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4370" windowHeight="9405" tabRatio="655"/>
  </bookViews>
  <sheets>
    <sheet name="Rekapitulace stavby" sheetId="1" r:id="rId1"/>
    <sheet name="101 - Hlavní část" sheetId="2" r:id="rId2"/>
    <sheet name="102 - Archiv v 1.NP" sheetId="3" r:id="rId3"/>
    <sheet name="103 - Vstup bez schodiště" sheetId="4" r:id="rId4"/>
    <sheet name="104 - Úpravy pro kanal.svod" sheetId="5" r:id="rId5"/>
    <sheet name="201 - Hlavní část" sheetId="6" r:id="rId6"/>
    <sheet name="202 - Západní přístavek 1.NP" sheetId="7" r:id="rId7"/>
    <sheet name="203 - Vstup" sheetId="8" r:id="rId8"/>
    <sheet name="204 - Napojení kanal.svodu" sheetId="9" r:id="rId9"/>
    <sheet name="210 - ZTI" sheetId="10" r:id="rId10"/>
    <sheet name="210.1 - ZTI - ZP" sheetId="11" r:id="rId11"/>
    <sheet name="211 - ÚT" sheetId="12" r:id="rId12"/>
    <sheet name="21201 - OPB" sheetId="13" r:id="rId13"/>
    <sheet name="21202 - OSV" sheetId="14" r:id="rId14"/>
    <sheet name="21203 - ROZV" sheetId="15" r:id="rId15"/>
    <sheet name="21204 - SIL" sheetId="16" r:id="rId16"/>
    <sheet name="213 - Slaboproud" sheetId="17" r:id="rId17"/>
    <sheet name="214 - M+R" sheetId="18" r:id="rId18"/>
    <sheet name="21501 - VZT" sheetId="19" r:id="rId19"/>
    <sheet name="21502 - VZT - sál 1.PP" sheetId="20" r:id="rId20"/>
    <sheet name="216 - Zařízení SOZ" sheetId="21" r:id="rId21"/>
    <sheet name="217 - Vybavení" sheetId="22" r:id="rId22"/>
    <sheet name="003 - Vedlejší náklady" sheetId="23" r:id="rId23"/>
    <sheet name="Pokyny pro vyplnění" sheetId="24" r:id="rId24"/>
  </sheets>
  <definedNames>
    <definedName name="_xlnm._FilterDatabase" localSheetId="22" hidden="1">'003 - Vedlejší náklady'!$C$81:$K$98</definedName>
    <definedName name="_xlnm._FilterDatabase" localSheetId="1" hidden="1">'101 - Hlavní část'!$C$100:$K$1425</definedName>
    <definedName name="_xlnm._FilterDatabase" localSheetId="2" hidden="1">'102 - Archiv v 1.NP'!$C$91:$K$350</definedName>
    <definedName name="_xlnm._FilterDatabase" localSheetId="3" hidden="1">'103 - Vstup bez schodiště'!$C$88:$K$212</definedName>
    <definedName name="_xlnm._FilterDatabase" localSheetId="4" hidden="1">'104 - Úpravy pro kanal.svod'!$C$88:$K$224</definedName>
    <definedName name="_xlnm._FilterDatabase" localSheetId="5" hidden="1">'201 - Hlavní část'!$C$107:$K$4594</definedName>
    <definedName name="_xlnm._FilterDatabase" localSheetId="6" hidden="1">'202 - Západní přístavek 1.NP'!$C$96:$K$1151</definedName>
    <definedName name="_xlnm._FilterDatabase" localSheetId="7" hidden="1">'203 - Vstup'!$C$96:$K$826</definedName>
    <definedName name="_xlnm._FilterDatabase" localSheetId="8" hidden="1">'204 - Napojení kanal.svodu'!$C$94:$K$246</definedName>
    <definedName name="_xlnm._FilterDatabase" localSheetId="9" hidden="1">'210 - ZTI'!$C$88:$K$192</definedName>
    <definedName name="_xlnm._FilterDatabase" localSheetId="10" hidden="1">'210.1 - ZTI - ZP'!$C$88:$K$199</definedName>
    <definedName name="_xlnm._FilterDatabase" localSheetId="11" hidden="1">'211 - ÚT'!$C$91:$K$267</definedName>
    <definedName name="_xlnm._FilterDatabase" localSheetId="12" hidden="1">'21201 - OPB'!$C$96:$K$208</definedName>
    <definedName name="_xlnm._FilterDatabase" localSheetId="13" hidden="1">'21202 - OSV'!$C$92:$K$158</definedName>
    <definedName name="_xlnm._FilterDatabase" localSheetId="14" hidden="1">'21203 - ROZV'!$C$95:$K$146</definedName>
    <definedName name="_xlnm._FilterDatabase" localSheetId="15" hidden="1">'21204 - SIL'!$C$102:$K$399</definedName>
    <definedName name="_xlnm._FilterDatabase" localSheetId="16" hidden="1">'213 - Slaboproud'!$C$94:$K$526</definedName>
    <definedName name="_xlnm._FilterDatabase" localSheetId="17" hidden="1">'214 - M+R'!$C$87:$K$124</definedName>
    <definedName name="_xlnm._FilterDatabase" localSheetId="18" hidden="1">'21501 - VZT'!$C$103:$K$479</definedName>
    <definedName name="_xlnm._FilterDatabase" localSheetId="19" hidden="1">'21502 - VZT - sál 1.PP'!$C$93:$K$158</definedName>
    <definedName name="_xlnm._FilterDatabase" localSheetId="20" hidden="1">'216 - Zařízení SOZ'!$C$89:$K$118</definedName>
    <definedName name="_xlnm._FilterDatabase" localSheetId="21" hidden="1">'217 - Vybavení'!$C$83:$K$155</definedName>
    <definedName name="_xlnm.Print_Titles" localSheetId="22">'003 - Vedlejší náklady'!$81:$81</definedName>
    <definedName name="_xlnm.Print_Titles" localSheetId="1">'101 - Hlavní část'!$100:$100</definedName>
    <definedName name="_xlnm.Print_Titles" localSheetId="2">'102 - Archiv v 1.NP'!$91:$91</definedName>
    <definedName name="_xlnm.Print_Titles" localSheetId="3">'103 - Vstup bez schodiště'!$88:$88</definedName>
    <definedName name="_xlnm.Print_Titles" localSheetId="4">'104 - Úpravy pro kanal.svod'!$88:$88</definedName>
    <definedName name="_xlnm.Print_Titles" localSheetId="5">'201 - Hlavní část'!$107:$107</definedName>
    <definedName name="_xlnm.Print_Titles" localSheetId="6">'202 - Západní přístavek 1.NP'!$96:$96</definedName>
    <definedName name="_xlnm.Print_Titles" localSheetId="7">'203 - Vstup'!$96:$96</definedName>
    <definedName name="_xlnm.Print_Titles" localSheetId="8">'204 - Napojení kanal.svodu'!$94:$94</definedName>
    <definedName name="_xlnm.Print_Titles" localSheetId="9">'210 - ZTI'!$88:$88</definedName>
    <definedName name="_xlnm.Print_Titles" localSheetId="10">'210.1 - ZTI - ZP'!$88:$88</definedName>
    <definedName name="_xlnm.Print_Titles" localSheetId="11">'211 - ÚT'!$91:$91</definedName>
    <definedName name="_xlnm.Print_Titles" localSheetId="12">'21201 - OPB'!$96:$96</definedName>
    <definedName name="_xlnm.Print_Titles" localSheetId="13">'21202 - OSV'!$92:$92</definedName>
    <definedName name="_xlnm.Print_Titles" localSheetId="14">'21203 - ROZV'!$95:$95</definedName>
    <definedName name="_xlnm.Print_Titles" localSheetId="15">'21204 - SIL'!$102:$102</definedName>
    <definedName name="_xlnm.Print_Titles" localSheetId="16">'213 - Slaboproud'!$94:$94</definedName>
    <definedName name="_xlnm.Print_Titles" localSheetId="17">'214 - M+R'!$87:$87</definedName>
    <definedName name="_xlnm.Print_Titles" localSheetId="18">'21501 - VZT'!$103:$103</definedName>
    <definedName name="_xlnm.Print_Titles" localSheetId="19">'21502 - VZT - sál 1.PP'!$93:$93</definedName>
    <definedName name="_xlnm.Print_Titles" localSheetId="20">'216 - Zařízení SOZ'!$89:$89</definedName>
    <definedName name="_xlnm.Print_Titles" localSheetId="21">'217 - Vybavení'!$83:$83</definedName>
    <definedName name="_xlnm.Print_Titles" localSheetId="0">'Rekapitulace stavby'!$49:$49</definedName>
    <definedName name="_xlnm.Print_Area" localSheetId="22">'003 - Vedlejší náklady'!$C$4:$J$36,'003 - Vedlejší náklady'!$C$42:$J$63,'003 - Vedlejší náklady'!$C$69:$K$98</definedName>
    <definedName name="_xlnm.Print_Area" localSheetId="1">'101 - Hlavní část'!$C$4:$J$38,'101 - Hlavní část'!$C$44:$J$80,'101 - Hlavní část'!$C$86:$K$1425</definedName>
    <definedName name="_xlnm.Print_Area" localSheetId="2">'102 - Archiv v 1.NP'!$C$4:$J$38,'102 - Archiv v 1.NP'!$C$44:$J$71,'102 - Archiv v 1.NP'!$C$77:$K$350</definedName>
    <definedName name="_xlnm.Print_Area" localSheetId="3">'103 - Vstup bez schodiště'!$C$4:$J$38,'103 - Vstup bez schodiště'!$C$44:$J$68,'103 - Vstup bez schodiště'!$C$74:$K$212</definedName>
    <definedName name="_xlnm.Print_Area" localSheetId="4">'104 - Úpravy pro kanal.svod'!$C$4:$J$38,'104 - Úpravy pro kanal.svod'!$C$44:$J$68,'104 - Úpravy pro kanal.svod'!$C$74:$K$224</definedName>
    <definedName name="_xlnm.Print_Area" localSheetId="5">'201 - Hlavní část'!$C$4:$J$38,'201 - Hlavní část'!$C$44:$J$87,'201 - Hlavní část'!$C$93:$K$4594</definedName>
    <definedName name="_xlnm.Print_Area" localSheetId="6">'202 - Západní přístavek 1.NP'!$C$4:$J$38,'202 - Západní přístavek 1.NP'!$C$44:$J$76,'202 - Západní přístavek 1.NP'!$C$82:$K$1151</definedName>
    <definedName name="_xlnm.Print_Area" localSheetId="7">'203 - Vstup'!$C$4:$J$38,'203 - Vstup'!$C$44:$J$76,'203 - Vstup'!$C$82:$K$826</definedName>
    <definedName name="_xlnm.Print_Area" localSheetId="8">'204 - Napojení kanal.svodu'!$C$4:$J$38,'204 - Napojení kanal.svodu'!$C$44:$J$74,'204 - Napojení kanal.svodu'!$C$80:$K$246</definedName>
    <definedName name="_xlnm.Print_Area" localSheetId="9">'210 - ZTI'!$C$4:$J$38,'210 - ZTI'!$C$44:$J$68,'210 - ZTI'!$C$74:$K$192</definedName>
    <definedName name="_xlnm.Print_Area" localSheetId="10">'210.1 - ZTI - ZP'!$C$4:$J$38,'210.1 - ZTI - ZP'!$C$44:$J$68,'210.1 - ZTI - ZP'!$C$74:$K$199</definedName>
    <definedName name="_xlnm.Print_Area" localSheetId="11">'211 - ÚT'!$C$4:$J$38,'211 - ÚT'!$C$44:$J$71,'211 - ÚT'!$C$77:$K$267</definedName>
    <definedName name="_xlnm.Print_Area" localSheetId="12">'21201 - OPB'!$C$4:$J$40,'21201 - OPB'!$C$46:$J$74,'21201 - OPB'!$C$80:$K$208</definedName>
    <definedName name="_xlnm.Print_Area" localSheetId="13">'21202 - OSV'!$C$4:$J$40,'21202 - OSV'!$C$46:$J$70,'21202 - OSV'!$C$76:$K$158</definedName>
    <definedName name="_xlnm.Print_Area" localSheetId="14">'21203 - ROZV'!$C$4:$J$40,'21203 - ROZV'!$C$46:$J$73,'21203 - ROZV'!$C$79:$K$146</definedName>
    <definedName name="_xlnm.Print_Area" localSheetId="15">'21204 - SIL'!$C$4:$J$40,'21204 - SIL'!$C$46:$J$80,'21204 - SIL'!$C$86:$K$399</definedName>
    <definedName name="_xlnm.Print_Area" localSheetId="16">'213 - Slaboproud'!$C$4:$J$38,'213 - Slaboproud'!$C$44:$J$74,'213 - Slaboproud'!$C$80:$K$526</definedName>
    <definedName name="_xlnm.Print_Area" localSheetId="17">'214 - M+R'!$C$4:$J$38,'214 - M+R'!$C$44:$J$67,'214 - M+R'!$C$73:$K$124</definedName>
    <definedName name="_xlnm.Print_Area" localSheetId="18">'21501 - VZT'!$C$4:$J$40,'21501 - VZT'!$C$46:$J$81,'21501 - VZT'!$C$87:$K$479</definedName>
    <definedName name="_xlnm.Print_Area" localSheetId="19">'21502 - VZT - sál 1.PP'!$C$4:$J$40,'21502 - VZT - sál 1.PP'!$C$46:$J$71,'21502 - VZT - sál 1.PP'!$C$77:$K$158</definedName>
    <definedName name="_xlnm.Print_Area" localSheetId="20">'216 - Zařízení SOZ'!$C$4:$J$38,'216 - Zařízení SOZ'!$C$44:$J$69,'216 - Zařízení SOZ'!$C$75:$K$118</definedName>
    <definedName name="_xlnm.Print_Area" localSheetId="21">'217 - Vybavení'!$C$4:$J$38,'217 - Vybavení'!$C$44:$J$63,'217 - Vybavení'!$C$69:$K$155</definedName>
    <definedName name="_xlnm.Print_Area" localSheetId="23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stavby'!$C$39:$AQ$78</definedName>
  </definedNames>
  <calcPr calcId="145621"/>
</workbook>
</file>

<file path=xl/calcChain.xml><?xml version="1.0" encoding="utf-8"?>
<calcChain xmlns="http://schemas.openxmlformats.org/spreadsheetml/2006/main">
  <c r="AY77" i="1" l="1"/>
  <c r="AX77" i="1"/>
  <c r="BI97" i="23"/>
  <c r="BH97" i="23"/>
  <c r="BG97" i="23"/>
  <c r="BF97" i="23"/>
  <c r="T97" i="23"/>
  <c r="T96" i="23" s="1"/>
  <c r="R97" i="23"/>
  <c r="R96" i="23" s="1"/>
  <c r="P97" i="23"/>
  <c r="P96" i="23" s="1"/>
  <c r="BK97" i="23"/>
  <c r="BK96" i="23" s="1"/>
  <c r="J96" i="23" s="1"/>
  <c r="J62" i="23" s="1"/>
  <c r="J97" i="23"/>
  <c r="BE97" i="23" s="1"/>
  <c r="BI94" i="23"/>
  <c r="BH94" i="23"/>
  <c r="BG94" i="23"/>
  <c r="BF94" i="23"/>
  <c r="T94" i="23"/>
  <c r="T93" i="23" s="1"/>
  <c r="R94" i="23"/>
  <c r="R93" i="23" s="1"/>
  <c r="P94" i="23"/>
  <c r="P93" i="23" s="1"/>
  <c r="BK94" i="23"/>
  <c r="BK93" i="23" s="1"/>
  <c r="J93" i="23" s="1"/>
  <c r="J61" i="23" s="1"/>
  <c r="J94" i="23"/>
  <c r="BE94" i="23" s="1"/>
  <c r="BI91" i="23"/>
  <c r="BH91" i="23"/>
  <c r="BG91" i="23"/>
  <c r="BF91" i="23"/>
  <c r="T91" i="23"/>
  <c r="T90" i="23" s="1"/>
  <c r="R91" i="23"/>
  <c r="R90" i="23" s="1"/>
  <c r="P91" i="23"/>
  <c r="P90" i="23" s="1"/>
  <c r="BK91" i="23"/>
  <c r="BK90" i="23" s="1"/>
  <c r="J90" i="23" s="1"/>
  <c r="J60" i="23" s="1"/>
  <c r="J91" i="23"/>
  <c r="BE91" i="23" s="1"/>
  <c r="BI88" i="23"/>
  <c r="BH88" i="23"/>
  <c r="BG88" i="23"/>
  <c r="BF88" i="23"/>
  <c r="T88" i="23"/>
  <c r="T87" i="23" s="1"/>
  <c r="R88" i="23"/>
  <c r="R87" i="23" s="1"/>
  <c r="P88" i="23"/>
  <c r="P87" i="23" s="1"/>
  <c r="BK88" i="23"/>
  <c r="BK87" i="23" s="1"/>
  <c r="J87" i="23" s="1"/>
  <c r="J59" i="23" s="1"/>
  <c r="J88" i="23"/>
  <c r="BE88" i="23" s="1"/>
  <c r="BI85" i="23"/>
  <c r="F34" i="23" s="1"/>
  <c r="BD77" i="1" s="1"/>
  <c r="BH85" i="23"/>
  <c r="BG85" i="23"/>
  <c r="BF85" i="23"/>
  <c r="T85" i="23"/>
  <c r="T84" i="23" s="1"/>
  <c r="T83" i="23" s="1"/>
  <c r="T82" i="23" s="1"/>
  <c r="R85" i="23"/>
  <c r="R84" i="23" s="1"/>
  <c r="P85" i="23"/>
  <c r="P84" i="23" s="1"/>
  <c r="BK85" i="23"/>
  <c r="BK84" i="23" s="1"/>
  <c r="J85" i="23"/>
  <c r="BE85" i="23" s="1"/>
  <c r="J78" i="23"/>
  <c r="F78" i="23"/>
  <c r="J76" i="23"/>
  <c r="F76" i="23"/>
  <c r="E74" i="23"/>
  <c r="F52" i="23"/>
  <c r="J51" i="23"/>
  <c r="F51" i="23"/>
  <c r="F49" i="23"/>
  <c r="E47" i="23"/>
  <c r="J18" i="23"/>
  <c r="E18" i="23"/>
  <c r="F79" i="23" s="1"/>
  <c r="J17" i="23"/>
  <c r="J12" i="23"/>
  <c r="J49" i="23" s="1"/>
  <c r="E7" i="23"/>
  <c r="E45" i="23" s="1"/>
  <c r="AY76" i="1"/>
  <c r="AX76" i="1"/>
  <c r="BI152" i="22"/>
  <c r="BH152" i="22"/>
  <c r="BG152" i="22"/>
  <c r="BF152" i="22"/>
  <c r="BE152" i="22"/>
  <c r="T152" i="22"/>
  <c r="R152" i="22"/>
  <c r="P152" i="22"/>
  <c r="BK152" i="22"/>
  <c r="J152" i="22"/>
  <c r="BI147" i="22"/>
  <c r="BH147" i="22"/>
  <c r="BG147" i="22"/>
  <c r="BF147" i="22"/>
  <c r="BE147" i="22"/>
  <c r="T147" i="22"/>
  <c r="R147" i="22"/>
  <c r="P147" i="22"/>
  <c r="BK147" i="22"/>
  <c r="J147" i="22"/>
  <c r="BI142" i="22"/>
  <c r="BH142" i="22"/>
  <c r="BG142" i="22"/>
  <c r="BF142" i="22"/>
  <c r="BE142" i="22"/>
  <c r="T142" i="22"/>
  <c r="R142" i="22"/>
  <c r="P142" i="22"/>
  <c r="BK142" i="22"/>
  <c r="J142" i="22"/>
  <c r="BI137" i="22"/>
  <c r="BH137" i="22"/>
  <c r="BG137" i="22"/>
  <c r="BF137" i="22"/>
  <c r="BE137" i="22"/>
  <c r="T137" i="22"/>
  <c r="R137" i="22"/>
  <c r="P137" i="22"/>
  <c r="BK137" i="22"/>
  <c r="J137" i="22"/>
  <c r="BI132" i="22"/>
  <c r="BH132" i="22"/>
  <c r="BG132" i="22"/>
  <c r="BF132" i="22"/>
  <c r="BE132" i="22"/>
  <c r="T132" i="22"/>
  <c r="R132" i="22"/>
  <c r="P132" i="22"/>
  <c r="BK132" i="22"/>
  <c r="J132" i="22"/>
  <c r="BI127" i="22"/>
  <c r="BH127" i="22"/>
  <c r="BG127" i="22"/>
  <c r="BF127" i="22"/>
  <c r="BE127" i="22"/>
  <c r="T127" i="22"/>
  <c r="R127" i="22"/>
  <c r="P127" i="22"/>
  <c r="BK127" i="22"/>
  <c r="J127" i="22"/>
  <c r="BI122" i="22"/>
  <c r="BH122" i="22"/>
  <c r="BG122" i="22"/>
  <c r="BF122" i="22"/>
  <c r="BE122" i="22"/>
  <c r="T122" i="22"/>
  <c r="R122" i="22"/>
  <c r="P122" i="22"/>
  <c r="BK122" i="22"/>
  <c r="J122" i="22"/>
  <c r="BI117" i="22"/>
  <c r="BH117" i="22"/>
  <c r="BG117" i="22"/>
  <c r="BF117" i="22"/>
  <c r="BE117" i="22"/>
  <c r="T117" i="22"/>
  <c r="R117" i="22"/>
  <c r="P117" i="22"/>
  <c r="BK117" i="22"/>
  <c r="J117" i="22"/>
  <c r="BI112" i="22"/>
  <c r="BH112" i="22"/>
  <c r="BG112" i="22"/>
  <c r="BF112" i="22"/>
  <c r="BE112" i="22"/>
  <c r="T112" i="22"/>
  <c r="R112" i="22"/>
  <c r="P112" i="22"/>
  <c r="BK112" i="22"/>
  <c r="J112" i="22"/>
  <c r="BI107" i="22"/>
  <c r="BH107" i="22"/>
  <c r="BG107" i="22"/>
  <c r="BF107" i="22"/>
  <c r="BE107" i="22"/>
  <c r="T107" i="22"/>
  <c r="R107" i="22"/>
  <c r="P107" i="22"/>
  <c r="BK107" i="22"/>
  <c r="J107" i="22"/>
  <c r="BI102" i="22"/>
  <c r="BH102" i="22"/>
  <c r="BG102" i="22"/>
  <c r="BF102" i="22"/>
  <c r="BE102" i="22"/>
  <c r="T102" i="22"/>
  <c r="R102" i="22"/>
  <c r="P102" i="22"/>
  <c r="BK102" i="22"/>
  <c r="J102" i="22"/>
  <c r="BI97" i="22"/>
  <c r="BH97" i="22"/>
  <c r="BG97" i="22"/>
  <c r="BF97" i="22"/>
  <c r="BE97" i="22"/>
  <c r="T97" i="22"/>
  <c r="R97" i="22"/>
  <c r="P97" i="22"/>
  <c r="BK97" i="22"/>
  <c r="J97" i="22"/>
  <c r="BI92" i="22"/>
  <c r="BH92" i="22"/>
  <c r="BG92" i="22"/>
  <c r="BF92" i="22"/>
  <c r="BE92" i="22"/>
  <c r="T92" i="22"/>
  <c r="R92" i="22"/>
  <c r="P92" i="22"/>
  <c r="BK92" i="22"/>
  <c r="J92" i="22"/>
  <c r="BI87" i="22"/>
  <c r="BH87" i="22"/>
  <c r="F35" i="22" s="1"/>
  <c r="BC76" i="1" s="1"/>
  <c r="BG87" i="22"/>
  <c r="F34" i="22" s="1"/>
  <c r="BB76" i="1" s="1"/>
  <c r="BF87" i="22"/>
  <c r="BE87" i="22"/>
  <c r="T87" i="22"/>
  <c r="T86" i="22" s="1"/>
  <c r="T85" i="22" s="1"/>
  <c r="T84" i="22" s="1"/>
  <c r="R87" i="22"/>
  <c r="R86" i="22" s="1"/>
  <c r="R85" i="22" s="1"/>
  <c r="R84" i="22" s="1"/>
  <c r="P87" i="22"/>
  <c r="P86" i="22" s="1"/>
  <c r="P85" i="22" s="1"/>
  <c r="P84" i="22" s="1"/>
  <c r="AU76" i="1" s="1"/>
  <c r="BK87" i="22"/>
  <c r="J87" i="22"/>
  <c r="J80" i="22"/>
  <c r="F80" i="22"/>
  <c r="F78" i="22"/>
  <c r="E76" i="22"/>
  <c r="E72" i="22"/>
  <c r="J55" i="22"/>
  <c r="F55" i="22"/>
  <c r="F53" i="22"/>
  <c r="E51" i="22"/>
  <c r="J20" i="22"/>
  <c r="E20" i="22"/>
  <c r="F81" i="22" s="1"/>
  <c r="J19" i="22"/>
  <c r="J14" i="22"/>
  <c r="J53" i="22" s="1"/>
  <c r="E7" i="22"/>
  <c r="E47" i="22" s="1"/>
  <c r="BK96" i="21"/>
  <c r="J96" i="21" s="1"/>
  <c r="J64" i="21" s="1"/>
  <c r="AY75" i="1"/>
  <c r="AX75" i="1"/>
  <c r="BI117" i="21"/>
  <c r="BH117" i="21"/>
  <c r="BG117" i="21"/>
  <c r="BF117" i="21"/>
  <c r="T117" i="21"/>
  <c r="R117" i="21"/>
  <c r="P117" i="21"/>
  <c r="BK117" i="21"/>
  <c r="J117" i="21"/>
  <c r="BE117" i="21" s="1"/>
  <c r="BI115" i="21"/>
  <c r="BH115" i="21"/>
  <c r="BG115" i="21"/>
  <c r="BF115" i="21"/>
  <c r="T115" i="21"/>
  <c r="R115" i="21"/>
  <c r="P115" i="21"/>
  <c r="BK115" i="21"/>
  <c r="J115" i="21"/>
  <c r="BE115" i="21" s="1"/>
  <c r="BI113" i="21"/>
  <c r="BH113" i="21"/>
  <c r="BG113" i="21"/>
  <c r="BF113" i="21"/>
  <c r="T113" i="21"/>
  <c r="R113" i="21"/>
  <c r="P113" i="21"/>
  <c r="BK113" i="21"/>
  <c r="BK110" i="21" s="1"/>
  <c r="J110" i="21" s="1"/>
  <c r="J68" i="21" s="1"/>
  <c r="J113" i="21"/>
  <c r="BE113" i="21" s="1"/>
  <c r="BI111" i="21"/>
  <c r="BH111" i="21"/>
  <c r="BG111" i="21"/>
  <c r="BF111" i="21"/>
  <c r="T111" i="21"/>
  <c r="T110" i="21" s="1"/>
  <c r="R111" i="21"/>
  <c r="R110" i="21" s="1"/>
  <c r="P111" i="21"/>
  <c r="P110" i="21" s="1"/>
  <c r="BK111" i="21"/>
  <c r="J111" i="21"/>
  <c r="BE111" i="21" s="1"/>
  <c r="BI108" i="21"/>
  <c r="BH108" i="21"/>
  <c r="BG108" i="21"/>
  <c r="BF108" i="21"/>
  <c r="T108" i="21"/>
  <c r="T107" i="21" s="1"/>
  <c r="R108" i="21"/>
  <c r="R107" i="21" s="1"/>
  <c r="P108" i="21"/>
  <c r="P107" i="21" s="1"/>
  <c r="BK108" i="21"/>
  <c r="BK107" i="21" s="1"/>
  <c r="J107" i="21" s="1"/>
  <c r="J67" i="21" s="1"/>
  <c r="J108" i="21"/>
  <c r="BE108" i="21" s="1"/>
  <c r="BI105" i="21"/>
  <c r="BH105" i="21"/>
  <c r="BG105" i="21"/>
  <c r="BF105" i="21"/>
  <c r="T105" i="21"/>
  <c r="T104" i="21" s="1"/>
  <c r="R105" i="21"/>
  <c r="R104" i="21" s="1"/>
  <c r="P105" i="21"/>
  <c r="P104" i="21" s="1"/>
  <c r="BK105" i="21"/>
  <c r="BK104" i="21" s="1"/>
  <c r="J104" i="21" s="1"/>
  <c r="J66" i="21" s="1"/>
  <c r="J105" i="21"/>
  <c r="BE105" i="21" s="1"/>
  <c r="BI102" i="21"/>
  <c r="BH102" i="21"/>
  <c r="BG102" i="21"/>
  <c r="BF102" i="21"/>
  <c r="BE102" i="21"/>
  <c r="T102" i="21"/>
  <c r="R102" i="21"/>
  <c r="P102" i="21"/>
  <c r="BK102" i="21"/>
  <c r="J102" i="21"/>
  <c r="BI100" i="21"/>
  <c r="BH100" i="21"/>
  <c r="BG100" i="21"/>
  <c r="BF100" i="21"/>
  <c r="BE100" i="21"/>
  <c r="T100" i="21"/>
  <c r="T99" i="21" s="1"/>
  <c r="R100" i="21"/>
  <c r="R99" i="21" s="1"/>
  <c r="P100" i="21"/>
  <c r="P99" i="21" s="1"/>
  <c r="BK100" i="21"/>
  <c r="BK99" i="21" s="1"/>
  <c r="J99" i="21" s="1"/>
  <c r="J65" i="21" s="1"/>
  <c r="J100" i="21"/>
  <c r="BI97" i="21"/>
  <c r="BH97" i="21"/>
  <c r="BG97" i="21"/>
  <c r="BF97" i="21"/>
  <c r="T97" i="21"/>
  <c r="T96" i="21" s="1"/>
  <c r="R97" i="21"/>
  <c r="R96" i="21" s="1"/>
  <c r="P97" i="21"/>
  <c r="P96" i="21" s="1"/>
  <c r="BK97" i="21"/>
  <c r="J97" i="21"/>
  <c r="BE97" i="21" s="1"/>
  <c r="BI94" i="21"/>
  <c r="BH94" i="21"/>
  <c r="F35" i="21" s="1"/>
  <c r="BC75" i="1" s="1"/>
  <c r="BG94" i="21"/>
  <c r="BF94" i="21"/>
  <c r="T94" i="21"/>
  <c r="T93" i="21" s="1"/>
  <c r="R94" i="21"/>
  <c r="R93" i="21" s="1"/>
  <c r="P94" i="21"/>
  <c r="P93" i="21" s="1"/>
  <c r="P92" i="21" s="1"/>
  <c r="P91" i="21" s="1"/>
  <c r="P90" i="21" s="1"/>
  <c r="AU75" i="1" s="1"/>
  <c r="BK94" i="21"/>
  <c r="BK93" i="21" s="1"/>
  <c r="J94" i="21"/>
  <c r="BE94" i="21" s="1"/>
  <c r="J86" i="21"/>
  <c r="F86" i="21"/>
  <c r="J84" i="21"/>
  <c r="F84" i="21"/>
  <c r="E82" i="21"/>
  <c r="F56" i="21"/>
  <c r="J55" i="21"/>
  <c r="F55" i="21"/>
  <c r="F53" i="21"/>
  <c r="E51" i="21"/>
  <c r="J20" i="21"/>
  <c r="E20" i="21"/>
  <c r="F87" i="21" s="1"/>
  <c r="J19" i="21"/>
  <c r="J14" i="21"/>
  <c r="J53" i="21" s="1"/>
  <c r="E7" i="21"/>
  <c r="E47" i="21" s="1"/>
  <c r="AY74" i="1"/>
  <c r="AX74" i="1"/>
  <c r="BI156" i="20"/>
  <c r="BH156" i="20"/>
  <c r="BG156" i="20"/>
  <c r="BF156" i="20"/>
  <c r="BE156" i="20"/>
  <c r="T156" i="20"/>
  <c r="R156" i="20"/>
  <c r="P156" i="20"/>
  <c r="BK156" i="20"/>
  <c r="J156" i="20"/>
  <c r="BI153" i="20"/>
  <c r="BH153" i="20"/>
  <c r="BG153" i="20"/>
  <c r="BF153" i="20"/>
  <c r="BE153" i="20"/>
  <c r="T153" i="20"/>
  <c r="R153" i="20"/>
  <c r="P153" i="20"/>
  <c r="BK153" i="20"/>
  <c r="J153" i="20"/>
  <c r="BI151" i="20"/>
  <c r="BH151" i="20"/>
  <c r="BG151" i="20"/>
  <c r="BF151" i="20"/>
  <c r="BE151" i="20"/>
  <c r="T151" i="20"/>
  <c r="R151" i="20"/>
  <c r="P151" i="20"/>
  <c r="BK151" i="20"/>
  <c r="J151" i="20"/>
  <c r="BI149" i="20"/>
  <c r="BH149" i="20"/>
  <c r="BG149" i="20"/>
  <c r="BF149" i="20"/>
  <c r="BE149" i="20"/>
  <c r="T149" i="20"/>
  <c r="R149" i="20"/>
  <c r="P149" i="20"/>
  <c r="BK149" i="20"/>
  <c r="J149" i="20"/>
  <c r="BI147" i="20"/>
  <c r="BH147" i="20"/>
  <c r="BG147" i="20"/>
  <c r="BF147" i="20"/>
  <c r="BE147" i="20"/>
  <c r="T147" i="20"/>
  <c r="R147" i="20"/>
  <c r="P147" i="20"/>
  <c r="BK147" i="20"/>
  <c r="J147" i="20"/>
  <c r="BI145" i="20"/>
  <c r="BH145" i="20"/>
  <c r="BG145" i="20"/>
  <c r="BF145" i="20"/>
  <c r="BE145" i="20"/>
  <c r="T145" i="20"/>
  <c r="R145" i="20"/>
  <c r="P145" i="20"/>
  <c r="BK145" i="20"/>
  <c r="J145" i="20"/>
  <c r="BI143" i="20"/>
  <c r="BH143" i="20"/>
  <c r="BG143" i="20"/>
  <c r="BF143" i="20"/>
  <c r="BE143" i="20"/>
  <c r="T143" i="20"/>
  <c r="R143" i="20"/>
  <c r="P143" i="20"/>
  <c r="BK143" i="20"/>
  <c r="J143" i="20"/>
  <c r="BI138" i="20"/>
  <c r="BH138" i="20"/>
  <c r="BG138" i="20"/>
  <c r="BF138" i="20"/>
  <c r="BE138" i="20"/>
  <c r="T138" i="20"/>
  <c r="T137" i="20" s="1"/>
  <c r="R138" i="20"/>
  <c r="R137" i="20" s="1"/>
  <c r="P138" i="20"/>
  <c r="P137" i="20" s="1"/>
  <c r="BK138" i="20"/>
  <c r="BK137" i="20" s="1"/>
  <c r="J137" i="20" s="1"/>
  <c r="J70" i="20" s="1"/>
  <c r="J138" i="20"/>
  <c r="BI134" i="20"/>
  <c r="BH134" i="20"/>
  <c r="BG134" i="20"/>
  <c r="BF134" i="20"/>
  <c r="T134" i="20"/>
  <c r="R134" i="20"/>
  <c r="P134" i="20"/>
  <c r="BK134" i="20"/>
  <c r="J134" i="20"/>
  <c r="BE134" i="20" s="1"/>
  <c r="BI129" i="20"/>
  <c r="BH129" i="20"/>
  <c r="BG129" i="20"/>
  <c r="BF129" i="20"/>
  <c r="T129" i="20"/>
  <c r="R129" i="20"/>
  <c r="P129" i="20"/>
  <c r="BK129" i="20"/>
  <c r="J129" i="20"/>
  <c r="BE129" i="20" s="1"/>
  <c r="BI125" i="20"/>
  <c r="BH125" i="20"/>
  <c r="BG125" i="20"/>
  <c r="BF125" i="20"/>
  <c r="T125" i="20"/>
  <c r="R125" i="20"/>
  <c r="P125" i="20"/>
  <c r="BK125" i="20"/>
  <c r="J125" i="20"/>
  <c r="BE125" i="20" s="1"/>
  <c r="BI121" i="20"/>
  <c r="BH121" i="20"/>
  <c r="BG121" i="20"/>
  <c r="BF121" i="20"/>
  <c r="T121" i="20"/>
  <c r="T120" i="20" s="1"/>
  <c r="R121" i="20"/>
  <c r="R120" i="20" s="1"/>
  <c r="P121" i="20"/>
  <c r="BK121" i="20"/>
  <c r="BK120" i="20" s="1"/>
  <c r="J120" i="20" s="1"/>
  <c r="J69" i="20" s="1"/>
  <c r="J121" i="20"/>
  <c r="BE121" i="20" s="1"/>
  <c r="BI117" i="20"/>
  <c r="BH117" i="20"/>
  <c r="BG117" i="20"/>
  <c r="BF117" i="20"/>
  <c r="BE117" i="20"/>
  <c r="T117" i="20"/>
  <c r="R117" i="20"/>
  <c r="P117" i="20"/>
  <c r="BK117" i="20"/>
  <c r="J117" i="20"/>
  <c r="BI112" i="20"/>
  <c r="BH112" i="20"/>
  <c r="BG112" i="20"/>
  <c r="BF112" i="20"/>
  <c r="BE112" i="20"/>
  <c r="T112" i="20"/>
  <c r="R112" i="20"/>
  <c r="P112" i="20"/>
  <c r="BK112" i="20"/>
  <c r="J112" i="20"/>
  <c r="BI108" i="20"/>
  <c r="BH108" i="20"/>
  <c r="BG108" i="20"/>
  <c r="BF108" i="20"/>
  <c r="BE108" i="20"/>
  <c r="T108" i="20"/>
  <c r="R108" i="20"/>
  <c r="P108" i="20"/>
  <c r="BK108" i="20"/>
  <c r="J108" i="20"/>
  <c r="BI104" i="20"/>
  <c r="BH104" i="20"/>
  <c r="BG104" i="20"/>
  <c r="BF104" i="20"/>
  <c r="BE104" i="20"/>
  <c r="T104" i="20"/>
  <c r="R104" i="20"/>
  <c r="P104" i="20"/>
  <c r="BK104" i="20"/>
  <c r="J104" i="20"/>
  <c r="BI99" i="20"/>
  <c r="BH99" i="20"/>
  <c r="BG99" i="20"/>
  <c r="BF99" i="20"/>
  <c r="BE99" i="20"/>
  <c r="T99" i="20"/>
  <c r="T98" i="20" s="1"/>
  <c r="R99" i="20"/>
  <c r="P99" i="20"/>
  <c r="P98" i="20" s="1"/>
  <c r="BK99" i="20"/>
  <c r="J99" i="20"/>
  <c r="F91" i="20"/>
  <c r="J90" i="20"/>
  <c r="F90" i="20"/>
  <c r="F88" i="20"/>
  <c r="E86" i="20"/>
  <c r="E80" i="20"/>
  <c r="J59" i="20"/>
  <c r="F59" i="20"/>
  <c r="J57" i="20"/>
  <c r="F57" i="20"/>
  <c r="E55" i="20"/>
  <c r="J22" i="20"/>
  <c r="E22" i="20"/>
  <c r="F60" i="20" s="1"/>
  <c r="J21" i="20"/>
  <c r="J16" i="20"/>
  <c r="J88" i="20" s="1"/>
  <c r="E7" i="20"/>
  <c r="E49" i="20" s="1"/>
  <c r="R281" i="19"/>
  <c r="AY73" i="1"/>
  <c r="AX73" i="1"/>
  <c r="BI476" i="19"/>
  <c r="BH476" i="19"/>
  <c r="BG476" i="19"/>
  <c r="BF476" i="19"/>
  <c r="T476" i="19"/>
  <c r="T475" i="19" s="1"/>
  <c r="R476" i="19"/>
  <c r="R475" i="19" s="1"/>
  <c r="P476" i="19"/>
  <c r="P475" i="19" s="1"/>
  <c r="BK476" i="19"/>
  <c r="BK475" i="19" s="1"/>
  <c r="J475" i="19" s="1"/>
  <c r="J80" i="19" s="1"/>
  <c r="J476" i="19"/>
  <c r="BE476" i="19" s="1"/>
  <c r="BI473" i="19"/>
  <c r="BH473" i="19"/>
  <c r="BG473" i="19"/>
  <c r="BF473" i="19"/>
  <c r="T473" i="19"/>
  <c r="R473" i="19"/>
  <c r="P473" i="19"/>
  <c r="BK473" i="19"/>
  <c r="J473" i="19"/>
  <c r="BE473" i="19" s="1"/>
  <c r="BI471" i="19"/>
  <c r="BH471" i="19"/>
  <c r="BG471" i="19"/>
  <c r="BF471" i="19"/>
  <c r="BE471" i="19"/>
  <c r="T471" i="19"/>
  <c r="R471" i="19"/>
  <c r="P471" i="19"/>
  <c r="BK471" i="19"/>
  <c r="J471" i="19"/>
  <c r="BI469" i="19"/>
  <c r="BH469" i="19"/>
  <c r="BG469" i="19"/>
  <c r="BF469" i="19"/>
  <c r="T469" i="19"/>
  <c r="R469" i="19"/>
  <c r="P469" i="19"/>
  <c r="BK469" i="19"/>
  <c r="J469" i="19"/>
  <c r="BE469" i="19" s="1"/>
  <c r="BI467" i="19"/>
  <c r="BH467" i="19"/>
  <c r="BG467" i="19"/>
  <c r="BF467" i="19"/>
  <c r="T467" i="19"/>
  <c r="R467" i="19"/>
  <c r="P467" i="19"/>
  <c r="BK467" i="19"/>
  <c r="J467" i="19"/>
  <c r="BE467" i="19" s="1"/>
  <c r="BI465" i="19"/>
  <c r="BH465" i="19"/>
  <c r="BG465" i="19"/>
  <c r="BF465" i="19"/>
  <c r="T465" i="19"/>
  <c r="R465" i="19"/>
  <c r="P465" i="19"/>
  <c r="BK465" i="19"/>
  <c r="J465" i="19"/>
  <c r="BE465" i="19" s="1"/>
  <c r="BI463" i="19"/>
  <c r="BH463" i="19"/>
  <c r="BG463" i="19"/>
  <c r="BF463" i="19"/>
  <c r="T463" i="19"/>
  <c r="R463" i="19"/>
  <c r="P463" i="19"/>
  <c r="BK463" i="19"/>
  <c r="J463" i="19"/>
  <c r="BE463" i="19" s="1"/>
  <c r="BI461" i="19"/>
  <c r="BH461" i="19"/>
  <c r="BG461" i="19"/>
  <c r="BF461" i="19"/>
  <c r="T461" i="19"/>
  <c r="R461" i="19"/>
  <c r="P461" i="19"/>
  <c r="BK461" i="19"/>
  <c r="J461" i="19"/>
  <c r="BE461" i="19" s="1"/>
  <c r="BI459" i="19"/>
  <c r="BH459" i="19"/>
  <c r="BG459" i="19"/>
  <c r="BF459" i="19"/>
  <c r="BE459" i="19"/>
  <c r="T459" i="19"/>
  <c r="R459" i="19"/>
  <c r="P459" i="19"/>
  <c r="BK459" i="19"/>
  <c r="J459" i="19"/>
  <c r="BI457" i="19"/>
  <c r="BH457" i="19"/>
  <c r="BG457" i="19"/>
  <c r="BF457" i="19"/>
  <c r="T457" i="19"/>
  <c r="R457" i="19"/>
  <c r="P457" i="19"/>
  <c r="BK457" i="19"/>
  <c r="J457" i="19"/>
  <c r="BE457" i="19" s="1"/>
  <c r="BI455" i="19"/>
  <c r="BH455" i="19"/>
  <c r="BG455" i="19"/>
  <c r="BF455" i="19"/>
  <c r="BE455" i="19"/>
  <c r="T455" i="19"/>
  <c r="R455" i="19"/>
  <c r="P455" i="19"/>
  <c r="BK455" i="19"/>
  <c r="J455" i="19"/>
  <c r="BI453" i="19"/>
  <c r="BH453" i="19"/>
  <c r="BG453" i="19"/>
  <c r="BF453" i="19"/>
  <c r="T453" i="19"/>
  <c r="R453" i="19"/>
  <c r="P453" i="19"/>
  <c r="BK453" i="19"/>
  <c r="J453" i="19"/>
  <c r="BE453" i="19" s="1"/>
  <c r="BI451" i="19"/>
  <c r="BH451" i="19"/>
  <c r="BG451" i="19"/>
  <c r="BF451" i="19"/>
  <c r="T451" i="19"/>
  <c r="R451" i="19"/>
  <c r="P451" i="19"/>
  <c r="BK451" i="19"/>
  <c r="J451" i="19"/>
  <c r="BE451" i="19" s="1"/>
  <c r="BI449" i="19"/>
  <c r="BH449" i="19"/>
  <c r="BG449" i="19"/>
  <c r="BF449" i="19"/>
  <c r="T449" i="19"/>
  <c r="R449" i="19"/>
  <c r="P449" i="19"/>
  <c r="BK449" i="19"/>
  <c r="J449" i="19"/>
  <c r="BE449" i="19" s="1"/>
  <c r="BI447" i="19"/>
  <c r="BH447" i="19"/>
  <c r="BG447" i="19"/>
  <c r="BF447" i="19"/>
  <c r="T447" i="19"/>
  <c r="R447" i="19"/>
  <c r="P447" i="19"/>
  <c r="BK447" i="19"/>
  <c r="J447" i="19"/>
  <c r="BE447" i="19" s="1"/>
  <c r="BI445" i="19"/>
  <c r="BH445" i="19"/>
  <c r="BG445" i="19"/>
  <c r="BF445" i="19"/>
  <c r="T445" i="19"/>
  <c r="R445" i="19"/>
  <c r="P445" i="19"/>
  <c r="BK445" i="19"/>
  <c r="J445" i="19"/>
  <c r="BE445" i="19" s="1"/>
  <c r="BI443" i="19"/>
  <c r="BH443" i="19"/>
  <c r="BG443" i="19"/>
  <c r="BF443" i="19"/>
  <c r="BE443" i="19"/>
  <c r="T443" i="19"/>
  <c r="R443" i="19"/>
  <c r="P443" i="19"/>
  <c r="BK443" i="19"/>
  <c r="J443" i="19"/>
  <c r="BI441" i="19"/>
  <c r="BH441" i="19"/>
  <c r="BG441" i="19"/>
  <c r="BF441" i="19"/>
  <c r="T441" i="19"/>
  <c r="R441" i="19"/>
  <c r="P441" i="19"/>
  <c r="BK441" i="19"/>
  <c r="J441" i="19"/>
  <c r="BE441" i="19" s="1"/>
  <c r="BI438" i="19"/>
  <c r="BH438" i="19"/>
  <c r="BG438" i="19"/>
  <c r="BF438" i="19"/>
  <c r="BE438" i="19"/>
  <c r="T438" i="19"/>
  <c r="R438" i="19"/>
  <c r="P438" i="19"/>
  <c r="BK438" i="19"/>
  <c r="J438" i="19"/>
  <c r="BI435" i="19"/>
  <c r="BH435" i="19"/>
  <c r="BG435" i="19"/>
  <c r="BF435" i="19"/>
  <c r="T435" i="19"/>
  <c r="R435" i="19"/>
  <c r="P435" i="19"/>
  <c r="BK435" i="19"/>
  <c r="J435" i="19"/>
  <c r="BE435" i="19" s="1"/>
  <c r="BI432" i="19"/>
  <c r="BH432" i="19"/>
  <c r="BG432" i="19"/>
  <c r="BF432" i="19"/>
  <c r="T432" i="19"/>
  <c r="R432" i="19"/>
  <c r="P432" i="19"/>
  <c r="BK432" i="19"/>
  <c r="J432" i="19"/>
  <c r="BE432" i="19" s="1"/>
  <c r="BI430" i="19"/>
  <c r="BH430" i="19"/>
  <c r="BG430" i="19"/>
  <c r="BF430" i="19"/>
  <c r="T430" i="19"/>
  <c r="R430" i="19"/>
  <c r="P430" i="19"/>
  <c r="BK430" i="19"/>
  <c r="J430" i="19"/>
  <c r="BE430" i="19" s="1"/>
  <c r="BI427" i="19"/>
  <c r="BH427" i="19"/>
  <c r="BG427" i="19"/>
  <c r="BF427" i="19"/>
  <c r="T427" i="19"/>
  <c r="R427" i="19"/>
  <c r="P427" i="19"/>
  <c r="BK427" i="19"/>
  <c r="J427" i="19"/>
  <c r="BE427" i="19" s="1"/>
  <c r="BI424" i="19"/>
  <c r="BH424" i="19"/>
  <c r="BG424" i="19"/>
  <c r="BF424" i="19"/>
  <c r="T424" i="19"/>
  <c r="R424" i="19"/>
  <c r="P424" i="19"/>
  <c r="BK424" i="19"/>
  <c r="J424" i="19"/>
  <c r="BE424" i="19" s="1"/>
  <c r="BI421" i="19"/>
  <c r="BH421" i="19"/>
  <c r="BG421" i="19"/>
  <c r="BF421" i="19"/>
  <c r="T421" i="19"/>
  <c r="R421" i="19"/>
  <c r="P421" i="19"/>
  <c r="BK421" i="19"/>
  <c r="J421" i="19"/>
  <c r="BE421" i="19" s="1"/>
  <c r="BI418" i="19"/>
  <c r="BH418" i="19"/>
  <c r="BG418" i="19"/>
  <c r="BF418" i="19"/>
  <c r="T418" i="19"/>
  <c r="R418" i="19"/>
  <c r="P418" i="19"/>
  <c r="BK418" i="19"/>
  <c r="J418" i="19"/>
  <c r="BE418" i="19" s="1"/>
  <c r="BI416" i="19"/>
  <c r="BH416" i="19"/>
  <c r="BG416" i="19"/>
  <c r="BF416" i="19"/>
  <c r="T416" i="19"/>
  <c r="R416" i="19"/>
  <c r="P416" i="19"/>
  <c r="BK416" i="19"/>
  <c r="J416" i="19"/>
  <c r="BE416" i="19" s="1"/>
  <c r="BI414" i="19"/>
  <c r="BH414" i="19"/>
  <c r="BG414" i="19"/>
  <c r="BF414" i="19"/>
  <c r="T414" i="19"/>
  <c r="R414" i="19"/>
  <c r="P414" i="19"/>
  <c r="BK414" i="19"/>
  <c r="J414" i="19"/>
  <c r="BE414" i="19" s="1"/>
  <c r="BI412" i="19"/>
  <c r="BH412" i="19"/>
  <c r="BG412" i="19"/>
  <c r="BF412" i="19"/>
  <c r="T412" i="19"/>
  <c r="R412" i="19"/>
  <c r="P412" i="19"/>
  <c r="BK412" i="19"/>
  <c r="J412" i="19"/>
  <c r="BE412" i="19" s="1"/>
  <c r="BI410" i="19"/>
  <c r="BH410" i="19"/>
  <c r="BG410" i="19"/>
  <c r="BF410" i="19"/>
  <c r="T410" i="19"/>
  <c r="R410" i="19"/>
  <c r="P410" i="19"/>
  <c r="BK410" i="19"/>
  <c r="J410" i="19"/>
  <c r="BE410" i="19" s="1"/>
  <c r="BI408" i="19"/>
  <c r="BH408" i="19"/>
  <c r="BG408" i="19"/>
  <c r="BF408" i="19"/>
  <c r="T408" i="19"/>
  <c r="R408" i="19"/>
  <c r="P408" i="19"/>
  <c r="BK408" i="19"/>
  <c r="J408" i="19"/>
  <c r="BE408" i="19" s="1"/>
  <c r="BI405" i="19"/>
  <c r="BH405" i="19"/>
  <c r="BG405" i="19"/>
  <c r="BF405" i="19"/>
  <c r="T405" i="19"/>
  <c r="R405" i="19"/>
  <c r="P405" i="19"/>
  <c r="BK405" i="19"/>
  <c r="J405" i="19"/>
  <c r="BE405" i="19" s="1"/>
  <c r="BI403" i="19"/>
  <c r="BH403" i="19"/>
  <c r="BG403" i="19"/>
  <c r="BF403" i="19"/>
  <c r="T403" i="19"/>
  <c r="R403" i="19"/>
  <c r="P403" i="19"/>
  <c r="BK403" i="19"/>
  <c r="J403" i="19"/>
  <c r="BE403" i="19" s="1"/>
  <c r="BI398" i="19"/>
  <c r="BH398" i="19"/>
  <c r="BG398" i="19"/>
  <c r="BF398" i="19"/>
  <c r="T398" i="19"/>
  <c r="T397" i="19" s="1"/>
  <c r="T396" i="19" s="1"/>
  <c r="R398" i="19"/>
  <c r="P398" i="19"/>
  <c r="BK398" i="19"/>
  <c r="J398" i="19"/>
  <c r="BE398" i="19" s="1"/>
  <c r="BI393" i="19"/>
  <c r="BH393" i="19"/>
  <c r="BG393" i="19"/>
  <c r="BF393" i="19"/>
  <c r="T393" i="19"/>
  <c r="R393" i="19"/>
  <c r="P393" i="19"/>
  <c r="BK393" i="19"/>
  <c r="J393" i="19"/>
  <c r="BE393" i="19" s="1"/>
  <c r="BI389" i="19"/>
  <c r="BH389" i="19"/>
  <c r="BG389" i="19"/>
  <c r="BF389" i="19"/>
  <c r="T389" i="19"/>
  <c r="R389" i="19"/>
  <c r="P389" i="19"/>
  <c r="BK389" i="19"/>
  <c r="J389" i="19"/>
  <c r="BE389" i="19" s="1"/>
  <c r="BI384" i="19"/>
  <c r="BH384" i="19"/>
  <c r="BG384" i="19"/>
  <c r="BF384" i="19"/>
  <c r="BE384" i="19"/>
  <c r="T384" i="19"/>
  <c r="R384" i="19"/>
  <c r="P384" i="19"/>
  <c r="BK384" i="19"/>
  <c r="J384" i="19"/>
  <c r="BI380" i="19"/>
  <c r="BH380" i="19"/>
  <c r="BG380" i="19"/>
  <c r="BF380" i="19"/>
  <c r="T380" i="19"/>
  <c r="R380" i="19"/>
  <c r="P380" i="19"/>
  <c r="BK380" i="19"/>
  <c r="J380" i="19"/>
  <c r="BE380" i="19" s="1"/>
  <c r="BI376" i="19"/>
  <c r="BH376" i="19"/>
  <c r="BG376" i="19"/>
  <c r="BF376" i="19"/>
  <c r="T376" i="19"/>
  <c r="T362" i="19" s="1"/>
  <c r="R376" i="19"/>
  <c r="P376" i="19"/>
  <c r="BK376" i="19"/>
  <c r="J376" i="19"/>
  <c r="BE376" i="19" s="1"/>
  <c r="BI372" i="19"/>
  <c r="BH372" i="19"/>
  <c r="BG372" i="19"/>
  <c r="BF372" i="19"/>
  <c r="T372" i="19"/>
  <c r="R372" i="19"/>
  <c r="P372" i="19"/>
  <c r="BK372" i="19"/>
  <c r="J372" i="19"/>
  <c r="BE372" i="19" s="1"/>
  <c r="BI368" i="19"/>
  <c r="BH368" i="19"/>
  <c r="BG368" i="19"/>
  <c r="BF368" i="19"/>
  <c r="T368" i="19"/>
  <c r="R368" i="19"/>
  <c r="P368" i="19"/>
  <c r="BK368" i="19"/>
  <c r="J368" i="19"/>
  <c r="BE368" i="19" s="1"/>
  <c r="BI363" i="19"/>
  <c r="BH363" i="19"/>
  <c r="BG363" i="19"/>
  <c r="BF363" i="19"/>
  <c r="T363" i="19"/>
  <c r="R363" i="19"/>
  <c r="P363" i="19"/>
  <c r="P362" i="19" s="1"/>
  <c r="BK363" i="19"/>
  <c r="J363" i="19"/>
  <c r="BE363" i="19" s="1"/>
  <c r="BI359" i="19"/>
  <c r="BH359" i="19"/>
  <c r="BG359" i="19"/>
  <c r="BF359" i="19"/>
  <c r="BE359" i="19"/>
  <c r="T359" i="19"/>
  <c r="R359" i="19"/>
  <c r="P359" i="19"/>
  <c r="BK359" i="19"/>
  <c r="J359" i="19"/>
  <c r="BI354" i="19"/>
  <c r="BH354" i="19"/>
  <c r="BG354" i="19"/>
  <c r="BF354" i="19"/>
  <c r="T354" i="19"/>
  <c r="R354" i="19"/>
  <c r="P354" i="19"/>
  <c r="BK354" i="19"/>
  <c r="J354" i="19"/>
  <c r="BE354" i="19" s="1"/>
  <c r="BI350" i="19"/>
  <c r="BH350" i="19"/>
  <c r="BG350" i="19"/>
  <c r="BF350" i="19"/>
  <c r="T350" i="19"/>
  <c r="R350" i="19"/>
  <c r="P350" i="19"/>
  <c r="BK350" i="19"/>
  <c r="J350" i="19"/>
  <c r="BE350" i="19" s="1"/>
  <c r="BI346" i="19"/>
  <c r="BH346" i="19"/>
  <c r="BG346" i="19"/>
  <c r="BF346" i="19"/>
  <c r="T346" i="19"/>
  <c r="R346" i="19"/>
  <c r="P346" i="19"/>
  <c r="BK346" i="19"/>
  <c r="J346" i="19"/>
  <c r="BE346" i="19" s="1"/>
  <c r="BI341" i="19"/>
  <c r="BH341" i="19"/>
  <c r="BG341" i="19"/>
  <c r="BF341" i="19"/>
  <c r="T341" i="19"/>
  <c r="R341" i="19"/>
  <c r="P341" i="19"/>
  <c r="BK341" i="19"/>
  <c r="J341" i="19"/>
  <c r="BE341" i="19" s="1"/>
  <c r="BI336" i="19"/>
  <c r="BH336" i="19"/>
  <c r="BG336" i="19"/>
  <c r="BF336" i="19"/>
  <c r="T336" i="19"/>
  <c r="R336" i="19"/>
  <c r="P336" i="19"/>
  <c r="BK336" i="19"/>
  <c r="J336" i="19"/>
  <c r="BE336" i="19" s="1"/>
  <c r="BI331" i="19"/>
  <c r="BH331" i="19"/>
  <c r="BG331" i="19"/>
  <c r="BF331" i="19"/>
  <c r="T331" i="19"/>
  <c r="R331" i="19"/>
  <c r="P331" i="19"/>
  <c r="BK331" i="19"/>
  <c r="J331" i="19"/>
  <c r="BE331" i="19" s="1"/>
  <c r="BI328" i="19"/>
  <c r="BH328" i="19"/>
  <c r="BG328" i="19"/>
  <c r="BF328" i="19"/>
  <c r="T328" i="19"/>
  <c r="R328" i="19"/>
  <c r="P328" i="19"/>
  <c r="BK328" i="19"/>
  <c r="J328" i="19"/>
  <c r="BE328" i="19" s="1"/>
  <c r="BI324" i="19"/>
  <c r="BH324" i="19"/>
  <c r="BG324" i="19"/>
  <c r="BF324" i="19"/>
  <c r="T324" i="19"/>
  <c r="R324" i="19"/>
  <c r="P324" i="19"/>
  <c r="BK324" i="19"/>
  <c r="J324" i="19"/>
  <c r="BE324" i="19" s="1"/>
  <c r="BI319" i="19"/>
  <c r="BH319" i="19"/>
  <c r="BG319" i="19"/>
  <c r="BF319" i="19"/>
  <c r="BE319" i="19"/>
  <c r="T319" i="19"/>
  <c r="R319" i="19"/>
  <c r="P319" i="19"/>
  <c r="BK319" i="19"/>
  <c r="J319" i="19"/>
  <c r="BI315" i="19"/>
  <c r="BH315" i="19"/>
  <c r="BG315" i="19"/>
  <c r="BF315" i="19"/>
  <c r="T315" i="19"/>
  <c r="R315" i="19"/>
  <c r="P315" i="19"/>
  <c r="BK315" i="19"/>
  <c r="J315" i="19"/>
  <c r="BE315" i="19" s="1"/>
  <c r="BI311" i="19"/>
  <c r="BH311" i="19"/>
  <c r="BG311" i="19"/>
  <c r="BF311" i="19"/>
  <c r="BE311" i="19"/>
  <c r="T311" i="19"/>
  <c r="R311" i="19"/>
  <c r="P311" i="19"/>
  <c r="BK311" i="19"/>
  <c r="J311" i="19"/>
  <c r="BI307" i="19"/>
  <c r="BH307" i="19"/>
  <c r="BG307" i="19"/>
  <c r="BF307" i="19"/>
  <c r="T307" i="19"/>
  <c r="R307" i="19"/>
  <c r="P307" i="19"/>
  <c r="BK307" i="19"/>
  <c r="J307" i="19"/>
  <c r="BE307" i="19" s="1"/>
  <c r="BI303" i="19"/>
  <c r="BH303" i="19"/>
  <c r="BG303" i="19"/>
  <c r="BF303" i="19"/>
  <c r="T303" i="19"/>
  <c r="R303" i="19"/>
  <c r="P303" i="19"/>
  <c r="BK303" i="19"/>
  <c r="J303" i="19"/>
  <c r="BE303" i="19" s="1"/>
  <c r="BI299" i="19"/>
  <c r="BH299" i="19"/>
  <c r="BG299" i="19"/>
  <c r="BF299" i="19"/>
  <c r="T299" i="19"/>
  <c r="R299" i="19"/>
  <c r="P299" i="19"/>
  <c r="BK299" i="19"/>
  <c r="J299" i="19"/>
  <c r="BE299" i="19" s="1"/>
  <c r="BI295" i="19"/>
  <c r="BH295" i="19"/>
  <c r="BG295" i="19"/>
  <c r="BF295" i="19"/>
  <c r="T295" i="19"/>
  <c r="R295" i="19"/>
  <c r="P295" i="19"/>
  <c r="BK295" i="19"/>
  <c r="J295" i="19"/>
  <c r="BE295" i="19" s="1"/>
  <c r="BI291" i="19"/>
  <c r="BH291" i="19"/>
  <c r="BG291" i="19"/>
  <c r="BF291" i="19"/>
  <c r="T291" i="19"/>
  <c r="R291" i="19"/>
  <c r="P291" i="19"/>
  <c r="BK291" i="19"/>
  <c r="J291" i="19"/>
  <c r="BE291" i="19" s="1"/>
  <c r="BI287" i="19"/>
  <c r="BH287" i="19"/>
  <c r="BG287" i="19"/>
  <c r="BF287" i="19"/>
  <c r="BE287" i="19"/>
  <c r="T287" i="19"/>
  <c r="R287" i="19"/>
  <c r="P287" i="19"/>
  <c r="BK287" i="19"/>
  <c r="J287" i="19"/>
  <c r="BI282" i="19"/>
  <c r="BH282" i="19"/>
  <c r="BG282" i="19"/>
  <c r="BF282" i="19"/>
  <c r="T282" i="19"/>
  <c r="R282" i="19"/>
  <c r="P282" i="19"/>
  <c r="BK282" i="19"/>
  <c r="J282" i="19"/>
  <c r="BE282" i="19" s="1"/>
  <c r="BI278" i="19"/>
  <c r="BH278" i="19"/>
  <c r="BG278" i="19"/>
  <c r="BF278" i="19"/>
  <c r="T278" i="19"/>
  <c r="R278" i="19"/>
  <c r="P278" i="19"/>
  <c r="BK278" i="19"/>
  <c r="J278" i="19"/>
  <c r="BE278" i="19" s="1"/>
  <c r="BI275" i="19"/>
  <c r="BH275" i="19"/>
  <c r="BG275" i="19"/>
  <c r="BF275" i="19"/>
  <c r="T275" i="19"/>
  <c r="R275" i="19"/>
  <c r="P275" i="19"/>
  <c r="BK275" i="19"/>
  <c r="J275" i="19"/>
  <c r="BE275" i="19" s="1"/>
  <c r="BI271" i="19"/>
  <c r="BH271" i="19"/>
  <c r="BG271" i="19"/>
  <c r="BF271" i="19"/>
  <c r="T271" i="19"/>
  <c r="R271" i="19"/>
  <c r="P271" i="19"/>
  <c r="BK271" i="19"/>
  <c r="J271" i="19"/>
  <c r="BE271" i="19" s="1"/>
  <c r="BI266" i="19"/>
  <c r="BH266" i="19"/>
  <c r="BG266" i="19"/>
  <c r="BF266" i="19"/>
  <c r="T266" i="19"/>
  <c r="R266" i="19"/>
  <c r="P266" i="19"/>
  <c r="BK266" i="19"/>
  <c r="J266" i="19"/>
  <c r="BE266" i="19" s="1"/>
  <c r="BI262" i="19"/>
  <c r="BH262" i="19"/>
  <c r="BG262" i="19"/>
  <c r="BF262" i="19"/>
  <c r="T262" i="19"/>
  <c r="R262" i="19"/>
  <c r="P262" i="19"/>
  <c r="BK262" i="19"/>
  <c r="J262" i="19"/>
  <c r="BE262" i="19" s="1"/>
  <c r="BI258" i="19"/>
  <c r="BH258" i="19"/>
  <c r="BG258" i="19"/>
  <c r="BF258" i="19"/>
  <c r="T258" i="19"/>
  <c r="R258" i="19"/>
  <c r="P258" i="19"/>
  <c r="BK258" i="19"/>
  <c r="J258" i="19"/>
  <c r="BE258" i="19" s="1"/>
  <c r="BI254" i="19"/>
  <c r="BH254" i="19"/>
  <c r="BG254" i="19"/>
  <c r="BF254" i="19"/>
  <c r="T254" i="19"/>
  <c r="R254" i="19"/>
  <c r="P254" i="19"/>
  <c r="BK254" i="19"/>
  <c r="J254" i="19"/>
  <c r="BE254" i="19" s="1"/>
  <c r="BI250" i="19"/>
  <c r="BH250" i="19"/>
  <c r="BG250" i="19"/>
  <c r="BF250" i="19"/>
  <c r="T250" i="19"/>
  <c r="R250" i="19"/>
  <c r="P250" i="19"/>
  <c r="BK250" i="19"/>
  <c r="J250" i="19"/>
  <c r="BE250" i="19" s="1"/>
  <c r="BI246" i="19"/>
  <c r="BH246" i="19"/>
  <c r="BG246" i="19"/>
  <c r="BF246" i="19"/>
  <c r="T246" i="19"/>
  <c r="R246" i="19"/>
  <c r="P246" i="19"/>
  <c r="BK246" i="19"/>
  <c r="J246" i="19"/>
  <c r="BE246" i="19" s="1"/>
  <c r="BI241" i="19"/>
  <c r="BH241" i="19"/>
  <c r="BG241" i="19"/>
  <c r="BF241" i="19"/>
  <c r="T241" i="19"/>
  <c r="R241" i="19"/>
  <c r="P241" i="19"/>
  <c r="BK241" i="19"/>
  <c r="J241" i="19"/>
  <c r="BE241" i="19" s="1"/>
  <c r="BI236" i="19"/>
  <c r="BH236" i="19"/>
  <c r="BG236" i="19"/>
  <c r="BF236" i="19"/>
  <c r="T236" i="19"/>
  <c r="R236" i="19"/>
  <c r="R235" i="19" s="1"/>
  <c r="R234" i="19" s="1"/>
  <c r="P236" i="19"/>
  <c r="BK236" i="19"/>
  <c r="J236" i="19"/>
  <c r="BE236" i="19" s="1"/>
  <c r="BI231" i="19"/>
  <c r="BH231" i="19"/>
  <c r="BG231" i="19"/>
  <c r="BF231" i="19"/>
  <c r="T231" i="19"/>
  <c r="R231" i="19"/>
  <c r="P231" i="19"/>
  <c r="P212" i="19" s="1"/>
  <c r="BK231" i="19"/>
  <c r="J231" i="19"/>
  <c r="BE231" i="19" s="1"/>
  <c r="BI228" i="19"/>
  <c r="BH228" i="19"/>
  <c r="BG228" i="19"/>
  <c r="BF228" i="19"/>
  <c r="T228" i="19"/>
  <c r="R228" i="19"/>
  <c r="P228" i="19"/>
  <c r="BK228" i="19"/>
  <c r="J228" i="19"/>
  <c r="BE228" i="19" s="1"/>
  <c r="BI226" i="19"/>
  <c r="BH226" i="19"/>
  <c r="BG226" i="19"/>
  <c r="BF226" i="19"/>
  <c r="T226" i="19"/>
  <c r="R226" i="19"/>
  <c r="P226" i="19"/>
  <c r="BK226" i="19"/>
  <c r="J226" i="19"/>
  <c r="BE226" i="19" s="1"/>
  <c r="BI224" i="19"/>
  <c r="BH224" i="19"/>
  <c r="BG224" i="19"/>
  <c r="BF224" i="19"/>
  <c r="T224" i="19"/>
  <c r="R224" i="19"/>
  <c r="P224" i="19"/>
  <c r="BK224" i="19"/>
  <c r="J224" i="19"/>
  <c r="BE224" i="19" s="1"/>
  <c r="BI222" i="19"/>
  <c r="BH222" i="19"/>
  <c r="BG222" i="19"/>
  <c r="BF222" i="19"/>
  <c r="BE222" i="19"/>
  <c r="T222" i="19"/>
  <c r="R222" i="19"/>
  <c r="P222" i="19"/>
  <c r="BK222" i="19"/>
  <c r="J222" i="19"/>
  <c r="BI220" i="19"/>
  <c r="BH220" i="19"/>
  <c r="BG220" i="19"/>
  <c r="BF220" i="19"/>
  <c r="T220" i="19"/>
  <c r="R220" i="19"/>
  <c r="P220" i="19"/>
  <c r="BK220" i="19"/>
  <c r="J220" i="19"/>
  <c r="BE220" i="19" s="1"/>
  <c r="BI218" i="19"/>
  <c r="BH218" i="19"/>
  <c r="BG218" i="19"/>
  <c r="BF218" i="19"/>
  <c r="T218" i="19"/>
  <c r="R218" i="19"/>
  <c r="P218" i="19"/>
  <c r="BK218" i="19"/>
  <c r="J218" i="19"/>
  <c r="BE218" i="19" s="1"/>
  <c r="BI213" i="19"/>
  <c r="BH213" i="19"/>
  <c r="BG213" i="19"/>
  <c r="BF213" i="19"/>
  <c r="T213" i="19"/>
  <c r="R213" i="19"/>
  <c r="P213" i="19"/>
  <c r="BK213" i="19"/>
  <c r="BK212" i="19" s="1"/>
  <c r="J212" i="19" s="1"/>
  <c r="J70" i="19" s="1"/>
  <c r="J213" i="19"/>
  <c r="BE213" i="19" s="1"/>
  <c r="BI210" i="19"/>
  <c r="BH210" i="19"/>
  <c r="BG210" i="19"/>
  <c r="BF210" i="19"/>
  <c r="T210" i="19"/>
  <c r="R210" i="19"/>
  <c r="P210" i="19"/>
  <c r="BK210" i="19"/>
  <c r="J210" i="19"/>
  <c r="BE210" i="19" s="1"/>
  <c r="BI207" i="19"/>
  <c r="BH207" i="19"/>
  <c r="BG207" i="19"/>
  <c r="BF207" i="19"/>
  <c r="T207" i="19"/>
  <c r="R207" i="19"/>
  <c r="P207" i="19"/>
  <c r="BK207" i="19"/>
  <c r="J207" i="19"/>
  <c r="BE207" i="19" s="1"/>
  <c r="BI204" i="19"/>
  <c r="BH204" i="19"/>
  <c r="BG204" i="19"/>
  <c r="BF204" i="19"/>
  <c r="T204" i="19"/>
  <c r="R204" i="19"/>
  <c r="P204" i="19"/>
  <c r="BK204" i="19"/>
  <c r="J204" i="19"/>
  <c r="BE204" i="19" s="1"/>
  <c r="BI199" i="19"/>
  <c r="BH199" i="19"/>
  <c r="BG199" i="19"/>
  <c r="BF199" i="19"/>
  <c r="T199" i="19"/>
  <c r="R199" i="19"/>
  <c r="P199" i="19"/>
  <c r="BK199" i="19"/>
  <c r="J199" i="19"/>
  <c r="BE199" i="19" s="1"/>
  <c r="BI194" i="19"/>
  <c r="BH194" i="19"/>
  <c r="BG194" i="19"/>
  <c r="BF194" i="19"/>
  <c r="T194" i="19"/>
  <c r="R194" i="19"/>
  <c r="P194" i="19"/>
  <c r="BK194" i="19"/>
  <c r="J194" i="19"/>
  <c r="BE194" i="19" s="1"/>
  <c r="BI189" i="19"/>
  <c r="BH189" i="19"/>
  <c r="BG189" i="19"/>
  <c r="BF189" i="19"/>
  <c r="BE189" i="19"/>
  <c r="T189" i="19"/>
  <c r="R189" i="19"/>
  <c r="P189" i="19"/>
  <c r="BK189" i="19"/>
  <c r="J189" i="19"/>
  <c r="BI185" i="19"/>
  <c r="BH185" i="19"/>
  <c r="BG185" i="19"/>
  <c r="BF185" i="19"/>
  <c r="T185" i="19"/>
  <c r="R185" i="19"/>
  <c r="P185" i="19"/>
  <c r="BK185" i="19"/>
  <c r="J185" i="19"/>
  <c r="BE185" i="19" s="1"/>
  <c r="BI183" i="19"/>
  <c r="BH183" i="19"/>
  <c r="BG183" i="19"/>
  <c r="BF183" i="19"/>
  <c r="BE183" i="19"/>
  <c r="T183" i="19"/>
  <c r="R183" i="19"/>
  <c r="P183" i="19"/>
  <c r="BK183" i="19"/>
  <c r="J183" i="19"/>
  <c r="BI179" i="19"/>
  <c r="BH179" i="19"/>
  <c r="BG179" i="19"/>
  <c r="BF179" i="19"/>
  <c r="T179" i="19"/>
  <c r="R179" i="19"/>
  <c r="P179" i="19"/>
  <c r="BK179" i="19"/>
  <c r="J179" i="19"/>
  <c r="BE179" i="19" s="1"/>
  <c r="BI175" i="19"/>
  <c r="BH175" i="19"/>
  <c r="BG175" i="19"/>
  <c r="BF175" i="19"/>
  <c r="T175" i="19"/>
  <c r="R175" i="19"/>
  <c r="P175" i="19"/>
  <c r="BK175" i="19"/>
  <c r="J175" i="19"/>
  <c r="BE175" i="19" s="1"/>
  <c r="BI171" i="19"/>
  <c r="BH171" i="19"/>
  <c r="BG171" i="19"/>
  <c r="BF171" i="19"/>
  <c r="T171" i="19"/>
  <c r="R171" i="19"/>
  <c r="R170" i="19" s="1"/>
  <c r="P171" i="19"/>
  <c r="BK171" i="19"/>
  <c r="J171" i="19"/>
  <c r="BE171" i="19" s="1"/>
  <c r="BI168" i="19"/>
  <c r="BH168" i="19"/>
  <c r="BG168" i="19"/>
  <c r="BF168" i="19"/>
  <c r="T168" i="19"/>
  <c r="R168" i="19"/>
  <c r="P168" i="19"/>
  <c r="BK168" i="19"/>
  <c r="J168" i="19"/>
  <c r="BE168" i="19" s="1"/>
  <c r="BI165" i="19"/>
  <c r="BH165" i="19"/>
  <c r="BG165" i="19"/>
  <c r="BF165" i="19"/>
  <c r="T165" i="19"/>
  <c r="R165" i="19"/>
  <c r="P165" i="19"/>
  <c r="BK165" i="19"/>
  <c r="J165" i="19"/>
  <c r="BE165" i="19" s="1"/>
  <c r="BI162" i="19"/>
  <c r="BH162" i="19"/>
  <c r="BG162" i="19"/>
  <c r="BF162" i="19"/>
  <c r="T162" i="19"/>
  <c r="R162" i="19"/>
  <c r="P162" i="19"/>
  <c r="BK162" i="19"/>
  <c r="J162" i="19"/>
  <c r="BE162" i="19" s="1"/>
  <c r="BI160" i="19"/>
  <c r="BH160" i="19"/>
  <c r="BG160" i="19"/>
  <c r="BF160" i="19"/>
  <c r="T160" i="19"/>
  <c r="R160" i="19"/>
  <c r="P160" i="19"/>
  <c r="BK160" i="19"/>
  <c r="J160" i="19"/>
  <c r="BE160" i="19" s="1"/>
  <c r="BI156" i="19"/>
  <c r="BH156" i="19"/>
  <c r="BG156" i="19"/>
  <c r="BF156" i="19"/>
  <c r="T156" i="19"/>
  <c r="R156" i="19"/>
  <c r="P156" i="19"/>
  <c r="BK156" i="19"/>
  <c r="J156" i="19"/>
  <c r="BE156" i="19" s="1"/>
  <c r="BI151" i="19"/>
  <c r="BH151" i="19"/>
  <c r="BG151" i="19"/>
  <c r="BF151" i="19"/>
  <c r="T151" i="19"/>
  <c r="R151" i="19"/>
  <c r="P151" i="19"/>
  <c r="BK151" i="19"/>
  <c r="J151" i="19"/>
  <c r="BE151" i="19" s="1"/>
  <c r="BI146" i="19"/>
  <c r="BH146" i="19"/>
  <c r="BG146" i="19"/>
  <c r="BF146" i="19"/>
  <c r="BE146" i="19"/>
  <c r="T146" i="19"/>
  <c r="R146" i="19"/>
  <c r="P146" i="19"/>
  <c r="BK146" i="19"/>
  <c r="J146" i="19"/>
  <c r="BI141" i="19"/>
  <c r="BH141" i="19"/>
  <c r="BG141" i="19"/>
  <c r="BF141" i="19"/>
  <c r="T141" i="19"/>
  <c r="R141" i="19"/>
  <c r="P141" i="19"/>
  <c r="BK141" i="19"/>
  <c r="J141" i="19"/>
  <c r="BE141" i="19" s="1"/>
  <c r="BI136" i="19"/>
  <c r="BH136" i="19"/>
  <c r="BG136" i="19"/>
  <c r="BF136" i="19"/>
  <c r="BE136" i="19"/>
  <c r="T136" i="19"/>
  <c r="R136" i="19"/>
  <c r="P136" i="19"/>
  <c r="BK136" i="19"/>
  <c r="J136" i="19"/>
  <c r="BI132" i="19"/>
  <c r="BH132" i="19"/>
  <c r="BG132" i="19"/>
  <c r="BF132" i="19"/>
  <c r="T132" i="19"/>
  <c r="R132" i="19"/>
  <c r="P132" i="19"/>
  <c r="BK132" i="19"/>
  <c r="J132" i="19"/>
  <c r="BE132" i="19" s="1"/>
  <c r="BI128" i="19"/>
  <c r="BH128" i="19"/>
  <c r="BG128" i="19"/>
  <c r="BF128" i="19"/>
  <c r="BE128" i="19"/>
  <c r="T128" i="19"/>
  <c r="R128" i="19"/>
  <c r="P128" i="19"/>
  <c r="BK128" i="19"/>
  <c r="J128" i="19"/>
  <c r="BI126" i="19"/>
  <c r="BH126" i="19"/>
  <c r="BG126" i="19"/>
  <c r="BF126" i="19"/>
  <c r="T126" i="19"/>
  <c r="R126" i="19"/>
  <c r="P126" i="19"/>
  <c r="BK126" i="19"/>
  <c r="J126" i="19"/>
  <c r="BE126" i="19" s="1"/>
  <c r="BI122" i="19"/>
  <c r="BH122" i="19"/>
  <c r="BG122" i="19"/>
  <c r="BF122" i="19"/>
  <c r="BE122" i="19"/>
  <c r="T122" i="19"/>
  <c r="R122" i="19"/>
  <c r="P122" i="19"/>
  <c r="BK122" i="19"/>
  <c r="J122" i="19"/>
  <c r="BI118" i="19"/>
  <c r="BH118" i="19"/>
  <c r="BG118" i="19"/>
  <c r="BF118" i="19"/>
  <c r="T118" i="19"/>
  <c r="R118" i="19"/>
  <c r="P118" i="19"/>
  <c r="BK118" i="19"/>
  <c r="J118" i="19"/>
  <c r="BE118" i="19" s="1"/>
  <c r="BI114" i="19"/>
  <c r="BH114" i="19"/>
  <c r="BG114" i="19"/>
  <c r="BF114" i="19"/>
  <c r="BE114" i="19"/>
  <c r="T114" i="19"/>
  <c r="R114" i="19"/>
  <c r="P114" i="19"/>
  <c r="P108" i="19" s="1"/>
  <c r="BK114" i="19"/>
  <c r="J114" i="19"/>
  <c r="BI109" i="19"/>
  <c r="BH109" i="19"/>
  <c r="BG109" i="19"/>
  <c r="BF109" i="19"/>
  <c r="T109" i="19"/>
  <c r="T108" i="19" s="1"/>
  <c r="R109" i="19"/>
  <c r="P109" i="19"/>
  <c r="BK109" i="19"/>
  <c r="J109" i="19"/>
  <c r="BE109" i="19" s="1"/>
  <c r="J100" i="19"/>
  <c r="F100" i="19"/>
  <c r="F98" i="19"/>
  <c r="E96" i="19"/>
  <c r="F60" i="19"/>
  <c r="J59" i="19"/>
  <c r="F59" i="19"/>
  <c r="F57" i="19"/>
  <c r="E55" i="19"/>
  <c r="J22" i="19"/>
  <c r="E22" i="19"/>
  <c r="F101" i="19" s="1"/>
  <c r="J21" i="19"/>
  <c r="J16" i="19"/>
  <c r="E7" i="19"/>
  <c r="E49" i="19" s="1"/>
  <c r="R113" i="18"/>
  <c r="AY71" i="1"/>
  <c r="AX71" i="1"/>
  <c r="BI123" i="18"/>
  <c r="BH123" i="18"/>
  <c r="BG123" i="18"/>
  <c r="BF123" i="18"/>
  <c r="T123" i="18"/>
  <c r="R123" i="18"/>
  <c r="P123" i="18"/>
  <c r="BK123" i="18"/>
  <c r="J123" i="18"/>
  <c r="BE123" i="18" s="1"/>
  <c r="BI121" i="18"/>
  <c r="BH121" i="18"/>
  <c r="BG121" i="18"/>
  <c r="BF121" i="18"/>
  <c r="T121" i="18"/>
  <c r="R121" i="18"/>
  <c r="P121" i="18"/>
  <c r="BK121" i="18"/>
  <c r="J121" i="18"/>
  <c r="BE121" i="18" s="1"/>
  <c r="BI119" i="18"/>
  <c r="BH119" i="18"/>
  <c r="BG119" i="18"/>
  <c r="BF119" i="18"/>
  <c r="T119" i="18"/>
  <c r="T118" i="18" s="1"/>
  <c r="R119" i="18"/>
  <c r="R118" i="18" s="1"/>
  <c r="P119" i="18"/>
  <c r="P118" i="18" s="1"/>
  <c r="BK119" i="18"/>
  <c r="J119" i="18"/>
  <c r="BE119" i="18" s="1"/>
  <c r="BI116" i="18"/>
  <c r="BH116" i="18"/>
  <c r="BG116" i="18"/>
  <c r="BF116" i="18"/>
  <c r="BE116" i="18"/>
  <c r="T116" i="18"/>
  <c r="R116" i="18"/>
  <c r="P116" i="18"/>
  <c r="BK116" i="18"/>
  <c r="J116" i="18"/>
  <c r="BI114" i="18"/>
  <c r="BH114" i="18"/>
  <c r="BG114" i="18"/>
  <c r="BF114" i="18"/>
  <c r="T114" i="18"/>
  <c r="T113" i="18" s="1"/>
  <c r="R114" i="18"/>
  <c r="P114" i="18"/>
  <c r="P113" i="18" s="1"/>
  <c r="BK114" i="18"/>
  <c r="J114" i="18"/>
  <c r="BE114" i="18" s="1"/>
  <c r="BI111" i="18"/>
  <c r="BH111" i="18"/>
  <c r="BG111" i="18"/>
  <c r="BF111" i="18"/>
  <c r="T111" i="18"/>
  <c r="R111" i="18"/>
  <c r="P111" i="18"/>
  <c r="BK111" i="18"/>
  <c r="J111" i="18"/>
  <c r="BE111" i="18" s="1"/>
  <c r="BI109" i="18"/>
  <c r="BH109" i="18"/>
  <c r="BG109" i="18"/>
  <c r="BF109" i="18"/>
  <c r="T109" i="18"/>
  <c r="R109" i="18"/>
  <c r="P109" i="18"/>
  <c r="BK109" i="18"/>
  <c r="J109" i="18"/>
  <c r="BE109" i="18" s="1"/>
  <c r="BI107" i="18"/>
  <c r="BH107" i="18"/>
  <c r="BG107" i="18"/>
  <c r="BF107" i="18"/>
  <c r="T107" i="18"/>
  <c r="R107" i="18"/>
  <c r="P107" i="18"/>
  <c r="BK107" i="18"/>
  <c r="J107" i="18"/>
  <c r="BE107" i="18" s="1"/>
  <c r="BI105" i="18"/>
  <c r="BH105" i="18"/>
  <c r="BG105" i="18"/>
  <c r="BF105" i="18"/>
  <c r="T105" i="18"/>
  <c r="T102" i="18" s="1"/>
  <c r="R105" i="18"/>
  <c r="R102" i="18" s="1"/>
  <c r="P105" i="18"/>
  <c r="BK105" i="18"/>
  <c r="J105" i="18"/>
  <c r="BE105" i="18" s="1"/>
  <c r="BI103" i="18"/>
  <c r="BH103" i="18"/>
  <c r="BG103" i="18"/>
  <c r="BF103" i="18"/>
  <c r="BE103" i="18"/>
  <c r="T103" i="18"/>
  <c r="R103" i="18"/>
  <c r="P103" i="18"/>
  <c r="BK103" i="18"/>
  <c r="J103" i="18"/>
  <c r="BI100" i="18"/>
  <c r="BH100" i="18"/>
  <c r="BG100" i="18"/>
  <c r="BF100" i="18"/>
  <c r="T100" i="18"/>
  <c r="R100" i="18"/>
  <c r="P100" i="18"/>
  <c r="BK100" i="18"/>
  <c r="J100" i="18"/>
  <c r="BE100" i="18" s="1"/>
  <c r="BI98" i="18"/>
  <c r="BH98" i="18"/>
  <c r="BG98" i="18"/>
  <c r="BF98" i="18"/>
  <c r="T98" i="18"/>
  <c r="R98" i="18"/>
  <c r="P98" i="18"/>
  <c r="BK98" i="18"/>
  <c r="J98" i="18"/>
  <c r="BE98" i="18" s="1"/>
  <c r="BI96" i="18"/>
  <c r="BH96" i="18"/>
  <c r="BG96" i="18"/>
  <c r="BF96" i="18"/>
  <c r="T96" i="18"/>
  <c r="R96" i="18"/>
  <c r="P96" i="18"/>
  <c r="BK96" i="18"/>
  <c r="J96" i="18"/>
  <c r="BE96" i="18" s="1"/>
  <c r="BI94" i="18"/>
  <c r="BH94" i="18"/>
  <c r="BG94" i="18"/>
  <c r="BF94" i="18"/>
  <c r="T94" i="18"/>
  <c r="R94" i="18"/>
  <c r="P94" i="18"/>
  <c r="BK94" i="18"/>
  <c r="J94" i="18"/>
  <c r="BE94" i="18" s="1"/>
  <c r="BI92" i="18"/>
  <c r="BH92" i="18"/>
  <c r="BG92" i="18"/>
  <c r="BF92" i="18"/>
  <c r="BE92" i="18"/>
  <c r="T92" i="18"/>
  <c r="T91" i="18" s="1"/>
  <c r="R92" i="18"/>
  <c r="R91" i="18" s="1"/>
  <c r="P92" i="18"/>
  <c r="BK92" i="18"/>
  <c r="BK91" i="18" s="1"/>
  <c r="J92" i="18"/>
  <c r="J84" i="18"/>
  <c r="F84" i="18"/>
  <c r="J82" i="18"/>
  <c r="F82" i="18"/>
  <c r="E80" i="18"/>
  <c r="J55" i="18"/>
  <c r="F55" i="18"/>
  <c r="F53" i="18"/>
  <c r="E51" i="18"/>
  <c r="J20" i="18"/>
  <c r="E20" i="18"/>
  <c r="F85" i="18" s="1"/>
  <c r="J19" i="18"/>
  <c r="J14" i="18"/>
  <c r="J53" i="18" s="1"/>
  <c r="E7" i="18"/>
  <c r="P513" i="17"/>
  <c r="T481" i="17"/>
  <c r="P427" i="17"/>
  <c r="R365" i="17"/>
  <c r="T341" i="17"/>
  <c r="AY70" i="1"/>
  <c r="AX70" i="1"/>
  <c r="BI525" i="17"/>
  <c r="BH525" i="17"/>
  <c r="BG525" i="17"/>
  <c r="BF525" i="17"/>
  <c r="T525" i="17"/>
  <c r="R525" i="17"/>
  <c r="P525" i="17"/>
  <c r="BK525" i="17"/>
  <c r="J525" i="17"/>
  <c r="BE525" i="17" s="1"/>
  <c r="BI523" i="17"/>
  <c r="BH523" i="17"/>
  <c r="BG523" i="17"/>
  <c r="BF523" i="17"/>
  <c r="T523" i="17"/>
  <c r="R523" i="17"/>
  <c r="R522" i="17" s="1"/>
  <c r="P523" i="17"/>
  <c r="P522" i="17" s="1"/>
  <c r="BK523" i="17"/>
  <c r="J523" i="17"/>
  <c r="BE523" i="17" s="1"/>
  <c r="BI520" i="17"/>
  <c r="BH520" i="17"/>
  <c r="BG520" i="17"/>
  <c r="BF520" i="17"/>
  <c r="BE520" i="17"/>
  <c r="T520" i="17"/>
  <c r="R520" i="17"/>
  <c r="P520" i="17"/>
  <c r="BK520" i="17"/>
  <c r="J520" i="17"/>
  <c r="BI518" i="17"/>
  <c r="BH518" i="17"/>
  <c r="BG518" i="17"/>
  <c r="BF518" i="17"/>
  <c r="BE518" i="17"/>
  <c r="T518" i="17"/>
  <c r="R518" i="17"/>
  <c r="P518" i="17"/>
  <c r="BK518" i="17"/>
  <c r="J518" i="17"/>
  <c r="BI516" i="17"/>
  <c r="BH516" i="17"/>
  <c r="BG516" i="17"/>
  <c r="BF516" i="17"/>
  <c r="BE516" i="17"/>
  <c r="T516" i="17"/>
  <c r="R516" i="17"/>
  <c r="P516" i="17"/>
  <c r="BK516" i="17"/>
  <c r="J516" i="17"/>
  <c r="BI514" i="17"/>
  <c r="BH514" i="17"/>
  <c r="BG514" i="17"/>
  <c r="BF514" i="17"/>
  <c r="BE514" i="17"/>
  <c r="T514" i="17"/>
  <c r="T513" i="17" s="1"/>
  <c r="R514" i="17"/>
  <c r="R513" i="17" s="1"/>
  <c r="P514" i="17"/>
  <c r="BK514" i="17"/>
  <c r="J514" i="17"/>
  <c r="BI511" i="17"/>
  <c r="BH511" i="17"/>
  <c r="BG511" i="17"/>
  <c r="BF511" i="17"/>
  <c r="T511" i="17"/>
  <c r="R511" i="17"/>
  <c r="P511" i="17"/>
  <c r="BK511" i="17"/>
  <c r="J511" i="17"/>
  <c r="BE511" i="17" s="1"/>
  <c r="BI508" i="17"/>
  <c r="BH508" i="17"/>
  <c r="BG508" i="17"/>
  <c r="BF508" i="17"/>
  <c r="T508" i="17"/>
  <c r="R508" i="17"/>
  <c r="P508" i="17"/>
  <c r="BK508" i="17"/>
  <c r="J508" i="17"/>
  <c r="BE508" i="17" s="1"/>
  <c r="BI505" i="17"/>
  <c r="BH505" i="17"/>
  <c r="BG505" i="17"/>
  <c r="BF505" i="17"/>
  <c r="T505" i="17"/>
  <c r="R505" i="17"/>
  <c r="P505" i="17"/>
  <c r="BK505" i="17"/>
  <c r="J505" i="17"/>
  <c r="BE505" i="17" s="1"/>
  <c r="BI502" i="17"/>
  <c r="BH502" i="17"/>
  <c r="BG502" i="17"/>
  <c r="BF502" i="17"/>
  <c r="T502" i="17"/>
  <c r="R502" i="17"/>
  <c r="P502" i="17"/>
  <c r="BK502" i="17"/>
  <c r="J502" i="17"/>
  <c r="BE502" i="17" s="1"/>
  <c r="BI499" i="17"/>
  <c r="BH499" i="17"/>
  <c r="BG499" i="17"/>
  <c r="BF499" i="17"/>
  <c r="T499" i="17"/>
  <c r="R499" i="17"/>
  <c r="R498" i="17" s="1"/>
  <c r="P499" i="17"/>
  <c r="BK499" i="17"/>
  <c r="J499" i="17"/>
  <c r="BE499" i="17" s="1"/>
  <c r="BI496" i="17"/>
  <c r="BH496" i="17"/>
  <c r="BG496" i="17"/>
  <c r="BF496" i="17"/>
  <c r="T496" i="17"/>
  <c r="R496" i="17"/>
  <c r="P496" i="17"/>
  <c r="BK496" i="17"/>
  <c r="J496" i="17"/>
  <c r="BE496" i="17" s="1"/>
  <c r="BI494" i="17"/>
  <c r="BH494" i="17"/>
  <c r="BG494" i="17"/>
  <c r="BF494" i="17"/>
  <c r="T494" i="17"/>
  <c r="R494" i="17"/>
  <c r="P494" i="17"/>
  <c r="BK494" i="17"/>
  <c r="J494" i="17"/>
  <c r="BE494" i="17" s="1"/>
  <c r="BI491" i="17"/>
  <c r="BH491" i="17"/>
  <c r="BG491" i="17"/>
  <c r="BF491" i="17"/>
  <c r="T491" i="17"/>
  <c r="R491" i="17"/>
  <c r="P491" i="17"/>
  <c r="BK491" i="17"/>
  <c r="J491" i="17"/>
  <c r="BE491" i="17" s="1"/>
  <c r="BI488" i="17"/>
  <c r="BH488" i="17"/>
  <c r="BG488" i="17"/>
  <c r="BF488" i="17"/>
  <c r="T488" i="17"/>
  <c r="R488" i="17"/>
  <c r="P488" i="17"/>
  <c r="BK488" i="17"/>
  <c r="J488" i="17"/>
  <c r="BE488" i="17" s="1"/>
  <c r="BI485" i="17"/>
  <c r="BH485" i="17"/>
  <c r="BG485" i="17"/>
  <c r="BF485" i="17"/>
  <c r="T485" i="17"/>
  <c r="R485" i="17"/>
  <c r="P485" i="17"/>
  <c r="BK485" i="17"/>
  <c r="J485" i="17"/>
  <c r="BE485" i="17" s="1"/>
  <c r="BI482" i="17"/>
  <c r="BH482" i="17"/>
  <c r="BG482" i="17"/>
  <c r="BF482" i="17"/>
  <c r="T482" i="17"/>
  <c r="R482" i="17"/>
  <c r="R481" i="17" s="1"/>
  <c r="P482" i="17"/>
  <c r="P481" i="17" s="1"/>
  <c r="BK482" i="17"/>
  <c r="J482" i="17"/>
  <c r="BE482" i="17" s="1"/>
  <c r="BI479" i="17"/>
  <c r="BH479" i="17"/>
  <c r="BG479" i="17"/>
  <c r="BF479" i="17"/>
  <c r="T479" i="17"/>
  <c r="R479" i="17"/>
  <c r="P479" i="17"/>
  <c r="BK479" i="17"/>
  <c r="J479" i="17"/>
  <c r="BE479" i="17" s="1"/>
  <c r="BI477" i="17"/>
  <c r="BH477" i="17"/>
  <c r="BG477" i="17"/>
  <c r="BF477" i="17"/>
  <c r="T477" i="17"/>
  <c r="R477" i="17"/>
  <c r="P477" i="17"/>
  <c r="BK477" i="17"/>
  <c r="J477" i="17"/>
  <c r="BE477" i="17" s="1"/>
  <c r="BI475" i="17"/>
  <c r="BH475" i="17"/>
  <c r="BG475" i="17"/>
  <c r="BF475" i="17"/>
  <c r="T475" i="17"/>
  <c r="R475" i="17"/>
  <c r="P475" i="17"/>
  <c r="BK475" i="17"/>
  <c r="J475" i="17"/>
  <c r="BE475" i="17" s="1"/>
  <c r="BI473" i="17"/>
  <c r="BH473" i="17"/>
  <c r="BG473" i="17"/>
  <c r="BF473" i="17"/>
  <c r="T473" i="17"/>
  <c r="R473" i="17"/>
  <c r="P473" i="17"/>
  <c r="BK473" i="17"/>
  <c r="J473" i="17"/>
  <c r="BE473" i="17" s="1"/>
  <c r="BI470" i="17"/>
  <c r="BH470" i="17"/>
  <c r="BG470" i="17"/>
  <c r="BF470" i="17"/>
  <c r="T470" i="17"/>
  <c r="R470" i="17"/>
  <c r="P470" i="17"/>
  <c r="BK470" i="17"/>
  <c r="J470" i="17"/>
  <c r="BE470" i="17" s="1"/>
  <c r="BI467" i="17"/>
  <c r="BH467" i="17"/>
  <c r="BG467" i="17"/>
  <c r="BF467" i="17"/>
  <c r="T467" i="17"/>
  <c r="R467" i="17"/>
  <c r="P467" i="17"/>
  <c r="BK467" i="17"/>
  <c r="J467" i="17"/>
  <c r="BE467" i="17" s="1"/>
  <c r="BI464" i="17"/>
  <c r="BH464" i="17"/>
  <c r="BG464" i="17"/>
  <c r="BF464" i="17"/>
  <c r="T464" i="17"/>
  <c r="R464" i="17"/>
  <c r="P464" i="17"/>
  <c r="BK464" i="17"/>
  <c r="J464" i="17"/>
  <c r="BE464" i="17" s="1"/>
  <c r="BI461" i="17"/>
  <c r="BH461" i="17"/>
  <c r="BG461" i="17"/>
  <c r="BF461" i="17"/>
  <c r="T461" i="17"/>
  <c r="T460" i="17" s="1"/>
  <c r="R461" i="17"/>
  <c r="R460" i="17" s="1"/>
  <c r="P461" i="17"/>
  <c r="BK461" i="17"/>
  <c r="J461" i="17"/>
  <c r="BE461" i="17" s="1"/>
  <c r="BI458" i="17"/>
  <c r="BH458" i="17"/>
  <c r="BG458" i="17"/>
  <c r="BF458" i="17"/>
  <c r="T458" i="17"/>
  <c r="R458" i="17"/>
  <c r="P458" i="17"/>
  <c r="BK458" i="17"/>
  <c r="J458" i="17"/>
  <c r="BE458" i="17" s="1"/>
  <c r="BI455" i="17"/>
  <c r="BH455" i="17"/>
  <c r="BG455" i="17"/>
  <c r="BF455" i="17"/>
  <c r="T455" i="17"/>
  <c r="R455" i="17"/>
  <c r="P455" i="17"/>
  <c r="BK455" i="17"/>
  <c r="J455" i="17"/>
  <c r="BE455" i="17" s="1"/>
  <c r="BI452" i="17"/>
  <c r="BH452" i="17"/>
  <c r="BG452" i="17"/>
  <c r="BF452" i="17"/>
  <c r="T452" i="17"/>
  <c r="R452" i="17"/>
  <c r="P452" i="17"/>
  <c r="BK452" i="17"/>
  <c r="J452" i="17"/>
  <c r="BE452" i="17" s="1"/>
  <c r="BI449" i="17"/>
  <c r="BH449" i="17"/>
  <c r="BG449" i="17"/>
  <c r="BF449" i="17"/>
  <c r="T449" i="17"/>
  <c r="R449" i="17"/>
  <c r="P449" i="17"/>
  <c r="BK449" i="17"/>
  <c r="J449" i="17"/>
  <c r="BE449" i="17" s="1"/>
  <c r="BI446" i="17"/>
  <c r="BH446" i="17"/>
  <c r="BG446" i="17"/>
  <c r="BF446" i="17"/>
  <c r="T446" i="17"/>
  <c r="R446" i="17"/>
  <c r="P446" i="17"/>
  <c r="BK446" i="17"/>
  <c r="J446" i="17"/>
  <c r="BE446" i="17" s="1"/>
  <c r="BI443" i="17"/>
  <c r="BH443" i="17"/>
  <c r="BG443" i="17"/>
  <c r="BF443" i="17"/>
  <c r="T443" i="17"/>
  <c r="R443" i="17"/>
  <c r="P443" i="17"/>
  <c r="BK443" i="17"/>
  <c r="J443" i="17"/>
  <c r="BE443" i="17" s="1"/>
  <c r="BI440" i="17"/>
  <c r="BH440" i="17"/>
  <c r="BG440" i="17"/>
  <c r="BF440" i="17"/>
  <c r="T440" i="17"/>
  <c r="R440" i="17"/>
  <c r="P440" i="17"/>
  <c r="BK440" i="17"/>
  <c r="J440" i="17"/>
  <c r="BE440" i="17" s="1"/>
  <c r="BI437" i="17"/>
  <c r="BH437" i="17"/>
  <c r="BG437" i="17"/>
  <c r="BF437" i="17"/>
  <c r="T437" i="17"/>
  <c r="R437" i="17"/>
  <c r="P437" i="17"/>
  <c r="BK437" i="17"/>
  <c r="J437" i="17"/>
  <c r="BE437" i="17" s="1"/>
  <c r="BI434" i="17"/>
  <c r="BH434" i="17"/>
  <c r="BG434" i="17"/>
  <c r="BF434" i="17"/>
  <c r="T434" i="17"/>
  <c r="R434" i="17"/>
  <c r="P434" i="17"/>
  <c r="BK434" i="17"/>
  <c r="J434" i="17"/>
  <c r="BE434" i="17" s="1"/>
  <c r="BI431" i="17"/>
  <c r="BH431" i="17"/>
  <c r="BG431" i="17"/>
  <c r="BF431" i="17"/>
  <c r="T431" i="17"/>
  <c r="R431" i="17"/>
  <c r="P431" i="17"/>
  <c r="BK431" i="17"/>
  <c r="J431" i="17"/>
  <c r="BE431" i="17" s="1"/>
  <c r="BI428" i="17"/>
  <c r="BH428" i="17"/>
  <c r="BG428" i="17"/>
  <c r="BF428" i="17"/>
  <c r="T428" i="17"/>
  <c r="T427" i="17" s="1"/>
  <c r="R428" i="17"/>
  <c r="R427" i="17" s="1"/>
  <c r="P428" i="17"/>
  <c r="BK428" i="17"/>
  <c r="J428" i="17"/>
  <c r="BE428" i="17" s="1"/>
  <c r="BI425" i="17"/>
  <c r="BH425" i="17"/>
  <c r="BG425" i="17"/>
  <c r="BF425" i="17"/>
  <c r="T425" i="17"/>
  <c r="R425" i="17"/>
  <c r="P425" i="17"/>
  <c r="BK425" i="17"/>
  <c r="J425" i="17"/>
  <c r="BE425" i="17" s="1"/>
  <c r="BI423" i="17"/>
  <c r="BH423" i="17"/>
  <c r="BG423" i="17"/>
  <c r="BF423" i="17"/>
  <c r="T423" i="17"/>
  <c r="R423" i="17"/>
  <c r="P423" i="17"/>
  <c r="BK423" i="17"/>
  <c r="J423" i="17"/>
  <c r="BE423" i="17" s="1"/>
  <c r="BI420" i="17"/>
  <c r="BH420" i="17"/>
  <c r="BG420" i="17"/>
  <c r="BF420" i="17"/>
  <c r="T420" i="17"/>
  <c r="R420" i="17"/>
  <c r="P420" i="17"/>
  <c r="BK420" i="17"/>
  <c r="J420" i="17"/>
  <c r="BE420" i="17" s="1"/>
  <c r="BI417" i="17"/>
  <c r="BH417" i="17"/>
  <c r="BG417" i="17"/>
  <c r="BF417" i="17"/>
  <c r="T417" i="17"/>
  <c r="R417" i="17"/>
  <c r="P417" i="17"/>
  <c r="BK417" i="17"/>
  <c r="J417" i="17"/>
  <c r="BE417" i="17" s="1"/>
  <c r="BI414" i="17"/>
  <c r="BH414" i="17"/>
  <c r="BG414" i="17"/>
  <c r="BF414" i="17"/>
  <c r="T414" i="17"/>
  <c r="R414" i="17"/>
  <c r="P414" i="17"/>
  <c r="BK414" i="17"/>
  <c r="J414" i="17"/>
  <c r="BE414" i="17" s="1"/>
  <c r="BI411" i="17"/>
  <c r="BH411" i="17"/>
  <c r="BG411" i="17"/>
  <c r="BF411" i="17"/>
  <c r="T411" i="17"/>
  <c r="R411" i="17"/>
  <c r="P411" i="17"/>
  <c r="BK411" i="17"/>
  <c r="J411" i="17"/>
  <c r="BE411" i="17" s="1"/>
  <c r="BI408" i="17"/>
  <c r="BH408" i="17"/>
  <c r="BG408" i="17"/>
  <c r="BF408" i="17"/>
  <c r="T408" i="17"/>
  <c r="R408" i="17"/>
  <c r="P408" i="17"/>
  <c r="BK408" i="17"/>
  <c r="J408" i="17"/>
  <c r="BE408" i="17" s="1"/>
  <c r="BI405" i="17"/>
  <c r="BH405" i="17"/>
  <c r="BG405" i="17"/>
  <c r="BF405" i="17"/>
  <c r="T405" i="17"/>
  <c r="R405" i="17"/>
  <c r="P405" i="17"/>
  <c r="BK405" i="17"/>
  <c r="J405" i="17"/>
  <c r="BE405" i="17" s="1"/>
  <c r="BI402" i="17"/>
  <c r="BH402" i="17"/>
  <c r="BG402" i="17"/>
  <c r="BF402" i="17"/>
  <c r="T402" i="17"/>
  <c r="R402" i="17"/>
  <c r="P402" i="17"/>
  <c r="BK402" i="17"/>
  <c r="J402" i="17"/>
  <c r="BE402" i="17" s="1"/>
  <c r="BI399" i="17"/>
  <c r="BH399" i="17"/>
  <c r="BG399" i="17"/>
  <c r="BF399" i="17"/>
  <c r="T399" i="17"/>
  <c r="R399" i="17"/>
  <c r="P399" i="17"/>
  <c r="BK399" i="17"/>
  <c r="J399" i="17"/>
  <c r="BE399" i="17" s="1"/>
  <c r="BI396" i="17"/>
  <c r="BH396" i="17"/>
  <c r="BG396" i="17"/>
  <c r="BF396" i="17"/>
  <c r="T396" i="17"/>
  <c r="R396" i="17"/>
  <c r="P396" i="17"/>
  <c r="BK396" i="17"/>
  <c r="J396" i="17"/>
  <c r="BE396" i="17" s="1"/>
  <c r="BI393" i="17"/>
  <c r="BH393" i="17"/>
  <c r="BG393" i="17"/>
  <c r="BF393" i="17"/>
  <c r="T393" i="17"/>
  <c r="R393" i="17"/>
  <c r="P393" i="17"/>
  <c r="BK393" i="17"/>
  <c r="J393" i="17"/>
  <c r="BE393" i="17" s="1"/>
  <c r="BI390" i="17"/>
  <c r="BH390" i="17"/>
  <c r="BG390" i="17"/>
  <c r="BF390" i="17"/>
  <c r="T390" i="17"/>
  <c r="R390" i="17"/>
  <c r="P390" i="17"/>
  <c r="BK390" i="17"/>
  <c r="J390" i="17"/>
  <c r="BE390" i="17" s="1"/>
  <c r="BI387" i="17"/>
  <c r="BH387" i="17"/>
  <c r="BG387" i="17"/>
  <c r="BF387" i="17"/>
  <c r="T387" i="17"/>
  <c r="R387" i="17"/>
  <c r="P387" i="17"/>
  <c r="BK387" i="17"/>
  <c r="J387" i="17"/>
  <c r="BE387" i="17" s="1"/>
  <c r="BI384" i="17"/>
  <c r="BH384" i="17"/>
  <c r="BG384" i="17"/>
  <c r="BF384" i="17"/>
  <c r="T384" i="17"/>
  <c r="R384" i="17"/>
  <c r="P384" i="17"/>
  <c r="BK384" i="17"/>
  <c r="J384" i="17"/>
  <c r="BE384" i="17" s="1"/>
  <c r="BI381" i="17"/>
  <c r="BH381" i="17"/>
  <c r="BG381" i="17"/>
  <c r="BF381" i="17"/>
  <c r="T381" i="17"/>
  <c r="R381" i="17"/>
  <c r="P381" i="17"/>
  <c r="BK381" i="17"/>
  <c r="J381" i="17"/>
  <c r="BE381" i="17" s="1"/>
  <c r="BI378" i="17"/>
  <c r="BH378" i="17"/>
  <c r="BG378" i="17"/>
  <c r="BF378" i="17"/>
  <c r="T378" i="17"/>
  <c r="R378" i="17"/>
  <c r="P378" i="17"/>
  <c r="BK378" i="17"/>
  <c r="J378" i="17"/>
  <c r="BE378" i="17" s="1"/>
  <c r="BI375" i="17"/>
  <c r="BH375" i="17"/>
  <c r="BG375" i="17"/>
  <c r="BF375" i="17"/>
  <c r="T375" i="17"/>
  <c r="R375" i="17"/>
  <c r="P375" i="17"/>
  <c r="BK375" i="17"/>
  <c r="J375" i="17"/>
  <c r="BE375" i="17" s="1"/>
  <c r="BI372" i="17"/>
  <c r="BH372" i="17"/>
  <c r="BG372" i="17"/>
  <c r="BF372" i="17"/>
  <c r="BE372" i="17"/>
  <c r="T372" i="17"/>
  <c r="R372" i="17"/>
  <c r="P372" i="17"/>
  <c r="BK372" i="17"/>
  <c r="J372" i="17"/>
  <c r="BI369" i="17"/>
  <c r="BH369" i="17"/>
  <c r="BG369" i="17"/>
  <c r="BF369" i="17"/>
  <c r="T369" i="17"/>
  <c r="R369" i="17"/>
  <c r="P369" i="17"/>
  <c r="BK369" i="17"/>
  <c r="J369" i="17"/>
  <c r="BE369" i="17" s="1"/>
  <c r="BI366" i="17"/>
  <c r="BH366" i="17"/>
  <c r="BG366" i="17"/>
  <c r="BF366" i="17"/>
  <c r="T366" i="17"/>
  <c r="T365" i="17" s="1"/>
  <c r="R366" i="17"/>
  <c r="P366" i="17"/>
  <c r="BK366" i="17"/>
  <c r="J366" i="17"/>
  <c r="BE366" i="17" s="1"/>
  <c r="BI363" i="17"/>
  <c r="BH363" i="17"/>
  <c r="BG363" i="17"/>
  <c r="BF363" i="17"/>
  <c r="T363" i="17"/>
  <c r="R363" i="17"/>
  <c r="P363" i="17"/>
  <c r="BK363" i="17"/>
  <c r="J363" i="17"/>
  <c r="BE363" i="17" s="1"/>
  <c r="BI361" i="17"/>
  <c r="BH361" i="17"/>
  <c r="BG361" i="17"/>
  <c r="BF361" i="17"/>
  <c r="T361" i="17"/>
  <c r="R361" i="17"/>
  <c r="P361" i="17"/>
  <c r="BK361" i="17"/>
  <c r="J361" i="17"/>
  <c r="BE361" i="17" s="1"/>
  <c r="BI359" i="17"/>
  <c r="BH359" i="17"/>
  <c r="BG359" i="17"/>
  <c r="BF359" i="17"/>
  <c r="BE359" i="17"/>
  <c r="T359" i="17"/>
  <c r="R359" i="17"/>
  <c r="P359" i="17"/>
  <c r="BK359" i="17"/>
  <c r="J359" i="17"/>
  <c r="BI356" i="17"/>
  <c r="BH356" i="17"/>
  <c r="BG356" i="17"/>
  <c r="BF356" i="17"/>
  <c r="BE356" i="17"/>
  <c r="T356" i="17"/>
  <c r="R356" i="17"/>
  <c r="P356" i="17"/>
  <c r="BK356" i="17"/>
  <c r="J356" i="17"/>
  <c r="BI353" i="17"/>
  <c r="BH353" i="17"/>
  <c r="BG353" i="17"/>
  <c r="BF353" i="17"/>
  <c r="BE353" i="17"/>
  <c r="T353" i="17"/>
  <c r="R353" i="17"/>
  <c r="P353" i="17"/>
  <c r="BK353" i="17"/>
  <c r="J353" i="17"/>
  <c r="BI350" i="17"/>
  <c r="BH350" i="17"/>
  <c r="BG350" i="17"/>
  <c r="BF350" i="17"/>
  <c r="BE350" i="17"/>
  <c r="T350" i="17"/>
  <c r="R350" i="17"/>
  <c r="P350" i="17"/>
  <c r="BK350" i="17"/>
  <c r="J350" i="17"/>
  <c r="BI348" i="17"/>
  <c r="BH348" i="17"/>
  <c r="BG348" i="17"/>
  <c r="BF348" i="17"/>
  <c r="BE348" i="17"/>
  <c r="T348" i="17"/>
  <c r="R348" i="17"/>
  <c r="P348" i="17"/>
  <c r="BK348" i="17"/>
  <c r="J348" i="17"/>
  <c r="BI345" i="17"/>
  <c r="BH345" i="17"/>
  <c r="BG345" i="17"/>
  <c r="BF345" i="17"/>
  <c r="BE345" i="17"/>
  <c r="T345" i="17"/>
  <c r="R345" i="17"/>
  <c r="P345" i="17"/>
  <c r="BK345" i="17"/>
  <c r="J345" i="17"/>
  <c r="BI342" i="17"/>
  <c r="BH342" i="17"/>
  <c r="BG342" i="17"/>
  <c r="BF342" i="17"/>
  <c r="BE342" i="17"/>
  <c r="T342" i="17"/>
  <c r="R342" i="17"/>
  <c r="P342" i="17"/>
  <c r="P341" i="17" s="1"/>
  <c r="BK342" i="17"/>
  <c r="J342" i="17"/>
  <c r="BI339" i="17"/>
  <c r="BH339" i="17"/>
  <c r="BG339" i="17"/>
  <c r="BF339" i="17"/>
  <c r="T339" i="17"/>
  <c r="R339" i="17"/>
  <c r="P339" i="17"/>
  <c r="BK339" i="17"/>
  <c r="J339" i="17"/>
  <c r="BE339" i="17" s="1"/>
  <c r="BI337" i="17"/>
  <c r="BH337" i="17"/>
  <c r="BG337" i="17"/>
  <c r="BF337" i="17"/>
  <c r="T337" i="17"/>
  <c r="R337" i="17"/>
  <c r="P337" i="17"/>
  <c r="BK337" i="17"/>
  <c r="J337" i="17"/>
  <c r="BE337" i="17" s="1"/>
  <c r="BI335" i="17"/>
  <c r="BH335" i="17"/>
  <c r="BG335" i="17"/>
  <c r="BF335" i="17"/>
  <c r="T335" i="17"/>
  <c r="R335" i="17"/>
  <c r="P335" i="17"/>
  <c r="BK335" i="17"/>
  <c r="J335" i="17"/>
  <c r="BE335" i="17" s="1"/>
  <c r="BI332" i="17"/>
  <c r="BH332" i="17"/>
  <c r="BG332" i="17"/>
  <c r="BF332" i="17"/>
  <c r="T332" i="17"/>
  <c r="R332" i="17"/>
  <c r="P332" i="17"/>
  <c r="BK332" i="17"/>
  <c r="J332" i="17"/>
  <c r="BE332" i="17" s="1"/>
  <c r="BI329" i="17"/>
  <c r="BH329" i="17"/>
  <c r="BG329" i="17"/>
  <c r="BF329" i="17"/>
  <c r="T329" i="17"/>
  <c r="R329" i="17"/>
  <c r="P329" i="17"/>
  <c r="BK329" i="17"/>
  <c r="J329" i="17"/>
  <c r="BE329" i="17" s="1"/>
  <c r="BI327" i="17"/>
  <c r="BH327" i="17"/>
  <c r="BG327" i="17"/>
  <c r="BF327" i="17"/>
  <c r="T327" i="17"/>
  <c r="R327" i="17"/>
  <c r="P327" i="17"/>
  <c r="BK327" i="17"/>
  <c r="J327" i="17"/>
  <c r="BE327" i="17" s="1"/>
  <c r="BI324" i="17"/>
  <c r="BH324" i="17"/>
  <c r="BG324" i="17"/>
  <c r="BF324" i="17"/>
  <c r="T324" i="17"/>
  <c r="R324" i="17"/>
  <c r="P324" i="17"/>
  <c r="BK324" i="17"/>
  <c r="J324" i="17"/>
  <c r="BE324" i="17" s="1"/>
  <c r="BI321" i="17"/>
  <c r="BH321" i="17"/>
  <c r="BG321" i="17"/>
  <c r="BF321" i="17"/>
  <c r="T321" i="17"/>
  <c r="R321" i="17"/>
  <c r="P321" i="17"/>
  <c r="BK321" i="17"/>
  <c r="J321" i="17"/>
  <c r="BE321" i="17" s="1"/>
  <c r="BI318" i="17"/>
  <c r="BH318" i="17"/>
  <c r="BG318" i="17"/>
  <c r="BF318" i="17"/>
  <c r="T318" i="17"/>
  <c r="R318" i="17"/>
  <c r="P318" i="17"/>
  <c r="BK318" i="17"/>
  <c r="J318" i="17"/>
  <c r="BE318" i="17" s="1"/>
  <c r="BI315" i="17"/>
  <c r="BH315" i="17"/>
  <c r="BG315" i="17"/>
  <c r="BF315" i="17"/>
  <c r="T315" i="17"/>
  <c r="R315" i="17"/>
  <c r="P315" i="17"/>
  <c r="BK315" i="17"/>
  <c r="J315" i="17"/>
  <c r="BE315" i="17" s="1"/>
  <c r="BI312" i="17"/>
  <c r="BH312" i="17"/>
  <c r="BG312" i="17"/>
  <c r="BF312" i="17"/>
  <c r="T312" i="17"/>
  <c r="R312" i="17"/>
  <c r="P312" i="17"/>
  <c r="BK312" i="17"/>
  <c r="J312" i="17"/>
  <c r="BE312" i="17" s="1"/>
  <c r="BI309" i="17"/>
  <c r="BH309" i="17"/>
  <c r="BG309" i="17"/>
  <c r="BF309" i="17"/>
  <c r="BE309" i="17"/>
  <c r="T309" i="17"/>
  <c r="R309" i="17"/>
  <c r="P309" i="17"/>
  <c r="BK309" i="17"/>
  <c r="J309" i="17"/>
  <c r="BI306" i="17"/>
  <c r="BH306" i="17"/>
  <c r="BG306" i="17"/>
  <c r="BF306" i="17"/>
  <c r="T306" i="17"/>
  <c r="R306" i="17"/>
  <c r="P306" i="17"/>
  <c r="BK306" i="17"/>
  <c r="J306" i="17"/>
  <c r="BE306" i="17" s="1"/>
  <c r="BI303" i="17"/>
  <c r="BH303" i="17"/>
  <c r="BG303" i="17"/>
  <c r="BF303" i="17"/>
  <c r="T303" i="17"/>
  <c r="R303" i="17"/>
  <c r="P303" i="17"/>
  <c r="BK303" i="17"/>
  <c r="J303" i="17"/>
  <c r="BE303" i="17" s="1"/>
  <c r="BI300" i="17"/>
  <c r="BH300" i="17"/>
  <c r="BG300" i="17"/>
  <c r="BF300" i="17"/>
  <c r="T300" i="17"/>
  <c r="R300" i="17"/>
  <c r="P300" i="17"/>
  <c r="BK300" i="17"/>
  <c r="J300" i="17"/>
  <c r="BE300" i="17" s="1"/>
  <c r="BI297" i="17"/>
  <c r="BH297" i="17"/>
  <c r="BG297" i="17"/>
  <c r="BF297" i="17"/>
  <c r="BE297" i="17"/>
  <c r="T297" i="17"/>
  <c r="R297" i="17"/>
  <c r="P297" i="17"/>
  <c r="BK297" i="17"/>
  <c r="J297" i="17"/>
  <c r="BI294" i="17"/>
  <c r="BH294" i="17"/>
  <c r="BG294" i="17"/>
  <c r="BF294" i="17"/>
  <c r="T294" i="17"/>
  <c r="R294" i="17"/>
  <c r="P294" i="17"/>
  <c r="BK294" i="17"/>
  <c r="J294" i="17"/>
  <c r="BE294" i="17" s="1"/>
  <c r="BI291" i="17"/>
  <c r="BH291" i="17"/>
  <c r="BG291" i="17"/>
  <c r="BF291" i="17"/>
  <c r="T291" i="17"/>
  <c r="R291" i="17"/>
  <c r="P291" i="17"/>
  <c r="BK291" i="17"/>
  <c r="J291" i="17"/>
  <c r="BE291" i="17" s="1"/>
  <c r="BI288" i="17"/>
  <c r="BH288" i="17"/>
  <c r="BG288" i="17"/>
  <c r="BF288" i="17"/>
  <c r="T288" i="17"/>
  <c r="R288" i="17"/>
  <c r="P288" i="17"/>
  <c r="BK288" i="17"/>
  <c r="J288" i="17"/>
  <c r="BE288" i="17" s="1"/>
  <c r="BI285" i="17"/>
  <c r="BH285" i="17"/>
  <c r="BG285" i="17"/>
  <c r="BF285" i="17"/>
  <c r="BE285" i="17"/>
  <c r="T285" i="17"/>
  <c r="R285" i="17"/>
  <c r="P285" i="17"/>
  <c r="BK285" i="17"/>
  <c r="J285" i="17"/>
  <c r="BI282" i="17"/>
  <c r="BH282" i="17"/>
  <c r="BG282" i="17"/>
  <c r="BF282" i="17"/>
  <c r="T282" i="17"/>
  <c r="R282" i="17"/>
  <c r="P282" i="17"/>
  <c r="BK282" i="17"/>
  <c r="J282" i="17"/>
  <c r="BE282" i="17" s="1"/>
  <c r="BI279" i="17"/>
  <c r="BH279" i="17"/>
  <c r="BG279" i="17"/>
  <c r="BF279" i="17"/>
  <c r="T279" i="17"/>
  <c r="R279" i="17"/>
  <c r="P279" i="17"/>
  <c r="BK279" i="17"/>
  <c r="J279" i="17"/>
  <c r="BE279" i="17" s="1"/>
  <c r="BI276" i="17"/>
  <c r="BH276" i="17"/>
  <c r="BG276" i="17"/>
  <c r="BF276" i="17"/>
  <c r="T276" i="17"/>
  <c r="R276" i="17"/>
  <c r="P276" i="17"/>
  <c r="BK276" i="17"/>
  <c r="J276" i="17"/>
  <c r="BE276" i="17" s="1"/>
  <c r="BI274" i="17"/>
  <c r="BH274" i="17"/>
  <c r="BG274" i="17"/>
  <c r="BF274" i="17"/>
  <c r="BE274" i="17"/>
  <c r="T274" i="17"/>
  <c r="R274" i="17"/>
  <c r="P274" i="17"/>
  <c r="BK274" i="17"/>
  <c r="J274" i="17"/>
  <c r="BI271" i="17"/>
  <c r="BH271" i="17"/>
  <c r="BG271" i="17"/>
  <c r="BF271" i="17"/>
  <c r="T271" i="17"/>
  <c r="R271" i="17"/>
  <c r="P271" i="17"/>
  <c r="BK271" i="17"/>
  <c r="J271" i="17"/>
  <c r="BE271" i="17" s="1"/>
  <c r="BI268" i="17"/>
  <c r="BH268" i="17"/>
  <c r="BG268" i="17"/>
  <c r="BF268" i="17"/>
  <c r="T268" i="17"/>
  <c r="R268" i="17"/>
  <c r="P268" i="17"/>
  <c r="P267" i="17" s="1"/>
  <c r="BK268" i="17"/>
  <c r="J268" i="17"/>
  <c r="BE268" i="17" s="1"/>
  <c r="BI265" i="17"/>
  <c r="BH265" i="17"/>
  <c r="BG265" i="17"/>
  <c r="BF265" i="17"/>
  <c r="T265" i="17"/>
  <c r="R265" i="17"/>
  <c r="P265" i="17"/>
  <c r="BK265" i="17"/>
  <c r="J265" i="17"/>
  <c r="BE265" i="17" s="1"/>
  <c r="BI263" i="17"/>
  <c r="BH263" i="17"/>
  <c r="BG263" i="17"/>
  <c r="BF263" i="17"/>
  <c r="T263" i="17"/>
  <c r="R263" i="17"/>
  <c r="P263" i="17"/>
  <c r="BK263" i="17"/>
  <c r="J263" i="17"/>
  <c r="BE263" i="17" s="1"/>
  <c r="BI261" i="17"/>
  <c r="BH261" i="17"/>
  <c r="BG261" i="17"/>
  <c r="BF261" i="17"/>
  <c r="T261" i="17"/>
  <c r="R261" i="17"/>
  <c r="P261" i="17"/>
  <c r="BK261" i="17"/>
  <c r="J261" i="17"/>
  <c r="BE261" i="17" s="1"/>
  <c r="BI259" i="17"/>
  <c r="BH259" i="17"/>
  <c r="BG259" i="17"/>
  <c r="BF259" i="17"/>
  <c r="T259" i="17"/>
  <c r="R259" i="17"/>
  <c r="P259" i="17"/>
  <c r="BK259" i="17"/>
  <c r="J259" i="17"/>
  <c r="BE259" i="17" s="1"/>
  <c r="BI256" i="17"/>
  <c r="BH256" i="17"/>
  <c r="BG256" i="17"/>
  <c r="BF256" i="17"/>
  <c r="T256" i="17"/>
  <c r="R256" i="17"/>
  <c r="P256" i="17"/>
  <c r="BK256" i="17"/>
  <c r="J256" i="17"/>
  <c r="BE256" i="17" s="1"/>
  <c r="BI253" i="17"/>
  <c r="BH253" i="17"/>
  <c r="BG253" i="17"/>
  <c r="BF253" i="17"/>
  <c r="T253" i="17"/>
  <c r="R253" i="17"/>
  <c r="P253" i="17"/>
  <c r="BK253" i="17"/>
  <c r="J253" i="17"/>
  <c r="BE253" i="17" s="1"/>
  <c r="BI250" i="17"/>
  <c r="BH250" i="17"/>
  <c r="BG250" i="17"/>
  <c r="BF250" i="17"/>
  <c r="T250" i="17"/>
  <c r="R250" i="17"/>
  <c r="P250" i="17"/>
  <c r="BK250" i="17"/>
  <c r="J250" i="17"/>
  <c r="BE250" i="17" s="1"/>
  <c r="BI248" i="17"/>
  <c r="BH248" i="17"/>
  <c r="BG248" i="17"/>
  <c r="BF248" i="17"/>
  <c r="T248" i="17"/>
  <c r="R248" i="17"/>
  <c r="P248" i="17"/>
  <c r="BK248" i="17"/>
  <c r="J248" i="17"/>
  <c r="BE248" i="17" s="1"/>
  <c r="BI245" i="17"/>
  <c r="BH245" i="17"/>
  <c r="BG245" i="17"/>
  <c r="BF245" i="17"/>
  <c r="T245" i="17"/>
  <c r="R245" i="17"/>
  <c r="P245" i="17"/>
  <c r="BK245" i="17"/>
  <c r="J245" i="17"/>
  <c r="BE245" i="17" s="1"/>
  <c r="BI242" i="17"/>
  <c r="BH242" i="17"/>
  <c r="BG242" i="17"/>
  <c r="BF242" i="17"/>
  <c r="T242" i="17"/>
  <c r="R242" i="17"/>
  <c r="P242" i="17"/>
  <c r="BK242" i="17"/>
  <c r="J242" i="17"/>
  <c r="BE242" i="17" s="1"/>
  <c r="BI239" i="17"/>
  <c r="BH239" i="17"/>
  <c r="BG239" i="17"/>
  <c r="BF239" i="17"/>
  <c r="T239" i="17"/>
  <c r="R239" i="17"/>
  <c r="P239" i="17"/>
  <c r="BK239" i="17"/>
  <c r="J239" i="17"/>
  <c r="BE239" i="17" s="1"/>
  <c r="BI236" i="17"/>
  <c r="BH236" i="17"/>
  <c r="BG236" i="17"/>
  <c r="BF236" i="17"/>
  <c r="T236" i="17"/>
  <c r="R236" i="17"/>
  <c r="P236" i="17"/>
  <c r="BK236" i="17"/>
  <c r="J236" i="17"/>
  <c r="BE236" i="17" s="1"/>
  <c r="BI233" i="17"/>
  <c r="BH233" i="17"/>
  <c r="BG233" i="17"/>
  <c r="BF233" i="17"/>
  <c r="T233" i="17"/>
  <c r="R233" i="17"/>
  <c r="P233" i="17"/>
  <c r="BK233" i="17"/>
  <c r="J233" i="17"/>
  <c r="BE233" i="17" s="1"/>
  <c r="BI230" i="17"/>
  <c r="BH230" i="17"/>
  <c r="BG230" i="17"/>
  <c r="BF230" i="17"/>
  <c r="T230" i="17"/>
  <c r="R230" i="17"/>
  <c r="P230" i="17"/>
  <c r="BK230" i="17"/>
  <c r="J230" i="17"/>
  <c r="BE230" i="17" s="1"/>
  <c r="BI227" i="17"/>
  <c r="BH227" i="17"/>
  <c r="BG227" i="17"/>
  <c r="BF227" i="17"/>
  <c r="T227" i="17"/>
  <c r="R227" i="17"/>
  <c r="P227" i="17"/>
  <c r="BK227" i="17"/>
  <c r="J227" i="17"/>
  <c r="BE227" i="17" s="1"/>
  <c r="BI224" i="17"/>
  <c r="BH224" i="17"/>
  <c r="BG224" i="17"/>
  <c r="BF224" i="17"/>
  <c r="T224" i="17"/>
  <c r="R224" i="17"/>
  <c r="P224" i="17"/>
  <c r="BK224" i="17"/>
  <c r="J224" i="17"/>
  <c r="BE224" i="17" s="1"/>
  <c r="BI221" i="17"/>
  <c r="BH221" i="17"/>
  <c r="BG221" i="17"/>
  <c r="BF221" i="17"/>
  <c r="T221" i="17"/>
  <c r="R221" i="17"/>
  <c r="P221" i="17"/>
  <c r="BK221" i="17"/>
  <c r="J221" i="17"/>
  <c r="BE221" i="17" s="1"/>
  <c r="BI218" i="17"/>
  <c r="BH218" i="17"/>
  <c r="BG218" i="17"/>
  <c r="BF218" i="17"/>
  <c r="T218" i="17"/>
  <c r="R218" i="17"/>
  <c r="P218" i="17"/>
  <c r="BK218" i="17"/>
  <c r="J218" i="17"/>
  <c r="BE218" i="17" s="1"/>
  <c r="BI215" i="17"/>
  <c r="BH215" i="17"/>
  <c r="BG215" i="17"/>
  <c r="BF215" i="17"/>
  <c r="T215" i="17"/>
  <c r="R215" i="17"/>
  <c r="P215" i="17"/>
  <c r="BK215" i="17"/>
  <c r="J215" i="17"/>
  <c r="BE215" i="17" s="1"/>
  <c r="BI212" i="17"/>
  <c r="BH212" i="17"/>
  <c r="BG212" i="17"/>
  <c r="BF212" i="17"/>
  <c r="T212" i="17"/>
  <c r="R212" i="17"/>
  <c r="P212" i="17"/>
  <c r="BK212" i="17"/>
  <c r="J212" i="17"/>
  <c r="BE212" i="17" s="1"/>
  <c r="BI209" i="17"/>
  <c r="BH209" i="17"/>
  <c r="BG209" i="17"/>
  <c r="BF209" i="17"/>
  <c r="T209" i="17"/>
  <c r="R209" i="17"/>
  <c r="P209" i="17"/>
  <c r="BK209" i="17"/>
  <c r="J209" i="17"/>
  <c r="BE209" i="17" s="1"/>
  <c r="BI206" i="17"/>
  <c r="BH206" i="17"/>
  <c r="BG206" i="17"/>
  <c r="BF206" i="17"/>
  <c r="T206" i="17"/>
  <c r="R206" i="17"/>
  <c r="P206" i="17"/>
  <c r="BK206" i="17"/>
  <c r="J206" i="17"/>
  <c r="BE206" i="17" s="1"/>
  <c r="BI203" i="17"/>
  <c r="BH203" i="17"/>
  <c r="BG203" i="17"/>
  <c r="BF203" i="17"/>
  <c r="T203" i="17"/>
  <c r="R203" i="17"/>
  <c r="P203" i="17"/>
  <c r="BK203" i="17"/>
  <c r="J203" i="17"/>
  <c r="BE203" i="17" s="1"/>
  <c r="BI200" i="17"/>
  <c r="BH200" i="17"/>
  <c r="BG200" i="17"/>
  <c r="BF200" i="17"/>
  <c r="T200" i="17"/>
  <c r="R200" i="17"/>
  <c r="P200" i="17"/>
  <c r="BK200" i="17"/>
  <c r="J200" i="17"/>
  <c r="BE200" i="17" s="1"/>
  <c r="BI197" i="17"/>
  <c r="BH197" i="17"/>
  <c r="BG197" i="17"/>
  <c r="BF197" i="17"/>
  <c r="T197" i="17"/>
  <c r="R197" i="17"/>
  <c r="P197" i="17"/>
  <c r="BK197" i="17"/>
  <c r="J197" i="17"/>
  <c r="BE197" i="17" s="1"/>
  <c r="BI194" i="17"/>
  <c r="BH194" i="17"/>
  <c r="BG194" i="17"/>
  <c r="BF194" i="17"/>
  <c r="T194" i="17"/>
  <c r="R194" i="17"/>
  <c r="P194" i="17"/>
  <c r="BK194" i="17"/>
  <c r="J194" i="17"/>
  <c r="BE194" i="17" s="1"/>
  <c r="BI191" i="17"/>
  <c r="BH191" i="17"/>
  <c r="BG191" i="17"/>
  <c r="BF191" i="17"/>
  <c r="T191" i="17"/>
  <c r="R191" i="17"/>
  <c r="P191" i="17"/>
  <c r="BK191" i="17"/>
  <c r="J191" i="17"/>
  <c r="BE191" i="17" s="1"/>
  <c r="BI189" i="17"/>
  <c r="BH189" i="17"/>
  <c r="BG189" i="17"/>
  <c r="BF189" i="17"/>
  <c r="T189" i="17"/>
  <c r="R189" i="17"/>
  <c r="P189" i="17"/>
  <c r="BK189" i="17"/>
  <c r="J189" i="17"/>
  <c r="BE189" i="17" s="1"/>
  <c r="BI186" i="17"/>
  <c r="BH186" i="17"/>
  <c r="BG186" i="17"/>
  <c r="BF186" i="17"/>
  <c r="T186" i="17"/>
  <c r="R186" i="17"/>
  <c r="P186" i="17"/>
  <c r="BK186" i="17"/>
  <c r="J186" i="17"/>
  <c r="BE186" i="17" s="1"/>
  <c r="BI183" i="17"/>
  <c r="BH183" i="17"/>
  <c r="BG183" i="17"/>
  <c r="BF183" i="17"/>
  <c r="T183" i="17"/>
  <c r="R183" i="17"/>
  <c r="R182" i="17" s="1"/>
  <c r="P183" i="17"/>
  <c r="P182" i="17" s="1"/>
  <c r="BK183" i="17"/>
  <c r="J183" i="17"/>
  <c r="BE183" i="17" s="1"/>
  <c r="BI180" i="17"/>
  <c r="BH180" i="17"/>
  <c r="BG180" i="17"/>
  <c r="BF180" i="17"/>
  <c r="T180" i="17"/>
  <c r="R180" i="17"/>
  <c r="P180" i="17"/>
  <c r="BK180" i="17"/>
  <c r="J180" i="17"/>
  <c r="BE180" i="17" s="1"/>
  <c r="BI178" i="17"/>
  <c r="BH178" i="17"/>
  <c r="BG178" i="17"/>
  <c r="BF178" i="17"/>
  <c r="T178" i="17"/>
  <c r="R178" i="17"/>
  <c r="P178" i="17"/>
  <c r="BK178" i="17"/>
  <c r="J178" i="17"/>
  <c r="BE178" i="17" s="1"/>
  <c r="BI176" i="17"/>
  <c r="BH176" i="17"/>
  <c r="BG176" i="17"/>
  <c r="BF176" i="17"/>
  <c r="BE176" i="17"/>
  <c r="T176" i="17"/>
  <c r="R176" i="17"/>
  <c r="P176" i="17"/>
  <c r="BK176" i="17"/>
  <c r="J176" i="17"/>
  <c r="BI173" i="17"/>
  <c r="BH173" i="17"/>
  <c r="BG173" i="17"/>
  <c r="BF173" i="17"/>
  <c r="T173" i="17"/>
  <c r="R173" i="17"/>
  <c r="P173" i="17"/>
  <c r="BK173" i="17"/>
  <c r="J173" i="17"/>
  <c r="BE173" i="17" s="1"/>
  <c r="BI171" i="17"/>
  <c r="BH171" i="17"/>
  <c r="BG171" i="17"/>
  <c r="BF171" i="17"/>
  <c r="T171" i="17"/>
  <c r="R171" i="17"/>
  <c r="P171" i="17"/>
  <c r="BK171" i="17"/>
  <c r="J171" i="17"/>
  <c r="BE171" i="17" s="1"/>
  <c r="BI168" i="17"/>
  <c r="BH168" i="17"/>
  <c r="BG168" i="17"/>
  <c r="BF168" i="17"/>
  <c r="T168" i="17"/>
  <c r="R168" i="17"/>
  <c r="P168" i="17"/>
  <c r="BK168" i="17"/>
  <c r="J168" i="17"/>
  <c r="BE168" i="17" s="1"/>
  <c r="BI165" i="17"/>
  <c r="BH165" i="17"/>
  <c r="BG165" i="17"/>
  <c r="BF165" i="17"/>
  <c r="BE165" i="17"/>
  <c r="T165" i="17"/>
  <c r="R165" i="17"/>
  <c r="P165" i="17"/>
  <c r="BK165" i="17"/>
  <c r="J165" i="17"/>
  <c r="BI162" i="17"/>
  <c r="BH162" i="17"/>
  <c r="BG162" i="17"/>
  <c r="BF162" i="17"/>
  <c r="T162" i="17"/>
  <c r="R162" i="17"/>
  <c r="P162" i="17"/>
  <c r="BK162" i="17"/>
  <c r="J162" i="17"/>
  <c r="BE162" i="17" s="1"/>
  <c r="BI159" i="17"/>
  <c r="BH159" i="17"/>
  <c r="BG159" i="17"/>
  <c r="BF159" i="17"/>
  <c r="T159" i="17"/>
  <c r="R159" i="17"/>
  <c r="P159" i="17"/>
  <c r="BK159" i="17"/>
  <c r="J159" i="17"/>
  <c r="BE159" i="17" s="1"/>
  <c r="BI156" i="17"/>
  <c r="BH156" i="17"/>
  <c r="BG156" i="17"/>
  <c r="BF156" i="17"/>
  <c r="T156" i="17"/>
  <c r="R156" i="17"/>
  <c r="P156" i="17"/>
  <c r="BK156" i="17"/>
  <c r="J156" i="17"/>
  <c r="BE156" i="17" s="1"/>
  <c r="BI153" i="17"/>
  <c r="BH153" i="17"/>
  <c r="BG153" i="17"/>
  <c r="BF153" i="17"/>
  <c r="BE153" i="17"/>
  <c r="T153" i="17"/>
  <c r="R153" i="17"/>
  <c r="P153" i="17"/>
  <c r="BK153" i="17"/>
  <c r="J153" i="17"/>
  <c r="BI150" i="17"/>
  <c r="BH150" i="17"/>
  <c r="BG150" i="17"/>
  <c r="BF150" i="17"/>
  <c r="T150" i="17"/>
  <c r="R150" i="17"/>
  <c r="P150" i="17"/>
  <c r="BK150" i="17"/>
  <c r="J150" i="17"/>
  <c r="BE150" i="17" s="1"/>
  <c r="BI147" i="17"/>
  <c r="BH147" i="17"/>
  <c r="BG147" i="17"/>
  <c r="BF147" i="17"/>
  <c r="T147" i="17"/>
  <c r="R147" i="17"/>
  <c r="P147" i="17"/>
  <c r="BK147" i="17"/>
  <c r="J147" i="17"/>
  <c r="BE147" i="17" s="1"/>
  <c r="BI144" i="17"/>
  <c r="BH144" i="17"/>
  <c r="BG144" i="17"/>
  <c r="BF144" i="17"/>
  <c r="T144" i="17"/>
  <c r="R144" i="17"/>
  <c r="P144" i="17"/>
  <c r="BK144" i="17"/>
  <c r="J144" i="17"/>
  <c r="BE144" i="17" s="1"/>
  <c r="BI141" i="17"/>
  <c r="BH141" i="17"/>
  <c r="BG141" i="17"/>
  <c r="BF141" i="17"/>
  <c r="BE141" i="17"/>
  <c r="T141" i="17"/>
  <c r="R141" i="17"/>
  <c r="P141" i="17"/>
  <c r="BK141" i="17"/>
  <c r="J141" i="17"/>
  <c r="BI138" i="17"/>
  <c r="BH138" i="17"/>
  <c r="BG138" i="17"/>
  <c r="BF138" i="17"/>
  <c r="T138" i="17"/>
  <c r="R138" i="17"/>
  <c r="P138" i="17"/>
  <c r="BK138" i="17"/>
  <c r="J138" i="17"/>
  <c r="BE138" i="17" s="1"/>
  <c r="BI135" i="17"/>
  <c r="BH135" i="17"/>
  <c r="BG135" i="17"/>
  <c r="BF135" i="17"/>
  <c r="T135" i="17"/>
  <c r="R135" i="17"/>
  <c r="P135" i="17"/>
  <c r="BK135" i="17"/>
  <c r="J135" i="17"/>
  <c r="BE135" i="17" s="1"/>
  <c r="BI132" i="17"/>
  <c r="BH132" i="17"/>
  <c r="BG132" i="17"/>
  <c r="BF132" i="17"/>
  <c r="T132" i="17"/>
  <c r="R132" i="17"/>
  <c r="P132" i="17"/>
  <c r="BK132" i="17"/>
  <c r="J132" i="17"/>
  <c r="BE132" i="17" s="1"/>
  <c r="BI129" i="17"/>
  <c r="BH129" i="17"/>
  <c r="BG129" i="17"/>
  <c r="BF129" i="17"/>
  <c r="BE129" i="17"/>
  <c r="T129" i="17"/>
  <c r="R129" i="17"/>
  <c r="P129" i="17"/>
  <c r="BK129" i="17"/>
  <c r="J129" i="17"/>
  <c r="BI126" i="17"/>
  <c r="BH126" i="17"/>
  <c r="BG126" i="17"/>
  <c r="BF126" i="17"/>
  <c r="T126" i="17"/>
  <c r="R126" i="17"/>
  <c r="P126" i="17"/>
  <c r="BK126" i="17"/>
  <c r="J126" i="17"/>
  <c r="BE126" i="17" s="1"/>
  <c r="BI123" i="17"/>
  <c r="BH123" i="17"/>
  <c r="BG123" i="17"/>
  <c r="BF123" i="17"/>
  <c r="T123" i="17"/>
  <c r="R123" i="17"/>
  <c r="P123" i="17"/>
  <c r="BK123" i="17"/>
  <c r="J123" i="17"/>
  <c r="BE123" i="17" s="1"/>
  <c r="BI120" i="17"/>
  <c r="BH120" i="17"/>
  <c r="BG120" i="17"/>
  <c r="BF120" i="17"/>
  <c r="T120" i="17"/>
  <c r="R120" i="17"/>
  <c r="P120" i="17"/>
  <c r="BK120" i="17"/>
  <c r="J120" i="17"/>
  <c r="BE120" i="17" s="1"/>
  <c r="BI117" i="17"/>
  <c r="BH117" i="17"/>
  <c r="BG117" i="17"/>
  <c r="BF117" i="17"/>
  <c r="BE117" i="17"/>
  <c r="T117" i="17"/>
  <c r="R117" i="17"/>
  <c r="P117" i="17"/>
  <c r="BK117" i="17"/>
  <c r="J117" i="17"/>
  <c r="BI114" i="17"/>
  <c r="BH114" i="17"/>
  <c r="BG114" i="17"/>
  <c r="BF114" i="17"/>
  <c r="T114" i="17"/>
  <c r="R114" i="17"/>
  <c r="P114" i="17"/>
  <c r="BK114" i="17"/>
  <c r="J114" i="17"/>
  <c r="BE114" i="17" s="1"/>
  <c r="BI111" i="17"/>
  <c r="BH111" i="17"/>
  <c r="BG111" i="17"/>
  <c r="BF111" i="17"/>
  <c r="T111" i="17"/>
  <c r="R111" i="17"/>
  <c r="P111" i="17"/>
  <c r="BK111" i="17"/>
  <c r="J111" i="17"/>
  <c r="BE111" i="17" s="1"/>
  <c r="BI108" i="17"/>
  <c r="BH108" i="17"/>
  <c r="BG108" i="17"/>
  <c r="BF108" i="17"/>
  <c r="T108" i="17"/>
  <c r="R108" i="17"/>
  <c r="P108" i="17"/>
  <c r="BK108" i="17"/>
  <c r="J108" i="17"/>
  <c r="BE108" i="17" s="1"/>
  <c r="BI105" i="17"/>
  <c r="BH105" i="17"/>
  <c r="BG105" i="17"/>
  <c r="BF105" i="17"/>
  <c r="BE105" i="17"/>
  <c r="T105" i="17"/>
  <c r="R105" i="17"/>
  <c r="P105" i="17"/>
  <c r="BK105" i="17"/>
  <c r="J105" i="17"/>
  <c r="BI102" i="17"/>
  <c r="BH102" i="17"/>
  <c r="BG102" i="17"/>
  <c r="BF102" i="17"/>
  <c r="T102" i="17"/>
  <c r="R102" i="17"/>
  <c r="P102" i="17"/>
  <c r="BK102" i="17"/>
  <c r="J102" i="17"/>
  <c r="BE102" i="17" s="1"/>
  <c r="BI99" i="17"/>
  <c r="BH99" i="17"/>
  <c r="BG99" i="17"/>
  <c r="BF99" i="17"/>
  <c r="T99" i="17"/>
  <c r="R99" i="17"/>
  <c r="R98" i="17" s="1"/>
  <c r="P99" i="17"/>
  <c r="P98" i="17" s="1"/>
  <c r="BK99" i="17"/>
  <c r="J99" i="17"/>
  <c r="BE99" i="17" s="1"/>
  <c r="J91" i="17"/>
  <c r="F91" i="17"/>
  <c r="F89" i="17"/>
  <c r="E87" i="17"/>
  <c r="E83" i="17"/>
  <c r="F56" i="17"/>
  <c r="J55" i="17"/>
  <c r="F55" i="17"/>
  <c r="F53" i="17"/>
  <c r="E51" i="17"/>
  <c r="J20" i="17"/>
  <c r="E20" i="17"/>
  <c r="F92" i="17" s="1"/>
  <c r="J19" i="17"/>
  <c r="J14" i="17"/>
  <c r="J89" i="17" s="1"/>
  <c r="E7" i="17"/>
  <c r="E47" i="17" s="1"/>
  <c r="P397" i="16"/>
  <c r="R394" i="16"/>
  <c r="T389" i="16"/>
  <c r="P333" i="16"/>
  <c r="R326" i="16"/>
  <c r="T321" i="16"/>
  <c r="P269" i="16"/>
  <c r="R229" i="16"/>
  <c r="T129" i="16"/>
  <c r="P118" i="16"/>
  <c r="R105" i="16"/>
  <c r="AY69" i="1"/>
  <c r="AX69" i="1"/>
  <c r="BI398" i="16"/>
  <c r="BH398" i="16"/>
  <c r="BG398" i="16"/>
  <c r="BF398" i="16"/>
  <c r="T398" i="16"/>
  <c r="T397" i="16" s="1"/>
  <c r="R398" i="16"/>
  <c r="R397" i="16" s="1"/>
  <c r="P398" i="16"/>
  <c r="BK398" i="16"/>
  <c r="BK397" i="16" s="1"/>
  <c r="J397" i="16" s="1"/>
  <c r="J79" i="16" s="1"/>
  <c r="J398" i="16"/>
  <c r="BE398" i="16" s="1"/>
  <c r="BI395" i="16"/>
  <c r="BH395" i="16"/>
  <c r="BG395" i="16"/>
  <c r="BF395" i="16"/>
  <c r="T395" i="16"/>
  <c r="T394" i="16" s="1"/>
  <c r="R395" i="16"/>
  <c r="P395" i="16"/>
  <c r="P394" i="16" s="1"/>
  <c r="BK395" i="16"/>
  <c r="BK394" i="16" s="1"/>
  <c r="J394" i="16" s="1"/>
  <c r="J78" i="16" s="1"/>
  <c r="J395" i="16"/>
  <c r="BE395" i="16" s="1"/>
  <c r="BI392" i="16"/>
  <c r="BH392" i="16"/>
  <c r="BG392" i="16"/>
  <c r="BF392" i="16"/>
  <c r="T392" i="16"/>
  <c r="R392" i="16"/>
  <c r="P392" i="16"/>
  <c r="BK392" i="16"/>
  <c r="BK389" i="16" s="1"/>
  <c r="J392" i="16"/>
  <c r="BE392" i="16" s="1"/>
  <c r="BI390" i="16"/>
  <c r="BH390" i="16"/>
  <c r="BG390" i="16"/>
  <c r="BF390" i="16"/>
  <c r="T390" i="16"/>
  <c r="R390" i="16"/>
  <c r="R389" i="16" s="1"/>
  <c r="P390" i="16"/>
  <c r="P389" i="16" s="1"/>
  <c r="P388" i="16" s="1"/>
  <c r="BK390" i="16"/>
  <c r="J390" i="16"/>
  <c r="BE390" i="16" s="1"/>
  <c r="BI385" i="16"/>
  <c r="BH385" i="16"/>
  <c r="BG385" i="16"/>
  <c r="BF385" i="16"/>
  <c r="T385" i="16"/>
  <c r="R385" i="16"/>
  <c r="P385" i="16"/>
  <c r="BK385" i="16"/>
  <c r="J385" i="16"/>
  <c r="BE385" i="16" s="1"/>
  <c r="BI382" i="16"/>
  <c r="BH382" i="16"/>
  <c r="BG382" i="16"/>
  <c r="BF382" i="16"/>
  <c r="T382" i="16"/>
  <c r="R382" i="16"/>
  <c r="P382" i="16"/>
  <c r="BK382" i="16"/>
  <c r="J382" i="16"/>
  <c r="BE382" i="16" s="1"/>
  <c r="BI380" i="16"/>
  <c r="BH380" i="16"/>
  <c r="BG380" i="16"/>
  <c r="BF380" i="16"/>
  <c r="T380" i="16"/>
  <c r="R380" i="16"/>
  <c r="P380" i="16"/>
  <c r="BK380" i="16"/>
  <c r="J380" i="16"/>
  <c r="BE380" i="16" s="1"/>
  <c r="BI378" i="16"/>
  <c r="BH378" i="16"/>
  <c r="BG378" i="16"/>
  <c r="BF378" i="16"/>
  <c r="T378" i="16"/>
  <c r="R378" i="16"/>
  <c r="P378" i="16"/>
  <c r="BK378" i="16"/>
  <c r="J378" i="16"/>
  <c r="BE378" i="16" s="1"/>
  <c r="BI376" i="16"/>
  <c r="BH376" i="16"/>
  <c r="BG376" i="16"/>
  <c r="BF376" i="16"/>
  <c r="T376" i="16"/>
  <c r="R376" i="16"/>
  <c r="P376" i="16"/>
  <c r="BK376" i="16"/>
  <c r="J376" i="16"/>
  <c r="BE376" i="16" s="1"/>
  <c r="BI374" i="16"/>
  <c r="BH374" i="16"/>
  <c r="BG374" i="16"/>
  <c r="BF374" i="16"/>
  <c r="T374" i="16"/>
  <c r="R374" i="16"/>
  <c r="P374" i="16"/>
  <c r="BK374" i="16"/>
  <c r="J374" i="16"/>
  <c r="BE374" i="16" s="1"/>
  <c r="BI372" i="16"/>
  <c r="BH372" i="16"/>
  <c r="BG372" i="16"/>
  <c r="BF372" i="16"/>
  <c r="T372" i="16"/>
  <c r="R372" i="16"/>
  <c r="P372" i="16"/>
  <c r="BK372" i="16"/>
  <c r="J372" i="16"/>
  <c r="BE372" i="16" s="1"/>
  <c r="BI370" i="16"/>
  <c r="BH370" i="16"/>
  <c r="BG370" i="16"/>
  <c r="BF370" i="16"/>
  <c r="T370" i="16"/>
  <c r="R370" i="16"/>
  <c r="P370" i="16"/>
  <c r="BK370" i="16"/>
  <c r="J370" i="16"/>
  <c r="BE370" i="16" s="1"/>
  <c r="BI368" i="16"/>
  <c r="BH368" i="16"/>
  <c r="BG368" i="16"/>
  <c r="BF368" i="16"/>
  <c r="T368" i="16"/>
  <c r="R368" i="16"/>
  <c r="P368" i="16"/>
  <c r="BK368" i="16"/>
  <c r="J368" i="16"/>
  <c r="BE368" i="16" s="1"/>
  <c r="BI366" i="16"/>
  <c r="BH366" i="16"/>
  <c r="BG366" i="16"/>
  <c r="BF366" i="16"/>
  <c r="T366" i="16"/>
  <c r="R366" i="16"/>
  <c r="P366" i="16"/>
  <c r="BK366" i="16"/>
  <c r="J366" i="16"/>
  <c r="BE366" i="16" s="1"/>
  <c r="BI364" i="16"/>
  <c r="BH364" i="16"/>
  <c r="BG364" i="16"/>
  <c r="BF364" i="16"/>
  <c r="T364" i="16"/>
  <c r="R364" i="16"/>
  <c r="P364" i="16"/>
  <c r="BK364" i="16"/>
  <c r="J364" i="16"/>
  <c r="BE364" i="16" s="1"/>
  <c r="BI362" i="16"/>
  <c r="BH362" i="16"/>
  <c r="BG362" i="16"/>
  <c r="BF362" i="16"/>
  <c r="T362" i="16"/>
  <c r="R362" i="16"/>
  <c r="P362" i="16"/>
  <c r="BK362" i="16"/>
  <c r="J362" i="16"/>
  <c r="BE362" i="16" s="1"/>
  <c r="BI360" i="16"/>
  <c r="BH360" i="16"/>
  <c r="BG360" i="16"/>
  <c r="BF360" i="16"/>
  <c r="T360" i="16"/>
  <c r="R360" i="16"/>
  <c r="P360" i="16"/>
  <c r="BK360" i="16"/>
  <c r="J360" i="16"/>
  <c r="BE360" i="16" s="1"/>
  <c r="BI358" i="16"/>
  <c r="BH358" i="16"/>
  <c r="BG358" i="16"/>
  <c r="BF358" i="16"/>
  <c r="T358" i="16"/>
  <c r="R358" i="16"/>
  <c r="P358" i="16"/>
  <c r="BK358" i="16"/>
  <c r="J358" i="16"/>
  <c r="BE358" i="16" s="1"/>
  <c r="BI356" i="16"/>
  <c r="BH356" i="16"/>
  <c r="BG356" i="16"/>
  <c r="BF356" i="16"/>
  <c r="T356" i="16"/>
  <c r="R356" i="16"/>
  <c r="P356" i="16"/>
  <c r="BK356" i="16"/>
  <c r="J356" i="16"/>
  <c r="BE356" i="16" s="1"/>
  <c r="BI354" i="16"/>
  <c r="BH354" i="16"/>
  <c r="BG354" i="16"/>
  <c r="BF354" i="16"/>
  <c r="T354" i="16"/>
  <c r="R354" i="16"/>
  <c r="P354" i="16"/>
  <c r="BK354" i="16"/>
  <c r="J354" i="16"/>
  <c r="BE354" i="16" s="1"/>
  <c r="BI352" i="16"/>
  <c r="BH352" i="16"/>
  <c r="BG352" i="16"/>
  <c r="BF352" i="16"/>
  <c r="T352" i="16"/>
  <c r="R352" i="16"/>
  <c r="P352" i="16"/>
  <c r="BK352" i="16"/>
  <c r="J352" i="16"/>
  <c r="BE352" i="16" s="1"/>
  <c r="BI350" i="16"/>
  <c r="BH350" i="16"/>
  <c r="BG350" i="16"/>
  <c r="BF350" i="16"/>
  <c r="T350" i="16"/>
  <c r="R350" i="16"/>
  <c r="P350" i="16"/>
  <c r="BK350" i="16"/>
  <c r="J350" i="16"/>
  <c r="BE350" i="16" s="1"/>
  <c r="BI348" i="16"/>
  <c r="BH348" i="16"/>
  <c r="BG348" i="16"/>
  <c r="BF348" i="16"/>
  <c r="T348" i="16"/>
  <c r="R348" i="16"/>
  <c r="P348" i="16"/>
  <c r="BK348" i="16"/>
  <c r="J348" i="16"/>
  <c r="BE348" i="16" s="1"/>
  <c r="BI346" i="16"/>
  <c r="BH346" i="16"/>
  <c r="BG346" i="16"/>
  <c r="BF346" i="16"/>
  <c r="T346" i="16"/>
  <c r="R346" i="16"/>
  <c r="P346" i="16"/>
  <c r="BK346" i="16"/>
  <c r="J346" i="16"/>
  <c r="BE346" i="16" s="1"/>
  <c r="BI344" i="16"/>
  <c r="BH344" i="16"/>
  <c r="BG344" i="16"/>
  <c r="BF344" i="16"/>
  <c r="T344" i="16"/>
  <c r="R344" i="16"/>
  <c r="P344" i="16"/>
  <c r="BK344" i="16"/>
  <c r="J344" i="16"/>
  <c r="BE344" i="16" s="1"/>
  <c r="BI342" i="16"/>
  <c r="BH342" i="16"/>
  <c r="BG342" i="16"/>
  <c r="BF342" i="16"/>
  <c r="T342" i="16"/>
  <c r="R342" i="16"/>
  <c r="P342" i="16"/>
  <c r="BK342" i="16"/>
  <c r="J342" i="16"/>
  <c r="BE342" i="16" s="1"/>
  <c r="BI339" i="16"/>
  <c r="BH339" i="16"/>
  <c r="BG339" i="16"/>
  <c r="BF339" i="16"/>
  <c r="T339" i="16"/>
  <c r="R339" i="16"/>
  <c r="P339" i="16"/>
  <c r="BK339" i="16"/>
  <c r="J339" i="16"/>
  <c r="BE339" i="16" s="1"/>
  <c r="BI336" i="16"/>
  <c r="BH336" i="16"/>
  <c r="BG336" i="16"/>
  <c r="BF336" i="16"/>
  <c r="T336" i="16"/>
  <c r="R336" i="16"/>
  <c r="P336" i="16"/>
  <c r="BK336" i="16"/>
  <c r="J336" i="16"/>
  <c r="BE336" i="16" s="1"/>
  <c r="BI334" i="16"/>
  <c r="BH334" i="16"/>
  <c r="BG334" i="16"/>
  <c r="BF334" i="16"/>
  <c r="T334" i="16"/>
  <c r="T333" i="16" s="1"/>
  <c r="R334" i="16"/>
  <c r="R333" i="16" s="1"/>
  <c r="P334" i="16"/>
  <c r="BK334" i="16"/>
  <c r="J334" i="16"/>
  <c r="BE334" i="16" s="1"/>
  <c r="BI330" i="16"/>
  <c r="BH330" i="16"/>
  <c r="BG330" i="16"/>
  <c r="BF330" i="16"/>
  <c r="T330" i="16"/>
  <c r="R330" i="16"/>
  <c r="P330" i="16"/>
  <c r="BK330" i="16"/>
  <c r="J330" i="16"/>
  <c r="BE330" i="16" s="1"/>
  <c r="BI327" i="16"/>
  <c r="BH327" i="16"/>
  <c r="BG327" i="16"/>
  <c r="BF327" i="16"/>
  <c r="T327" i="16"/>
  <c r="T326" i="16" s="1"/>
  <c r="R327" i="16"/>
  <c r="P327" i="16"/>
  <c r="P326" i="16" s="1"/>
  <c r="BK327" i="16"/>
  <c r="J327" i="16"/>
  <c r="BE327" i="16" s="1"/>
  <c r="BI324" i="16"/>
  <c r="BH324" i="16"/>
  <c r="BG324" i="16"/>
  <c r="BF324" i="16"/>
  <c r="T324" i="16"/>
  <c r="R324" i="16"/>
  <c r="P324" i="16"/>
  <c r="BK324" i="16"/>
  <c r="J324" i="16"/>
  <c r="BE324" i="16" s="1"/>
  <c r="BI322" i="16"/>
  <c r="BH322" i="16"/>
  <c r="BG322" i="16"/>
  <c r="BF322" i="16"/>
  <c r="T322" i="16"/>
  <c r="R322" i="16"/>
  <c r="R321" i="16" s="1"/>
  <c r="P322" i="16"/>
  <c r="P321" i="16" s="1"/>
  <c r="P320" i="16" s="1"/>
  <c r="BK322" i="16"/>
  <c r="J322" i="16"/>
  <c r="BE322" i="16" s="1"/>
  <c r="BI318" i="16"/>
  <c r="BH318" i="16"/>
  <c r="BG318" i="16"/>
  <c r="BF318" i="16"/>
  <c r="T318" i="16"/>
  <c r="R318" i="16"/>
  <c r="P318" i="16"/>
  <c r="BK318" i="16"/>
  <c r="J318" i="16"/>
  <c r="BE318" i="16" s="1"/>
  <c r="BI316" i="16"/>
  <c r="BH316" i="16"/>
  <c r="BG316" i="16"/>
  <c r="BF316" i="16"/>
  <c r="T316" i="16"/>
  <c r="R316" i="16"/>
  <c r="P316" i="16"/>
  <c r="BK316" i="16"/>
  <c r="J316" i="16"/>
  <c r="BE316" i="16" s="1"/>
  <c r="BI314" i="16"/>
  <c r="BH314" i="16"/>
  <c r="BG314" i="16"/>
  <c r="BF314" i="16"/>
  <c r="T314" i="16"/>
  <c r="R314" i="16"/>
  <c r="P314" i="16"/>
  <c r="BK314" i="16"/>
  <c r="J314" i="16"/>
  <c r="BE314" i="16" s="1"/>
  <c r="BI312" i="16"/>
  <c r="BH312" i="16"/>
  <c r="BG312" i="16"/>
  <c r="BF312" i="16"/>
  <c r="T312" i="16"/>
  <c r="R312" i="16"/>
  <c r="P312" i="16"/>
  <c r="BK312" i="16"/>
  <c r="J312" i="16"/>
  <c r="BE312" i="16" s="1"/>
  <c r="BI310" i="16"/>
  <c r="BH310" i="16"/>
  <c r="BG310" i="16"/>
  <c r="BF310" i="16"/>
  <c r="T310" i="16"/>
  <c r="R310" i="16"/>
  <c r="P310" i="16"/>
  <c r="BK310" i="16"/>
  <c r="J310" i="16"/>
  <c r="BE310" i="16" s="1"/>
  <c r="BI308" i="16"/>
  <c r="BH308" i="16"/>
  <c r="BG308" i="16"/>
  <c r="BF308" i="16"/>
  <c r="T308" i="16"/>
  <c r="R308" i="16"/>
  <c r="P308" i="16"/>
  <c r="BK308" i="16"/>
  <c r="J308" i="16"/>
  <c r="BE308" i="16" s="1"/>
  <c r="BI306" i="16"/>
  <c r="BH306" i="16"/>
  <c r="BG306" i="16"/>
  <c r="BF306" i="16"/>
  <c r="T306" i="16"/>
  <c r="R306" i="16"/>
  <c r="P306" i="16"/>
  <c r="BK306" i="16"/>
  <c r="J306" i="16"/>
  <c r="BE306" i="16" s="1"/>
  <c r="BI304" i="16"/>
  <c r="BH304" i="16"/>
  <c r="BG304" i="16"/>
  <c r="BF304" i="16"/>
  <c r="T304" i="16"/>
  <c r="R304" i="16"/>
  <c r="P304" i="16"/>
  <c r="BK304" i="16"/>
  <c r="J304" i="16"/>
  <c r="BE304" i="16" s="1"/>
  <c r="BI302" i="16"/>
  <c r="BH302" i="16"/>
  <c r="BG302" i="16"/>
  <c r="BF302" i="16"/>
  <c r="T302" i="16"/>
  <c r="R302" i="16"/>
  <c r="P302" i="16"/>
  <c r="BK302" i="16"/>
  <c r="J302" i="16"/>
  <c r="BE302" i="16" s="1"/>
  <c r="BI300" i="16"/>
  <c r="BH300" i="16"/>
  <c r="BG300" i="16"/>
  <c r="BF300" i="16"/>
  <c r="T300" i="16"/>
  <c r="R300" i="16"/>
  <c r="P300" i="16"/>
  <c r="BK300" i="16"/>
  <c r="J300" i="16"/>
  <c r="BE300" i="16" s="1"/>
  <c r="BI298" i="16"/>
  <c r="BH298" i="16"/>
  <c r="BG298" i="16"/>
  <c r="BF298" i="16"/>
  <c r="T298" i="16"/>
  <c r="R298" i="16"/>
  <c r="P298" i="16"/>
  <c r="BK298" i="16"/>
  <c r="J298" i="16"/>
  <c r="BE298" i="16" s="1"/>
  <c r="BI296" i="16"/>
  <c r="BH296" i="16"/>
  <c r="BG296" i="16"/>
  <c r="BF296" i="16"/>
  <c r="T296" i="16"/>
  <c r="R296" i="16"/>
  <c r="P296" i="16"/>
  <c r="BK296" i="16"/>
  <c r="J296" i="16"/>
  <c r="BE296" i="16" s="1"/>
  <c r="BI294" i="16"/>
  <c r="BH294" i="16"/>
  <c r="BG294" i="16"/>
  <c r="BF294" i="16"/>
  <c r="T294" i="16"/>
  <c r="R294" i="16"/>
  <c r="P294" i="16"/>
  <c r="BK294" i="16"/>
  <c r="J294" i="16"/>
  <c r="BE294" i="16" s="1"/>
  <c r="BI292" i="16"/>
  <c r="BH292" i="16"/>
  <c r="BG292" i="16"/>
  <c r="BF292" i="16"/>
  <c r="T292" i="16"/>
  <c r="R292" i="16"/>
  <c r="P292" i="16"/>
  <c r="BK292" i="16"/>
  <c r="J292" i="16"/>
  <c r="BE292" i="16" s="1"/>
  <c r="BI290" i="16"/>
  <c r="BH290" i="16"/>
  <c r="BG290" i="16"/>
  <c r="BF290" i="16"/>
  <c r="T290" i="16"/>
  <c r="R290" i="16"/>
  <c r="P290" i="16"/>
  <c r="BK290" i="16"/>
  <c r="J290" i="16"/>
  <c r="BE290" i="16" s="1"/>
  <c r="BI288" i="16"/>
  <c r="BH288" i="16"/>
  <c r="BG288" i="16"/>
  <c r="BF288" i="16"/>
  <c r="T288" i="16"/>
  <c r="R288" i="16"/>
  <c r="P288" i="16"/>
  <c r="BK288" i="16"/>
  <c r="J288" i="16"/>
  <c r="BE288" i="16" s="1"/>
  <c r="BI286" i="16"/>
  <c r="BH286" i="16"/>
  <c r="BG286" i="16"/>
  <c r="BF286" i="16"/>
  <c r="T286" i="16"/>
  <c r="R286" i="16"/>
  <c r="P286" i="16"/>
  <c r="BK286" i="16"/>
  <c r="J286" i="16"/>
  <c r="BE286" i="16" s="1"/>
  <c r="BI284" i="16"/>
  <c r="BH284" i="16"/>
  <c r="BG284" i="16"/>
  <c r="BF284" i="16"/>
  <c r="T284" i="16"/>
  <c r="R284" i="16"/>
  <c r="P284" i="16"/>
  <c r="BK284" i="16"/>
  <c r="J284" i="16"/>
  <c r="BE284" i="16" s="1"/>
  <c r="BI281" i="16"/>
  <c r="BH281" i="16"/>
  <c r="BG281" i="16"/>
  <c r="BF281" i="16"/>
  <c r="T281" i="16"/>
  <c r="R281" i="16"/>
  <c r="P281" i="16"/>
  <c r="BK281" i="16"/>
  <c r="J281" i="16"/>
  <c r="BE281" i="16" s="1"/>
  <c r="BI278" i="16"/>
  <c r="BH278" i="16"/>
  <c r="BG278" i="16"/>
  <c r="BF278" i="16"/>
  <c r="T278" i="16"/>
  <c r="R278" i="16"/>
  <c r="P278" i="16"/>
  <c r="BK278" i="16"/>
  <c r="J278" i="16"/>
  <c r="BE278" i="16" s="1"/>
  <c r="BI276" i="16"/>
  <c r="BH276" i="16"/>
  <c r="BG276" i="16"/>
  <c r="BF276" i="16"/>
  <c r="T276" i="16"/>
  <c r="R276" i="16"/>
  <c r="P276" i="16"/>
  <c r="BK276" i="16"/>
  <c r="J276" i="16"/>
  <c r="BE276" i="16" s="1"/>
  <c r="BI274" i="16"/>
  <c r="BH274" i="16"/>
  <c r="BG274" i="16"/>
  <c r="BF274" i="16"/>
  <c r="T274" i="16"/>
  <c r="R274" i="16"/>
  <c r="P274" i="16"/>
  <c r="BK274" i="16"/>
  <c r="J274" i="16"/>
  <c r="BE274" i="16" s="1"/>
  <c r="BI272" i="16"/>
  <c r="BH272" i="16"/>
  <c r="BG272" i="16"/>
  <c r="BF272" i="16"/>
  <c r="T272" i="16"/>
  <c r="R272" i="16"/>
  <c r="P272" i="16"/>
  <c r="BK272" i="16"/>
  <c r="J272" i="16"/>
  <c r="BE272" i="16" s="1"/>
  <c r="BI270" i="16"/>
  <c r="BH270" i="16"/>
  <c r="BG270" i="16"/>
  <c r="BF270" i="16"/>
  <c r="T270" i="16"/>
  <c r="T269" i="16" s="1"/>
  <c r="R270" i="16"/>
  <c r="R269" i="16" s="1"/>
  <c r="P270" i="16"/>
  <c r="BK270" i="16"/>
  <c r="J270" i="16"/>
  <c r="BE270" i="16" s="1"/>
  <c r="BI267" i="16"/>
  <c r="BH267" i="16"/>
  <c r="BG267" i="16"/>
  <c r="BF267" i="16"/>
  <c r="T267" i="16"/>
  <c r="R267" i="16"/>
  <c r="P267" i="16"/>
  <c r="BK267" i="16"/>
  <c r="J267" i="16"/>
  <c r="BE267" i="16" s="1"/>
  <c r="BI265" i="16"/>
  <c r="BH265" i="16"/>
  <c r="BG265" i="16"/>
  <c r="BF265" i="16"/>
  <c r="T265" i="16"/>
  <c r="R265" i="16"/>
  <c r="P265" i="16"/>
  <c r="BK265" i="16"/>
  <c r="J265" i="16"/>
  <c r="BE265" i="16" s="1"/>
  <c r="BI262" i="16"/>
  <c r="BH262" i="16"/>
  <c r="BG262" i="16"/>
  <c r="BF262" i="16"/>
  <c r="T262" i="16"/>
  <c r="R262" i="16"/>
  <c r="P262" i="16"/>
  <c r="BK262" i="16"/>
  <c r="J262" i="16"/>
  <c r="BE262" i="16" s="1"/>
  <c r="BI259" i="16"/>
  <c r="BH259" i="16"/>
  <c r="BG259" i="16"/>
  <c r="BF259" i="16"/>
  <c r="T259" i="16"/>
  <c r="R259" i="16"/>
  <c r="P259" i="16"/>
  <c r="BK259" i="16"/>
  <c r="J259" i="16"/>
  <c r="BE259" i="16" s="1"/>
  <c r="BI256" i="16"/>
  <c r="BH256" i="16"/>
  <c r="BG256" i="16"/>
  <c r="BF256" i="16"/>
  <c r="T256" i="16"/>
  <c r="R256" i="16"/>
  <c r="P256" i="16"/>
  <c r="BK256" i="16"/>
  <c r="J256" i="16"/>
  <c r="BE256" i="16" s="1"/>
  <c r="BI253" i="16"/>
  <c r="BH253" i="16"/>
  <c r="BG253" i="16"/>
  <c r="BF253" i="16"/>
  <c r="T253" i="16"/>
  <c r="R253" i="16"/>
  <c r="P253" i="16"/>
  <c r="BK253" i="16"/>
  <c r="J253" i="16"/>
  <c r="BE253" i="16" s="1"/>
  <c r="BI250" i="16"/>
  <c r="BH250" i="16"/>
  <c r="BG250" i="16"/>
  <c r="BF250" i="16"/>
  <c r="T250" i="16"/>
  <c r="R250" i="16"/>
  <c r="P250" i="16"/>
  <c r="BK250" i="16"/>
  <c r="J250" i="16"/>
  <c r="BE250" i="16" s="1"/>
  <c r="BI248" i="16"/>
  <c r="BH248" i="16"/>
  <c r="BG248" i="16"/>
  <c r="BF248" i="16"/>
  <c r="T248" i="16"/>
  <c r="R248" i="16"/>
  <c r="P248" i="16"/>
  <c r="BK248" i="16"/>
  <c r="J248" i="16"/>
  <c r="BE248" i="16" s="1"/>
  <c r="BI246" i="16"/>
  <c r="BH246" i="16"/>
  <c r="BG246" i="16"/>
  <c r="BF246" i="16"/>
  <c r="T246" i="16"/>
  <c r="R246" i="16"/>
  <c r="P246" i="16"/>
  <c r="BK246" i="16"/>
  <c r="J246" i="16"/>
  <c r="BE246" i="16" s="1"/>
  <c r="BI244" i="16"/>
  <c r="BH244" i="16"/>
  <c r="BG244" i="16"/>
  <c r="BF244" i="16"/>
  <c r="T244" i="16"/>
  <c r="R244" i="16"/>
  <c r="P244" i="16"/>
  <c r="BK244" i="16"/>
  <c r="J244" i="16"/>
  <c r="BE244" i="16" s="1"/>
  <c r="BI242" i="16"/>
  <c r="BH242" i="16"/>
  <c r="BG242" i="16"/>
  <c r="BF242" i="16"/>
  <c r="T242" i="16"/>
  <c r="R242" i="16"/>
  <c r="P242" i="16"/>
  <c r="BK242" i="16"/>
  <c r="J242" i="16"/>
  <c r="BE242" i="16" s="1"/>
  <c r="BI240" i="16"/>
  <c r="BH240" i="16"/>
  <c r="BG240" i="16"/>
  <c r="BF240" i="16"/>
  <c r="T240" i="16"/>
  <c r="R240" i="16"/>
  <c r="P240" i="16"/>
  <c r="BK240" i="16"/>
  <c r="J240" i="16"/>
  <c r="BE240" i="16" s="1"/>
  <c r="BI238" i="16"/>
  <c r="BH238" i="16"/>
  <c r="BG238" i="16"/>
  <c r="BF238" i="16"/>
  <c r="T238" i="16"/>
  <c r="R238" i="16"/>
  <c r="P238" i="16"/>
  <c r="BK238" i="16"/>
  <c r="J238" i="16"/>
  <c r="BE238" i="16" s="1"/>
  <c r="BI235" i="16"/>
  <c r="BH235" i="16"/>
  <c r="BG235" i="16"/>
  <c r="BF235" i="16"/>
  <c r="T235" i="16"/>
  <c r="R235" i="16"/>
  <c r="P235" i="16"/>
  <c r="BK235" i="16"/>
  <c r="J235" i="16"/>
  <c r="BE235" i="16" s="1"/>
  <c r="BI232" i="16"/>
  <c r="BH232" i="16"/>
  <c r="BG232" i="16"/>
  <c r="BF232" i="16"/>
  <c r="T232" i="16"/>
  <c r="R232" i="16"/>
  <c r="P232" i="16"/>
  <c r="BK232" i="16"/>
  <c r="J232" i="16"/>
  <c r="BE232" i="16" s="1"/>
  <c r="BI230" i="16"/>
  <c r="BH230" i="16"/>
  <c r="BG230" i="16"/>
  <c r="BF230" i="16"/>
  <c r="T230" i="16"/>
  <c r="T229" i="16" s="1"/>
  <c r="R230" i="16"/>
  <c r="P230" i="16"/>
  <c r="BK230" i="16"/>
  <c r="J230" i="16"/>
  <c r="BE230" i="16" s="1"/>
  <c r="BI226" i="16"/>
  <c r="BH226" i="16"/>
  <c r="BG226" i="16"/>
  <c r="BF226" i="16"/>
  <c r="T226" i="16"/>
  <c r="R226" i="16"/>
  <c r="P226" i="16"/>
  <c r="BK226" i="16"/>
  <c r="J226" i="16"/>
  <c r="BE226" i="16" s="1"/>
  <c r="BI223" i="16"/>
  <c r="BH223" i="16"/>
  <c r="BG223" i="16"/>
  <c r="BF223" i="16"/>
  <c r="T223" i="16"/>
  <c r="R223" i="16"/>
  <c r="P223" i="16"/>
  <c r="BK223" i="16"/>
  <c r="J223" i="16"/>
  <c r="BE223" i="16" s="1"/>
  <c r="BI220" i="16"/>
  <c r="BH220" i="16"/>
  <c r="BG220" i="16"/>
  <c r="BF220" i="16"/>
  <c r="T220" i="16"/>
  <c r="R220" i="16"/>
  <c r="P220" i="16"/>
  <c r="BK220" i="16"/>
  <c r="J220" i="16"/>
  <c r="BE220" i="16" s="1"/>
  <c r="BI217" i="16"/>
  <c r="BH217" i="16"/>
  <c r="BG217" i="16"/>
  <c r="BF217" i="16"/>
  <c r="T217" i="16"/>
  <c r="R217" i="16"/>
  <c r="P217" i="16"/>
  <c r="BK217" i="16"/>
  <c r="J217" i="16"/>
  <c r="BE217" i="16" s="1"/>
  <c r="BI214" i="16"/>
  <c r="BH214" i="16"/>
  <c r="BG214" i="16"/>
  <c r="BF214" i="16"/>
  <c r="T214" i="16"/>
  <c r="R214" i="16"/>
  <c r="P214" i="16"/>
  <c r="BK214" i="16"/>
  <c r="J214" i="16"/>
  <c r="BE214" i="16" s="1"/>
  <c r="BI211" i="16"/>
  <c r="BH211" i="16"/>
  <c r="BG211" i="16"/>
  <c r="BF211" i="16"/>
  <c r="T211" i="16"/>
  <c r="R211" i="16"/>
  <c r="P211" i="16"/>
  <c r="BK211" i="16"/>
  <c r="J211" i="16"/>
  <c r="BE211" i="16" s="1"/>
  <c r="BI208" i="16"/>
  <c r="BH208" i="16"/>
  <c r="BG208" i="16"/>
  <c r="BF208" i="16"/>
  <c r="T208" i="16"/>
  <c r="R208" i="16"/>
  <c r="P208" i="16"/>
  <c r="BK208" i="16"/>
  <c r="J208" i="16"/>
  <c r="BE208" i="16" s="1"/>
  <c r="BI205" i="16"/>
  <c r="BH205" i="16"/>
  <c r="BG205" i="16"/>
  <c r="BF205" i="16"/>
  <c r="T205" i="16"/>
  <c r="R205" i="16"/>
  <c r="P205" i="16"/>
  <c r="BK205" i="16"/>
  <c r="J205" i="16"/>
  <c r="BE205" i="16" s="1"/>
  <c r="BI202" i="16"/>
  <c r="BH202" i="16"/>
  <c r="BG202" i="16"/>
  <c r="BF202" i="16"/>
  <c r="T202" i="16"/>
  <c r="R202" i="16"/>
  <c r="P202" i="16"/>
  <c r="BK202" i="16"/>
  <c r="J202" i="16"/>
  <c r="BE202" i="16" s="1"/>
  <c r="BI199" i="16"/>
  <c r="BH199" i="16"/>
  <c r="BG199" i="16"/>
  <c r="BF199" i="16"/>
  <c r="T199" i="16"/>
  <c r="R199" i="16"/>
  <c r="P199" i="16"/>
  <c r="BK199" i="16"/>
  <c r="J199" i="16"/>
  <c r="BE199" i="16" s="1"/>
  <c r="BI197" i="16"/>
  <c r="BH197" i="16"/>
  <c r="BG197" i="16"/>
  <c r="BF197" i="16"/>
  <c r="T197" i="16"/>
  <c r="R197" i="16"/>
  <c r="P197" i="16"/>
  <c r="BK197" i="16"/>
  <c r="J197" i="16"/>
  <c r="BE197" i="16" s="1"/>
  <c r="BI195" i="16"/>
  <c r="BH195" i="16"/>
  <c r="BG195" i="16"/>
  <c r="BF195" i="16"/>
  <c r="T195" i="16"/>
  <c r="R195" i="16"/>
  <c r="P195" i="16"/>
  <c r="BK195" i="16"/>
  <c r="J195" i="16"/>
  <c r="BE195" i="16" s="1"/>
  <c r="BI193" i="16"/>
  <c r="BH193" i="16"/>
  <c r="BG193" i="16"/>
  <c r="BF193" i="16"/>
  <c r="T193" i="16"/>
  <c r="R193" i="16"/>
  <c r="P193" i="16"/>
  <c r="BK193" i="16"/>
  <c r="J193" i="16"/>
  <c r="BE193" i="16" s="1"/>
  <c r="BI191" i="16"/>
  <c r="BH191" i="16"/>
  <c r="BG191" i="16"/>
  <c r="BF191" i="16"/>
  <c r="T191" i="16"/>
  <c r="R191" i="16"/>
  <c r="P191" i="16"/>
  <c r="BK191" i="16"/>
  <c r="J191" i="16"/>
  <c r="BE191" i="16" s="1"/>
  <c r="BI188" i="16"/>
  <c r="BH188" i="16"/>
  <c r="BG188" i="16"/>
  <c r="BF188" i="16"/>
  <c r="T188" i="16"/>
  <c r="R188" i="16"/>
  <c r="P188" i="16"/>
  <c r="BK188" i="16"/>
  <c r="J188" i="16"/>
  <c r="BE188" i="16" s="1"/>
  <c r="BI185" i="16"/>
  <c r="BH185" i="16"/>
  <c r="BG185" i="16"/>
  <c r="BF185" i="16"/>
  <c r="T185" i="16"/>
  <c r="R185" i="16"/>
  <c r="P185" i="16"/>
  <c r="BK185" i="16"/>
  <c r="J185" i="16"/>
  <c r="BE185" i="16" s="1"/>
  <c r="BI182" i="16"/>
  <c r="BH182" i="16"/>
  <c r="BG182" i="16"/>
  <c r="BF182" i="16"/>
  <c r="T182" i="16"/>
  <c r="R182" i="16"/>
  <c r="P182" i="16"/>
  <c r="BK182" i="16"/>
  <c r="J182" i="16"/>
  <c r="BE182" i="16" s="1"/>
  <c r="BI180" i="16"/>
  <c r="BH180" i="16"/>
  <c r="BG180" i="16"/>
  <c r="BF180" i="16"/>
  <c r="T180" i="16"/>
  <c r="R180" i="16"/>
  <c r="P180" i="16"/>
  <c r="BK180" i="16"/>
  <c r="J180" i="16"/>
  <c r="BE180" i="16" s="1"/>
  <c r="BI178" i="16"/>
  <c r="BH178" i="16"/>
  <c r="BG178" i="16"/>
  <c r="BF178" i="16"/>
  <c r="T178" i="16"/>
  <c r="R178" i="16"/>
  <c r="P178" i="16"/>
  <c r="BK178" i="16"/>
  <c r="J178" i="16"/>
  <c r="BE178" i="16" s="1"/>
  <c r="BI176" i="16"/>
  <c r="BH176" i="16"/>
  <c r="BG176" i="16"/>
  <c r="BF176" i="16"/>
  <c r="T176" i="16"/>
  <c r="R176" i="16"/>
  <c r="P176" i="16"/>
  <c r="BK176" i="16"/>
  <c r="J176" i="16"/>
  <c r="BE176" i="16" s="1"/>
  <c r="BI174" i="16"/>
  <c r="BH174" i="16"/>
  <c r="BG174" i="16"/>
  <c r="BF174" i="16"/>
  <c r="T174" i="16"/>
  <c r="R174" i="16"/>
  <c r="P174" i="16"/>
  <c r="BK174" i="16"/>
  <c r="J174" i="16"/>
  <c r="BE174" i="16" s="1"/>
  <c r="BI172" i="16"/>
  <c r="BH172" i="16"/>
  <c r="BG172" i="16"/>
  <c r="BF172" i="16"/>
  <c r="T172" i="16"/>
  <c r="R172" i="16"/>
  <c r="P172" i="16"/>
  <c r="BK172" i="16"/>
  <c r="J172" i="16"/>
  <c r="BE172" i="16" s="1"/>
  <c r="BI170" i="16"/>
  <c r="BH170" i="16"/>
  <c r="BG170" i="16"/>
  <c r="BF170" i="16"/>
  <c r="T170" i="16"/>
  <c r="R170" i="16"/>
  <c r="P170" i="16"/>
  <c r="BK170" i="16"/>
  <c r="J170" i="16"/>
  <c r="BE170" i="16" s="1"/>
  <c r="BI168" i="16"/>
  <c r="BH168" i="16"/>
  <c r="BG168" i="16"/>
  <c r="BF168" i="16"/>
  <c r="T168" i="16"/>
  <c r="R168" i="16"/>
  <c r="P168" i="16"/>
  <c r="BK168" i="16"/>
  <c r="J168" i="16"/>
  <c r="BE168" i="16" s="1"/>
  <c r="BI166" i="16"/>
  <c r="BH166" i="16"/>
  <c r="BG166" i="16"/>
  <c r="BF166" i="16"/>
  <c r="T166" i="16"/>
  <c r="R166" i="16"/>
  <c r="P166" i="16"/>
  <c r="BK166" i="16"/>
  <c r="J166" i="16"/>
  <c r="BE166" i="16" s="1"/>
  <c r="BI164" i="16"/>
  <c r="BH164" i="16"/>
  <c r="BG164" i="16"/>
  <c r="BF164" i="16"/>
  <c r="T164" i="16"/>
  <c r="R164" i="16"/>
  <c r="P164" i="16"/>
  <c r="BK164" i="16"/>
  <c r="J164" i="16"/>
  <c r="BE164" i="16" s="1"/>
  <c r="BI162" i="16"/>
  <c r="BH162" i="16"/>
  <c r="BG162" i="16"/>
  <c r="BF162" i="16"/>
  <c r="T162" i="16"/>
  <c r="R162" i="16"/>
  <c r="P162" i="16"/>
  <c r="BK162" i="16"/>
  <c r="J162" i="16"/>
  <c r="BE162" i="16" s="1"/>
  <c r="BI160" i="16"/>
  <c r="BH160" i="16"/>
  <c r="BG160" i="16"/>
  <c r="BF160" i="16"/>
  <c r="T160" i="16"/>
  <c r="R160" i="16"/>
  <c r="P160" i="16"/>
  <c r="BK160" i="16"/>
  <c r="J160" i="16"/>
  <c r="BE160" i="16" s="1"/>
  <c r="BI158" i="16"/>
  <c r="BH158" i="16"/>
  <c r="BG158" i="16"/>
  <c r="BF158" i="16"/>
  <c r="T158" i="16"/>
  <c r="R158" i="16"/>
  <c r="P158" i="16"/>
  <c r="BK158" i="16"/>
  <c r="J158" i="16"/>
  <c r="BE158" i="16" s="1"/>
  <c r="BI156" i="16"/>
  <c r="BH156" i="16"/>
  <c r="BG156" i="16"/>
  <c r="BF156" i="16"/>
  <c r="T156" i="16"/>
  <c r="R156" i="16"/>
  <c r="P156" i="16"/>
  <c r="BK156" i="16"/>
  <c r="J156" i="16"/>
  <c r="BE156" i="16" s="1"/>
  <c r="BI154" i="16"/>
  <c r="BH154" i="16"/>
  <c r="BG154" i="16"/>
  <c r="BF154" i="16"/>
  <c r="T154" i="16"/>
  <c r="R154" i="16"/>
  <c r="P154" i="16"/>
  <c r="BK154" i="16"/>
  <c r="J154" i="16"/>
  <c r="BE154" i="16" s="1"/>
  <c r="BI152" i="16"/>
  <c r="BH152" i="16"/>
  <c r="BG152" i="16"/>
  <c r="BF152" i="16"/>
  <c r="T152" i="16"/>
  <c r="R152" i="16"/>
  <c r="P152" i="16"/>
  <c r="BK152" i="16"/>
  <c r="J152" i="16"/>
  <c r="BE152" i="16" s="1"/>
  <c r="BI150" i="16"/>
  <c r="BH150" i="16"/>
  <c r="BG150" i="16"/>
  <c r="BF150" i="16"/>
  <c r="T150" i="16"/>
  <c r="R150" i="16"/>
  <c r="P150" i="16"/>
  <c r="BK150" i="16"/>
  <c r="J150" i="16"/>
  <c r="BE150" i="16" s="1"/>
  <c r="BI147" i="16"/>
  <c r="BH147" i="16"/>
  <c r="BG147" i="16"/>
  <c r="BF147" i="16"/>
  <c r="T147" i="16"/>
  <c r="R147" i="16"/>
  <c r="P147" i="16"/>
  <c r="BK147" i="16"/>
  <c r="J147" i="16"/>
  <c r="BE147" i="16" s="1"/>
  <c r="BI145" i="16"/>
  <c r="BH145" i="16"/>
  <c r="BG145" i="16"/>
  <c r="BF145" i="16"/>
  <c r="T145" i="16"/>
  <c r="R145" i="16"/>
  <c r="P145" i="16"/>
  <c r="BK145" i="16"/>
  <c r="J145" i="16"/>
  <c r="BE145" i="16" s="1"/>
  <c r="BI142" i="16"/>
  <c r="BH142" i="16"/>
  <c r="BG142" i="16"/>
  <c r="BF142" i="16"/>
  <c r="T142" i="16"/>
  <c r="R142" i="16"/>
  <c r="P142" i="16"/>
  <c r="BK142" i="16"/>
  <c r="J142" i="16"/>
  <c r="BE142" i="16" s="1"/>
  <c r="BI139" i="16"/>
  <c r="BH139" i="16"/>
  <c r="BG139" i="16"/>
  <c r="BF139" i="16"/>
  <c r="T139" i="16"/>
  <c r="R139" i="16"/>
  <c r="P139" i="16"/>
  <c r="BK139" i="16"/>
  <c r="J139" i="16"/>
  <c r="BE139" i="16" s="1"/>
  <c r="BI136" i="16"/>
  <c r="BH136" i="16"/>
  <c r="BG136" i="16"/>
  <c r="BF136" i="16"/>
  <c r="T136" i="16"/>
  <c r="R136" i="16"/>
  <c r="P136" i="16"/>
  <c r="BK136" i="16"/>
  <c r="J136" i="16"/>
  <c r="BE136" i="16" s="1"/>
  <c r="BI134" i="16"/>
  <c r="BH134" i="16"/>
  <c r="BG134" i="16"/>
  <c r="BF134" i="16"/>
  <c r="T134" i="16"/>
  <c r="R134" i="16"/>
  <c r="P134" i="16"/>
  <c r="BK134" i="16"/>
  <c r="J134" i="16"/>
  <c r="BE134" i="16" s="1"/>
  <c r="BI132" i="16"/>
  <c r="BH132" i="16"/>
  <c r="BG132" i="16"/>
  <c r="BF132" i="16"/>
  <c r="T132" i="16"/>
  <c r="R132" i="16"/>
  <c r="P132" i="16"/>
  <c r="BK132" i="16"/>
  <c r="J132" i="16"/>
  <c r="BE132" i="16" s="1"/>
  <c r="BI130" i="16"/>
  <c r="BH130" i="16"/>
  <c r="BG130" i="16"/>
  <c r="BF130" i="16"/>
  <c r="T130" i="16"/>
  <c r="R130" i="16"/>
  <c r="R129" i="16" s="1"/>
  <c r="R128" i="16" s="1"/>
  <c r="P130" i="16"/>
  <c r="P129" i="16" s="1"/>
  <c r="BK130" i="16"/>
  <c r="J130" i="16"/>
  <c r="BE130" i="16" s="1"/>
  <c r="BI126" i="16"/>
  <c r="BH126" i="16"/>
  <c r="BG126" i="16"/>
  <c r="BF126" i="16"/>
  <c r="T126" i="16"/>
  <c r="R126" i="16"/>
  <c r="P126" i="16"/>
  <c r="BK126" i="16"/>
  <c r="J126" i="16"/>
  <c r="BE126" i="16" s="1"/>
  <c r="BI123" i="16"/>
  <c r="BH123" i="16"/>
  <c r="BG123" i="16"/>
  <c r="BF123" i="16"/>
  <c r="T123" i="16"/>
  <c r="R123" i="16"/>
  <c r="P123" i="16"/>
  <c r="BK123" i="16"/>
  <c r="J123" i="16"/>
  <c r="BE123" i="16" s="1"/>
  <c r="BI121" i="16"/>
  <c r="BH121" i="16"/>
  <c r="BG121" i="16"/>
  <c r="BF121" i="16"/>
  <c r="T121" i="16"/>
  <c r="R121" i="16"/>
  <c r="P121" i="16"/>
  <c r="BK121" i="16"/>
  <c r="J121" i="16"/>
  <c r="BE121" i="16" s="1"/>
  <c r="BI119" i="16"/>
  <c r="BH119" i="16"/>
  <c r="BG119" i="16"/>
  <c r="BF119" i="16"/>
  <c r="T119" i="16"/>
  <c r="T118" i="16" s="1"/>
  <c r="R119" i="16"/>
  <c r="R118" i="16" s="1"/>
  <c r="P119" i="16"/>
  <c r="BK119" i="16"/>
  <c r="BK118" i="16" s="1"/>
  <c r="J118" i="16" s="1"/>
  <c r="J67" i="16" s="1"/>
  <c r="J119" i="16"/>
  <c r="BE119" i="16" s="1"/>
  <c r="BI116" i="16"/>
  <c r="BH116" i="16"/>
  <c r="BG116" i="16"/>
  <c r="BF116" i="16"/>
  <c r="T116" i="16"/>
  <c r="R116" i="16"/>
  <c r="P116" i="16"/>
  <c r="BK116" i="16"/>
  <c r="J116" i="16"/>
  <c r="BE116" i="16" s="1"/>
  <c r="BI114" i="16"/>
  <c r="BH114" i="16"/>
  <c r="BG114" i="16"/>
  <c r="BF114" i="16"/>
  <c r="T114" i="16"/>
  <c r="R114" i="16"/>
  <c r="P114" i="16"/>
  <c r="BK114" i="16"/>
  <c r="J114" i="16"/>
  <c r="BE114" i="16" s="1"/>
  <c r="BI112" i="16"/>
  <c r="BH112" i="16"/>
  <c r="BG112" i="16"/>
  <c r="BF112" i="16"/>
  <c r="T112" i="16"/>
  <c r="R112" i="16"/>
  <c r="P112" i="16"/>
  <c r="BK112" i="16"/>
  <c r="J112" i="16"/>
  <c r="BE112" i="16" s="1"/>
  <c r="BI110" i="16"/>
  <c r="BH110" i="16"/>
  <c r="BG110" i="16"/>
  <c r="BF110" i="16"/>
  <c r="T110" i="16"/>
  <c r="R110" i="16"/>
  <c r="P110" i="16"/>
  <c r="BK110" i="16"/>
  <c r="J110" i="16"/>
  <c r="BE110" i="16" s="1"/>
  <c r="BI108" i="16"/>
  <c r="BH108" i="16"/>
  <c r="BG108" i="16"/>
  <c r="BF108" i="16"/>
  <c r="T108" i="16"/>
  <c r="R108" i="16"/>
  <c r="P108" i="16"/>
  <c r="BK108" i="16"/>
  <c r="J108" i="16"/>
  <c r="BE108" i="16" s="1"/>
  <c r="BI106" i="16"/>
  <c r="BH106" i="16"/>
  <c r="BG106" i="16"/>
  <c r="F36" i="16" s="1"/>
  <c r="BB69" i="1" s="1"/>
  <c r="BF106" i="16"/>
  <c r="T106" i="16"/>
  <c r="R106" i="16"/>
  <c r="P106" i="16"/>
  <c r="P105" i="16" s="1"/>
  <c r="P104" i="16" s="1"/>
  <c r="BK106" i="16"/>
  <c r="J106" i="16"/>
  <c r="BE106" i="16" s="1"/>
  <c r="J99" i="16"/>
  <c r="F99" i="16"/>
  <c r="J97" i="16"/>
  <c r="F97" i="16"/>
  <c r="E95" i="16"/>
  <c r="F60" i="16"/>
  <c r="J59" i="16"/>
  <c r="F59" i="16"/>
  <c r="F57" i="16"/>
  <c r="E55" i="16"/>
  <c r="E49" i="16"/>
  <c r="J22" i="16"/>
  <c r="E22" i="16"/>
  <c r="F100" i="16" s="1"/>
  <c r="J21" i="16"/>
  <c r="J16" i="16"/>
  <c r="J57" i="16" s="1"/>
  <c r="E7" i="16"/>
  <c r="E89" i="16" s="1"/>
  <c r="R144" i="15"/>
  <c r="BK141" i="15"/>
  <c r="J141" i="15" s="1"/>
  <c r="J71" i="15" s="1"/>
  <c r="R138" i="15"/>
  <c r="T103" i="15"/>
  <c r="AY68" i="1"/>
  <c r="AX68" i="1"/>
  <c r="BI145" i="15"/>
  <c r="BH145" i="15"/>
  <c r="BG145" i="15"/>
  <c r="BF145" i="15"/>
  <c r="T145" i="15"/>
  <c r="T144" i="15" s="1"/>
  <c r="R145" i="15"/>
  <c r="P145" i="15"/>
  <c r="P144" i="15" s="1"/>
  <c r="BK145" i="15"/>
  <c r="BK144" i="15" s="1"/>
  <c r="J144" i="15" s="1"/>
  <c r="J72" i="15" s="1"/>
  <c r="J145" i="15"/>
  <c r="BE145" i="15" s="1"/>
  <c r="BI142" i="15"/>
  <c r="BH142" i="15"/>
  <c r="F37" i="15" s="1"/>
  <c r="BC68" i="1" s="1"/>
  <c r="BG142" i="15"/>
  <c r="BF142" i="15"/>
  <c r="T142" i="15"/>
  <c r="T141" i="15" s="1"/>
  <c r="R142" i="15"/>
  <c r="R141" i="15" s="1"/>
  <c r="P142" i="15"/>
  <c r="P141" i="15" s="1"/>
  <c r="BK142" i="15"/>
  <c r="J142" i="15"/>
  <c r="BE142" i="15" s="1"/>
  <c r="BI139" i="15"/>
  <c r="BH139" i="15"/>
  <c r="BG139" i="15"/>
  <c r="BF139" i="15"/>
  <c r="BE139" i="15"/>
  <c r="T139" i="15"/>
  <c r="T138" i="15" s="1"/>
  <c r="T137" i="15" s="1"/>
  <c r="R139" i="15"/>
  <c r="P139" i="15"/>
  <c r="P138" i="15" s="1"/>
  <c r="BK139" i="15"/>
  <c r="BK138" i="15" s="1"/>
  <c r="BK137" i="15" s="1"/>
  <c r="J137" i="15" s="1"/>
  <c r="J69" i="15" s="1"/>
  <c r="J139" i="15"/>
  <c r="BI134" i="15"/>
  <c r="BH134" i="15"/>
  <c r="BG134" i="15"/>
  <c r="BF134" i="15"/>
  <c r="BE134" i="15"/>
  <c r="T134" i="15"/>
  <c r="R134" i="15"/>
  <c r="P134" i="15"/>
  <c r="BK134" i="15"/>
  <c r="J134" i="15"/>
  <c r="BI131" i="15"/>
  <c r="BH131" i="15"/>
  <c r="BG131" i="15"/>
  <c r="BF131" i="15"/>
  <c r="BE131" i="15"/>
  <c r="T131" i="15"/>
  <c r="R131" i="15"/>
  <c r="P131" i="15"/>
  <c r="BK131" i="15"/>
  <c r="J131" i="15"/>
  <c r="BI129" i="15"/>
  <c r="BH129" i="15"/>
  <c r="BG129" i="15"/>
  <c r="BF129" i="15"/>
  <c r="BE129" i="15"/>
  <c r="T129" i="15"/>
  <c r="R129" i="15"/>
  <c r="P129" i="15"/>
  <c r="BK129" i="15"/>
  <c r="J129" i="15"/>
  <c r="BI126" i="15"/>
  <c r="BH126" i="15"/>
  <c r="BG126" i="15"/>
  <c r="BF126" i="15"/>
  <c r="BE126" i="15"/>
  <c r="T126" i="15"/>
  <c r="R126" i="15"/>
  <c r="P126" i="15"/>
  <c r="BK126" i="15"/>
  <c r="J126" i="15"/>
  <c r="BI123" i="15"/>
  <c r="BH123" i="15"/>
  <c r="BG123" i="15"/>
  <c r="BF123" i="15"/>
  <c r="BE123" i="15"/>
  <c r="T123" i="15"/>
  <c r="R123" i="15"/>
  <c r="P123" i="15"/>
  <c r="BK123" i="15"/>
  <c r="J123" i="15"/>
  <c r="BI121" i="15"/>
  <c r="BH121" i="15"/>
  <c r="BG121" i="15"/>
  <c r="BF121" i="15"/>
  <c r="BE121" i="15"/>
  <c r="T121" i="15"/>
  <c r="R121" i="15"/>
  <c r="P121" i="15"/>
  <c r="BK121" i="15"/>
  <c r="J121" i="15"/>
  <c r="BI118" i="15"/>
  <c r="BH118" i="15"/>
  <c r="BG118" i="15"/>
  <c r="BF118" i="15"/>
  <c r="BE118" i="15"/>
  <c r="T118" i="15"/>
  <c r="R118" i="15"/>
  <c r="P118" i="15"/>
  <c r="BK118" i="15"/>
  <c r="J118" i="15"/>
  <c r="BI115" i="15"/>
  <c r="BH115" i="15"/>
  <c r="BG115" i="15"/>
  <c r="BF115" i="15"/>
  <c r="BE115" i="15"/>
  <c r="T115" i="15"/>
  <c r="R115" i="15"/>
  <c r="P115" i="15"/>
  <c r="BK115" i="15"/>
  <c r="J115" i="15"/>
  <c r="BI113" i="15"/>
  <c r="BH113" i="15"/>
  <c r="BG113" i="15"/>
  <c r="BF113" i="15"/>
  <c r="BE113" i="15"/>
  <c r="T113" i="15"/>
  <c r="R113" i="15"/>
  <c r="P113" i="15"/>
  <c r="BK113" i="15"/>
  <c r="J113" i="15"/>
  <c r="BI110" i="15"/>
  <c r="BH110" i="15"/>
  <c r="BG110" i="15"/>
  <c r="BF110" i="15"/>
  <c r="BE110" i="15"/>
  <c r="T110" i="15"/>
  <c r="R110" i="15"/>
  <c r="P110" i="15"/>
  <c r="BK110" i="15"/>
  <c r="J110" i="15"/>
  <c r="BI107" i="15"/>
  <c r="BH107" i="15"/>
  <c r="BG107" i="15"/>
  <c r="BF107" i="15"/>
  <c r="BE107" i="15"/>
  <c r="T107" i="15"/>
  <c r="R107" i="15"/>
  <c r="P107" i="15"/>
  <c r="BK107" i="15"/>
  <c r="J107" i="15"/>
  <c r="BI105" i="15"/>
  <c r="BH105" i="15"/>
  <c r="BG105" i="15"/>
  <c r="BF105" i="15"/>
  <c r="BE105" i="15"/>
  <c r="T105" i="15"/>
  <c r="T104" i="15" s="1"/>
  <c r="R105" i="15"/>
  <c r="R104" i="15" s="1"/>
  <c r="R103" i="15" s="1"/>
  <c r="P105" i="15"/>
  <c r="P104" i="15" s="1"/>
  <c r="P103" i="15" s="1"/>
  <c r="BK105" i="15"/>
  <c r="J105" i="15"/>
  <c r="BI101" i="15"/>
  <c r="BH101" i="15"/>
  <c r="BG101" i="15"/>
  <c r="BF101" i="15"/>
  <c r="BE101" i="15"/>
  <c r="T101" i="15"/>
  <c r="R101" i="15"/>
  <c r="P101" i="15"/>
  <c r="BK101" i="15"/>
  <c r="J101" i="15"/>
  <c r="BI99" i="15"/>
  <c r="BH99" i="15"/>
  <c r="BG99" i="15"/>
  <c r="BF99" i="15"/>
  <c r="BE99" i="15"/>
  <c r="T99" i="15"/>
  <c r="T98" i="15" s="1"/>
  <c r="T97" i="15" s="1"/>
  <c r="T96" i="15" s="1"/>
  <c r="R99" i="15"/>
  <c r="R98" i="15" s="1"/>
  <c r="R97" i="15" s="1"/>
  <c r="P99" i="15"/>
  <c r="P98" i="15" s="1"/>
  <c r="P97" i="15" s="1"/>
  <c r="BK99" i="15"/>
  <c r="J99" i="15"/>
  <c r="F93" i="15"/>
  <c r="J92" i="15"/>
  <c r="F92" i="15"/>
  <c r="F90" i="15"/>
  <c r="E88" i="15"/>
  <c r="E82" i="15"/>
  <c r="J59" i="15"/>
  <c r="F59" i="15"/>
  <c r="F57" i="15"/>
  <c r="E55" i="15"/>
  <c r="J22" i="15"/>
  <c r="E22" i="15"/>
  <c r="F60" i="15" s="1"/>
  <c r="J21" i="15"/>
  <c r="J16" i="15"/>
  <c r="J90" i="15" s="1"/>
  <c r="E7" i="15"/>
  <c r="E49" i="15" s="1"/>
  <c r="P150" i="14"/>
  <c r="R146" i="14"/>
  <c r="AY67" i="1"/>
  <c r="AX67" i="1"/>
  <c r="BI157" i="14"/>
  <c r="BH157" i="14"/>
  <c r="BG157" i="14"/>
  <c r="BF157" i="14"/>
  <c r="T157" i="14"/>
  <c r="R157" i="14"/>
  <c r="P157" i="14"/>
  <c r="BK157" i="14"/>
  <c r="J157" i="14"/>
  <c r="BE157" i="14" s="1"/>
  <c r="BI154" i="14"/>
  <c r="BH154" i="14"/>
  <c r="BG154" i="14"/>
  <c r="BF154" i="14"/>
  <c r="BE154" i="14"/>
  <c r="T154" i="14"/>
  <c r="R154" i="14"/>
  <c r="P154" i="14"/>
  <c r="BK154" i="14"/>
  <c r="J154" i="14"/>
  <c r="BI151" i="14"/>
  <c r="BH151" i="14"/>
  <c r="BG151" i="14"/>
  <c r="BF151" i="14"/>
  <c r="T151" i="14"/>
  <c r="T150" i="14" s="1"/>
  <c r="T145" i="14" s="1"/>
  <c r="R151" i="14"/>
  <c r="R150" i="14" s="1"/>
  <c r="P151" i="14"/>
  <c r="BK151" i="14"/>
  <c r="BK150" i="14" s="1"/>
  <c r="J150" i="14" s="1"/>
  <c r="J69" i="14" s="1"/>
  <c r="J151" i="14"/>
  <c r="BE151" i="14" s="1"/>
  <c r="BI147" i="14"/>
  <c r="BH147" i="14"/>
  <c r="BG147" i="14"/>
  <c r="BF147" i="14"/>
  <c r="T147" i="14"/>
  <c r="T146" i="14" s="1"/>
  <c r="R147" i="14"/>
  <c r="P147" i="14"/>
  <c r="P146" i="14" s="1"/>
  <c r="P145" i="14" s="1"/>
  <c r="BK147" i="14"/>
  <c r="BK146" i="14" s="1"/>
  <c r="J147" i="14"/>
  <c r="BE147" i="14" s="1"/>
  <c r="BI142" i="14"/>
  <c r="BH142" i="14"/>
  <c r="BG142" i="14"/>
  <c r="BF142" i="14"/>
  <c r="T142" i="14"/>
  <c r="R142" i="14"/>
  <c r="P142" i="14"/>
  <c r="BK142" i="14"/>
  <c r="J142" i="14"/>
  <c r="BE142" i="14" s="1"/>
  <c r="BI139" i="14"/>
  <c r="BH139" i="14"/>
  <c r="BG139" i="14"/>
  <c r="BF139" i="14"/>
  <c r="T139" i="14"/>
  <c r="R139" i="14"/>
  <c r="P139" i="14"/>
  <c r="BK139" i="14"/>
  <c r="J139" i="14"/>
  <c r="BE139" i="14" s="1"/>
  <c r="BI137" i="14"/>
  <c r="BH137" i="14"/>
  <c r="BG137" i="14"/>
  <c r="BF137" i="14"/>
  <c r="T137" i="14"/>
  <c r="R137" i="14"/>
  <c r="P137" i="14"/>
  <c r="BK137" i="14"/>
  <c r="J137" i="14"/>
  <c r="BE137" i="14" s="1"/>
  <c r="BI134" i="14"/>
  <c r="BH134" i="14"/>
  <c r="BG134" i="14"/>
  <c r="BF134" i="14"/>
  <c r="T134" i="14"/>
  <c r="R134" i="14"/>
  <c r="P134" i="14"/>
  <c r="BK134" i="14"/>
  <c r="J134" i="14"/>
  <c r="BE134" i="14" s="1"/>
  <c r="BI132" i="14"/>
  <c r="BH132" i="14"/>
  <c r="BG132" i="14"/>
  <c r="BF132" i="14"/>
  <c r="T132" i="14"/>
  <c r="R132" i="14"/>
  <c r="P132" i="14"/>
  <c r="BK132" i="14"/>
  <c r="J132" i="14"/>
  <c r="BE132" i="14" s="1"/>
  <c r="BI129" i="14"/>
  <c r="BH129" i="14"/>
  <c r="BG129" i="14"/>
  <c r="BF129" i="14"/>
  <c r="T129" i="14"/>
  <c r="R129" i="14"/>
  <c r="P129" i="14"/>
  <c r="BK129" i="14"/>
  <c r="J129" i="14"/>
  <c r="BE129" i="14" s="1"/>
  <c r="BI126" i="14"/>
  <c r="BH126" i="14"/>
  <c r="BG126" i="14"/>
  <c r="BF126" i="14"/>
  <c r="BE126" i="14"/>
  <c r="T126" i="14"/>
  <c r="R126" i="14"/>
  <c r="P126" i="14"/>
  <c r="BK126" i="14"/>
  <c r="J126" i="14"/>
  <c r="BI124" i="14"/>
  <c r="BH124" i="14"/>
  <c r="BG124" i="14"/>
  <c r="BF124" i="14"/>
  <c r="T124" i="14"/>
  <c r="R124" i="14"/>
  <c r="P124" i="14"/>
  <c r="BK124" i="14"/>
  <c r="J124" i="14"/>
  <c r="BE124" i="14" s="1"/>
  <c r="BI121" i="14"/>
  <c r="BH121" i="14"/>
  <c r="BG121" i="14"/>
  <c r="BF121" i="14"/>
  <c r="T121" i="14"/>
  <c r="R121" i="14"/>
  <c r="P121" i="14"/>
  <c r="BK121" i="14"/>
  <c r="J121" i="14"/>
  <c r="BE121" i="14" s="1"/>
  <c r="BI118" i="14"/>
  <c r="BH118" i="14"/>
  <c r="BG118" i="14"/>
  <c r="BF118" i="14"/>
  <c r="T118" i="14"/>
  <c r="R118" i="14"/>
  <c r="P118" i="14"/>
  <c r="BK118" i="14"/>
  <c r="J118" i="14"/>
  <c r="BE118" i="14" s="1"/>
  <c r="BI115" i="14"/>
  <c r="BH115" i="14"/>
  <c r="BG115" i="14"/>
  <c r="BF115" i="14"/>
  <c r="T115" i="14"/>
  <c r="R115" i="14"/>
  <c r="P115" i="14"/>
  <c r="BK115" i="14"/>
  <c r="J115" i="14"/>
  <c r="BE115" i="14" s="1"/>
  <c r="BI112" i="14"/>
  <c r="BH112" i="14"/>
  <c r="BG112" i="14"/>
  <c r="BF112" i="14"/>
  <c r="T112" i="14"/>
  <c r="R112" i="14"/>
  <c r="P112" i="14"/>
  <c r="BK112" i="14"/>
  <c r="J112" i="14"/>
  <c r="BE112" i="14" s="1"/>
  <c r="BI109" i="14"/>
  <c r="BH109" i="14"/>
  <c r="BG109" i="14"/>
  <c r="BF109" i="14"/>
  <c r="BE109" i="14"/>
  <c r="T109" i="14"/>
  <c r="R109" i="14"/>
  <c r="P109" i="14"/>
  <c r="BK109" i="14"/>
  <c r="J109" i="14"/>
  <c r="BI107" i="14"/>
  <c r="BH107" i="14"/>
  <c r="BG107" i="14"/>
  <c r="BF107" i="14"/>
  <c r="T107" i="14"/>
  <c r="R107" i="14"/>
  <c r="P107" i="14"/>
  <c r="BK107" i="14"/>
  <c r="J107" i="14"/>
  <c r="BE107" i="14" s="1"/>
  <c r="BI104" i="14"/>
  <c r="BH104" i="14"/>
  <c r="BG104" i="14"/>
  <c r="BF104" i="14"/>
  <c r="BE104" i="14"/>
  <c r="T104" i="14"/>
  <c r="R104" i="14"/>
  <c r="P104" i="14"/>
  <c r="BK104" i="14"/>
  <c r="J104" i="14"/>
  <c r="BI101" i="14"/>
  <c r="BH101" i="14"/>
  <c r="BG101" i="14"/>
  <c r="BF101" i="14"/>
  <c r="T101" i="14"/>
  <c r="R101" i="14"/>
  <c r="P101" i="14"/>
  <c r="BK101" i="14"/>
  <c r="J101" i="14"/>
  <c r="BE101" i="14" s="1"/>
  <c r="BI98" i="14"/>
  <c r="BH98" i="14"/>
  <c r="BG98" i="14"/>
  <c r="BF98" i="14"/>
  <c r="T98" i="14"/>
  <c r="R98" i="14"/>
  <c r="P98" i="14"/>
  <c r="BK98" i="14"/>
  <c r="J98" i="14"/>
  <c r="BE98" i="14" s="1"/>
  <c r="BI96" i="14"/>
  <c r="BH96" i="14"/>
  <c r="BG96" i="14"/>
  <c r="BF96" i="14"/>
  <c r="J35" i="14" s="1"/>
  <c r="AW67" i="1" s="1"/>
  <c r="T96" i="14"/>
  <c r="T95" i="14" s="1"/>
  <c r="T94" i="14" s="1"/>
  <c r="T93" i="14" s="1"/>
  <c r="R96" i="14"/>
  <c r="R95" i="14" s="1"/>
  <c r="R94" i="14" s="1"/>
  <c r="P96" i="14"/>
  <c r="BK96" i="14"/>
  <c r="J96" i="14"/>
  <c r="BE96" i="14" s="1"/>
  <c r="J89" i="14"/>
  <c r="F89" i="14"/>
  <c r="F87" i="14"/>
  <c r="E85" i="14"/>
  <c r="E79" i="14"/>
  <c r="F60" i="14"/>
  <c r="J59" i="14"/>
  <c r="F59" i="14"/>
  <c r="F57" i="14"/>
  <c r="E55" i="14"/>
  <c r="E49" i="14"/>
  <c r="J22" i="14"/>
  <c r="E22" i="14"/>
  <c r="F90" i="14" s="1"/>
  <c r="J21" i="14"/>
  <c r="J16" i="14"/>
  <c r="J57" i="14" s="1"/>
  <c r="E7" i="14"/>
  <c r="R206" i="13"/>
  <c r="T203" i="13"/>
  <c r="P203" i="13"/>
  <c r="R190" i="13"/>
  <c r="T183" i="13"/>
  <c r="AY66" i="1"/>
  <c r="AX66" i="1"/>
  <c r="BI207" i="13"/>
  <c r="BH207" i="13"/>
  <c r="BG207" i="13"/>
  <c r="BF207" i="13"/>
  <c r="T207" i="13"/>
  <c r="T206" i="13" s="1"/>
  <c r="R207" i="13"/>
  <c r="P207" i="13"/>
  <c r="P206" i="13" s="1"/>
  <c r="BK207" i="13"/>
  <c r="BK206" i="13" s="1"/>
  <c r="J206" i="13" s="1"/>
  <c r="J73" i="13" s="1"/>
  <c r="J207" i="13"/>
  <c r="BE207" i="13" s="1"/>
  <c r="BI204" i="13"/>
  <c r="BH204" i="13"/>
  <c r="BG204" i="13"/>
  <c r="BF204" i="13"/>
  <c r="T204" i="13"/>
  <c r="R204" i="13"/>
  <c r="R203" i="13" s="1"/>
  <c r="P204" i="13"/>
  <c r="BK204" i="13"/>
  <c r="BK203" i="13" s="1"/>
  <c r="J203" i="13" s="1"/>
  <c r="J72" i="13" s="1"/>
  <c r="J204" i="13"/>
  <c r="BE204" i="13" s="1"/>
  <c r="BI201" i="13"/>
  <c r="BH201" i="13"/>
  <c r="BG201" i="13"/>
  <c r="BF201" i="13"/>
  <c r="T201" i="13"/>
  <c r="T200" i="13" s="1"/>
  <c r="T199" i="13" s="1"/>
  <c r="R201" i="13"/>
  <c r="R200" i="13" s="1"/>
  <c r="P201" i="13"/>
  <c r="P200" i="13" s="1"/>
  <c r="P199" i="13" s="1"/>
  <c r="BK201" i="13"/>
  <c r="BK200" i="13" s="1"/>
  <c r="J200" i="13" s="1"/>
  <c r="J71" i="13" s="1"/>
  <c r="J201" i="13"/>
  <c r="BE201" i="13" s="1"/>
  <c r="BI197" i="13"/>
  <c r="BH197" i="13"/>
  <c r="BG197" i="13"/>
  <c r="BF197" i="13"/>
  <c r="T197" i="13"/>
  <c r="R197" i="13"/>
  <c r="P197" i="13"/>
  <c r="BK197" i="13"/>
  <c r="J197" i="13"/>
  <c r="BE197" i="13" s="1"/>
  <c r="BI195" i="13"/>
  <c r="BH195" i="13"/>
  <c r="BG195" i="13"/>
  <c r="BF195" i="13"/>
  <c r="T195" i="13"/>
  <c r="R195" i="13"/>
  <c r="P195" i="13"/>
  <c r="BK195" i="13"/>
  <c r="J195" i="13"/>
  <c r="BE195" i="13" s="1"/>
  <c r="BI193" i="13"/>
  <c r="BH193" i="13"/>
  <c r="BG193" i="13"/>
  <c r="BF193" i="13"/>
  <c r="T193" i="13"/>
  <c r="R193" i="13"/>
  <c r="P193" i="13"/>
  <c r="BK193" i="13"/>
  <c r="J193" i="13"/>
  <c r="BE193" i="13" s="1"/>
  <c r="BI191" i="13"/>
  <c r="BH191" i="13"/>
  <c r="BG191" i="13"/>
  <c r="BF191" i="13"/>
  <c r="BE191" i="13"/>
  <c r="T191" i="13"/>
  <c r="T190" i="13" s="1"/>
  <c r="R191" i="13"/>
  <c r="P191" i="13"/>
  <c r="P190" i="13" s="1"/>
  <c r="BK191" i="13"/>
  <c r="J191" i="13"/>
  <c r="BI188" i="13"/>
  <c r="BH188" i="13"/>
  <c r="BG188" i="13"/>
  <c r="BF188" i="13"/>
  <c r="BE188" i="13"/>
  <c r="T188" i="13"/>
  <c r="R188" i="13"/>
  <c r="P188" i="13"/>
  <c r="BK188" i="13"/>
  <c r="J188" i="13"/>
  <c r="BI186" i="13"/>
  <c r="BH186" i="13"/>
  <c r="BG186" i="13"/>
  <c r="BF186" i="13"/>
  <c r="BE186" i="13"/>
  <c r="T186" i="13"/>
  <c r="R186" i="13"/>
  <c r="P186" i="13"/>
  <c r="P183" i="13" s="1"/>
  <c r="P182" i="13" s="1"/>
  <c r="BK186" i="13"/>
  <c r="J186" i="13"/>
  <c r="BI184" i="13"/>
  <c r="BH184" i="13"/>
  <c r="BG184" i="13"/>
  <c r="BF184" i="13"/>
  <c r="BE184" i="13"/>
  <c r="T184" i="13"/>
  <c r="R184" i="13"/>
  <c r="R183" i="13" s="1"/>
  <c r="R182" i="13" s="1"/>
  <c r="P184" i="13"/>
  <c r="BK184" i="13"/>
  <c r="BK183" i="13" s="1"/>
  <c r="J184" i="13"/>
  <c r="BI180" i="13"/>
  <c r="BH180" i="13"/>
  <c r="BG180" i="13"/>
  <c r="BF180" i="13"/>
  <c r="BE180" i="13"/>
  <c r="T180" i="13"/>
  <c r="R180" i="13"/>
  <c r="P180" i="13"/>
  <c r="BK180" i="13"/>
  <c r="J180" i="13"/>
  <c r="BI178" i="13"/>
  <c r="BH178" i="13"/>
  <c r="BG178" i="13"/>
  <c r="BF178" i="13"/>
  <c r="BE178" i="13"/>
  <c r="T178" i="13"/>
  <c r="R178" i="13"/>
  <c r="P178" i="13"/>
  <c r="BK178" i="13"/>
  <c r="J178" i="13"/>
  <c r="BI176" i="13"/>
  <c r="BH176" i="13"/>
  <c r="BG176" i="13"/>
  <c r="BF176" i="13"/>
  <c r="BE176" i="13"/>
  <c r="T176" i="13"/>
  <c r="R176" i="13"/>
  <c r="P176" i="13"/>
  <c r="BK176" i="13"/>
  <c r="J176" i="13"/>
  <c r="BI174" i="13"/>
  <c r="BH174" i="13"/>
  <c r="BG174" i="13"/>
  <c r="BF174" i="13"/>
  <c r="BE174" i="13"/>
  <c r="T174" i="13"/>
  <c r="R174" i="13"/>
  <c r="P174" i="13"/>
  <c r="BK174" i="13"/>
  <c r="J174" i="13"/>
  <c r="BI172" i="13"/>
  <c r="BH172" i="13"/>
  <c r="BG172" i="13"/>
  <c r="BF172" i="13"/>
  <c r="BE172" i="13"/>
  <c r="T172" i="13"/>
  <c r="R172" i="13"/>
  <c r="P172" i="13"/>
  <c r="BK172" i="13"/>
  <c r="J172" i="13"/>
  <c r="BI170" i="13"/>
  <c r="BH170" i="13"/>
  <c r="BG170" i="13"/>
  <c r="BF170" i="13"/>
  <c r="BE170" i="13"/>
  <c r="T170" i="13"/>
  <c r="R170" i="13"/>
  <c r="P170" i="13"/>
  <c r="BK170" i="13"/>
  <c r="J170" i="13"/>
  <c r="BI168" i="13"/>
  <c r="BH168" i="13"/>
  <c r="BG168" i="13"/>
  <c r="BF168" i="13"/>
  <c r="BE168" i="13"/>
  <c r="T168" i="13"/>
  <c r="R168" i="13"/>
  <c r="P168" i="13"/>
  <c r="BK168" i="13"/>
  <c r="J168" i="13"/>
  <c r="BI166" i="13"/>
  <c r="BH166" i="13"/>
  <c r="BG166" i="13"/>
  <c r="BF166" i="13"/>
  <c r="BE166" i="13"/>
  <c r="T166" i="13"/>
  <c r="R166" i="13"/>
  <c r="P166" i="13"/>
  <c r="BK166" i="13"/>
  <c r="J166" i="13"/>
  <c r="BI164" i="13"/>
  <c r="BH164" i="13"/>
  <c r="BG164" i="13"/>
  <c r="BF164" i="13"/>
  <c r="BE164" i="13"/>
  <c r="T164" i="13"/>
  <c r="R164" i="13"/>
  <c r="P164" i="13"/>
  <c r="BK164" i="13"/>
  <c r="J164" i="13"/>
  <c r="BI162" i="13"/>
  <c r="BH162" i="13"/>
  <c r="BG162" i="13"/>
  <c r="BF162" i="13"/>
  <c r="BE162" i="13"/>
  <c r="T162" i="13"/>
  <c r="R162" i="13"/>
  <c r="P162" i="13"/>
  <c r="BK162" i="13"/>
  <c r="J162" i="13"/>
  <c r="BI160" i="13"/>
  <c r="BH160" i="13"/>
  <c r="BG160" i="13"/>
  <c r="BF160" i="13"/>
  <c r="BE160" i="13"/>
  <c r="T160" i="13"/>
  <c r="R160" i="13"/>
  <c r="P160" i="13"/>
  <c r="BK160" i="13"/>
  <c r="J160" i="13"/>
  <c r="BI158" i="13"/>
  <c r="BH158" i="13"/>
  <c r="BG158" i="13"/>
  <c r="BF158" i="13"/>
  <c r="BE158" i="13"/>
  <c r="T158" i="13"/>
  <c r="R158" i="13"/>
  <c r="P158" i="13"/>
  <c r="BK158" i="13"/>
  <c r="J158" i="13"/>
  <c r="BI156" i="13"/>
  <c r="BH156" i="13"/>
  <c r="BG156" i="13"/>
  <c r="BF156" i="13"/>
  <c r="BE156" i="13"/>
  <c r="T156" i="13"/>
  <c r="R156" i="13"/>
  <c r="P156" i="13"/>
  <c r="BK156" i="13"/>
  <c r="J156" i="13"/>
  <c r="BI154" i="13"/>
  <c r="BH154" i="13"/>
  <c r="BG154" i="13"/>
  <c r="BF154" i="13"/>
  <c r="BE154" i="13"/>
  <c r="T154" i="13"/>
  <c r="R154" i="13"/>
  <c r="P154" i="13"/>
  <c r="BK154" i="13"/>
  <c r="J154" i="13"/>
  <c r="BI152" i="13"/>
  <c r="BH152" i="13"/>
  <c r="BG152" i="13"/>
  <c r="BF152" i="13"/>
  <c r="BE152" i="13"/>
  <c r="T152" i="13"/>
  <c r="R152" i="13"/>
  <c r="P152" i="13"/>
  <c r="BK152" i="13"/>
  <c r="J152" i="13"/>
  <c r="BI150" i="13"/>
  <c r="BH150" i="13"/>
  <c r="BG150" i="13"/>
  <c r="BF150" i="13"/>
  <c r="BE150" i="13"/>
  <c r="T150" i="13"/>
  <c r="R150" i="13"/>
  <c r="P150" i="13"/>
  <c r="BK150" i="13"/>
  <c r="J150" i="13"/>
  <c r="BI148" i="13"/>
  <c r="BH148" i="13"/>
  <c r="BG148" i="13"/>
  <c r="BF148" i="13"/>
  <c r="BE148" i="13"/>
  <c r="T148" i="13"/>
  <c r="R148" i="13"/>
  <c r="P148" i="13"/>
  <c r="BK148" i="13"/>
  <c r="J148" i="13"/>
  <c r="BI146" i="13"/>
  <c r="BH146" i="13"/>
  <c r="BG146" i="13"/>
  <c r="BF146" i="13"/>
  <c r="BE146" i="13"/>
  <c r="T146" i="13"/>
  <c r="R146" i="13"/>
  <c r="P146" i="13"/>
  <c r="BK146" i="13"/>
  <c r="J146" i="13"/>
  <c r="BI144" i="13"/>
  <c r="BH144" i="13"/>
  <c r="BG144" i="13"/>
  <c r="BF144" i="13"/>
  <c r="BE144" i="13"/>
  <c r="T144" i="13"/>
  <c r="R144" i="13"/>
  <c r="P144" i="13"/>
  <c r="BK144" i="13"/>
  <c r="J144" i="13"/>
  <c r="BI142" i="13"/>
  <c r="BH142" i="13"/>
  <c r="BG142" i="13"/>
  <c r="BF142" i="13"/>
  <c r="BE142" i="13"/>
  <c r="T142" i="13"/>
  <c r="R142" i="13"/>
  <c r="P142" i="13"/>
  <c r="BK142" i="13"/>
  <c r="J142" i="13"/>
  <c r="BI140" i="13"/>
  <c r="BH140" i="13"/>
  <c r="BG140" i="13"/>
  <c r="BF140" i="13"/>
  <c r="BE140" i="13"/>
  <c r="T140" i="13"/>
  <c r="R140" i="13"/>
  <c r="P140" i="13"/>
  <c r="BK140" i="13"/>
  <c r="J140" i="13"/>
  <c r="BI138" i="13"/>
  <c r="BH138" i="13"/>
  <c r="BG138" i="13"/>
  <c r="BF138" i="13"/>
  <c r="BE138" i="13"/>
  <c r="T138" i="13"/>
  <c r="R138" i="13"/>
  <c r="P138" i="13"/>
  <c r="BK138" i="13"/>
  <c r="J138" i="13"/>
  <c r="BI136" i="13"/>
  <c r="BH136" i="13"/>
  <c r="BG136" i="13"/>
  <c r="BF136" i="13"/>
  <c r="BE136" i="13"/>
  <c r="T136" i="13"/>
  <c r="R136" i="13"/>
  <c r="P136" i="13"/>
  <c r="BK136" i="13"/>
  <c r="J136" i="13"/>
  <c r="BI134" i="13"/>
  <c r="BH134" i="13"/>
  <c r="BG134" i="13"/>
  <c r="BF134" i="13"/>
  <c r="BE134" i="13"/>
  <c r="T134" i="13"/>
  <c r="R134" i="13"/>
  <c r="P134" i="13"/>
  <c r="BK134" i="13"/>
  <c r="J134" i="13"/>
  <c r="BI132" i="13"/>
  <c r="BH132" i="13"/>
  <c r="BG132" i="13"/>
  <c r="BF132" i="13"/>
  <c r="BE132" i="13"/>
  <c r="T132" i="13"/>
  <c r="R132" i="13"/>
  <c r="P132" i="13"/>
  <c r="BK132" i="13"/>
  <c r="J132" i="13"/>
  <c r="BI130" i="13"/>
  <c r="BH130" i="13"/>
  <c r="BG130" i="13"/>
  <c r="BF130" i="13"/>
  <c r="BE130" i="13"/>
  <c r="T130" i="13"/>
  <c r="R130" i="13"/>
  <c r="P130" i="13"/>
  <c r="BK130" i="13"/>
  <c r="J130" i="13"/>
  <c r="BI128" i="13"/>
  <c r="BH128" i="13"/>
  <c r="BG128" i="13"/>
  <c r="BF128" i="13"/>
  <c r="BE128" i="13"/>
  <c r="T128" i="13"/>
  <c r="R128" i="13"/>
  <c r="P128" i="13"/>
  <c r="BK128" i="13"/>
  <c r="J128" i="13"/>
  <c r="BI126" i="13"/>
  <c r="BH126" i="13"/>
  <c r="BG126" i="13"/>
  <c r="BF126" i="13"/>
  <c r="BE126" i="13"/>
  <c r="T126" i="13"/>
  <c r="R126" i="13"/>
  <c r="P126" i="13"/>
  <c r="BK126" i="13"/>
  <c r="J126" i="13"/>
  <c r="BI124" i="13"/>
  <c r="BH124" i="13"/>
  <c r="BG124" i="13"/>
  <c r="BF124" i="13"/>
  <c r="BE124" i="13"/>
  <c r="T124" i="13"/>
  <c r="R124" i="13"/>
  <c r="P124" i="13"/>
  <c r="BK124" i="13"/>
  <c r="J124" i="13"/>
  <c r="BI122" i="13"/>
  <c r="BH122" i="13"/>
  <c r="BG122" i="13"/>
  <c r="BF122" i="13"/>
  <c r="BE122" i="13"/>
  <c r="T122" i="13"/>
  <c r="R122" i="13"/>
  <c r="P122" i="13"/>
  <c r="BK122" i="13"/>
  <c r="J122" i="13"/>
  <c r="BI119" i="13"/>
  <c r="BH119" i="13"/>
  <c r="BG119" i="13"/>
  <c r="BF119" i="13"/>
  <c r="BE119" i="13"/>
  <c r="T119" i="13"/>
  <c r="R119" i="13"/>
  <c r="P119" i="13"/>
  <c r="BK119" i="13"/>
  <c r="J119" i="13"/>
  <c r="BI117" i="13"/>
  <c r="BH117" i="13"/>
  <c r="BG117" i="13"/>
  <c r="BF117" i="13"/>
  <c r="BE117" i="13"/>
  <c r="T117" i="13"/>
  <c r="R117" i="13"/>
  <c r="P117" i="13"/>
  <c r="BK117" i="13"/>
  <c r="J117" i="13"/>
  <c r="BI115" i="13"/>
  <c r="BH115" i="13"/>
  <c r="BG115" i="13"/>
  <c r="BF115" i="13"/>
  <c r="BE115" i="13"/>
  <c r="T115" i="13"/>
  <c r="R115" i="13"/>
  <c r="P115" i="13"/>
  <c r="BK115" i="13"/>
  <c r="J115" i="13"/>
  <c r="BI112" i="13"/>
  <c r="BH112" i="13"/>
  <c r="BG112" i="13"/>
  <c r="BF112" i="13"/>
  <c r="BE112" i="13"/>
  <c r="T112" i="13"/>
  <c r="R112" i="13"/>
  <c r="P112" i="13"/>
  <c r="BK112" i="13"/>
  <c r="J112" i="13"/>
  <c r="BI110" i="13"/>
  <c r="BH110" i="13"/>
  <c r="BG110" i="13"/>
  <c r="BF110" i="13"/>
  <c r="BE110" i="13"/>
  <c r="T110" i="13"/>
  <c r="R110" i="13"/>
  <c r="P110" i="13"/>
  <c r="BK110" i="13"/>
  <c r="J110" i="13"/>
  <c r="BI108" i="13"/>
  <c r="BH108" i="13"/>
  <c r="BG108" i="13"/>
  <c r="BF108" i="13"/>
  <c r="BE108" i="13"/>
  <c r="T108" i="13"/>
  <c r="R108" i="13"/>
  <c r="P108" i="13"/>
  <c r="BK108" i="13"/>
  <c r="J108" i="13"/>
  <c r="BI106" i="13"/>
  <c r="BH106" i="13"/>
  <c r="BG106" i="13"/>
  <c r="BF106" i="13"/>
  <c r="BE106" i="13"/>
  <c r="T106" i="13"/>
  <c r="R106" i="13"/>
  <c r="P106" i="13"/>
  <c r="BK106" i="13"/>
  <c r="J106" i="13"/>
  <c r="BI104" i="13"/>
  <c r="BH104" i="13"/>
  <c r="BG104" i="13"/>
  <c r="BF104" i="13"/>
  <c r="BE104" i="13"/>
  <c r="T104" i="13"/>
  <c r="R104" i="13"/>
  <c r="P104" i="13"/>
  <c r="BK104" i="13"/>
  <c r="J104" i="13"/>
  <c r="BI102" i="13"/>
  <c r="BH102" i="13"/>
  <c r="BG102" i="13"/>
  <c r="BF102" i="13"/>
  <c r="BE102" i="13"/>
  <c r="T102" i="13"/>
  <c r="R102" i="13"/>
  <c r="P102" i="13"/>
  <c r="BK102" i="13"/>
  <c r="J102" i="13"/>
  <c r="BI100" i="13"/>
  <c r="F38" i="13" s="1"/>
  <c r="BD66" i="1" s="1"/>
  <c r="BH100" i="13"/>
  <c r="BG100" i="13"/>
  <c r="BF100" i="13"/>
  <c r="BE100" i="13"/>
  <c r="T100" i="13"/>
  <c r="T99" i="13" s="1"/>
  <c r="T98" i="13" s="1"/>
  <c r="R100" i="13"/>
  <c r="R99" i="13" s="1"/>
  <c r="R98" i="13" s="1"/>
  <c r="P100" i="13"/>
  <c r="P99" i="13" s="1"/>
  <c r="P98" i="13" s="1"/>
  <c r="P97" i="13" s="1"/>
  <c r="AU66" i="1" s="1"/>
  <c r="BK100" i="13"/>
  <c r="BK99" i="13" s="1"/>
  <c r="J100" i="13"/>
  <c r="J93" i="13"/>
  <c r="F93" i="13"/>
  <c r="F91" i="13"/>
  <c r="E89" i="13"/>
  <c r="E83" i="13"/>
  <c r="J59" i="13"/>
  <c r="F59" i="13"/>
  <c r="F57" i="13"/>
  <c r="E55" i="13"/>
  <c r="J22" i="13"/>
  <c r="E22" i="13"/>
  <c r="F60" i="13" s="1"/>
  <c r="J21" i="13"/>
  <c r="J16" i="13"/>
  <c r="J57" i="13" s="1"/>
  <c r="E7" i="13"/>
  <c r="E49" i="13" s="1"/>
  <c r="AY64" i="1"/>
  <c r="AX64" i="1"/>
  <c r="BI266" i="12"/>
  <c r="BH266" i="12"/>
  <c r="BG266" i="12"/>
  <c r="BF266" i="12"/>
  <c r="T266" i="12"/>
  <c r="R266" i="12"/>
  <c r="P266" i="12"/>
  <c r="P263" i="12" s="1"/>
  <c r="BK266" i="12"/>
  <c r="J266" i="12"/>
  <c r="BE266" i="12" s="1"/>
  <c r="BI264" i="12"/>
  <c r="BH264" i="12"/>
  <c r="BG264" i="12"/>
  <c r="BF264" i="12"/>
  <c r="T264" i="12"/>
  <c r="T263" i="12" s="1"/>
  <c r="R264" i="12"/>
  <c r="R263" i="12" s="1"/>
  <c r="P264" i="12"/>
  <c r="BK264" i="12"/>
  <c r="BK263" i="12" s="1"/>
  <c r="J263" i="12" s="1"/>
  <c r="J70" i="12" s="1"/>
  <c r="J264" i="12"/>
  <c r="BE264" i="12" s="1"/>
  <c r="BI261" i="12"/>
  <c r="BH261" i="12"/>
  <c r="BG261" i="12"/>
  <c r="BF261" i="12"/>
  <c r="BE261" i="12"/>
  <c r="T261" i="12"/>
  <c r="T260" i="12" s="1"/>
  <c r="R261" i="12"/>
  <c r="R260" i="12" s="1"/>
  <c r="P261" i="12"/>
  <c r="P260" i="12" s="1"/>
  <c r="BK261" i="12"/>
  <c r="BK260" i="12" s="1"/>
  <c r="J260" i="12" s="1"/>
  <c r="J69" i="12" s="1"/>
  <c r="J261" i="12"/>
  <c r="BI257" i="12"/>
  <c r="BH257" i="12"/>
  <c r="BG257" i="12"/>
  <c r="BF257" i="12"/>
  <c r="T257" i="12"/>
  <c r="R257" i="12"/>
  <c r="P257" i="12"/>
  <c r="BK257" i="12"/>
  <c r="J257" i="12"/>
  <c r="BE257" i="12" s="1"/>
  <c r="BI254" i="12"/>
  <c r="BH254" i="12"/>
  <c r="BG254" i="12"/>
  <c r="BF254" i="12"/>
  <c r="T254" i="12"/>
  <c r="R254" i="12"/>
  <c r="P254" i="12"/>
  <c r="BK254" i="12"/>
  <c r="J254" i="12"/>
  <c r="BE254" i="12" s="1"/>
  <c r="BI252" i="12"/>
  <c r="BH252" i="12"/>
  <c r="BG252" i="12"/>
  <c r="BF252" i="12"/>
  <c r="T252" i="12"/>
  <c r="R252" i="12"/>
  <c r="P252" i="12"/>
  <c r="BK252" i="12"/>
  <c r="J252" i="12"/>
  <c r="BE252" i="12" s="1"/>
  <c r="BI250" i="12"/>
  <c r="BH250" i="12"/>
  <c r="BG250" i="12"/>
  <c r="BF250" i="12"/>
  <c r="T250" i="12"/>
  <c r="R250" i="12"/>
  <c r="P250" i="12"/>
  <c r="BK250" i="12"/>
  <c r="J250" i="12"/>
  <c r="BE250" i="12" s="1"/>
  <c r="BI248" i="12"/>
  <c r="BH248" i="12"/>
  <c r="BG248" i="12"/>
  <c r="BF248" i="12"/>
  <c r="T248" i="12"/>
  <c r="R248" i="12"/>
  <c r="P248" i="12"/>
  <c r="BK248" i="12"/>
  <c r="J248" i="12"/>
  <c r="BE248" i="12" s="1"/>
  <c r="BI246" i="12"/>
  <c r="BH246" i="12"/>
  <c r="BG246" i="12"/>
  <c r="BF246" i="12"/>
  <c r="T246" i="12"/>
  <c r="R246" i="12"/>
  <c r="P246" i="12"/>
  <c r="BK246" i="12"/>
  <c r="J246" i="12"/>
  <c r="BE246" i="12" s="1"/>
  <c r="BI244" i="12"/>
  <c r="BH244" i="12"/>
  <c r="BG244" i="12"/>
  <c r="BF244" i="12"/>
  <c r="T244" i="12"/>
  <c r="R244" i="12"/>
  <c r="P244" i="12"/>
  <c r="BK244" i="12"/>
  <c r="J244" i="12"/>
  <c r="BE244" i="12" s="1"/>
  <c r="BI242" i="12"/>
  <c r="BH242" i="12"/>
  <c r="BG242" i="12"/>
  <c r="BF242" i="12"/>
  <c r="T242" i="12"/>
  <c r="R242" i="12"/>
  <c r="P242" i="12"/>
  <c r="BK242" i="12"/>
  <c r="J242" i="12"/>
  <c r="BE242" i="12" s="1"/>
  <c r="BI240" i="12"/>
  <c r="BH240" i="12"/>
  <c r="BG240" i="12"/>
  <c r="BF240" i="12"/>
  <c r="T240" i="12"/>
  <c r="R240" i="12"/>
  <c r="P240" i="12"/>
  <c r="BK240" i="12"/>
  <c r="J240" i="12"/>
  <c r="BE240" i="12" s="1"/>
  <c r="BI238" i="12"/>
  <c r="BH238" i="12"/>
  <c r="BG238" i="12"/>
  <c r="BF238" i="12"/>
  <c r="T238" i="12"/>
  <c r="R238" i="12"/>
  <c r="P238" i="12"/>
  <c r="BK238" i="12"/>
  <c r="J238" i="12"/>
  <c r="BE238" i="12" s="1"/>
  <c r="BI236" i="12"/>
  <c r="BH236" i="12"/>
  <c r="BG236" i="12"/>
  <c r="BF236" i="12"/>
  <c r="T236" i="12"/>
  <c r="R236" i="12"/>
  <c r="P236" i="12"/>
  <c r="BK236" i="12"/>
  <c r="J236" i="12"/>
  <c r="BE236" i="12" s="1"/>
  <c r="BI234" i="12"/>
  <c r="BH234" i="12"/>
  <c r="BG234" i="12"/>
  <c r="BF234" i="12"/>
  <c r="T234" i="12"/>
  <c r="R234" i="12"/>
  <c r="P234" i="12"/>
  <c r="BK234" i="12"/>
  <c r="J234" i="12"/>
  <c r="BE234" i="12" s="1"/>
  <c r="BI232" i="12"/>
  <c r="BH232" i="12"/>
  <c r="BG232" i="12"/>
  <c r="BF232" i="12"/>
  <c r="T232" i="12"/>
  <c r="R232" i="12"/>
  <c r="P232" i="12"/>
  <c r="BK232" i="12"/>
  <c r="J232" i="12"/>
  <c r="BE232" i="12" s="1"/>
  <c r="BI230" i="12"/>
  <c r="BH230" i="12"/>
  <c r="BG230" i="12"/>
  <c r="BF230" i="12"/>
  <c r="T230" i="12"/>
  <c r="R230" i="12"/>
  <c r="P230" i="12"/>
  <c r="BK230" i="12"/>
  <c r="J230" i="12"/>
  <c r="BE230" i="12" s="1"/>
  <c r="BI228" i="12"/>
  <c r="BH228" i="12"/>
  <c r="BG228" i="12"/>
  <c r="BF228" i="12"/>
  <c r="T228" i="12"/>
  <c r="R228" i="12"/>
  <c r="P228" i="12"/>
  <c r="BK228" i="12"/>
  <c r="J228" i="12"/>
  <c r="BE228" i="12" s="1"/>
  <c r="BI226" i="12"/>
  <c r="BH226" i="12"/>
  <c r="BG226" i="12"/>
  <c r="BF226" i="12"/>
  <c r="T226" i="12"/>
  <c r="T225" i="12" s="1"/>
  <c r="R226" i="12"/>
  <c r="R225" i="12" s="1"/>
  <c r="P226" i="12"/>
  <c r="P225" i="12" s="1"/>
  <c r="BK226" i="12"/>
  <c r="BK225" i="12" s="1"/>
  <c r="J225" i="12" s="1"/>
  <c r="J68" i="12" s="1"/>
  <c r="J226" i="12"/>
  <c r="BE226" i="12" s="1"/>
  <c r="BI222" i="12"/>
  <c r="BH222" i="12"/>
  <c r="BG222" i="12"/>
  <c r="BF222" i="12"/>
  <c r="T222" i="12"/>
  <c r="R222" i="12"/>
  <c r="P222" i="12"/>
  <c r="BK222" i="12"/>
  <c r="J222" i="12"/>
  <c r="BE222" i="12" s="1"/>
  <c r="BI219" i="12"/>
  <c r="BH219" i="12"/>
  <c r="BG219" i="12"/>
  <c r="BF219" i="12"/>
  <c r="BE219" i="12"/>
  <c r="T219" i="12"/>
  <c r="R219" i="12"/>
  <c r="P219" i="12"/>
  <c r="BK219" i="12"/>
  <c r="J219" i="12"/>
  <c r="BI216" i="12"/>
  <c r="BH216" i="12"/>
  <c r="BG216" i="12"/>
  <c r="BF216" i="12"/>
  <c r="T216" i="12"/>
  <c r="R216" i="12"/>
  <c r="P216" i="12"/>
  <c r="BK216" i="12"/>
  <c r="J216" i="12"/>
  <c r="BE216" i="12" s="1"/>
  <c r="BI213" i="12"/>
  <c r="BH213" i="12"/>
  <c r="BG213" i="12"/>
  <c r="BF213" i="12"/>
  <c r="BE213" i="12"/>
  <c r="T213" i="12"/>
  <c r="R213" i="12"/>
  <c r="P213" i="12"/>
  <c r="BK213" i="12"/>
  <c r="J213" i="12"/>
  <c r="BI210" i="12"/>
  <c r="BH210" i="12"/>
  <c r="BG210" i="12"/>
  <c r="BF210" i="12"/>
  <c r="T210" i="12"/>
  <c r="R210" i="12"/>
  <c r="P210" i="12"/>
  <c r="BK210" i="12"/>
  <c r="J210" i="12"/>
  <c r="BE210" i="12" s="1"/>
  <c r="BI207" i="12"/>
  <c r="BH207" i="12"/>
  <c r="BG207" i="12"/>
  <c r="BF207" i="12"/>
  <c r="BE207" i="12"/>
  <c r="T207" i="12"/>
  <c r="R207" i="12"/>
  <c r="P207" i="12"/>
  <c r="BK207" i="12"/>
  <c r="J207" i="12"/>
  <c r="BI204" i="12"/>
  <c r="BH204" i="12"/>
  <c r="BG204" i="12"/>
  <c r="BF204" i="12"/>
  <c r="T204" i="12"/>
  <c r="R204" i="12"/>
  <c r="P204" i="12"/>
  <c r="BK204" i="12"/>
  <c r="J204" i="12"/>
  <c r="BE204" i="12" s="1"/>
  <c r="BI201" i="12"/>
  <c r="BH201" i="12"/>
  <c r="BG201" i="12"/>
  <c r="BF201" i="12"/>
  <c r="BE201" i="12"/>
  <c r="T201" i="12"/>
  <c r="R201" i="12"/>
  <c r="P201" i="12"/>
  <c r="BK201" i="12"/>
  <c r="J201" i="12"/>
  <c r="BI198" i="12"/>
  <c r="BH198" i="12"/>
  <c r="BG198" i="12"/>
  <c r="BF198" i="12"/>
  <c r="T198" i="12"/>
  <c r="R198" i="12"/>
  <c r="P198" i="12"/>
  <c r="BK198" i="12"/>
  <c r="J198" i="12"/>
  <c r="BE198" i="12" s="1"/>
  <c r="BI195" i="12"/>
  <c r="BH195" i="12"/>
  <c r="BG195" i="12"/>
  <c r="BF195" i="12"/>
  <c r="BE195" i="12"/>
  <c r="T195" i="12"/>
  <c r="R195" i="12"/>
  <c r="P195" i="12"/>
  <c r="BK195" i="12"/>
  <c r="J195" i="12"/>
  <c r="BI192" i="12"/>
  <c r="BH192" i="12"/>
  <c r="BG192" i="12"/>
  <c r="BF192" i="12"/>
  <c r="T192" i="12"/>
  <c r="R192" i="12"/>
  <c r="P192" i="12"/>
  <c r="BK192" i="12"/>
  <c r="J192" i="12"/>
  <c r="BE192" i="12" s="1"/>
  <c r="BI189" i="12"/>
  <c r="BH189" i="12"/>
  <c r="BG189" i="12"/>
  <c r="BF189" i="12"/>
  <c r="BE189" i="12"/>
  <c r="T189" i="12"/>
  <c r="R189" i="12"/>
  <c r="P189" i="12"/>
  <c r="BK189" i="12"/>
  <c r="J189" i="12"/>
  <c r="BI186" i="12"/>
  <c r="BH186" i="12"/>
  <c r="BG186" i="12"/>
  <c r="BF186" i="12"/>
  <c r="T186" i="12"/>
  <c r="R186" i="12"/>
  <c r="P186" i="12"/>
  <c r="BK186" i="12"/>
  <c r="J186" i="12"/>
  <c r="BE186" i="12" s="1"/>
  <c r="BI183" i="12"/>
  <c r="BH183" i="12"/>
  <c r="BG183" i="12"/>
  <c r="BF183" i="12"/>
  <c r="BE183" i="12"/>
  <c r="T183" i="12"/>
  <c r="T182" i="12" s="1"/>
  <c r="R183" i="12"/>
  <c r="R182" i="12" s="1"/>
  <c r="P183" i="12"/>
  <c r="P182" i="12" s="1"/>
  <c r="BK183" i="12"/>
  <c r="BK182" i="12" s="1"/>
  <c r="J182" i="12" s="1"/>
  <c r="J67" i="12" s="1"/>
  <c r="J183" i="12"/>
  <c r="BI179" i="12"/>
  <c r="BH179" i="12"/>
  <c r="BG179" i="12"/>
  <c r="BF179" i="12"/>
  <c r="T179" i="12"/>
  <c r="R179" i="12"/>
  <c r="P179" i="12"/>
  <c r="BK179" i="12"/>
  <c r="J179" i="12"/>
  <c r="BE179" i="12" s="1"/>
  <c r="BI176" i="12"/>
  <c r="BH176" i="12"/>
  <c r="BG176" i="12"/>
  <c r="BF176" i="12"/>
  <c r="T176" i="12"/>
  <c r="R176" i="12"/>
  <c r="P176" i="12"/>
  <c r="BK176" i="12"/>
  <c r="J176" i="12"/>
  <c r="BE176" i="12" s="1"/>
  <c r="BI174" i="12"/>
  <c r="BH174" i="12"/>
  <c r="BG174" i="12"/>
  <c r="BF174" i="12"/>
  <c r="T174" i="12"/>
  <c r="R174" i="12"/>
  <c r="P174" i="12"/>
  <c r="BK174" i="12"/>
  <c r="J174" i="12"/>
  <c r="BE174" i="12" s="1"/>
  <c r="BI172" i="12"/>
  <c r="BH172" i="12"/>
  <c r="BG172" i="12"/>
  <c r="BF172" i="12"/>
  <c r="T172" i="12"/>
  <c r="T171" i="12" s="1"/>
  <c r="R172" i="12"/>
  <c r="R171" i="12" s="1"/>
  <c r="P172" i="12"/>
  <c r="P171" i="12" s="1"/>
  <c r="BK172" i="12"/>
  <c r="BK171" i="12" s="1"/>
  <c r="J171" i="12" s="1"/>
  <c r="J66" i="12" s="1"/>
  <c r="J172" i="12"/>
  <c r="BE172" i="12" s="1"/>
  <c r="BI169" i="12"/>
  <c r="BH169" i="12"/>
  <c r="BG169" i="12"/>
  <c r="BF169" i="12"/>
  <c r="T169" i="12"/>
  <c r="R169" i="12"/>
  <c r="P169" i="12"/>
  <c r="BK169" i="12"/>
  <c r="J169" i="12"/>
  <c r="BE169" i="12" s="1"/>
  <c r="BI167" i="12"/>
  <c r="BH167" i="12"/>
  <c r="BG167" i="12"/>
  <c r="BF167" i="12"/>
  <c r="BE167" i="12"/>
  <c r="T167" i="12"/>
  <c r="R167" i="12"/>
  <c r="P167" i="12"/>
  <c r="BK167" i="12"/>
  <c r="J167" i="12"/>
  <c r="BI165" i="12"/>
  <c r="BH165" i="12"/>
  <c r="BG165" i="12"/>
  <c r="BF165" i="12"/>
  <c r="T165" i="12"/>
  <c r="R165" i="12"/>
  <c r="P165" i="12"/>
  <c r="BK165" i="12"/>
  <c r="J165" i="12"/>
  <c r="BE165" i="12" s="1"/>
  <c r="BI163" i="12"/>
  <c r="BH163" i="12"/>
  <c r="BG163" i="12"/>
  <c r="BF163" i="12"/>
  <c r="BE163" i="12"/>
  <c r="T163" i="12"/>
  <c r="R163" i="12"/>
  <c r="P163" i="12"/>
  <c r="BK163" i="12"/>
  <c r="J163" i="12"/>
  <c r="BI161" i="12"/>
  <c r="BH161" i="12"/>
  <c r="BG161" i="12"/>
  <c r="BF161" i="12"/>
  <c r="T161" i="12"/>
  <c r="R161" i="12"/>
  <c r="P161" i="12"/>
  <c r="BK161" i="12"/>
  <c r="J161" i="12"/>
  <c r="BE161" i="12" s="1"/>
  <c r="BI159" i="12"/>
  <c r="BH159" i="12"/>
  <c r="BG159" i="12"/>
  <c r="BF159" i="12"/>
  <c r="BE159" i="12"/>
  <c r="T159" i="12"/>
  <c r="R159" i="12"/>
  <c r="P159" i="12"/>
  <c r="BK159" i="12"/>
  <c r="J159" i="12"/>
  <c r="BI157" i="12"/>
  <c r="BH157" i="12"/>
  <c r="BG157" i="12"/>
  <c r="BF157" i="12"/>
  <c r="T157" i="12"/>
  <c r="R157" i="12"/>
  <c r="P157" i="12"/>
  <c r="BK157" i="12"/>
  <c r="J157" i="12"/>
  <c r="BE157" i="12" s="1"/>
  <c r="BI155" i="12"/>
  <c r="BH155" i="12"/>
  <c r="BG155" i="12"/>
  <c r="BF155" i="12"/>
  <c r="BE155" i="12"/>
  <c r="T155" i="12"/>
  <c r="R155" i="12"/>
  <c r="P155" i="12"/>
  <c r="BK155" i="12"/>
  <c r="J155" i="12"/>
  <c r="BI152" i="12"/>
  <c r="BH152" i="12"/>
  <c r="BG152" i="12"/>
  <c r="BF152" i="12"/>
  <c r="T152" i="12"/>
  <c r="R152" i="12"/>
  <c r="P152" i="12"/>
  <c r="BK152" i="12"/>
  <c r="J152" i="12"/>
  <c r="BE152" i="12" s="1"/>
  <c r="BI149" i="12"/>
  <c r="BH149" i="12"/>
  <c r="BG149" i="12"/>
  <c r="BF149" i="12"/>
  <c r="BE149" i="12"/>
  <c r="T149" i="12"/>
  <c r="R149" i="12"/>
  <c r="P149" i="12"/>
  <c r="BK149" i="12"/>
  <c r="J149" i="12"/>
  <c r="BI147" i="12"/>
  <c r="BH147" i="12"/>
  <c r="BG147" i="12"/>
  <c r="BF147" i="12"/>
  <c r="T147" i="12"/>
  <c r="R147" i="12"/>
  <c r="P147" i="12"/>
  <c r="BK147" i="12"/>
  <c r="J147" i="12"/>
  <c r="BE147" i="12" s="1"/>
  <c r="BI145" i="12"/>
  <c r="BH145" i="12"/>
  <c r="BG145" i="12"/>
  <c r="BF145" i="12"/>
  <c r="BE145" i="12"/>
  <c r="T145" i="12"/>
  <c r="T144" i="12" s="1"/>
  <c r="R145" i="12"/>
  <c r="R144" i="12" s="1"/>
  <c r="P145" i="12"/>
  <c r="P144" i="12" s="1"/>
  <c r="BK145" i="12"/>
  <c r="BK144" i="12" s="1"/>
  <c r="J144" i="12" s="1"/>
  <c r="J65" i="12" s="1"/>
  <c r="J145" i="12"/>
  <c r="BI142" i="12"/>
  <c r="BH142" i="12"/>
  <c r="BG142" i="12"/>
  <c r="BF142" i="12"/>
  <c r="T142" i="12"/>
  <c r="R142" i="12"/>
  <c r="P142" i="12"/>
  <c r="BK142" i="12"/>
  <c r="J142" i="12"/>
  <c r="BE142" i="12" s="1"/>
  <c r="BI140" i="12"/>
  <c r="BH140" i="12"/>
  <c r="BG140" i="12"/>
  <c r="BF140" i="12"/>
  <c r="T140" i="12"/>
  <c r="R140" i="12"/>
  <c r="P140" i="12"/>
  <c r="BK140" i="12"/>
  <c r="J140" i="12"/>
  <c r="BE140" i="12" s="1"/>
  <c r="BI137" i="12"/>
  <c r="BH137" i="12"/>
  <c r="BG137" i="12"/>
  <c r="BF137" i="12"/>
  <c r="T137" i="12"/>
  <c r="R137" i="12"/>
  <c r="P137" i="12"/>
  <c r="BK137" i="12"/>
  <c r="J137" i="12"/>
  <c r="BE137" i="12" s="1"/>
  <c r="BI135" i="12"/>
  <c r="BH135" i="12"/>
  <c r="BG135" i="12"/>
  <c r="BF135" i="12"/>
  <c r="T135" i="12"/>
  <c r="R135" i="12"/>
  <c r="P135" i="12"/>
  <c r="BK135" i="12"/>
  <c r="J135" i="12"/>
  <c r="BE135" i="12" s="1"/>
  <c r="BI133" i="12"/>
  <c r="BH133" i="12"/>
  <c r="BG133" i="12"/>
  <c r="BF133" i="12"/>
  <c r="T133" i="12"/>
  <c r="R133" i="12"/>
  <c r="P133" i="12"/>
  <c r="BK133" i="12"/>
  <c r="J133" i="12"/>
  <c r="BE133" i="12" s="1"/>
  <c r="BI131" i="12"/>
  <c r="BH131" i="12"/>
  <c r="BG131" i="12"/>
  <c r="BF131" i="12"/>
  <c r="T131" i="12"/>
  <c r="R131" i="12"/>
  <c r="P131" i="12"/>
  <c r="BK131" i="12"/>
  <c r="J131" i="12"/>
  <c r="BE131" i="12" s="1"/>
  <c r="BI129" i="12"/>
  <c r="BH129" i="12"/>
  <c r="BG129" i="12"/>
  <c r="BF129" i="12"/>
  <c r="T129" i="12"/>
  <c r="R129" i="12"/>
  <c r="P129" i="12"/>
  <c r="BK129" i="12"/>
  <c r="J129" i="12"/>
  <c r="BE129" i="12" s="1"/>
  <c r="BI127" i="12"/>
  <c r="BH127" i="12"/>
  <c r="BG127" i="12"/>
  <c r="BF127" i="12"/>
  <c r="T127" i="12"/>
  <c r="R127" i="12"/>
  <c r="P127" i="12"/>
  <c r="BK127" i="12"/>
  <c r="J127" i="12"/>
  <c r="BE127" i="12" s="1"/>
  <c r="BI125" i="12"/>
  <c r="BH125" i="12"/>
  <c r="BG125" i="12"/>
  <c r="BF125" i="12"/>
  <c r="T125" i="12"/>
  <c r="T124" i="12" s="1"/>
  <c r="R125" i="12"/>
  <c r="R124" i="12" s="1"/>
  <c r="P125" i="12"/>
  <c r="P124" i="12" s="1"/>
  <c r="BK125" i="12"/>
  <c r="J125" i="12"/>
  <c r="BE125" i="12" s="1"/>
  <c r="BI122" i="12"/>
  <c r="BH122" i="12"/>
  <c r="BG122" i="12"/>
  <c r="BF122" i="12"/>
  <c r="T122" i="12"/>
  <c r="R122" i="12"/>
  <c r="P122" i="12"/>
  <c r="BK122" i="12"/>
  <c r="J122" i="12"/>
  <c r="BE122" i="12" s="1"/>
  <c r="BI120" i="12"/>
  <c r="BH120" i="12"/>
  <c r="BG120" i="12"/>
  <c r="BF120" i="12"/>
  <c r="BE120" i="12"/>
  <c r="T120" i="12"/>
  <c r="R120" i="12"/>
  <c r="P120" i="12"/>
  <c r="BK120" i="12"/>
  <c r="J120" i="12"/>
  <c r="BI117" i="12"/>
  <c r="BH117" i="12"/>
  <c r="BG117" i="12"/>
  <c r="BF117" i="12"/>
  <c r="T117" i="12"/>
  <c r="R117" i="12"/>
  <c r="P117" i="12"/>
  <c r="BK117" i="12"/>
  <c r="J117" i="12"/>
  <c r="BE117" i="12" s="1"/>
  <c r="BI114" i="12"/>
  <c r="BH114" i="12"/>
  <c r="BG114" i="12"/>
  <c r="BF114" i="12"/>
  <c r="BE114" i="12"/>
  <c r="T114" i="12"/>
  <c r="R114" i="12"/>
  <c r="P114" i="12"/>
  <c r="BK114" i="12"/>
  <c r="J114" i="12"/>
  <c r="BI111" i="12"/>
  <c r="BH111" i="12"/>
  <c r="BG111" i="12"/>
  <c r="BF111" i="12"/>
  <c r="T111" i="12"/>
  <c r="T110" i="12" s="1"/>
  <c r="R111" i="12"/>
  <c r="R110" i="12" s="1"/>
  <c r="P111" i="12"/>
  <c r="P110" i="12" s="1"/>
  <c r="BK111" i="12"/>
  <c r="BK110" i="12" s="1"/>
  <c r="J110" i="12" s="1"/>
  <c r="J63" i="12" s="1"/>
  <c r="J111" i="12"/>
  <c r="BE111" i="12" s="1"/>
  <c r="BI107" i="12"/>
  <c r="BH107" i="12"/>
  <c r="BG107" i="12"/>
  <c r="BF107" i="12"/>
  <c r="T107" i="12"/>
  <c r="R107" i="12"/>
  <c r="P107" i="12"/>
  <c r="BK107" i="12"/>
  <c r="J107" i="12"/>
  <c r="BE107" i="12" s="1"/>
  <c r="BI104" i="12"/>
  <c r="BH104" i="12"/>
  <c r="BG104" i="12"/>
  <c r="BF104" i="12"/>
  <c r="T104" i="12"/>
  <c r="R104" i="12"/>
  <c r="P104" i="12"/>
  <c r="BK104" i="12"/>
  <c r="J104" i="12"/>
  <c r="BE104" i="12" s="1"/>
  <c r="BI101" i="12"/>
  <c r="BH101" i="12"/>
  <c r="BG101" i="12"/>
  <c r="BF101" i="12"/>
  <c r="T101" i="12"/>
  <c r="R101" i="12"/>
  <c r="P101" i="12"/>
  <c r="BK101" i="12"/>
  <c r="J101" i="12"/>
  <c r="BE101" i="12" s="1"/>
  <c r="BI98" i="12"/>
  <c r="BH98" i="12"/>
  <c r="BG98" i="12"/>
  <c r="BF98" i="12"/>
  <c r="T98" i="12"/>
  <c r="R98" i="12"/>
  <c r="P98" i="12"/>
  <c r="BK98" i="12"/>
  <c r="J98" i="12"/>
  <c r="BE98" i="12" s="1"/>
  <c r="BI95" i="12"/>
  <c r="BH95" i="12"/>
  <c r="BG95" i="12"/>
  <c r="BF95" i="12"/>
  <c r="J33" i="12" s="1"/>
  <c r="AW64" i="1" s="1"/>
  <c r="T95" i="12"/>
  <c r="T94" i="12" s="1"/>
  <c r="T93" i="12" s="1"/>
  <c r="T92" i="12" s="1"/>
  <c r="R95" i="12"/>
  <c r="R94" i="12" s="1"/>
  <c r="R93" i="12" s="1"/>
  <c r="R92" i="12" s="1"/>
  <c r="P95" i="12"/>
  <c r="P94" i="12" s="1"/>
  <c r="P93" i="12" s="1"/>
  <c r="P92" i="12" s="1"/>
  <c r="AU64" i="1" s="1"/>
  <c r="BK95" i="12"/>
  <c r="BK94" i="12" s="1"/>
  <c r="J95" i="12"/>
  <c r="BE95" i="12" s="1"/>
  <c r="J88" i="12"/>
  <c r="F88" i="12"/>
  <c r="J86" i="12"/>
  <c r="F86" i="12"/>
  <c r="E84" i="12"/>
  <c r="F56" i="12"/>
  <c r="J55" i="12"/>
  <c r="F55" i="12"/>
  <c r="F53" i="12"/>
  <c r="E51" i="12"/>
  <c r="E47" i="12"/>
  <c r="J20" i="12"/>
  <c r="E20" i="12"/>
  <c r="F89" i="12" s="1"/>
  <c r="J19" i="12"/>
  <c r="J14" i="12"/>
  <c r="J53" i="12" s="1"/>
  <c r="E7" i="12"/>
  <c r="E80" i="12" s="1"/>
  <c r="R181" i="11"/>
  <c r="T170" i="11"/>
  <c r="P170" i="11"/>
  <c r="AY63" i="1"/>
  <c r="AX63" i="1"/>
  <c r="BI198" i="11"/>
  <c r="BH198" i="11"/>
  <c r="BG198" i="11"/>
  <c r="BF198" i="11"/>
  <c r="T198" i="11"/>
  <c r="R198" i="11"/>
  <c r="P198" i="11"/>
  <c r="BK198" i="11"/>
  <c r="J198" i="11"/>
  <c r="BE198" i="11" s="1"/>
  <c r="BI196" i="11"/>
  <c r="BH196" i="11"/>
  <c r="BG196" i="11"/>
  <c r="BF196" i="11"/>
  <c r="T196" i="11"/>
  <c r="R196" i="11"/>
  <c r="P196" i="11"/>
  <c r="BK196" i="11"/>
  <c r="J196" i="11"/>
  <c r="BE196" i="11" s="1"/>
  <c r="BI192" i="11"/>
  <c r="BH192" i="11"/>
  <c r="BG192" i="11"/>
  <c r="BF192" i="11"/>
  <c r="T192" i="11"/>
  <c r="R192" i="11"/>
  <c r="P192" i="11"/>
  <c r="BK192" i="11"/>
  <c r="J192" i="11"/>
  <c r="BE192" i="11" s="1"/>
  <c r="BI190" i="11"/>
  <c r="BH190" i="11"/>
  <c r="BG190" i="11"/>
  <c r="BF190" i="11"/>
  <c r="T190" i="11"/>
  <c r="R190" i="11"/>
  <c r="P190" i="11"/>
  <c r="BK190" i="11"/>
  <c r="J190" i="11"/>
  <c r="BE190" i="11" s="1"/>
  <c r="BI188" i="11"/>
  <c r="BH188" i="11"/>
  <c r="BG188" i="11"/>
  <c r="BF188" i="11"/>
  <c r="T188" i="11"/>
  <c r="R188" i="11"/>
  <c r="P188" i="11"/>
  <c r="BK188" i="11"/>
  <c r="J188" i="11"/>
  <c r="BE188" i="11" s="1"/>
  <c r="BI182" i="11"/>
  <c r="BH182" i="11"/>
  <c r="BG182" i="11"/>
  <c r="BF182" i="11"/>
  <c r="T182" i="11"/>
  <c r="T181" i="11" s="1"/>
  <c r="R182" i="11"/>
  <c r="P182" i="11"/>
  <c r="P181" i="11" s="1"/>
  <c r="BK182" i="11"/>
  <c r="J182" i="11"/>
  <c r="BE182" i="11" s="1"/>
  <c r="BI179" i="11"/>
  <c r="BH179" i="11"/>
  <c r="BG179" i="11"/>
  <c r="BF179" i="11"/>
  <c r="T179" i="11"/>
  <c r="R179" i="11"/>
  <c r="P179" i="11"/>
  <c r="BK179" i="11"/>
  <c r="J179" i="11"/>
  <c r="BE179" i="11" s="1"/>
  <c r="BI177" i="11"/>
  <c r="BH177" i="11"/>
  <c r="BG177" i="11"/>
  <c r="BF177" i="11"/>
  <c r="T177" i="11"/>
  <c r="R177" i="11"/>
  <c r="P177" i="11"/>
  <c r="BK177" i="11"/>
  <c r="J177" i="11"/>
  <c r="BE177" i="11" s="1"/>
  <c r="BI175" i="11"/>
  <c r="BH175" i="11"/>
  <c r="BG175" i="11"/>
  <c r="BF175" i="11"/>
  <c r="T175" i="11"/>
  <c r="R175" i="11"/>
  <c r="P175" i="11"/>
  <c r="BK175" i="11"/>
  <c r="J175" i="11"/>
  <c r="BE175" i="11" s="1"/>
  <c r="BI173" i="11"/>
  <c r="BH173" i="11"/>
  <c r="BG173" i="11"/>
  <c r="BF173" i="11"/>
  <c r="T173" i="11"/>
  <c r="R173" i="11"/>
  <c r="P173" i="11"/>
  <c r="BK173" i="11"/>
  <c r="J173" i="11"/>
  <c r="BE173" i="11" s="1"/>
  <c r="BI171" i="11"/>
  <c r="BH171" i="11"/>
  <c r="BG171" i="11"/>
  <c r="BF171" i="11"/>
  <c r="T171" i="11"/>
  <c r="R171" i="11"/>
  <c r="R170" i="11" s="1"/>
  <c r="P171" i="11"/>
  <c r="BK171" i="11"/>
  <c r="BK170" i="11" s="1"/>
  <c r="J170" i="11" s="1"/>
  <c r="J66" i="11" s="1"/>
  <c r="J171" i="11"/>
  <c r="BE171" i="11" s="1"/>
  <c r="BI168" i="11"/>
  <c r="BH168" i="11"/>
  <c r="BG168" i="11"/>
  <c r="BF168" i="11"/>
  <c r="T168" i="11"/>
  <c r="R168" i="11"/>
  <c r="P168" i="11"/>
  <c r="BK168" i="11"/>
  <c r="J168" i="11"/>
  <c r="BE168" i="11" s="1"/>
  <c r="BI166" i="11"/>
  <c r="BH166" i="11"/>
  <c r="BG166" i="11"/>
  <c r="BF166" i="11"/>
  <c r="T166" i="11"/>
  <c r="R166" i="11"/>
  <c r="P166" i="11"/>
  <c r="BK166" i="11"/>
  <c r="J166" i="11"/>
  <c r="BE166" i="11" s="1"/>
  <c r="BI164" i="11"/>
  <c r="BH164" i="11"/>
  <c r="BG164" i="11"/>
  <c r="BF164" i="11"/>
  <c r="T164" i="11"/>
  <c r="R164" i="11"/>
  <c r="P164" i="11"/>
  <c r="BK164" i="11"/>
  <c r="J164" i="11"/>
  <c r="BE164" i="11" s="1"/>
  <c r="BI162" i="11"/>
  <c r="BH162" i="11"/>
  <c r="BG162" i="11"/>
  <c r="BF162" i="11"/>
  <c r="T162" i="11"/>
  <c r="R162" i="11"/>
  <c r="P162" i="11"/>
  <c r="BK162" i="11"/>
  <c r="J162" i="11"/>
  <c r="BE162" i="11" s="1"/>
  <c r="BI160" i="11"/>
  <c r="BH160" i="11"/>
  <c r="BG160" i="11"/>
  <c r="BF160" i="11"/>
  <c r="T160" i="11"/>
  <c r="R160" i="11"/>
  <c r="P160" i="11"/>
  <c r="BK160" i="11"/>
  <c r="J160" i="11"/>
  <c r="BE160" i="11" s="1"/>
  <c r="BI158" i="11"/>
  <c r="BH158" i="11"/>
  <c r="BG158" i="11"/>
  <c r="BF158" i="11"/>
  <c r="T158" i="11"/>
  <c r="R158" i="11"/>
  <c r="P158" i="11"/>
  <c r="BK158" i="11"/>
  <c r="J158" i="11"/>
  <c r="BE158" i="11" s="1"/>
  <c r="BI156" i="11"/>
  <c r="BH156" i="11"/>
  <c r="BG156" i="11"/>
  <c r="BF156" i="11"/>
  <c r="T156" i="11"/>
  <c r="R156" i="11"/>
  <c r="P156" i="11"/>
  <c r="BK156" i="11"/>
  <c r="J156" i="11"/>
  <c r="BE156" i="11" s="1"/>
  <c r="BI154" i="11"/>
  <c r="BH154" i="11"/>
  <c r="BG154" i="11"/>
  <c r="BF154" i="11"/>
  <c r="T154" i="11"/>
  <c r="R154" i="11"/>
  <c r="P154" i="11"/>
  <c r="BK154" i="11"/>
  <c r="J154" i="11"/>
  <c r="BE154" i="11" s="1"/>
  <c r="BI152" i="11"/>
  <c r="BH152" i="11"/>
  <c r="BG152" i="11"/>
  <c r="BF152" i="11"/>
  <c r="T152" i="11"/>
  <c r="R152" i="11"/>
  <c r="P152" i="11"/>
  <c r="BK152" i="11"/>
  <c r="J152" i="11"/>
  <c r="BE152" i="11" s="1"/>
  <c r="BI150" i="11"/>
  <c r="BH150" i="11"/>
  <c r="BG150" i="11"/>
  <c r="BF150" i="11"/>
  <c r="T150" i="11"/>
  <c r="R150" i="11"/>
  <c r="P150" i="11"/>
  <c r="BK150" i="11"/>
  <c r="J150" i="11"/>
  <c r="BE150" i="11" s="1"/>
  <c r="BI148" i="11"/>
  <c r="BH148" i="11"/>
  <c r="BG148" i="11"/>
  <c r="BF148" i="11"/>
  <c r="T148" i="11"/>
  <c r="R148" i="11"/>
  <c r="P148" i="11"/>
  <c r="BK148" i="11"/>
  <c r="J148" i="11"/>
  <c r="BE148" i="11" s="1"/>
  <c r="BI146" i="11"/>
  <c r="BH146" i="11"/>
  <c r="BG146" i="11"/>
  <c r="BF146" i="11"/>
  <c r="T146" i="11"/>
  <c r="R146" i="11"/>
  <c r="P146" i="11"/>
  <c r="BK146" i="11"/>
  <c r="J146" i="11"/>
  <c r="BE146" i="11" s="1"/>
  <c r="BI144" i="11"/>
  <c r="BH144" i="11"/>
  <c r="BG144" i="11"/>
  <c r="BF144" i="11"/>
  <c r="T144" i="11"/>
  <c r="R144" i="11"/>
  <c r="P144" i="11"/>
  <c r="BK144" i="11"/>
  <c r="J144" i="11"/>
  <c r="BE144" i="11" s="1"/>
  <c r="BI142" i="11"/>
  <c r="BH142" i="11"/>
  <c r="BG142" i="11"/>
  <c r="BF142" i="11"/>
  <c r="T142" i="11"/>
  <c r="R142" i="11"/>
  <c r="P142" i="11"/>
  <c r="BK142" i="11"/>
  <c r="J142" i="11"/>
  <c r="BE142" i="11" s="1"/>
  <c r="BI140" i="11"/>
  <c r="BH140" i="11"/>
  <c r="BG140" i="11"/>
  <c r="BF140" i="11"/>
  <c r="T140" i="11"/>
  <c r="R140" i="11"/>
  <c r="P140" i="11"/>
  <c r="BK140" i="11"/>
  <c r="J140" i="11"/>
  <c r="BE140" i="11" s="1"/>
  <c r="BI133" i="11"/>
  <c r="BH133" i="11"/>
  <c r="BG133" i="11"/>
  <c r="BF133" i="11"/>
  <c r="T133" i="11"/>
  <c r="R133" i="11"/>
  <c r="P133" i="11"/>
  <c r="BK133" i="11"/>
  <c r="J133" i="11"/>
  <c r="BE133" i="11" s="1"/>
  <c r="BI131" i="11"/>
  <c r="BH131" i="11"/>
  <c r="BG131" i="11"/>
  <c r="BF131" i="11"/>
  <c r="T131" i="11"/>
  <c r="R131" i="11"/>
  <c r="P131" i="11"/>
  <c r="BK131" i="11"/>
  <c r="J131" i="11"/>
  <c r="BE131" i="11" s="1"/>
  <c r="BI128" i="11"/>
  <c r="BH128" i="11"/>
  <c r="BG128" i="11"/>
  <c r="BF128" i="11"/>
  <c r="T128" i="11"/>
  <c r="R128" i="11"/>
  <c r="P128" i="11"/>
  <c r="BK128" i="11"/>
  <c r="J128" i="11"/>
  <c r="BE128" i="11" s="1"/>
  <c r="BI126" i="11"/>
  <c r="BH126" i="11"/>
  <c r="BG126" i="11"/>
  <c r="BF126" i="11"/>
  <c r="T126" i="11"/>
  <c r="R126" i="11"/>
  <c r="P126" i="11"/>
  <c r="BK126" i="11"/>
  <c r="J126" i="11"/>
  <c r="BE126" i="11" s="1"/>
  <c r="BI124" i="11"/>
  <c r="BH124" i="11"/>
  <c r="BG124" i="11"/>
  <c r="BF124" i="11"/>
  <c r="T124" i="11"/>
  <c r="R124" i="11"/>
  <c r="P124" i="11"/>
  <c r="BK124" i="11"/>
  <c r="J124" i="11"/>
  <c r="BE124" i="11" s="1"/>
  <c r="BI122" i="11"/>
  <c r="BH122" i="11"/>
  <c r="BG122" i="11"/>
  <c r="BF122" i="11"/>
  <c r="T122" i="11"/>
  <c r="R122" i="11"/>
  <c r="P122" i="11"/>
  <c r="BK122" i="11"/>
  <c r="J122" i="11"/>
  <c r="BE122" i="11" s="1"/>
  <c r="BI120" i="11"/>
  <c r="BH120" i="11"/>
  <c r="BG120" i="11"/>
  <c r="BF120" i="11"/>
  <c r="T120" i="11"/>
  <c r="R120" i="11"/>
  <c r="P120" i="11"/>
  <c r="BK120" i="11"/>
  <c r="J120" i="11"/>
  <c r="BE120" i="11" s="1"/>
  <c r="BI118" i="11"/>
  <c r="BH118" i="11"/>
  <c r="BG118" i="11"/>
  <c r="BF118" i="11"/>
  <c r="T118" i="11"/>
  <c r="R118" i="11"/>
  <c r="P118" i="11"/>
  <c r="BK118" i="11"/>
  <c r="J118" i="11"/>
  <c r="BE118" i="11" s="1"/>
  <c r="BI116" i="11"/>
  <c r="BH116" i="11"/>
  <c r="BG116" i="11"/>
  <c r="BF116" i="11"/>
  <c r="T116" i="11"/>
  <c r="R116" i="11"/>
  <c r="P116" i="11"/>
  <c r="BK116" i="11"/>
  <c r="J116" i="11"/>
  <c r="BE116" i="11" s="1"/>
  <c r="BI114" i="11"/>
  <c r="BH114" i="11"/>
  <c r="BG114" i="11"/>
  <c r="BF114" i="11"/>
  <c r="T114" i="11"/>
  <c r="R114" i="11"/>
  <c r="P114" i="11"/>
  <c r="BK114" i="11"/>
  <c r="J114" i="11"/>
  <c r="BE114" i="11" s="1"/>
  <c r="BI112" i="11"/>
  <c r="BH112" i="11"/>
  <c r="BG112" i="11"/>
  <c r="BF112" i="11"/>
  <c r="T112" i="11"/>
  <c r="R112" i="11"/>
  <c r="P112" i="11"/>
  <c r="BK112" i="11"/>
  <c r="J112" i="11"/>
  <c r="BE112" i="11" s="1"/>
  <c r="BI110" i="11"/>
  <c r="BH110" i="11"/>
  <c r="BG110" i="11"/>
  <c r="BF110" i="11"/>
  <c r="T110" i="11"/>
  <c r="R110" i="11"/>
  <c r="P110" i="11"/>
  <c r="BK110" i="11"/>
  <c r="J110" i="11"/>
  <c r="BE110" i="11" s="1"/>
  <c r="BI108" i="11"/>
  <c r="BH108" i="11"/>
  <c r="BG108" i="11"/>
  <c r="BF108" i="11"/>
  <c r="T108" i="11"/>
  <c r="R108" i="11"/>
  <c r="P108" i="11"/>
  <c r="BK108" i="11"/>
  <c r="J108" i="11"/>
  <c r="BE108" i="11" s="1"/>
  <c r="BI106" i="11"/>
  <c r="BH106" i="11"/>
  <c r="BG106" i="11"/>
  <c r="BF106" i="11"/>
  <c r="T106" i="11"/>
  <c r="R106" i="11"/>
  <c r="P106" i="11"/>
  <c r="BK106" i="11"/>
  <c r="J106" i="11"/>
  <c r="BE106" i="11" s="1"/>
  <c r="BI104" i="11"/>
  <c r="BH104" i="11"/>
  <c r="BG104" i="11"/>
  <c r="BF104" i="11"/>
  <c r="T104" i="11"/>
  <c r="R104" i="11"/>
  <c r="P104" i="11"/>
  <c r="BK104" i="11"/>
  <c r="J104" i="11"/>
  <c r="BE104" i="11" s="1"/>
  <c r="BI102" i="11"/>
  <c r="BH102" i="11"/>
  <c r="BG102" i="11"/>
  <c r="BF102" i="11"/>
  <c r="T102" i="11"/>
  <c r="R102" i="11"/>
  <c r="P102" i="11"/>
  <c r="BK102" i="11"/>
  <c r="J102" i="11"/>
  <c r="BE102" i="11" s="1"/>
  <c r="BI100" i="11"/>
  <c r="BH100" i="11"/>
  <c r="BG100" i="11"/>
  <c r="BF100" i="11"/>
  <c r="BE100" i="11"/>
  <c r="T100" i="11"/>
  <c r="T99" i="11" s="1"/>
  <c r="T98" i="11" s="1"/>
  <c r="R100" i="11"/>
  <c r="R99" i="11" s="1"/>
  <c r="R98" i="11" s="1"/>
  <c r="P100" i="11"/>
  <c r="P99" i="11" s="1"/>
  <c r="P98" i="11" s="1"/>
  <c r="BK100" i="11"/>
  <c r="J100" i="11"/>
  <c r="BI96" i="11"/>
  <c r="BH96" i="11"/>
  <c r="BG96" i="11"/>
  <c r="BF96" i="11"/>
  <c r="BE96" i="11"/>
  <c r="T96" i="11"/>
  <c r="T95" i="11" s="1"/>
  <c r="R96" i="11"/>
  <c r="R95" i="11" s="1"/>
  <c r="P96" i="11"/>
  <c r="P95" i="11" s="1"/>
  <c r="BK96" i="11"/>
  <c r="BK95" i="11" s="1"/>
  <c r="J95" i="11" s="1"/>
  <c r="J63" i="11" s="1"/>
  <c r="J96" i="11"/>
  <c r="BI92" i="11"/>
  <c r="BH92" i="11"/>
  <c r="BG92" i="11"/>
  <c r="F34" i="11" s="1"/>
  <c r="BB63" i="1" s="1"/>
  <c r="BF92" i="11"/>
  <c r="BE92" i="11"/>
  <c r="T92" i="11"/>
  <c r="T91" i="11" s="1"/>
  <c r="T90" i="11" s="1"/>
  <c r="T89" i="11" s="1"/>
  <c r="R92" i="11"/>
  <c r="R91" i="11" s="1"/>
  <c r="R90" i="11" s="1"/>
  <c r="R89" i="11" s="1"/>
  <c r="P92" i="11"/>
  <c r="P91" i="11" s="1"/>
  <c r="P90" i="11" s="1"/>
  <c r="P89" i="11" s="1"/>
  <c r="AU63" i="1" s="1"/>
  <c r="BK92" i="11"/>
  <c r="BK91" i="11" s="1"/>
  <c r="J92" i="11"/>
  <c r="J85" i="11"/>
  <c r="F85" i="11"/>
  <c r="F83" i="11"/>
  <c r="E81" i="11"/>
  <c r="J55" i="11"/>
  <c r="F55" i="11"/>
  <c r="F53" i="11"/>
  <c r="E51" i="11"/>
  <c r="E47" i="11"/>
  <c r="J20" i="11"/>
  <c r="E20" i="11"/>
  <c r="F86" i="11" s="1"/>
  <c r="J19" i="11"/>
  <c r="J14" i="11"/>
  <c r="J53" i="11" s="1"/>
  <c r="E7" i="11"/>
  <c r="E77" i="11" s="1"/>
  <c r="T190" i="10"/>
  <c r="AY62" i="1"/>
  <c r="AX62" i="1"/>
  <c r="BI191" i="10"/>
  <c r="BH191" i="10"/>
  <c r="BG191" i="10"/>
  <c r="BF191" i="10"/>
  <c r="T191" i="10"/>
  <c r="R191" i="10"/>
  <c r="R190" i="10" s="1"/>
  <c r="P191" i="10"/>
  <c r="P190" i="10" s="1"/>
  <c r="BK191" i="10"/>
  <c r="BK190" i="10" s="1"/>
  <c r="J190" i="10" s="1"/>
  <c r="J67" i="10" s="1"/>
  <c r="J191" i="10"/>
  <c r="BE191" i="10" s="1"/>
  <c r="BI188" i="10"/>
  <c r="BH188" i="10"/>
  <c r="BG188" i="10"/>
  <c r="BF188" i="10"/>
  <c r="T188" i="10"/>
  <c r="R188" i="10"/>
  <c r="P188" i="10"/>
  <c r="BK188" i="10"/>
  <c r="J188" i="10"/>
  <c r="BE188" i="10" s="1"/>
  <c r="BI186" i="10"/>
  <c r="BH186" i="10"/>
  <c r="BG186" i="10"/>
  <c r="BF186" i="10"/>
  <c r="BE186" i="10"/>
  <c r="T186" i="10"/>
  <c r="R186" i="10"/>
  <c r="P186" i="10"/>
  <c r="BK186" i="10"/>
  <c r="J186" i="10"/>
  <c r="BI184" i="10"/>
  <c r="BH184" i="10"/>
  <c r="BG184" i="10"/>
  <c r="BF184" i="10"/>
  <c r="T184" i="10"/>
  <c r="R184" i="10"/>
  <c r="P184" i="10"/>
  <c r="BK184" i="10"/>
  <c r="J184" i="10"/>
  <c r="BE184" i="10" s="1"/>
  <c r="BI182" i="10"/>
  <c r="BH182" i="10"/>
  <c r="BG182" i="10"/>
  <c r="BF182" i="10"/>
  <c r="T182" i="10"/>
  <c r="R182" i="10"/>
  <c r="P182" i="10"/>
  <c r="BK182" i="10"/>
  <c r="J182" i="10"/>
  <c r="BE182" i="10" s="1"/>
  <c r="BI180" i="10"/>
  <c r="BH180" i="10"/>
  <c r="BG180" i="10"/>
  <c r="BF180" i="10"/>
  <c r="T180" i="10"/>
  <c r="R180" i="10"/>
  <c r="P180" i="10"/>
  <c r="BK180" i="10"/>
  <c r="J180" i="10"/>
  <c r="BE180" i="10" s="1"/>
  <c r="BI178" i="10"/>
  <c r="BH178" i="10"/>
  <c r="BG178" i="10"/>
  <c r="BF178" i="10"/>
  <c r="BE178" i="10"/>
  <c r="T178" i="10"/>
  <c r="R178" i="10"/>
  <c r="P178" i="10"/>
  <c r="BK178" i="10"/>
  <c r="J178" i="10"/>
  <c r="BI176" i="10"/>
  <c r="BH176" i="10"/>
  <c r="BG176" i="10"/>
  <c r="BF176" i="10"/>
  <c r="T176" i="10"/>
  <c r="R176" i="10"/>
  <c r="P176" i="10"/>
  <c r="BK176" i="10"/>
  <c r="J176" i="10"/>
  <c r="BE176" i="10" s="1"/>
  <c r="BI174" i="10"/>
  <c r="BH174" i="10"/>
  <c r="BG174" i="10"/>
  <c r="BF174" i="10"/>
  <c r="T174" i="10"/>
  <c r="R174" i="10"/>
  <c r="P174" i="10"/>
  <c r="BK174" i="10"/>
  <c r="J174" i="10"/>
  <c r="BE174" i="10" s="1"/>
  <c r="BI172" i="10"/>
  <c r="BH172" i="10"/>
  <c r="BG172" i="10"/>
  <c r="BF172" i="10"/>
  <c r="T172" i="10"/>
  <c r="R172" i="10"/>
  <c r="P172" i="10"/>
  <c r="BK172" i="10"/>
  <c r="J172" i="10"/>
  <c r="BE172" i="10" s="1"/>
  <c r="BI170" i="10"/>
  <c r="BH170" i="10"/>
  <c r="BG170" i="10"/>
  <c r="BF170" i="10"/>
  <c r="BE170" i="10"/>
  <c r="T170" i="10"/>
  <c r="R170" i="10"/>
  <c r="P170" i="10"/>
  <c r="BK170" i="10"/>
  <c r="J170" i="10"/>
  <c r="BI168" i="10"/>
  <c r="BH168" i="10"/>
  <c r="BG168" i="10"/>
  <c r="BF168" i="10"/>
  <c r="T168" i="10"/>
  <c r="R168" i="10"/>
  <c r="P168" i="10"/>
  <c r="BK168" i="10"/>
  <c r="J168" i="10"/>
  <c r="BE168" i="10" s="1"/>
  <c r="BI166" i="10"/>
  <c r="BH166" i="10"/>
  <c r="BG166" i="10"/>
  <c r="BF166" i="10"/>
  <c r="T166" i="10"/>
  <c r="R166" i="10"/>
  <c r="P166" i="10"/>
  <c r="BK166" i="10"/>
  <c r="J166" i="10"/>
  <c r="BE166" i="10" s="1"/>
  <c r="BI164" i="10"/>
  <c r="BH164" i="10"/>
  <c r="BG164" i="10"/>
  <c r="BF164" i="10"/>
  <c r="T164" i="10"/>
  <c r="R164" i="10"/>
  <c r="P164" i="10"/>
  <c r="BK164" i="10"/>
  <c r="J164" i="10"/>
  <c r="BE164" i="10" s="1"/>
  <c r="BI162" i="10"/>
  <c r="BH162" i="10"/>
  <c r="BG162" i="10"/>
  <c r="BF162" i="10"/>
  <c r="BE162" i="10"/>
  <c r="T162" i="10"/>
  <c r="R162" i="10"/>
  <c r="P162" i="10"/>
  <c r="BK162" i="10"/>
  <c r="J162" i="10"/>
  <c r="BI160" i="10"/>
  <c r="BH160" i="10"/>
  <c r="BG160" i="10"/>
  <c r="BF160" i="10"/>
  <c r="T160" i="10"/>
  <c r="R160" i="10"/>
  <c r="P160" i="10"/>
  <c r="BK160" i="10"/>
  <c r="J160" i="10"/>
  <c r="BE160" i="10" s="1"/>
  <c r="BI158" i="10"/>
  <c r="BH158" i="10"/>
  <c r="BG158" i="10"/>
  <c r="BF158" i="10"/>
  <c r="T158" i="10"/>
  <c r="R158" i="10"/>
  <c r="P158" i="10"/>
  <c r="BK158" i="10"/>
  <c r="J158" i="10"/>
  <c r="BE158" i="10" s="1"/>
  <c r="BI156" i="10"/>
  <c r="BH156" i="10"/>
  <c r="BG156" i="10"/>
  <c r="BF156" i="10"/>
  <c r="T156" i="10"/>
  <c r="R156" i="10"/>
  <c r="P156" i="10"/>
  <c r="BK156" i="10"/>
  <c r="J156" i="10"/>
  <c r="BE156" i="10" s="1"/>
  <c r="BI154" i="10"/>
  <c r="BH154" i="10"/>
  <c r="BG154" i="10"/>
  <c r="BF154" i="10"/>
  <c r="BE154" i="10"/>
  <c r="T154" i="10"/>
  <c r="R154" i="10"/>
  <c r="P154" i="10"/>
  <c r="BK154" i="10"/>
  <c r="J154" i="10"/>
  <c r="BI152" i="10"/>
  <c r="BH152" i="10"/>
  <c r="BG152" i="10"/>
  <c r="BF152" i="10"/>
  <c r="T152" i="10"/>
  <c r="R152" i="10"/>
  <c r="P152" i="10"/>
  <c r="BK152" i="10"/>
  <c r="J152" i="10"/>
  <c r="BE152" i="10" s="1"/>
  <c r="BI150" i="10"/>
  <c r="BH150" i="10"/>
  <c r="BG150" i="10"/>
  <c r="BF150" i="10"/>
  <c r="T150" i="10"/>
  <c r="R150" i="10"/>
  <c r="P150" i="10"/>
  <c r="BK150" i="10"/>
  <c r="J150" i="10"/>
  <c r="BE150" i="10" s="1"/>
  <c r="BI148" i="10"/>
  <c r="BH148" i="10"/>
  <c r="BG148" i="10"/>
  <c r="BF148" i="10"/>
  <c r="T148" i="10"/>
  <c r="R148" i="10"/>
  <c r="P148" i="10"/>
  <c r="BK148" i="10"/>
  <c r="J148" i="10"/>
  <c r="BE148" i="10" s="1"/>
  <c r="BI146" i="10"/>
  <c r="BH146" i="10"/>
  <c r="BG146" i="10"/>
  <c r="BF146" i="10"/>
  <c r="BE146" i="10"/>
  <c r="T146" i="10"/>
  <c r="R146" i="10"/>
  <c r="P146" i="10"/>
  <c r="BK146" i="10"/>
  <c r="J146" i="10"/>
  <c r="BI144" i="10"/>
  <c r="BH144" i="10"/>
  <c r="BG144" i="10"/>
  <c r="BF144" i="10"/>
  <c r="T144" i="10"/>
  <c r="R144" i="10"/>
  <c r="P144" i="10"/>
  <c r="BK144" i="10"/>
  <c r="J144" i="10"/>
  <c r="BE144" i="10" s="1"/>
  <c r="BI142" i="10"/>
  <c r="BH142" i="10"/>
  <c r="BG142" i="10"/>
  <c r="BF142" i="10"/>
  <c r="T142" i="10"/>
  <c r="R142" i="10"/>
  <c r="P142" i="10"/>
  <c r="BK142" i="10"/>
  <c r="J142" i="10"/>
  <c r="BE142" i="10" s="1"/>
  <c r="BI140" i="10"/>
  <c r="BH140" i="10"/>
  <c r="BG140" i="10"/>
  <c r="BF140" i="10"/>
  <c r="T140" i="10"/>
  <c r="R140" i="10"/>
  <c r="P140" i="10"/>
  <c r="BK140" i="10"/>
  <c r="J140" i="10"/>
  <c r="BE140" i="10" s="1"/>
  <c r="BI138" i="10"/>
  <c r="BH138" i="10"/>
  <c r="BG138" i="10"/>
  <c r="BF138" i="10"/>
  <c r="BE138" i="10"/>
  <c r="T138" i="10"/>
  <c r="T137" i="10" s="1"/>
  <c r="R138" i="10"/>
  <c r="R137" i="10" s="1"/>
  <c r="P138" i="10"/>
  <c r="P137" i="10" s="1"/>
  <c r="BK138" i="10"/>
  <c r="J138" i="10"/>
  <c r="BI135" i="10"/>
  <c r="BH135" i="10"/>
  <c r="BG135" i="10"/>
  <c r="BF135" i="10"/>
  <c r="BE135" i="10"/>
  <c r="T135" i="10"/>
  <c r="R135" i="10"/>
  <c r="P135" i="10"/>
  <c r="BK135" i="10"/>
  <c r="J135" i="10"/>
  <c r="BI133" i="10"/>
  <c r="BH133" i="10"/>
  <c r="BG133" i="10"/>
  <c r="BF133" i="10"/>
  <c r="T133" i="10"/>
  <c r="R133" i="10"/>
  <c r="P133" i="10"/>
  <c r="BK133" i="10"/>
  <c r="J133" i="10"/>
  <c r="BE133" i="10" s="1"/>
  <c r="BI131" i="10"/>
  <c r="BH131" i="10"/>
  <c r="BG131" i="10"/>
  <c r="BF131" i="10"/>
  <c r="T131" i="10"/>
  <c r="R131" i="10"/>
  <c r="P131" i="10"/>
  <c r="BK131" i="10"/>
  <c r="J131" i="10"/>
  <c r="BE131" i="10" s="1"/>
  <c r="BI129" i="10"/>
  <c r="BH129" i="10"/>
  <c r="BG129" i="10"/>
  <c r="BF129" i="10"/>
  <c r="T129" i="10"/>
  <c r="R129" i="10"/>
  <c r="P129" i="10"/>
  <c r="BK129" i="10"/>
  <c r="J129" i="10"/>
  <c r="BE129" i="10" s="1"/>
  <c r="BI127" i="10"/>
  <c r="BH127" i="10"/>
  <c r="BG127" i="10"/>
  <c r="BF127" i="10"/>
  <c r="T127" i="10"/>
  <c r="R127" i="10"/>
  <c r="P127" i="10"/>
  <c r="BK127" i="10"/>
  <c r="J127" i="10"/>
  <c r="BE127" i="10" s="1"/>
  <c r="BI125" i="10"/>
  <c r="BH125" i="10"/>
  <c r="BG125" i="10"/>
  <c r="BF125" i="10"/>
  <c r="T125" i="10"/>
  <c r="R125" i="10"/>
  <c r="P125" i="10"/>
  <c r="BK125" i="10"/>
  <c r="J125" i="10"/>
  <c r="BE125" i="10" s="1"/>
  <c r="BI123" i="10"/>
  <c r="BH123" i="10"/>
  <c r="BG123" i="10"/>
  <c r="BF123" i="10"/>
  <c r="T123" i="10"/>
  <c r="R123" i="10"/>
  <c r="P123" i="10"/>
  <c r="BK123" i="10"/>
  <c r="J123" i="10"/>
  <c r="BE123" i="10" s="1"/>
  <c r="BI121" i="10"/>
  <c r="BH121" i="10"/>
  <c r="BG121" i="10"/>
  <c r="BF121" i="10"/>
  <c r="T121" i="10"/>
  <c r="R121" i="10"/>
  <c r="P121" i="10"/>
  <c r="BK121" i="10"/>
  <c r="J121" i="10"/>
  <c r="BE121" i="10" s="1"/>
  <c r="BI119" i="10"/>
  <c r="BH119" i="10"/>
  <c r="BG119" i="10"/>
  <c r="BF119" i="10"/>
  <c r="T119" i="10"/>
  <c r="R119" i="10"/>
  <c r="P119" i="10"/>
  <c r="BK119" i="10"/>
  <c r="J119" i="10"/>
  <c r="BE119" i="10" s="1"/>
  <c r="BI117" i="10"/>
  <c r="BH117" i="10"/>
  <c r="BG117" i="10"/>
  <c r="BF117" i="10"/>
  <c r="T117" i="10"/>
  <c r="R117" i="10"/>
  <c r="P117" i="10"/>
  <c r="BK117" i="10"/>
  <c r="J117" i="10"/>
  <c r="BE117" i="10" s="1"/>
  <c r="BI115" i="10"/>
  <c r="BH115" i="10"/>
  <c r="BG115" i="10"/>
  <c r="BF115" i="10"/>
  <c r="T115" i="10"/>
  <c r="R115" i="10"/>
  <c r="P115" i="10"/>
  <c r="BK115" i="10"/>
  <c r="J115" i="10"/>
  <c r="BE115" i="10" s="1"/>
  <c r="BI113" i="10"/>
  <c r="BH113" i="10"/>
  <c r="BG113" i="10"/>
  <c r="BF113" i="10"/>
  <c r="T113" i="10"/>
  <c r="R113" i="10"/>
  <c r="P113" i="10"/>
  <c r="BK113" i="10"/>
  <c r="J113" i="10"/>
  <c r="BE113" i="10" s="1"/>
  <c r="BI111" i="10"/>
  <c r="BH111" i="10"/>
  <c r="BG111" i="10"/>
  <c r="BF111" i="10"/>
  <c r="T111" i="10"/>
  <c r="R111" i="10"/>
  <c r="P111" i="10"/>
  <c r="BK111" i="10"/>
  <c r="J111" i="10"/>
  <c r="BE111" i="10" s="1"/>
  <c r="BI109" i="10"/>
  <c r="BH109" i="10"/>
  <c r="BG109" i="10"/>
  <c r="BF109" i="10"/>
  <c r="T109" i="10"/>
  <c r="R109" i="10"/>
  <c r="P109" i="10"/>
  <c r="BK109" i="10"/>
  <c r="J109" i="10"/>
  <c r="BE109" i="10" s="1"/>
  <c r="BI107" i="10"/>
  <c r="BH107" i="10"/>
  <c r="BG107" i="10"/>
  <c r="BF107" i="10"/>
  <c r="T107" i="10"/>
  <c r="R107" i="10"/>
  <c r="P107" i="10"/>
  <c r="BK107" i="10"/>
  <c r="J107" i="10"/>
  <c r="BE107" i="10" s="1"/>
  <c r="BI105" i="10"/>
  <c r="BH105" i="10"/>
  <c r="BG105" i="10"/>
  <c r="BF105" i="10"/>
  <c r="T105" i="10"/>
  <c r="R105" i="10"/>
  <c r="P105" i="10"/>
  <c r="BK105" i="10"/>
  <c r="J105" i="10"/>
  <c r="BE105" i="10" s="1"/>
  <c r="BI103" i="10"/>
  <c r="BH103" i="10"/>
  <c r="BG103" i="10"/>
  <c r="BF103" i="10"/>
  <c r="T103" i="10"/>
  <c r="R103" i="10"/>
  <c r="P103" i="10"/>
  <c r="BK103" i="10"/>
  <c r="J103" i="10"/>
  <c r="BE103" i="10" s="1"/>
  <c r="BI101" i="10"/>
  <c r="BH101" i="10"/>
  <c r="BG101" i="10"/>
  <c r="BF101" i="10"/>
  <c r="T101" i="10"/>
  <c r="R101" i="10"/>
  <c r="P101" i="10"/>
  <c r="BK101" i="10"/>
  <c r="J101" i="10"/>
  <c r="BE101" i="10" s="1"/>
  <c r="BI99" i="10"/>
  <c r="BH99" i="10"/>
  <c r="BG99" i="10"/>
  <c r="BF99" i="10"/>
  <c r="T99" i="10"/>
  <c r="T98" i="10" s="1"/>
  <c r="T97" i="10" s="1"/>
  <c r="R99" i="10"/>
  <c r="R98" i="10" s="1"/>
  <c r="R97" i="10" s="1"/>
  <c r="P99" i="10"/>
  <c r="P98" i="10" s="1"/>
  <c r="P97" i="10" s="1"/>
  <c r="BK99" i="10"/>
  <c r="J99" i="10"/>
  <c r="BE99" i="10" s="1"/>
  <c r="BI95" i="10"/>
  <c r="BH95" i="10"/>
  <c r="BG95" i="10"/>
  <c r="BF95" i="10"/>
  <c r="T95" i="10"/>
  <c r="T94" i="10" s="1"/>
  <c r="R95" i="10"/>
  <c r="R94" i="10" s="1"/>
  <c r="P95" i="10"/>
  <c r="P94" i="10" s="1"/>
  <c r="BK95" i="10"/>
  <c r="BK94" i="10" s="1"/>
  <c r="J94" i="10" s="1"/>
  <c r="J63" i="10" s="1"/>
  <c r="J95" i="10"/>
  <c r="BE95" i="10" s="1"/>
  <c r="BI92" i="10"/>
  <c r="BH92" i="10"/>
  <c r="F35" i="10" s="1"/>
  <c r="BC62" i="1" s="1"/>
  <c r="BG92" i="10"/>
  <c r="BF92" i="10"/>
  <c r="T92" i="10"/>
  <c r="T91" i="10" s="1"/>
  <c r="T90" i="10" s="1"/>
  <c r="T89" i="10" s="1"/>
  <c r="R92" i="10"/>
  <c r="R91" i="10" s="1"/>
  <c r="P92" i="10"/>
  <c r="P91" i="10" s="1"/>
  <c r="P90" i="10" s="1"/>
  <c r="P89" i="10" s="1"/>
  <c r="AU62" i="1" s="1"/>
  <c r="BK92" i="10"/>
  <c r="BK91" i="10" s="1"/>
  <c r="J92" i="10"/>
  <c r="BE92" i="10" s="1"/>
  <c r="J85" i="10"/>
  <c r="F85" i="10"/>
  <c r="J83" i="10"/>
  <c r="F83" i="10"/>
  <c r="E81" i="10"/>
  <c r="J55" i="10"/>
  <c r="F55" i="10"/>
  <c r="F53" i="10"/>
  <c r="E51" i="10"/>
  <c r="E47" i="10"/>
  <c r="J20" i="10"/>
  <c r="E20" i="10"/>
  <c r="F56" i="10" s="1"/>
  <c r="J19" i="10"/>
  <c r="J14" i="10"/>
  <c r="J53" i="10" s="1"/>
  <c r="E7" i="10"/>
  <c r="E77" i="10" s="1"/>
  <c r="AY61" i="1"/>
  <c r="AX61" i="1"/>
  <c r="BI245" i="9"/>
  <c r="BH245" i="9"/>
  <c r="BG245" i="9"/>
  <c r="BF245" i="9"/>
  <c r="T245" i="9"/>
  <c r="R245" i="9"/>
  <c r="P245" i="9"/>
  <c r="BK245" i="9"/>
  <c r="J245" i="9"/>
  <c r="BE245" i="9" s="1"/>
  <c r="BI243" i="9"/>
  <c r="BH243" i="9"/>
  <c r="BG243" i="9"/>
  <c r="BF243" i="9"/>
  <c r="T243" i="9"/>
  <c r="R243" i="9"/>
  <c r="P243" i="9"/>
  <c r="BK243" i="9"/>
  <c r="J243" i="9"/>
  <c r="BE243" i="9" s="1"/>
  <c r="BI240" i="9"/>
  <c r="BH240" i="9"/>
  <c r="BG240" i="9"/>
  <c r="BF240" i="9"/>
  <c r="T240" i="9"/>
  <c r="R240" i="9"/>
  <c r="P240" i="9"/>
  <c r="BK240" i="9"/>
  <c r="J240" i="9"/>
  <c r="BE240" i="9" s="1"/>
  <c r="BI236" i="9"/>
  <c r="BH236" i="9"/>
  <c r="BG236" i="9"/>
  <c r="BF236" i="9"/>
  <c r="T236" i="9"/>
  <c r="R236" i="9"/>
  <c r="P236" i="9"/>
  <c r="BK236" i="9"/>
  <c r="J236" i="9"/>
  <c r="BE236" i="9" s="1"/>
  <c r="BI233" i="9"/>
  <c r="BH233" i="9"/>
  <c r="BG233" i="9"/>
  <c r="BF233" i="9"/>
  <c r="T233" i="9"/>
  <c r="R233" i="9"/>
  <c r="P233" i="9"/>
  <c r="BK233" i="9"/>
  <c r="J233" i="9"/>
  <c r="BE233" i="9" s="1"/>
  <c r="BI228" i="9"/>
  <c r="BH228" i="9"/>
  <c r="BG228" i="9"/>
  <c r="BF228" i="9"/>
  <c r="BE228" i="9"/>
  <c r="T228" i="9"/>
  <c r="T227" i="9" s="1"/>
  <c r="R228" i="9"/>
  <c r="R227" i="9" s="1"/>
  <c r="P228" i="9"/>
  <c r="P227" i="9" s="1"/>
  <c r="BK228" i="9"/>
  <c r="J228" i="9"/>
  <c r="BI225" i="9"/>
  <c r="BH225" i="9"/>
  <c r="BG225" i="9"/>
  <c r="BF225" i="9"/>
  <c r="T225" i="9"/>
  <c r="R225" i="9"/>
  <c r="P225" i="9"/>
  <c r="BK225" i="9"/>
  <c r="J225" i="9"/>
  <c r="BE225" i="9" s="1"/>
  <c r="BI223" i="9"/>
  <c r="BH223" i="9"/>
  <c r="BG223" i="9"/>
  <c r="BF223" i="9"/>
  <c r="T223" i="9"/>
  <c r="R223" i="9"/>
  <c r="P223" i="9"/>
  <c r="BK223" i="9"/>
  <c r="J223" i="9"/>
  <c r="BE223" i="9" s="1"/>
  <c r="BI218" i="9"/>
  <c r="BH218" i="9"/>
  <c r="BG218" i="9"/>
  <c r="BF218" i="9"/>
  <c r="BE218" i="9"/>
  <c r="T218" i="9"/>
  <c r="R218" i="9"/>
  <c r="P218" i="9"/>
  <c r="BK218" i="9"/>
  <c r="J218" i="9"/>
  <c r="BI213" i="9"/>
  <c r="BH213" i="9"/>
  <c r="BG213" i="9"/>
  <c r="BF213" i="9"/>
  <c r="BE213" i="9"/>
  <c r="T213" i="9"/>
  <c r="T212" i="9" s="1"/>
  <c r="R213" i="9"/>
  <c r="R212" i="9" s="1"/>
  <c r="P213" i="9"/>
  <c r="P212" i="9" s="1"/>
  <c r="BK213" i="9"/>
  <c r="BK212" i="9" s="1"/>
  <c r="J212" i="9" s="1"/>
  <c r="J72" i="9" s="1"/>
  <c r="J213" i="9"/>
  <c r="BI210" i="9"/>
  <c r="BH210" i="9"/>
  <c r="BG210" i="9"/>
  <c r="BF210" i="9"/>
  <c r="T210" i="9"/>
  <c r="R210" i="9"/>
  <c r="P210" i="9"/>
  <c r="BK210" i="9"/>
  <c r="J210" i="9"/>
  <c r="BE210" i="9" s="1"/>
  <c r="BI207" i="9"/>
  <c r="BH207" i="9"/>
  <c r="BG207" i="9"/>
  <c r="BF207" i="9"/>
  <c r="T207" i="9"/>
  <c r="R207" i="9"/>
  <c r="P207" i="9"/>
  <c r="BK207" i="9"/>
  <c r="J207" i="9"/>
  <c r="BE207" i="9" s="1"/>
  <c r="BI203" i="9"/>
  <c r="BH203" i="9"/>
  <c r="BG203" i="9"/>
  <c r="BF203" i="9"/>
  <c r="BE203" i="9"/>
  <c r="T203" i="9"/>
  <c r="R203" i="9"/>
  <c r="P203" i="9"/>
  <c r="BK203" i="9"/>
  <c r="J203" i="9"/>
  <c r="BI198" i="9"/>
  <c r="BH198" i="9"/>
  <c r="BG198" i="9"/>
  <c r="BF198" i="9"/>
  <c r="BE198" i="9"/>
  <c r="T198" i="9"/>
  <c r="T197" i="9" s="1"/>
  <c r="R198" i="9"/>
  <c r="R197" i="9" s="1"/>
  <c r="P198" i="9"/>
  <c r="P197" i="9" s="1"/>
  <c r="BK198" i="9"/>
  <c r="J198" i="9"/>
  <c r="BI195" i="9"/>
  <c r="BH195" i="9"/>
  <c r="BG195" i="9"/>
  <c r="BF195" i="9"/>
  <c r="T195" i="9"/>
  <c r="R195" i="9"/>
  <c r="P195" i="9"/>
  <c r="BK195" i="9"/>
  <c r="J195" i="9"/>
  <c r="BE195" i="9" s="1"/>
  <c r="BI192" i="9"/>
  <c r="BH192" i="9"/>
  <c r="BG192" i="9"/>
  <c r="BF192" i="9"/>
  <c r="T192" i="9"/>
  <c r="R192" i="9"/>
  <c r="P192" i="9"/>
  <c r="BK192" i="9"/>
  <c r="J192" i="9"/>
  <c r="BE192" i="9" s="1"/>
  <c r="BI188" i="9"/>
  <c r="BH188" i="9"/>
  <c r="BG188" i="9"/>
  <c r="BF188" i="9"/>
  <c r="BE188" i="9"/>
  <c r="T188" i="9"/>
  <c r="T187" i="9" s="1"/>
  <c r="R188" i="9"/>
  <c r="R187" i="9" s="1"/>
  <c r="P188" i="9"/>
  <c r="P187" i="9" s="1"/>
  <c r="BK188" i="9"/>
  <c r="J188" i="9"/>
  <c r="BI185" i="9"/>
  <c r="BH185" i="9"/>
  <c r="BG185" i="9"/>
  <c r="BF185" i="9"/>
  <c r="T185" i="9"/>
  <c r="R185" i="9"/>
  <c r="P185" i="9"/>
  <c r="BK185" i="9"/>
  <c r="J185" i="9"/>
  <c r="BE185" i="9" s="1"/>
  <c r="BI182" i="9"/>
  <c r="BH182" i="9"/>
  <c r="BG182" i="9"/>
  <c r="BF182" i="9"/>
  <c r="T182" i="9"/>
  <c r="R182" i="9"/>
  <c r="P182" i="9"/>
  <c r="BK182" i="9"/>
  <c r="J182" i="9"/>
  <c r="BE182" i="9" s="1"/>
  <c r="BI178" i="9"/>
  <c r="BH178" i="9"/>
  <c r="BG178" i="9"/>
  <c r="BF178" i="9"/>
  <c r="T178" i="9"/>
  <c r="R178" i="9"/>
  <c r="P178" i="9"/>
  <c r="BK178" i="9"/>
  <c r="J178" i="9"/>
  <c r="BE178" i="9" s="1"/>
  <c r="BI175" i="9"/>
  <c r="BH175" i="9"/>
  <c r="BG175" i="9"/>
  <c r="BF175" i="9"/>
  <c r="T175" i="9"/>
  <c r="R175" i="9"/>
  <c r="P175" i="9"/>
  <c r="BK175" i="9"/>
  <c r="J175" i="9"/>
  <c r="BE175" i="9" s="1"/>
  <c r="BI171" i="9"/>
  <c r="BH171" i="9"/>
  <c r="BG171" i="9"/>
  <c r="BF171" i="9"/>
  <c r="T171" i="9"/>
  <c r="T170" i="9" s="1"/>
  <c r="T169" i="9" s="1"/>
  <c r="R171" i="9"/>
  <c r="R170" i="9" s="1"/>
  <c r="R169" i="9" s="1"/>
  <c r="P171" i="9"/>
  <c r="P170" i="9" s="1"/>
  <c r="BK171" i="9"/>
  <c r="BK170" i="9" s="1"/>
  <c r="J171" i="9"/>
  <c r="BE171" i="9" s="1"/>
  <c r="BI167" i="9"/>
  <c r="BH167" i="9"/>
  <c r="BG167" i="9"/>
  <c r="BF167" i="9"/>
  <c r="T167" i="9"/>
  <c r="T166" i="9" s="1"/>
  <c r="R167" i="9"/>
  <c r="R166" i="9" s="1"/>
  <c r="P167" i="9"/>
  <c r="P166" i="9" s="1"/>
  <c r="BK167" i="9"/>
  <c r="BK166" i="9" s="1"/>
  <c r="J166" i="9" s="1"/>
  <c r="J67" i="9" s="1"/>
  <c r="J167" i="9"/>
  <c r="BE167" i="9" s="1"/>
  <c r="BI164" i="9"/>
  <c r="BH164" i="9"/>
  <c r="BG164" i="9"/>
  <c r="BF164" i="9"/>
  <c r="T164" i="9"/>
  <c r="R164" i="9"/>
  <c r="P164" i="9"/>
  <c r="BK164" i="9"/>
  <c r="J164" i="9"/>
  <c r="BE164" i="9" s="1"/>
  <c r="BI162" i="9"/>
  <c r="BH162" i="9"/>
  <c r="BG162" i="9"/>
  <c r="BF162" i="9"/>
  <c r="T162" i="9"/>
  <c r="T161" i="9" s="1"/>
  <c r="R162" i="9"/>
  <c r="R161" i="9" s="1"/>
  <c r="P162" i="9"/>
  <c r="P161" i="9" s="1"/>
  <c r="BK162" i="9"/>
  <c r="J162" i="9"/>
  <c r="BE162" i="9" s="1"/>
  <c r="BI157" i="9"/>
  <c r="BH157" i="9"/>
  <c r="BG157" i="9"/>
  <c r="BF157" i="9"/>
  <c r="T157" i="9"/>
  <c r="R157" i="9"/>
  <c r="P157" i="9"/>
  <c r="BK157" i="9"/>
  <c r="J157" i="9"/>
  <c r="BE157" i="9" s="1"/>
  <c r="BI150" i="9"/>
  <c r="BH150" i="9"/>
  <c r="BG150" i="9"/>
  <c r="BF150" i="9"/>
  <c r="T150" i="9"/>
  <c r="R150" i="9"/>
  <c r="P150" i="9"/>
  <c r="BK150" i="9"/>
  <c r="J150" i="9"/>
  <c r="BE150" i="9" s="1"/>
  <c r="BI140" i="9"/>
  <c r="BH140" i="9"/>
  <c r="BG140" i="9"/>
  <c r="BF140" i="9"/>
  <c r="T140" i="9"/>
  <c r="R140" i="9"/>
  <c r="P140" i="9"/>
  <c r="BK140" i="9"/>
  <c r="J140" i="9"/>
  <c r="BE140" i="9" s="1"/>
  <c r="BI136" i="9"/>
  <c r="BH136" i="9"/>
  <c r="BG136" i="9"/>
  <c r="BF136" i="9"/>
  <c r="T136" i="9"/>
  <c r="R136" i="9"/>
  <c r="P136" i="9"/>
  <c r="BK136" i="9"/>
  <c r="J136" i="9"/>
  <c r="BE136" i="9" s="1"/>
  <c r="BI132" i="9"/>
  <c r="BH132" i="9"/>
  <c r="BG132" i="9"/>
  <c r="BF132" i="9"/>
  <c r="T132" i="9"/>
  <c r="R132" i="9"/>
  <c r="P132" i="9"/>
  <c r="BK132" i="9"/>
  <c r="J132" i="9"/>
  <c r="BE132" i="9" s="1"/>
  <c r="BI128" i="9"/>
  <c r="BH128" i="9"/>
  <c r="BG128" i="9"/>
  <c r="BF128" i="9"/>
  <c r="T128" i="9"/>
  <c r="T127" i="9" s="1"/>
  <c r="R128" i="9"/>
  <c r="R127" i="9" s="1"/>
  <c r="P128" i="9"/>
  <c r="P127" i="9" s="1"/>
  <c r="BK128" i="9"/>
  <c r="BK127" i="9" s="1"/>
  <c r="J127" i="9" s="1"/>
  <c r="J65" i="9" s="1"/>
  <c r="J128" i="9"/>
  <c r="BE128" i="9" s="1"/>
  <c r="BI123" i="9"/>
  <c r="BH123" i="9"/>
  <c r="BG123" i="9"/>
  <c r="BF123" i="9"/>
  <c r="T123" i="9"/>
  <c r="R123" i="9"/>
  <c r="P123" i="9"/>
  <c r="BK123" i="9"/>
  <c r="J123" i="9"/>
  <c r="BE123" i="9" s="1"/>
  <c r="BI119" i="9"/>
  <c r="BH119" i="9"/>
  <c r="BG119" i="9"/>
  <c r="BF119" i="9"/>
  <c r="T119" i="9"/>
  <c r="T118" i="9" s="1"/>
  <c r="R119" i="9"/>
  <c r="R118" i="9" s="1"/>
  <c r="P119" i="9"/>
  <c r="P118" i="9" s="1"/>
  <c r="BK119" i="9"/>
  <c r="J119" i="9"/>
  <c r="BE119" i="9" s="1"/>
  <c r="BI114" i="9"/>
  <c r="BH114" i="9"/>
  <c r="BG114" i="9"/>
  <c r="BF114" i="9"/>
  <c r="T114" i="9"/>
  <c r="R114" i="9"/>
  <c r="P114" i="9"/>
  <c r="BK114" i="9"/>
  <c r="J114" i="9"/>
  <c r="BE114" i="9" s="1"/>
  <c r="BI110" i="9"/>
  <c r="BH110" i="9"/>
  <c r="BG110" i="9"/>
  <c r="BF110" i="9"/>
  <c r="T110" i="9"/>
  <c r="T109" i="9" s="1"/>
  <c r="R110" i="9"/>
  <c r="R109" i="9" s="1"/>
  <c r="P110" i="9"/>
  <c r="P109" i="9" s="1"/>
  <c r="BK110" i="9"/>
  <c r="J110" i="9"/>
  <c r="BE110" i="9" s="1"/>
  <c r="BI105" i="9"/>
  <c r="BH105" i="9"/>
  <c r="BG105" i="9"/>
  <c r="BF105" i="9"/>
  <c r="T105" i="9"/>
  <c r="R105" i="9"/>
  <c r="P105" i="9"/>
  <c r="BK105" i="9"/>
  <c r="J105" i="9"/>
  <c r="BE105" i="9" s="1"/>
  <c r="BI102" i="9"/>
  <c r="BH102" i="9"/>
  <c r="BG102" i="9"/>
  <c r="BF102" i="9"/>
  <c r="T102" i="9"/>
  <c r="R102" i="9"/>
  <c r="P102" i="9"/>
  <c r="BK102" i="9"/>
  <c r="J102" i="9"/>
  <c r="BE102" i="9" s="1"/>
  <c r="BI98" i="9"/>
  <c r="BH98" i="9"/>
  <c r="BG98" i="9"/>
  <c r="BF98" i="9"/>
  <c r="J33" i="9" s="1"/>
  <c r="AW61" i="1" s="1"/>
  <c r="T98" i="9"/>
  <c r="T97" i="9" s="1"/>
  <c r="T96" i="9" s="1"/>
  <c r="T95" i="9" s="1"/>
  <c r="R98" i="9"/>
  <c r="R97" i="9" s="1"/>
  <c r="R96" i="9" s="1"/>
  <c r="R95" i="9" s="1"/>
  <c r="P98" i="9"/>
  <c r="P97" i="9" s="1"/>
  <c r="P96" i="9" s="1"/>
  <c r="BK98" i="9"/>
  <c r="BK97" i="9" s="1"/>
  <c r="J98" i="9"/>
  <c r="BE98" i="9" s="1"/>
  <c r="J91" i="9"/>
  <c r="F91" i="9"/>
  <c r="J89" i="9"/>
  <c r="F89" i="9"/>
  <c r="E87" i="9"/>
  <c r="J55" i="9"/>
  <c r="F55" i="9"/>
  <c r="F53" i="9"/>
  <c r="E51" i="9"/>
  <c r="J20" i="9"/>
  <c r="E20" i="9"/>
  <c r="F56" i="9" s="1"/>
  <c r="J19" i="9"/>
  <c r="J14" i="9"/>
  <c r="J53" i="9" s="1"/>
  <c r="E7" i="9"/>
  <c r="E47" i="9" s="1"/>
  <c r="AY60" i="1"/>
  <c r="AX60" i="1"/>
  <c r="BI816" i="8"/>
  <c r="BH816" i="8"/>
  <c r="BG816" i="8"/>
  <c r="BF816" i="8"/>
  <c r="T816" i="8"/>
  <c r="R816" i="8"/>
  <c r="P816" i="8"/>
  <c r="BK816" i="8"/>
  <c r="J816" i="8"/>
  <c r="BE816" i="8" s="1"/>
  <c r="BI801" i="8"/>
  <c r="BH801" i="8"/>
  <c r="BG801" i="8"/>
  <c r="BF801" i="8"/>
  <c r="T801" i="8"/>
  <c r="R801" i="8"/>
  <c r="P801" i="8"/>
  <c r="BK801" i="8"/>
  <c r="J801" i="8"/>
  <c r="BE801" i="8" s="1"/>
  <c r="BI790" i="8"/>
  <c r="BH790" i="8"/>
  <c r="BG790" i="8"/>
  <c r="BF790" i="8"/>
  <c r="T790" i="8"/>
  <c r="R790" i="8"/>
  <c r="P790" i="8"/>
  <c r="BK790" i="8"/>
  <c r="J790" i="8"/>
  <c r="BE790" i="8" s="1"/>
  <c r="BI775" i="8"/>
  <c r="BH775" i="8"/>
  <c r="BG775" i="8"/>
  <c r="BF775" i="8"/>
  <c r="BE775" i="8"/>
  <c r="T775" i="8"/>
  <c r="R775" i="8"/>
  <c r="P775" i="8"/>
  <c r="BK775" i="8"/>
  <c r="J775" i="8"/>
  <c r="BI750" i="8"/>
  <c r="BH750" i="8"/>
  <c r="BG750" i="8"/>
  <c r="BF750" i="8"/>
  <c r="T750" i="8"/>
  <c r="R750" i="8"/>
  <c r="P750" i="8"/>
  <c r="BK750" i="8"/>
  <c r="J750" i="8"/>
  <c r="BE750" i="8" s="1"/>
  <c r="BI735" i="8"/>
  <c r="BH735" i="8"/>
  <c r="BG735" i="8"/>
  <c r="BF735" i="8"/>
  <c r="BE735" i="8"/>
  <c r="T735" i="8"/>
  <c r="T734" i="8" s="1"/>
  <c r="R735" i="8"/>
  <c r="R734" i="8" s="1"/>
  <c r="P735" i="8"/>
  <c r="P734" i="8" s="1"/>
  <c r="BK735" i="8"/>
  <c r="J735" i="8"/>
  <c r="BI732" i="8"/>
  <c r="BH732" i="8"/>
  <c r="BG732" i="8"/>
  <c r="BF732" i="8"/>
  <c r="T732" i="8"/>
  <c r="R732" i="8"/>
  <c r="P732" i="8"/>
  <c r="BK732" i="8"/>
  <c r="J732" i="8"/>
  <c r="BE732" i="8" s="1"/>
  <c r="BI730" i="8"/>
  <c r="BH730" i="8"/>
  <c r="BG730" i="8"/>
  <c r="BF730" i="8"/>
  <c r="T730" i="8"/>
  <c r="R730" i="8"/>
  <c r="P730" i="8"/>
  <c r="BK730" i="8"/>
  <c r="J730" i="8"/>
  <c r="BE730" i="8" s="1"/>
  <c r="BI724" i="8"/>
  <c r="BH724" i="8"/>
  <c r="BG724" i="8"/>
  <c r="BF724" i="8"/>
  <c r="BE724" i="8"/>
  <c r="T724" i="8"/>
  <c r="R724" i="8"/>
  <c r="P724" i="8"/>
  <c r="BK724" i="8"/>
  <c r="J724" i="8"/>
  <c r="BI714" i="8"/>
  <c r="BH714" i="8"/>
  <c r="BG714" i="8"/>
  <c r="BF714" i="8"/>
  <c r="T714" i="8"/>
  <c r="R714" i="8"/>
  <c r="P714" i="8"/>
  <c r="BK714" i="8"/>
  <c r="J714" i="8"/>
  <c r="BE714" i="8" s="1"/>
  <c r="BI705" i="8"/>
  <c r="BH705" i="8"/>
  <c r="BG705" i="8"/>
  <c r="BF705" i="8"/>
  <c r="BE705" i="8"/>
  <c r="T705" i="8"/>
  <c r="T704" i="8" s="1"/>
  <c r="R705" i="8"/>
  <c r="R704" i="8" s="1"/>
  <c r="P705" i="8"/>
  <c r="P704" i="8" s="1"/>
  <c r="BK705" i="8"/>
  <c r="BK704" i="8" s="1"/>
  <c r="J704" i="8" s="1"/>
  <c r="J74" i="8" s="1"/>
  <c r="J705" i="8"/>
  <c r="BI702" i="8"/>
  <c r="BH702" i="8"/>
  <c r="BG702" i="8"/>
  <c r="BF702" i="8"/>
  <c r="T702" i="8"/>
  <c r="R702" i="8"/>
  <c r="P702" i="8"/>
  <c r="BK702" i="8"/>
  <c r="J702" i="8"/>
  <c r="BE702" i="8" s="1"/>
  <c r="BI698" i="8"/>
  <c r="BH698" i="8"/>
  <c r="BG698" i="8"/>
  <c r="BF698" i="8"/>
  <c r="BE698" i="8"/>
  <c r="T698" i="8"/>
  <c r="R698" i="8"/>
  <c r="P698" i="8"/>
  <c r="BK698" i="8"/>
  <c r="J698" i="8"/>
  <c r="BI694" i="8"/>
  <c r="BH694" i="8"/>
  <c r="BG694" i="8"/>
  <c r="BF694" i="8"/>
  <c r="T694" i="8"/>
  <c r="R694" i="8"/>
  <c r="P694" i="8"/>
  <c r="BK694" i="8"/>
  <c r="J694" i="8"/>
  <c r="BE694" i="8" s="1"/>
  <c r="BI684" i="8"/>
  <c r="BH684" i="8"/>
  <c r="BG684" i="8"/>
  <c r="BF684" i="8"/>
  <c r="BE684" i="8"/>
  <c r="T684" i="8"/>
  <c r="R684" i="8"/>
  <c r="P684" i="8"/>
  <c r="BK684" i="8"/>
  <c r="J684" i="8"/>
  <c r="BI680" i="8"/>
  <c r="BH680" i="8"/>
  <c r="BG680" i="8"/>
  <c r="BF680" i="8"/>
  <c r="T680" i="8"/>
  <c r="R680" i="8"/>
  <c r="P680" i="8"/>
  <c r="BK680" i="8"/>
  <c r="J680" i="8"/>
  <c r="BE680" i="8" s="1"/>
  <c r="BI670" i="8"/>
  <c r="BH670" i="8"/>
  <c r="BG670" i="8"/>
  <c r="BF670" i="8"/>
  <c r="BE670" i="8"/>
  <c r="T670" i="8"/>
  <c r="R670" i="8"/>
  <c r="P670" i="8"/>
  <c r="BK670" i="8"/>
  <c r="J670" i="8"/>
  <c r="BI664" i="8"/>
  <c r="BH664" i="8"/>
  <c r="BG664" i="8"/>
  <c r="BF664" i="8"/>
  <c r="T664" i="8"/>
  <c r="R664" i="8"/>
  <c r="P664" i="8"/>
  <c r="BK664" i="8"/>
  <c r="J664" i="8"/>
  <c r="BE664" i="8" s="1"/>
  <c r="BI660" i="8"/>
  <c r="BH660" i="8"/>
  <c r="BG660" i="8"/>
  <c r="BF660" i="8"/>
  <c r="BE660" i="8"/>
  <c r="T660" i="8"/>
  <c r="R660" i="8"/>
  <c r="P660" i="8"/>
  <c r="BK660" i="8"/>
  <c r="J660" i="8"/>
  <c r="BI654" i="8"/>
  <c r="BH654" i="8"/>
  <c r="BG654" i="8"/>
  <c r="BF654" i="8"/>
  <c r="T654" i="8"/>
  <c r="R654" i="8"/>
  <c r="P654" i="8"/>
  <c r="BK654" i="8"/>
  <c r="J654" i="8"/>
  <c r="BE654" i="8" s="1"/>
  <c r="BI640" i="8"/>
  <c r="BH640" i="8"/>
  <c r="BG640" i="8"/>
  <c r="BF640" i="8"/>
  <c r="BE640" i="8"/>
  <c r="T640" i="8"/>
  <c r="R640" i="8"/>
  <c r="P640" i="8"/>
  <c r="BK640" i="8"/>
  <c r="J640" i="8"/>
  <c r="BI633" i="8"/>
  <c r="BH633" i="8"/>
  <c r="BG633" i="8"/>
  <c r="BF633" i="8"/>
  <c r="T633" i="8"/>
  <c r="R633" i="8"/>
  <c r="P633" i="8"/>
  <c r="BK633" i="8"/>
  <c r="J633" i="8"/>
  <c r="BE633" i="8" s="1"/>
  <c r="BI628" i="8"/>
  <c r="BH628" i="8"/>
  <c r="BG628" i="8"/>
  <c r="BF628" i="8"/>
  <c r="BE628" i="8"/>
  <c r="T628" i="8"/>
  <c r="R628" i="8"/>
  <c r="P628" i="8"/>
  <c r="BK628" i="8"/>
  <c r="J628" i="8"/>
  <c r="BI622" i="8"/>
  <c r="BH622" i="8"/>
  <c r="BG622" i="8"/>
  <c r="BF622" i="8"/>
  <c r="T622" i="8"/>
  <c r="R622" i="8"/>
  <c r="P622" i="8"/>
  <c r="BK622" i="8"/>
  <c r="J622" i="8"/>
  <c r="BE622" i="8" s="1"/>
  <c r="BI617" i="8"/>
  <c r="BH617" i="8"/>
  <c r="BG617" i="8"/>
  <c r="BF617" i="8"/>
  <c r="BE617" i="8"/>
  <c r="T617" i="8"/>
  <c r="T616" i="8" s="1"/>
  <c r="R617" i="8"/>
  <c r="R616" i="8" s="1"/>
  <c r="P617" i="8"/>
  <c r="P616" i="8" s="1"/>
  <c r="BK617" i="8"/>
  <c r="BK616" i="8" s="1"/>
  <c r="J616" i="8" s="1"/>
  <c r="J73" i="8" s="1"/>
  <c r="J617" i="8"/>
  <c r="BI614" i="8"/>
  <c r="BH614" i="8"/>
  <c r="BG614" i="8"/>
  <c r="BF614" i="8"/>
  <c r="T614" i="8"/>
  <c r="R614" i="8"/>
  <c r="P614" i="8"/>
  <c r="BK614" i="8"/>
  <c r="J614" i="8"/>
  <c r="BE614" i="8" s="1"/>
  <c r="BI608" i="8"/>
  <c r="BH608" i="8"/>
  <c r="BG608" i="8"/>
  <c r="BF608" i="8"/>
  <c r="T608" i="8"/>
  <c r="R608" i="8"/>
  <c r="P608" i="8"/>
  <c r="BK608" i="8"/>
  <c r="J608" i="8"/>
  <c r="BE608" i="8" s="1"/>
  <c r="BI602" i="8"/>
  <c r="BH602" i="8"/>
  <c r="BG602" i="8"/>
  <c r="BF602" i="8"/>
  <c r="T602" i="8"/>
  <c r="R602" i="8"/>
  <c r="P602" i="8"/>
  <c r="BK602" i="8"/>
  <c r="J602" i="8"/>
  <c r="BE602" i="8" s="1"/>
  <c r="BI595" i="8"/>
  <c r="BH595" i="8"/>
  <c r="BG595" i="8"/>
  <c r="BF595" i="8"/>
  <c r="T595" i="8"/>
  <c r="R595" i="8"/>
  <c r="P595" i="8"/>
  <c r="BK595" i="8"/>
  <c r="J595" i="8"/>
  <c r="BE595" i="8" s="1"/>
  <c r="BI592" i="8"/>
  <c r="BH592" i="8"/>
  <c r="BG592" i="8"/>
  <c r="BF592" i="8"/>
  <c r="T592" i="8"/>
  <c r="R592" i="8"/>
  <c r="P592" i="8"/>
  <c r="BK592" i="8"/>
  <c r="J592" i="8"/>
  <c r="BE592" i="8" s="1"/>
  <c r="BI588" i="8"/>
  <c r="BH588" i="8"/>
  <c r="BG588" i="8"/>
  <c r="BF588" i="8"/>
  <c r="T588" i="8"/>
  <c r="R588" i="8"/>
  <c r="P588" i="8"/>
  <c r="BK588" i="8"/>
  <c r="J588" i="8"/>
  <c r="BE588" i="8" s="1"/>
  <c r="BI586" i="8"/>
  <c r="BH586" i="8"/>
  <c r="BG586" i="8"/>
  <c r="BF586" i="8"/>
  <c r="T586" i="8"/>
  <c r="R586" i="8"/>
  <c r="P586" i="8"/>
  <c r="BK586" i="8"/>
  <c r="J586" i="8"/>
  <c r="BE586" i="8" s="1"/>
  <c r="BI582" i="8"/>
  <c r="BH582" i="8"/>
  <c r="BG582" i="8"/>
  <c r="BF582" i="8"/>
  <c r="T582" i="8"/>
  <c r="R582" i="8"/>
  <c r="P582" i="8"/>
  <c r="BK582" i="8"/>
  <c r="J582" i="8"/>
  <c r="BE582" i="8" s="1"/>
  <c r="BI579" i="8"/>
  <c r="BH579" i="8"/>
  <c r="BG579" i="8"/>
  <c r="BF579" i="8"/>
  <c r="T579" i="8"/>
  <c r="T578" i="8" s="1"/>
  <c r="R579" i="8"/>
  <c r="R578" i="8" s="1"/>
  <c r="P579" i="8"/>
  <c r="P578" i="8" s="1"/>
  <c r="BK579" i="8"/>
  <c r="J579" i="8"/>
  <c r="BE579" i="8" s="1"/>
  <c r="BI576" i="8"/>
  <c r="BH576" i="8"/>
  <c r="BG576" i="8"/>
  <c r="BF576" i="8"/>
  <c r="T576" i="8"/>
  <c r="R576" i="8"/>
  <c r="P576" i="8"/>
  <c r="BK576" i="8"/>
  <c r="J576" i="8"/>
  <c r="BE576" i="8" s="1"/>
  <c r="BI573" i="8"/>
  <c r="BH573" i="8"/>
  <c r="BG573" i="8"/>
  <c r="BF573" i="8"/>
  <c r="BE573" i="8"/>
  <c r="T573" i="8"/>
  <c r="R573" i="8"/>
  <c r="P573" i="8"/>
  <c r="BK573" i="8"/>
  <c r="J573" i="8"/>
  <c r="BI568" i="8"/>
  <c r="BH568" i="8"/>
  <c r="BG568" i="8"/>
  <c r="BF568" i="8"/>
  <c r="T568" i="8"/>
  <c r="R568" i="8"/>
  <c r="P568" i="8"/>
  <c r="BK568" i="8"/>
  <c r="J568" i="8"/>
  <c r="BE568" i="8" s="1"/>
  <c r="BI565" i="8"/>
  <c r="BH565" i="8"/>
  <c r="BG565" i="8"/>
  <c r="BF565" i="8"/>
  <c r="BE565" i="8"/>
  <c r="T565" i="8"/>
  <c r="R565" i="8"/>
  <c r="P565" i="8"/>
  <c r="BK565" i="8"/>
  <c r="J565" i="8"/>
  <c r="BI556" i="8"/>
  <c r="BH556" i="8"/>
  <c r="BG556" i="8"/>
  <c r="BF556" i="8"/>
  <c r="T556" i="8"/>
  <c r="T555" i="8" s="1"/>
  <c r="R556" i="8"/>
  <c r="R555" i="8" s="1"/>
  <c r="P556" i="8"/>
  <c r="P555" i="8" s="1"/>
  <c r="BK556" i="8"/>
  <c r="BK555" i="8" s="1"/>
  <c r="J555" i="8" s="1"/>
  <c r="J71" i="8" s="1"/>
  <c r="J556" i="8"/>
  <c r="BE556" i="8" s="1"/>
  <c r="BI553" i="8"/>
  <c r="BH553" i="8"/>
  <c r="BG553" i="8"/>
  <c r="BF553" i="8"/>
  <c r="T553" i="8"/>
  <c r="R553" i="8"/>
  <c r="P553" i="8"/>
  <c r="BK553" i="8"/>
  <c r="J553" i="8"/>
  <c r="BE553" i="8" s="1"/>
  <c r="BI550" i="8"/>
  <c r="BH550" i="8"/>
  <c r="BG550" i="8"/>
  <c r="BF550" i="8"/>
  <c r="T550" i="8"/>
  <c r="R550" i="8"/>
  <c r="P550" i="8"/>
  <c r="BK550" i="8"/>
  <c r="J550" i="8"/>
  <c r="BE550" i="8" s="1"/>
  <c r="BI546" i="8"/>
  <c r="BH546" i="8"/>
  <c r="BG546" i="8"/>
  <c r="BF546" i="8"/>
  <c r="T546" i="8"/>
  <c r="R546" i="8"/>
  <c r="P546" i="8"/>
  <c r="BK546" i="8"/>
  <c r="J546" i="8"/>
  <c r="BE546" i="8" s="1"/>
  <c r="BI543" i="8"/>
  <c r="BH543" i="8"/>
  <c r="BG543" i="8"/>
  <c r="BF543" i="8"/>
  <c r="T543" i="8"/>
  <c r="R543" i="8"/>
  <c r="P543" i="8"/>
  <c r="BK543" i="8"/>
  <c r="J543" i="8"/>
  <c r="BE543" i="8" s="1"/>
  <c r="BI539" i="8"/>
  <c r="BH539" i="8"/>
  <c r="BG539" i="8"/>
  <c r="BF539" i="8"/>
  <c r="T539" i="8"/>
  <c r="T538" i="8" s="1"/>
  <c r="T537" i="8" s="1"/>
  <c r="R539" i="8"/>
  <c r="R538" i="8" s="1"/>
  <c r="R537" i="8" s="1"/>
  <c r="P539" i="8"/>
  <c r="P538" i="8" s="1"/>
  <c r="P537" i="8" s="1"/>
  <c r="BK539" i="8"/>
  <c r="BK538" i="8" s="1"/>
  <c r="J539" i="8"/>
  <c r="BE539" i="8" s="1"/>
  <c r="BI535" i="8"/>
  <c r="BH535" i="8"/>
  <c r="BG535" i="8"/>
  <c r="BF535" i="8"/>
  <c r="T535" i="8"/>
  <c r="T534" i="8" s="1"/>
  <c r="R535" i="8"/>
  <c r="R534" i="8" s="1"/>
  <c r="P535" i="8"/>
  <c r="P534" i="8" s="1"/>
  <c r="BK535" i="8"/>
  <c r="BK534" i="8" s="1"/>
  <c r="J534" i="8" s="1"/>
  <c r="J68" i="8" s="1"/>
  <c r="J535" i="8"/>
  <c r="BE535" i="8" s="1"/>
  <c r="BI525" i="8"/>
  <c r="BH525" i="8"/>
  <c r="BG525" i="8"/>
  <c r="BF525" i="8"/>
  <c r="T525" i="8"/>
  <c r="R525" i="8"/>
  <c r="P525" i="8"/>
  <c r="BK525" i="8"/>
  <c r="J525" i="8"/>
  <c r="BE525" i="8" s="1"/>
  <c r="BI517" i="8"/>
  <c r="BH517" i="8"/>
  <c r="BG517" i="8"/>
  <c r="BF517" i="8"/>
  <c r="BE517" i="8"/>
  <c r="T517" i="8"/>
  <c r="R517" i="8"/>
  <c r="P517" i="8"/>
  <c r="BK517" i="8"/>
  <c r="J517" i="8"/>
  <c r="BI509" i="8"/>
  <c r="BH509" i="8"/>
  <c r="BG509" i="8"/>
  <c r="BF509" i="8"/>
  <c r="T509" i="8"/>
  <c r="R509" i="8"/>
  <c r="P509" i="8"/>
  <c r="BK509" i="8"/>
  <c r="J509" i="8"/>
  <c r="BE509" i="8" s="1"/>
  <c r="BI506" i="8"/>
  <c r="BH506" i="8"/>
  <c r="BG506" i="8"/>
  <c r="BF506" i="8"/>
  <c r="BE506" i="8"/>
  <c r="T506" i="8"/>
  <c r="R506" i="8"/>
  <c r="P506" i="8"/>
  <c r="BK506" i="8"/>
  <c r="J506" i="8"/>
  <c r="BI500" i="8"/>
  <c r="BH500" i="8"/>
  <c r="BG500" i="8"/>
  <c r="BF500" i="8"/>
  <c r="T500" i="8"/>
  <c r="R500" i="8"/>
  <c r="P500" i="8"/>
  <c r="BK500" i="8"/>
  <c r="J500" i="8"/>
  <c r="BE500" i="8" s="1"/>
  <c r="BI498" i="8"/>
  <c r="BH498" i="8"/>
  <c r="BG498" i="8"/>
  <c r="BF498" i="8"/>
  <c r="BE498" i="8"/>
  <c r="T498" i="8"/>
  <c r="R498" i="8"/>
  <c r="P498" i="8"/>
  <c r="BK498" i="8"/>
  <c r="J498" i="8"/>
  <c r="BI494" i="8"/>
  <c r="BH494" i="8"/>
  <c r="BG494" i="8"/>
  <c r="BF494" i="8"/>
  <c r="T494" i="8"/>
  <c r="R494" i="8"/>
  <c r="P494" i="8"/>
  <c r="BK494" i="8"/>
  <c r="J494" i="8"/>
  <c r="BE494" i="8" s="1"/>
  <c r="BI480" i="8"/>
  <c r="BH480" i="8"/>
  <c r="BG480" i="8"/>
  <c r="BF480" i="8"/>
  <c r="BE480" i="8"/>
  <c r="T480" i="8"/>
  <c r="T479" i="8" s="1"/>
  <c r="R480" i="8"/>
  <c r="R479" i="8" s="1"/>
  <c r="P480" i="8"/>
  <c r="P479" i="8" s="1"/>
  <c r="BK480" i="8"/>
  <c r="BK479" i="8" s="1"/>
  <c r="J479" i="8" s="1"/>
  <c r="J67" i="8" s="1"/>
  <c r="J480" i="8"/>
  <c r="BI466" i="8"/>
  <c r="BH466" i="8"/>
  <c r="BG466" i="8"/>
  <c r="BF466" i="8"/>
  <c r="T466" i="8"/>
  <c r="R466" i="8"/>
  <c r="P466" i="8"/>
  <c r="BK466" i="8"/>
  <c r="J466" i="8"/>
  <c r="BE466" i="8" s="1"/>
  <c r="BI458" i="8"/>
  <c r="BH458" i="8"/>
  <c r="BG458" i="8"/>
  <c r="BF458" i="8"/>
  <c r="T458" i="8"/>
  <c r="R458" i="8"/>
  <c r="P458" i="8"/>
  <c r="BK458" i="8"/>
  <c r="J458" i="8"/>
  <c r="BE458" i="8" s="1"/>
  <c r="BI451" i="8"/>
  <c r="BH451" i="8"/>
  <c r="BG451" i="8"/>
  <c r="BF451" i="8"/>
  <c r="T451" i="8"/>
  <c r="R451" i="8"/>
  <c r="P451" i="8"/>
  <c r="BK451" i="8"/>
  <c r="J451" i="8"/>
  <c r="BE451" i="8" s="1"/>
  <c r="BI442" i="8"/>
  <c r="BH442" i="8"/>
  <c r="BG442" i="8"/>
  <c r="BF442" i="8"/>
  <c r="T442" i="8"/>
  <c r="R442" i="8"/>
  <c r="P442" i="8"/>
  <c r="BK442" i="8"/>
  <c r="J442" i="8"/>
  <c r="BE442" i="8" s="1"/>
  <c r="BI433" i="8"/>
  <c r="BH433" i="8"/>
  <c r="BG433" i="8"/>
  <c r="BF433" i="8"/>
  <c r="T433" i="8"/>
  <c r="R433" i="8"/>
  <c r="P433" i="8"/>
  <c r="BK433" i="8"/>
  <c r="J433" i="8"/>
  <c r="BE433" i="8" s="1"/>
  <c r="BI424" i="8"/>
  <c r="BH424" i="8"/>
  <c r="BG424" i="8"/>
  <c r="BF424" i="8"/>
  <c r="T424" i="8"/>
  <c r="R424" i="8"/>
  <c r="P424" i="8"/>
  <c r="BK424" i="8"/>
  <c r="J424" i="8"/>
  <c r="BE424" i="8" s="1"/>
  <c r="BI415" i="8"/>
  <c r="BH415" i="8"/>
  <c r="BG415" i="8"/>
  <c r="BF415" i="8"/>
  <c r="T415" i="8"/>
  <c r="R415" i="8"/>
  <c r="P415" i="8"/>
  <c r="BK415" i="8"/>
  <c r="J415" i="8"/>
  <c r="BE415" i="8" s="1"/>
  <c r="BI407" i="8"/>
  <c r="BH407" i="8"/>
  <c r="BG407" i="8"/>
  <c r="BF407" i="8"/>
  <c r="T407" i="8"/>
  <c r="R407" i="8"/>
  <c r="P407" i="8"/>
  <c r="BK407" i="8"/>
  <c r="J407" i="8"/>
  <c r="BE407" i="8" s="1"/>
  <c r="BI399" i="8"/>
  <c r="BH399" i="8"/>
  <c r="BG399" i="8"/>
  <c r="BF399" i="8"/>
  <c r="T399" i="8"/>
  <c r="R399" i="8"/>
  <c r="P399" i="8"/>
  <c r="BK399" i="8"/>
  <c r="J399" i="8"/>
  <c r="BE399" i="8" s="1"/>
  <c r="BI384" i="8"/>
  <c r="BH384" i="8"/>
  <c r="BG384" i="8"/>
  <c r="BF384" i="8"/>
  <c r="BE384" i="8"/>
  <c r="T384" i="8"/>
  <c r="R384" i="8"/>
  <c r="P384" i="8"/>
  <c r="BK384" i="8"/>
  <c r="J384" i="8"/>
  <c r="BI374" i="8"/>
  <c r="BH374" i="8"/>
  <c r="BG374" i="8"/>
  <c r="BF374" i="8"/>
  <c r="T374" i="8"/>
  <c r="R374" i="8"/>
  <c r="P374" i="8"/>
  <c r="BK374" i="8"/>
  <c r="J374" i="8"/>
  <c r="BE374" i="8" s="1"/>
  <c r="BI370" i="8"/>
  <c r="BH370" i="8"/>
  <c r="BG370" i="8"/>
  <c r="BF370" i="8"/>
  <c r="BE370" i="8"/>
  <c r="T370" i="8"/>
  <c r="R370" i="8"/>
  <c r="P370" i="8"/>
  <c r="BK370" i="8"/>
  <c r="J370" i="8"/>
  <c r="BI361" i="8"/>
  <c r="BH361" i="8"/>
  <c r="BG361" i="8"/>
  <c r="BF361" i="8"/>
  <c r="T361" i="8"/>
  <c r="R361" i="8"/>
  <c r="P361" i="8"/>
  <c r="BK361" i="8"/>
  <c r="J361" i="8"/>
  <c r="BE361" i="8" s="1"/>
  <c r="BI331" i="8"/>
  <c r="BH331" i="8"/>
  <c r="BG331" i="8"/>
  <c r="BF331" i="8"/>
  <c r="BE331" i="8"/>
  <c r="T331" i="8"/>
  <c r="R331" i="8"/>
  <c r="P331" i="8"/>
  <c r="BK331" i="8"/>
  <c r="J331" i="8"/>
  <c r="BI298" i="8"/>
  <c r="BH298" i="8"/>
  <c r="BG298" i="8"/>
  <c r="BF298" i="8"/>
  <c r="T298" i="8"/>
  <c r="R298" i="8"/>
  <c r="P298" i="8"/>
  <c r="BK298" i="8"/>
  <c r="J298" i="8"/>
  <c r="BE298" i="8" s="1"/>
  <c r="BI281" i="8"/>
  <c r="BH281" i="8"/>
  <c r="BG281" i="8"/>
  <c r="BF281" i="8"/>
  <c r="BE281" i="8"/>
  <c r="T281" i="8"/>
  <c r="R281" i="8"/>
  <c r="P281" i="8"/>
  <c r="BK281" i="8"/>
  <c r="J281" i="8"/>
  <c r="BI272" i="8"/>
  <c r="BH272" i="8"/>
  <c r="BG272" i="8"/>
  <c r="BF272" i="8"/>
  <c r="T272" i="8"/>
  <c r="R272" i="8"/>
  <c r="P272" i="8"/>
  <c r="BK272" i="8"/>
  <c r="J272" i="8"/>
  <c r="BE272" i="8" s="1"/>
  <c r="BI263" i="8"/>
  <c r="BH263" i="8"/>
  <c r="BG263" i="8"/>
  <c r="BF263" i="8"/>
  <c r="BE263" i="8"/>
  <c r="T263" i="8"/>
  <c r="R263" i="8"/>
  <c r="P263" i="8"/>
  <c r="BK263" i="8"/>
  <c r="J263" i="8"/>
  <c r="BI254" i="8"/>
  <c r="BH254" i="8"/>
  <c r="BG254" i="8"/>
  <c r="BF254" i="8"/>
  <c r="T254" i="8"/>
  <c r="T253" i="8" s="1"/>
  <c r="R254" i="8"/>
  <c r="R253" i="8" s="1"/>
  <c r="P254" i="8"/>
  <c r="P253" i="8" s="1"/>
  <c r="BK254" i="8"/>
  <c r="J254" i="8"/>
  <c r="BE254" i="8" s="1"/>
  <c r="BI249" i="8"/>
  <c r="BH249" i="8"/>
  <c r="BG249" i="8"/>
  <c r="BF249" i="8"/>
  <c r="T249" i="8"/>
  <c r="R249" i="8"/>
  <c r="P249" i="8"/>
  <c r="BK249" i="8"/>
  <c r="J249" i="8"/>
  <c r="BE249" i="8" s="1"/>
  <c r="BI245" i="8"/>
  <c r="BH245" i="8"/>
  <c r="BG245" i="8"/>
  <c r="BF245" i="8"/>
  <c r="T245" i="8"/>
  <c r="R245" i="8"/>
  <c r="P245" i="8"/>
  <c r="BK245" i="8"/>
  <c r="J245" i="8"/>
  <c r="BE245" i="8" s="1"/>
  <c r="BI241" i="8"/>
  <c r="BH241" i="8"/>
  <c r="BG241" i="8"/>
  <c r="BF241" i="8"/>
  <c r="T241" i="8"/>
  <c r="R241" i="8"/>
  <c r="P241" i="8"/>
  <c r="BK241" i="8"/>
  <c r="J241" i="8"/>
  <c r="BE241" i="8" s="1"/>
  <c r="BI237" i="8"/>
  <c r="BH237" i="8"/>
  <c r="BG237" i="8"/>
  <c r="BF237" i="8"/>
  <c r="T237" i="8"/>
  <c r="R237" i="8"/>
  <c r="P237" i="8"/>
  <c r="BK237" i="8"/>
  <c r="J237" i="8"/>
  <c r="BE237" i="8" s="1"/>
  <c r="BI231" i="8"/>
  <c r="BH231" i="8"/>
  <c r="BG231" i="8"/>
  <c r="BF231" i="8"/>
  <c r="T231" i="8"/>
  <c r="T230" i="8" s="1"/>
  <c r="R231" i="8"/>
  <c r="R230" i="8" s="1"/>
  <c r="P231" i="8"/>
  <c r="P230" i="8" s="1"/>
  <c r="BK231" i="8"/>
  <c r="J231" i="8"/>
  <c r="BE231" i="8" s="1"/>
  <c r="BI226" i="8"/>
  <c r="BH226" i="8"/>
  <c r="BG226" i="8"/>
  <c r="BF226" i="8"/>
  <c r="BE226" i="8"/>
  <c r="T226" i="8"/>
  <c r="T225" i="8" s="1"/>
  <c r="R226" i="8"/>
  <c r="R225" i="8" s="1"/>
  <c r="P226" i="8"/>
  <c r="P225" i="8" s="1"/>
  <c r="BK226" i="8"/>
  <c r="BK225" i="8" s="1"/>
  <c r="J225" i="8" s="1"/>
  <c r="J64" i="8" s="1"/>
  <c r="J226" i="8"/>
  <c r="BI220" i="8"/>
  <c r="BH220" i="8"/>
  <c r="BG220" i="8"/>
  <c r="BF220" i="8"/>
  <c r="T220" i="8"/>
  <c r="R220" i="8"/>
  <c r="P220" i="8"/>
  <c r="BK220" i="8"/>
  <c r="J220" i="8"/>
  <c r="BE220" i="8" s="1"/>
  <c r="BI215" i="8"/>
  <c r="BH215" i="8"/>
  <c r="BG215" i="8"/>
  <c r="BF215" i="8"/>
  <c r="T215" i="8"/>
  <c r="R215" i="8"/>
  <c r="P215" i="8"/>
  <c r="BK215" i="8"/>
  <c r="J215" i="8"/>
  <c r="BE215" i="8" s="1"/>
  <c r="BI210" i="8"/>
  <c r="BH210" i="8"/>
  <c r="BG210" i="8"/>
  <c r="BF210" i="8"/>
  <c r="T210" i="8"/>
  <c r="R210" i="8"/>
  <c r="P210" i="8"/>
  <c r="BK210" i="8"/>
  <c r="J210" i="8"/>
  <c r="BE210" i="8" s="1"/>
  <c r="BI202" i="8"/>
  <c r="BH202" i="8"/>
  <c r="BG202" i="8"/>
  <c r="BF202" i="8"/>
  <c r="T202" i="8"/>
  <c r="R202" i="8"/>
  <c r="P202" i="8"/>
  <c r="BK202" i="8"/>
  <c r="J202" i="8"/>
  <c r="BE202" i="8" s="1"/>
  <c r="BI194" i="8"/>
  <c r="BH194" i="8"/>
  <c r="BG194" i="8"/>
  <c r="BF194" i="8"/>
  <c r="T194" i="8"/>
  <c r="R194" i="8"/>
  <c r="P194" i="8"/>
  <c r="BK194" i="8"/>
  <c r="J194" i="8"/>
  <c r="BE194" i="8" s="1"/>
  <c r="BI188" i="8"/>
  <c r="BH188" i="8"/>
  <c r="BG188" i="8"/>
  <c r="BF188" i="8"/>
  <c r="BE188" i="8"/>
  <c r="T188" i="8"/>
  <c r="R188" i="8"/>
  <c r="P188" i="8"/>
  <c r="BK188" i="8"/>
  <c r="J188" i="8"/>
  <c r="BI183" i="8"/>
  <c r="BH183" i="8"/>
  <c r="BG183" i="8"/>
  <c r="BF183" i="8"/>
  <c r="T183" i="8"/>
  <c r="R183" i="8"/>
  <c r="P183" i="8"/>
  <c r="BK183" i="8"/>
  <c r="J183" i="8"/>
  <c r="BE183" i="8" s="1"/>
  <c r="BI176" i="8"/>
  <c r="BH176" i="8"/>
  <c r="BG176" i="8"/>
  <c r="BF176" i="8"/>
  <c r="BE176" i="8"/>
  <c r="T176" i="8"/>
  <c r="R176" i="8"/>
  <c r="P176" i="8"/>
  <c r="BK176" i="8"/>
  <c r="J176" i="8"/>
  <c r="BI171" i="8"/>
  <c r="BH171" i="8"/>
  <c r="BG171" i="8"/>
  <c r="BF171" i="8"/>
  <c r="T171" i="8"/>
  <c r="R171" i="8"/>
  <c r="P171" i="8"/>
  <c r="BK171" i="8"/>
  <c r="J171" i="8"/>
  <c r="BE171" i="8" s="1"/>
  <c r="BI166" i="8"/>
  <c r="BH166" i="8"/>
  <c r="BG166" i="8"/>
  <c r="BF166" i="8"/>
  <c r="BE166" i="8"/>
  <c r="T166" i="8"/>
  <c r="R166" i="8"/>
  <c r="P166" i="8"/>
  <c r="BK166" i="8"/>
  <c r="J166" i="8"/>
  <c r="BI161" i="8"/>
  <c r="BH161" i="8"/>
  <c r="BG161" i="8"/>
  <c r="BF161" i="8"/>
  <c r="T161" i="8"/>
  <c r="T160" i="8" s="1"/>
  <c r="R161" i="8"/>
  <c r="R160" i="8" s="1"/>
  <c r="P161" i="8"/>
  <c r="P160" i="8" s="1"/>
  <c r="BK161" i="8"/>
  <c r="J161" i="8"/>
  <c r="BE161" i="8" s="1"/>
  <c r="BI155" i="8"/>
  <c r="BH155" i="8"/>
  <c r="BG155" i="8"/>
  <c r="BF155" i="8"/>
  <c r="T155" i="8"/>
  <c r="R155" i="8"/>
  <c r="P155" i="8"/>
  <c r="BK155" i="8"/>
  <c r="J155" i="8"/>
  <c r="BE155" i="8" s="1"/>
  <c r="BI148" i="8"/>
  <c r="BH148" i="8"/>
  <c r="BG148" i="8"/>
  <c r="BF148" i="8"/>
  <c r="T148" i="8"/>
  <c r="R148" i="8"/>
  <c r="P148" i="8"/>
  <c r="BK148" i="8"/>
  <c r="J148" i="8"/>
  <c r="BE148" i="8" s="1"/>
  <c r="BI134" i="8"/>
  <c r="BH134" i="8"/>
  <c r="BG134" i="8"/>
  <c r="BF134" i="8"/>
  <c r="T134" i="8"/>
  <c r="R134" i="8"/>
  <c r="P134" i="8"/>
  <c r="BK134" i="8"/>
  <c r="J134" i="8"/>
  <c r="BE134" i="8" s="1"/>
  <c r="BI129" i="8"/>
  <c r="BH129" i="8"/>
  <c r="BG129" i="8"/>
  <c r="BF129" i="8"/>
  <c r="T129" i="8"/>
  <c r="R129" i="8"/>
  <c r="P129" i="8"/>
  <c r="BK129" i="8"/>
  <c r="J129" i="8"/>
  <c r="BE129" i="8" s="1"/>
  <c r="BI124" i="8"/>
  <c r="BH124" i="8"/>
  <c r="BG124" i="8"/>
  <c r="BF124" i="8"/>
  <c r="T124" i="8"/>
  <c r="R124" i="8"/>
  <c r="P124" i="8"/>
  <c r="BK124" i="8"/>
  <c r="J124" i="8"/>
  <c r="BE124" i="8" s="1"/>
  <c r="BI120" i="8"/>
  <c r="BH120" i="8"/>
  <c r="BG120" i="8"/>
  <c r="BF120" i="8"/>
  <c r="T120" i="8"/>
  <c r="R120" i="8"/>
  <c r="P120" i="8"/>
  <c r="BK120" i="8"/>
  <c r="J120" i="8"/>
  <c r="BE120" i="8" s="1"/>
  <c r="BI110" i="8"/>
  <c r="BH110" i="8"/>
  <c r="BG110" i="8"/>
  <c r="BF110" i="8"/>
  <c r="T110" i="8"/>
  <c r="R110" i="8"/>
  <c r="P110" i="8"/>
  <c r="BK110" i="8"/>
  <c r="J110" i="8"/>
  <c r="BE110" i="8" s="1"/>
  <c r="BI100" i="8"/>
  <c r="F36" i="8" s="1"/>
  <c r="BD60" i="1" s="1"/>
  <c r="BH100" i="8"/>
  <c r="BG100" i="8"/>
  <c r="BF100" i="8"/>
  <c r="BE100" i="8"/>
  <c r="T100" i="8"/>
  <c r="T99" i="8" s="1"/>
  <c r="T98" i="8" s="1"/>
  <c r="T97" i="8" s="1"/>
  <c r="R100" i="8"/>
  <c r="R99" i="8" s="1"/>
  <c r="R98" i="8" s="1"/>
  <c r="R97" i="8" s="1"/>
  <c r="P100" i="8"/>
  <c r="P99" i="8" s="1"/>
  <c r="P98" i="8" s="1"/>
  <c r="P97" i="8" s="1"/>
  <c r="AU60" i="1" s="1"/>
  <c r="BK100" i="8"/>
  <c r="BK99" i="8" s="1"/>
  <c r="J100" i="8"/>
  <c r="J93" i="8"/>
  <c r="F93" i="8"/>
  <c r="F91" i="8"/>
  <c r="E89" i="8"/>
  <c r="J55" i="8"/>
  <c r="F55" i="8"/>
  <c r="F53" i="8"/>
  <c r="E51" i="8"/>
  <c r="J20" i="8"/>
  <c r="E20" i="8"/>
  <c r="F56" i="8" s="1"/>
  <c r="J19" i="8"/>
  <c r="J14" i="8"/>
  <c r="J53" i="8" s="1"/>
  <c r="E7" i="8"/>
  <c r="E85" i="8" s="1"/>
  <c r="AY59" i="1"/>
  <c r="AX59" i="1"/>
  <c r="BI1139" i="7"/>
  <c r="BH1139" i="7"/>
  <c r="BG1139" i="7"/>
  <c r="BF1139" i="7"/>
  <c r="T1139" i="7"/>
  <c r="R1139" i="7"/>
  <c r="P1139" i="7"/>
  <c r="BK1139" i="7"/>
  <c r="J1139" i="7"/>
  <c r="BE1139" i="7" s="1"/>
  <c r="BI1089" i="7"/>
  <c r="BH1089" i="7"/>
  <c r="BG1089" i="7"/>
  <c r="BF1089" i="7"/>
  <c r="BE1089" i="7"/>
  <c r="T1089" i="7"/>
  <c r="R1089" i="7"/>
  <c r="P1089" i="7"/>
  <c r="BK1089" i="7"/>
  <c r="J1089" i="7"/>
  <c r="BI1011" i="7"/>
  <c r="BH1011" i="7"/>
  <c r="BG1011" i="7"/>
  <c r="BF1011" i="7"/>
  <c r="BE1011" i="7"/>
  <c r="T1011" i="7"/>
  <c r="T1010" i="7" s="1"/>
  <c r="R1011" i="7"/>
  <c r="R1010" i="7" s="1"/>
  <c r="P1011" i="7"/>
  <c r="P1010" i="7" s="1"/>
  <c r="BK1011" i="7"/>
  <c r="J1011" i="7"/>
  <c r="BI1002" i="7"/>
  <c r="BH1002" i="7"/>
  <c r="BG1002" i="7"/>
  <c r="BF1002" i="7"/>
  <c r="T1002" i="7"/>
  <c r="R1002" i="7"/>
  <c r="P1002" i="7"/>
  <c r="BK1002" i="7"/>
  <c r="J1002" i="7"/>
  <c r="BE1002" i="7" s="1"/>
  <c r="BI994" i="7"/>
  <c r="BH994" i="7"/>
  <c r="BG994" i="7"/>
  <c r="BF994" i="7"/>
  <c r="T994" i="7"/>
  <c r="R994" i="7"/>
  <c r="P994" i="7"/>
  <c r="BK994" i="7"/>
  <c r="J994" i="7"/>
  <c r="BE994" i="7" s="1"/>
  <c r="BI986" i="7"/>
  <c r="BH986" i="7"/>
  <c r="BG986" i="7"/>
  <c r="BF986" i="7"/>
  <c r="T986" i="7"/>
  <c r="T985" i="7" s="1"/>
  <c r="R986" i="7"/>
  <c r="R985" i="7" s="1"/>
  <c r="P986" i="7"/>
  <c r="P985" i="7" s="1"/>
  <c r="BK986" i="7"/>
  <c r="J986" i="7"/>
  <c r="BE986" i="7" s="1"/>
  <c r="BI983" i="7"/>
  <c r="BH983" i="7"/>
  <c r="BG983" i="7"/>
  <c r="BF983" i="7"/>
  <c r="T983" i="7"/>
  <c r="R983" i="7"/>
  <c r="P983" i="7"/>
  <c r="BK983" i="7"/>
  <c r="J983" i="7"/>
  <c r="BE983" i="7" s="1"/>
  <c r="BI976" i="7"/>
  <c r="BH976" i="7"/>
  <c r="BG976" i="7"/>
  <c r="BF976" i="7"/>
  <c r="BE976" i="7"/>
  <c r="T976" i="7"/>
  <c r="R976" i="7"/>
  <c r="P976" i="7"/>
  <c r="BK976" i="7"/>
  <c r="J976" i="7"/>
  <c r="BI967" i="7"/>
  <c r="BH967" i="7"/>
  <c r="BG967" i="7"/>
  <c r="BF967" i="7"/>
  <c r="BE967" i="7"/>
  <c r="T967" i="7"/>
  <c r="R967" i="7"/>
  <c r="P967" i="7"/>
  <c r="BK967" i="7"/>
  <c r="J967" i="7"/>
  <c r="BI959" i="7"/>
  <c r="BH959" i="7"/>
  <c r="BG959" i="7"/>
  <c r="BF959" i="7"/>
  <c r="BE959" i="7"/>
  <c r="T959" i="7"/>
  <c r="R959" i="7"/>
  <c r="P959" i="7"/>
  <c r="BK959" i="7"/>
  <c r="J959" i="7"/>
  <c r="BI955" i="7"/>
  <c r="BH955" i="7"/>
  <c r="BG955" i="7"/>
  <c r="BF955" i="7"/>
  <c r="BE955" i="7"/>
  <c r="T955" i="7"/>
  <c r="R955" i="7"/>
  <c r="P955" i="7"/>
  <c r="BK955" i="7"/>
  <c r="J955" i="7"/>
  <c r="BI951" i="7"/>
  <c r="BH951" i="7"/>
  <c r="BG951" i="7"/>
  <c r="BF951" i="7"/>
  <c r="BE951" i="7"/>
  <c r="T951" i="7"/>
  <c r="R951" i="7"/>
  <c r="P951" i="7"/>
  <c r="BK951" i="7"/>
  <c r="J951" i="7"/>
  <c r="BI922" i="7"/>
  <c r="BH922" i="7"/>
  <c r="BG922" i="7"/>
  <c r="BF922" i="7"/>
  <c r="BE922" i="7"/>
  <c r="T922" i="7"/>
  <c r="T921" i="7" s="1"/>
  <c r="R922" i="7"/>
  <c r="R921" i="7" s="1"/>
  <c r="P922" i="7"/>
  <c r="P921" i="7" s="1"/>
  <c r="BK922" i="7"/>
  <c r="J922" i="7"/>
  <c r="BI919" i="7"/>
  <c r="BH919" i="7"/>
  <c r="BG919" i="7"/>
  <c r="BF919" i="7"/>
  <c r="T919" i="7"/>
  <c r="R919" i="7"/>
  <c r="P919" i="7"/>
  <c r="BK919" i="7"/>
  <c r="J919" i="7"/>
  <c r="BE919" i="7" s="1"/>
  <c r="BI916" i="7"/>
  <c r="BH916" i="7"/>
  <c r="BG916" i="7"/>
  <c r="BF916" i="7"/>
  <c r="T916" i="7"/>
  <c r="R916" i="7"/>
  <c r="P916" i="7"/>
  <c r="BK916" i="7"/>
  <c r="J916" i="7"/>
  <c r="BE916" i="7" s="1"/>
  <c r="BI912" i="7"/>
  <c r="BH912" i="7"/>
  <c r="BG912" i="7"/>
  <c r="BF912" i="7"/>
  <c r="T912" i="7"/>
  <c r="R912" i="7"/>
  <c r="P912" i="7"/>
  <c r="BK912" i="7"/>
  <c r="J912" i="7"/>
  <c r="BE912" i="7" s="1"/>
  <c r="BI909" i="7"/>
  <c r="BH909" i="7"/>
  <c r="BG909" i="7"/>
  <c r="BF909" i="7"/>
  <c r="T909" i="7"/>
  <c r="R909" i="7"/>
  <c r="P909" i="7"/>
  <c r="BK909" i="7"/>
  <c r="J909" i="7"/>
  <c r="BE909" i="7" s="1"/>
  <c r="BI902" i="7"/>
  <c r="BH902" i="7"/>
  <c r="BG902" i="7"/>
  <c r="BF902" i="7"/>
  <c r="T902" i="7"/>
  <c r="R902" i="7"/>
  <c r="P902" i="7"/>
  <c r="BK902" i="7"/>
  <c r="J902" i="7"/>
  <c r="BE902" i="7" s="1"/>
  <c r="BI899" i="7"/>
  <c r="BH899" i="7"/>
  <c r="BG899" i="7"/>
  <c r="BF899" i="7"/>
  <c r="T899" i="7"/>
  <c r="R899" i="7"/>
  <c r="P899" i="7"/>
  <c r="BK899" i="7"/>
  <c r="J899" i="7"/>
  <c r="BE899" i="7" s="1"/>
  <c r="BI895" i="7"/>
  <c r="BH895" i="7"/>
  <c r="BG895" i="7"/>
  <c r="BF895" i="7"/>
  <c r="T895" i="7"/>
  <c r="R895" i="7"/>
  <c r="P895" i="7"/>
  <c r="BK895" i="7"/>
  <c r="J895" i="7"/>
  <c r="BE895" i="7" s="1"/>
  <c r="BI891" i="7"/>
  <c r="BH891" i="7"/>
  <c r="BG891" i="7"/>
  <c r="BF891" i="7"/>
  <c r="T891" i="7"/>
  <c r="R891" i="7"/>
  <c r="P891" i="7"/>
  <c r="BK891" i="7"/>
  <c r="J891" i="7"/>
  <c r="BE891" i="7" s="1"/>
  <c r="BI886" i="7"/>
  <c r="BH886" i="7"/>
  <c r="BG886" i="7"/>
  <c r="BF886" i="7"/>
  <c r="T886" i="7"/>
  <c r="R886" i="7"/>
  <c r="P886" i="7"/>
  <c r="BK886" i="7"/>
  <c r="J886" i="7"/>
  <c r="BE886" i="7" s="1"/>
  <c r="BI881" i="7"/>
  <c r="BH881" i="7"/>
  <c r="BG881" i="7"/>
  <c r="BF881" i="7"/>
  <c r="T881" i="7"/>
  <c r="T880" i="7" s="1"/>
  <c r="R881" i="7"/>
  <c r="R880" i="7" s="1"/>
  <c r="P881" i="7"/>
  <c r="P880" i="7" s="1"/>
  <c r="BK881" i="7"/>
  <c r="J881" i="7"/>
  <c r="BE881" i="7" s="1"/>
  <c r="BI878" i="7"/>
  <c r="BH878" i="7"/>
  <c r="BG878" i="7"/>
  <c r="BF878" i="7"/>
  <c r="T878" i="7"/>
  <c r="R878" i="7"/>
  <c r="P878" i="7"/>
  <c r="BK878" i="7"/>
  <c r="J878" i="7"/>
  <c r="BE878" i="7" s="1"/>
  <c r="BI870" i="7"/>
  <c r="BH870" i="7"/>
  <c r="BG870" i="7"/>
  <c r="BF870" i="7"/>
  <c r="T870" i="7"/>
  <c r="R870" i="7"/>
  <c r="P870" i="7"/>
  <c r="BK870" i="7"/>
  <c r="J870" i="7"/>
  <c r="BE870" i="7" s="1"/>
  <c r="BI866" i="7"/>
  <c r="BH866" i="7"/>
  <c r="BG866" i="7"/>
  <c r="BF866" i="7"/>
  <c r="T866" i="7"/>
  <c r="R866" i="7"/>
  <c r="P866" i="7"/>
  <c r="BK866" i="7"/>
  <c r="J866" i="7"/>
  <c r="BE866" i="7" s="1"/>
  <c r="BI858" i="7"/>
  <c r="BH858" i="7"/>
  <c r="BG858" i="7"/>
  <c r="BF858" i="7"/>
  <c r="T858" i="7"/>
  <c r="R858" i="7"/>
  <c r="P858" i="7"/>
  <c r="BK858" i="7"/>
  <c r="J858" i="7"/>
  <c r="BE858" i="7" s="1"/>
  <c r="BI850" i="7"/>
  <c r="BH850" i="7"/>
  <c r="BG850" i="7"/>
  <c r="BF850" i="7"/>
  <c r="T850" i="7"/>
  <c r="R850" i="7"/>
  <c r="P850" i="7"/>
  <c r="BK850" i="7"/>
  <c r="J850" i="7"/>
  <c r="BE850" i="7" s="1"/>
  <c r="BI842" i="7"/>
  <c r="BH842" i="7"/>
  <c r="BG842" i="7"/>
  <c r="BF842" i="7"/>
  <c r="T842" i="7"/>
  <c r="R842" i="7"/>
  <c r="P842" i="7"/>
  <c r="BK842" i="7"/>
  <c r="J842" i="7"/>
  <c r="BE842" i="7" s="1"/>
  <c r="BI834" i="7"/>
  <c r="BH834" i="7"/>
  <c r="BG834" i="7"/>
  <c r="BF834" i="7"/>
  <c r="T834" i="7"/>
  <c r="R834" i="7"/>
  <c r="P834" i="7"/>
  <c r="BK834" i="7"/>
  <c r="J834" i="7"/>
  <c r="BE834" i="7" s="1"/>
  <c r="BI827" i="7"/>
  <c r="BH827" i="7"/>
  <c r="BG827" i="7"/>
  <c r="BF827" i="7"/>
  <c r="T827" i="7"/>
  <c r="R827" i="7"/>
  <c r="P827" i="7"/>
  <c r="BK827" i="7"/>
  <c r="J827" i="7"/>
  <c r="BE827" i="7" s="1"/>
  <c r="BI822" i="7"/>
  <c r="BH822" i="7"/>
  <c r="BG822" i="7"/>
  <c r="BF822" i="7"/>
  <c r="T822" i="7"/>
  <c r="R822" i="7"/>
  <c r="P822" i="7"/>
  <c r="BK822" i="7"/>
  <c r="J822" i="7"/>
  <c r="BE822" i="7" s="1"/>
  <c r="BI815" i="7"/>
  <c r="BH815" i="7"/>
  <c r="BG815" i="7"/>
  <c r="BF815" i="7"/>
  <c r="T815" i="7"/>
  <c r="R815" i="7"/>
  <c r="P815" i="7"/>
  <c r="BK815" i="7"/>
  <c r="J815" i="7"/>
  <c r="BE815" i="7" s="1"/>
  <c r="BI808" i="7"/>
  <c r="BH808" i="7"/>
  <c r="BG808" i="7"/>
  <c r="BF808" i="7"/>
  <c r="T808" i="7"/>
  <c r="R808" i="7"/>
  <c r="P808" i="7"/>
  <c r="BK808" i="7"/>
  <c r="J808" i="7"/>
  <c r="BE808" i="7" s="1"/>
  <c r="BI802" i="7"/>
  <c r="BH802" i="7"/>
  <c r="BG802" i="7"/>
  <c r="BF802" i="7"/>
  <c r="T802" i="7"/>
  <c r="R802" i="7"/>
  <c r="P802" i="7"/>
  <c r="BK802" i="7"/>
  <c r="J802" i="7"/>
  <c r="BE802" i="7" s="1"/>
  <c r="BI791" i="7"/>
  <c r="BH791" i="7"/>
  <c r="BG791" i="7"/>
  <c r="BF791" i="7"/>
  <c r="T791" i="7"/>
  <c r="T790" i="7" s="1"/>
  <c r="R791" i="7"/>
  <c r="R790" i="7" s="1"/>
  <c r="P791" i="7"/>
  <c r="P790" i="7" s="1"/>
  <c r="BK791" i="7"/>
  <c r="J791" i="7"/>
  <c r="BE791" i="7" s="1"/>
  <c r="BI788" i="7"/>
  <c r="BH788" i="7"/>
  <c r="BG788" i="7"/>
  <c r="BF788" i="7"/>
  <c r="T788" i="7"/>
  <c r="R788" i="7"/>
  <c r="P788" i="7"/>
  <c r="BK788" i="7"/>
  <c r="J788" i="7"/>
  <c r="BE788" i="7" s="1"/>
  <c r="BI783" i="7"/>
  <c r="BH783" i="7"/>
  <c r="BG783" i="7"/>
  <c r="BF783" i="7"/>
  <c r="T783" i="7"/>
  <c r="R783" i="7"/>
  <c r="P783" i="7"/>
  <c r="BK783" i="7"/>
  <c r="J783" i="7"/>
  <c r="BE783" i="7" s="1"/>
  <c r="BI781" i="7"/>
  <c r="BH781" i="7"/>
  <c r="BG781" i="7"/>
  <c r="BF781" i="7"/>
  <c r="T781" i="7"/>
  <c r="R781" i="7"/>
  <c r="P781" i="7"/>
  <c r="BK781" i="7"/>
  <c r="J781" i="7"/>
  <c r="BE781" i="7" s="1"/>
  <c r="BI776" i="7"/>
  <c r="BH776" i="7"/>
  <c r="BG776" i="7"/>
  <c r="BF776" i="7"/>
  <c r="T776" i="7"/>
  <c r="R776" i="7"/>
  <c r="P776" i="7"/>
  <c r="BK776" i="7"/>
  <c r="J776" i="7"/>
  <c r="BE776" i="7" s="1"/>
  <c r="BI772" i="7"/>
  <c r="BH772" i="7"/>
  <c r="BG772" i="7"/>
  <c r="BF772" i="7"/>
  <c r="T772" i="7"/>
  <c r="R772" i="7"/>
  <c r="P772" i="7"/>
  <c r="BK772" i="7"/>
  <c r="J772" i="7"/>
  <c r="BE772" i="7" s="1"/>
  <c r="BI765" i="7"/>
  <c r="BH765" i="7"/>
  <c r="BG765" i="7"/>
  <c r="BF765" i="7"/>
  <c r="T765" i="7"/>
  <c r="R765" i="7"/>
  <c r="P765" i="7"/>
  <c r="BK765" i="7"/>
  <c r="J765" i="7"/>
  <c r="BE765" i="7" s="1"/>
  <c r="BI761" i="7"/>
  <c r="BH761" i="7"/>
  <c r="BG761" i="7"/>
  <c r="BF761" i="7"/>
  <c r="T761" i="7"/>
  <c r="R761" i="7"/>
  <c r="P761" i="7"/>
  <c r="BK761" i="7"/>
  <c r="J761" i="7"/>
  <c r="BE761" i="7" s="1"/>
  <c r="BI754" i="7"/>
  <c r="BH754" i="7"/>
  <c r="BG754" i="7"/>
  <c r="BF754" i="7"/>
  <c r="BE754" i="7"/>
  <c r="T754" i="7"/>
  <c r="R754" i="7"/>
  <c r="P754" i="7"/>
  <c r="BK754" i="7"/>
  <c r="J754" i="7"/>
  <c r="BI747" i="7"/>
  <c r="BH747" i="7"/>
  <c r="BG747" i="7"/>
  <c r="BF747" i="7"/>
  <c r="BE747" i="7"/>
  <c r="T747" i="7"/>
  <c r="R747" i="7"/>
  <c r="P747" i="7"/>
  <c r="BK747" i="7"/>
  <c r="J747" i="7"/>
  <c r="BI736" i="7"/>
  <c r="BH736" i="7"/>
  <c r="BG736" i="7"/>
  <c r="BF736" i="7"/>
  <c r="BE736" i="7"/>
  <c r="T736" i="7"/>
  <c r="R736" i="7"/>
  <c r="P736" i="7"/>
  <c r="BK736" i="7"/>
  <c r="J736" i="7"/>
  <c r="BI730" i="7"/>
  <c r="BH730" i="7"/>
  <c r="BG730" i="7"/>
  <c r="BF730" i="7"/>
  <c r="BE730" i="7"/>
  <c r="T730" i="7"/>
  <c r="R730" i="7"/>
  <c r="P730" i="7"/>
  <c r="BK730" i="7"/>
  <c r="J730" i="7"/>
  <c r="BI725" i="7"/>
  <c r="BH725" i="7"/>
  <c r="BG725" i="7"/>
  <c r="BF725" i="7"/>
  <c r="BE725" i="7"/>
  <c r="T725" i="7"/>
  <c r="R725" i="7"/>
  <c r="P725" i="7"/>
  <c r="BK725" i="7"/>
  <c r="J725" i="7"/>
  <c r="BI717" i="7"/>
  <c r="BH717" i="7"/>
  <c r="BG717" i="7"/>
  <c r="BF717" i="7"/>
  <c r="BE717" i="7"/>
  <c r="T717" i="7"/>
  <c r="R717" i="7"/>
  <c r="P717" i="7"/>
  <c r="BK717" i="7"/>
  <c r="J717" i="7"/>
  <c r="BI711" i="7"/>
  <c r="BH711" i="7"/>
  <c r="BG711" i="7"/>
  <c r="BF711" i="7"/>
  <c r="BE711" i="7"/>
  <c r="T711" i="7"/>
  <c r="R711" i="7"/>
  <c r="P711" i="7"/>
  <c r="BK711" i="7"/>
  <c r="J711" i="7"/>
  <c r="BI705" i="7"/>
  <c r="BH705" i="7"/>
  <c r="BG705" i="7"/>
  <c r="BF705" i="7"/>
  <c r="BE705" i="7"/>
  <c r="T705" i="7"/>
  <c r="R705" i="7"/>
  <c r="P705" i="7"/>
  <c r="BK705" i="7"/>
  <c r="J705" i="7"/>
  <c r="BI699" i="7"/>
  <c r="BH699" i="7"/>
  <c r="BG699" i="7"/>
  <c r="BF699" i="7"/>
  <c r="BE699" i="7"/>
  <c r="T699" i="7"/>
  <c r="R699" i="7"/>
  <c r="P699" i="7"/>
  <c r="BK699" i="7"/>
  <c r="J699" i="7"/>
  <c r="BI692" i="7"/>
  <c r="BH692" i="7"/>
  <c r="BG692" i="7"/>
  <c r="BF692" i="7"/>
  <c r="BE692" i="7"/>
  <c r="T692" i="7"/>
  <c r="R692" i="7"/>
  <c r="P692" i="7"/>
  <c r="BK692" i="7"/>
  <c r="J692" i="7"/>
  <c r="BI686" i="7"/>
  <c r="BH686" i="7"/>
  <c r="BG686" i="7"/>
  <c r="BF686" i="7"/>
  <c r="BE686" i="7"/>
  <c r="T686" i="7"/>
  <c r="R686" i="7"/>
  <c r="P686" i="7"/>
  <c r="BK686" i="7"/>
  <c r="J686" i="7"/>
  <c r="BI680" i="7"/>
  <c r="BH680" i="7"/>
  <c r="BG680" i="7"/>
  <c r="BF680" i="7"/>
  <c r="BE680" i="7"/>
  <c r="T680" i="7"/>
  <c r="R680" i="7"/>
  <c r="P680" i="7"/>
  <c r="BK680" i="7"/>
  <c r="J680" i="7"/>
  <c r="BI674" i="7"/>
  <c r="BH674" i="7"/>
  <c r="BG674" i="7"/>
  <c r="BF674" i="7"/>
  <c r="BE674" i="7"/>
  <c r="T674" i="7"/>
  <c r="R674" i="7"/>
  <c r="P674" i="7"/>
  <c r="BK674" i="7"/>
  <c r="J674" i="7"/>
  <c r="BI668" i="7"/>
  <c r="BH668" i="7"/>
  <c r="BG668" i="7"/>
  <c r="BF668" i="7"/>
  <c r="BE668" i="7"/>
  <c r="T668" i="7"/>
  <c r="R668" i="7"/>
  <c r="P668" i="7"/>
  <c r="BK668" i="7"/>
  <c r="J668" i="7"/>
  <c r="BI660" i="7"/>
  <c r="BH660" i="7"/>
  <c r="BG660" i="7"/>
  <c r="BF660" i="7"/>
  <c r="BE660" i="7"/>
  <c r="T660" i="7"/>
  <c r="R660" i="7"/>
  <c r="P660" i="7"/>
  <c r="BK660" i="7"/>
  <c r="J660" i="7"/>
  <c r="BI654" i="7"/>
  <c r="BH654" i="7"/>
  <c r="BG654" i="7"/>
  <c r="BF654" i="7"/>
  <c r="BE654" i="7"/>
  <c r="T654" i="7"/>
  <c r="R654" i="7"/>
  <c r="P654" i="7"/>
  <c r="BK654" i="7"/>
  <c r="J654" i="7"/>
  <c r="BI650" i="7"/>
  <c r="BH650" i="7"/>
  <c r="BG650" i="7"/>
  <c r="BF650" i="7"/>
  <c r="BE650" i="7"/>
  <c r="T650" i="7"/>
  <c r="T649" i="7" s="1"/>
  <c r="R650" i="7"/>
  <c r="R649" i="7" s="1"/>
  <c r="P650" i="7"/>
  <c r="P649" i="7" s="1"/>
  <c r="BK650" i="7"/>
  <c r="J650" i="7"/>
  <c r="BI647" i="7"/>
  <c r="BH647" i="7"/>
  <c r="BG647" i="7"/>
  <c r="BF647" i="7"/>
  <c r="T647" i="7"/>
  <c r="R647" i="7"/>
  <c r="P647" i="7"/>
  <c r="BK647" i="7"/>
  <c r="J647" i="7"/>
  <c r="BE647" i="7" s="1"/>
  <c r="BI641" i="7"/>
  <c r="BH641" i="7"/>
  <c r="BG641" i="7"/>
  <c r="BF641" i="7"/>
  <c r="T641" i="7"/>
  <c r="T640" i="7" s="1"/>
  <c r="R641" i="7"/>
  <c r="R640" i="7" s="1"/>
  <c r="P641" i="7"/>
  <c r="P640" i="7" s="1"/>
  <c r="BK641" i="7"/>
  <c r="BK640" i="7" s="1"/>
  <c r="J640" i="7" s="1"/>
  <c r="J69" i="7" s="1"/>
  <c r="J641" i="7"/>
  <c r="BE641" i="7" s="1"/>
  <c r="BI638" i="7"/>
  <c r="BH638" i="7"/>
  <c r="BG638" i="7"/>
  <c r="BF638" i="7"/>
  <c r="BE638" i="7"/>
  <c r="T638" i="7"/>
  <c r="R638" i="7"/>
  <c r="P638" i="7"/>
  <c r="BK638" i="7"/>
  <c r="J638" i="7"/>
  <c r="BI635" i="7"/>
  <c r="BH635" i="7"/>
  <c r="BG635" i="7"/>
  <c r="BF635" i="7"/>
  <c r="BE635" i="7"/>
  <c r="T635" i="7"/>
  <c r="R635" i="7"/>
  <c r="P635" i="7"/>
  <c r="BK635" i="7"/>
  <c r="J635" i="7"/>
  <c r="BI630" i="7"/>
  <c r="BH630" i="7"/>
  <c r="BG630" i="7"/>
  <c r="BF630" i="7"/>
  <c r="BE630" i="7"/>
  <c r="T630" i="7"/>
  <c r="R630" i="7"/>
  <c r="P630" i="7"/>
  <c r="BK630" i="7"/>
  <c r="J630" i="7"/>
  <c r="BI627" i="7"/>
  <c r="BH627" i="7"/>
  <c r="BG627" i="7"/>
  <c r="BF627" i="7"/>
  <c r="BE627" i="7"/>
  <c r="T627" i="7"/>
  <c r="R627" i="7"/>
  <c r="P627" i="7"/>
  <c r="BK627" i="7"/>
  <c r="J627" i="7"/>
  <c r="BI621" i="7"/>
  <c r="BH621" i="7"/>
  <c r="BG621" i="7"/>
  <c r="BF621" i="7"/>
  <c r="BE621" i="7"/>
  <c r="T621" i="7"/>
  <c r="R621" i="7"/>
  <c r="P621" i="7"/>
  <c r="BK621" i="7"/>
  <c r="J621" i="7"/>
  <c r="BI618" i="7"/>
  <c r="BH618" i="7"/>
  <c r="BG618" i="7"/>
  <c r="BF618" i="7"/>
  <c r="BE618" i="7"/>
  <c r="T618" i="7"/>
  <c r="R618" i="7"/>
  <c r="P618" i="7"/>
  <c r="BK618" i="7"/>
  <c r="J618" i="7"/>
  <c r="BI601" i="7"/>
  <c r="BH601" i="7"/>
  <c r="BG601" i="7"/>
  <c r="BF601" i="7"/>
  <c r="BE601" i="7"/>
  <c r="T601" i="7"/>
  <c r="T600" i="7" s="1"/>
  <c r="R601" i="7"/>
  <c r="R600" i="7" s="1"/>
  <c r="P601" i="7"/>
  <c r="P600" i="7" s="1"/>
  <c r="BK601" i="7"/>
  <c r="J601" i="7"/>
  <c r="BI598" i="7"/>
  <c r="BH598" i="7"/>
  <c r="BG598" i="7"/>
  <c r="BF598" i="7"/>
  <c r="T598" i="7"/>
  <c r="R598" i="7"/>
  <c r="P598" i="7"/>
  <c r="BK598" i="7"/>
  <c r="J598" i="7"/>
  <c r="BE598" i="7" s="1"/>
  <c r="BI595" i="7"/>
  <c r="BH595" i="7"/>
  <c r="BG595" i="7"/>
  <c r="BF595" i="7"/>
  <c r="T595" i="7"/>
  <c r="R595" i="7"/>
  <c r="P595" i="7"/>
  <c r="BK595" i="7"/>
  <c r="J595" i="7"/>
  <c r="BE595" i="7" s="1"/>
  <c r="BI586" i="7"/>
  <c r="BH586" i="7"/>
  <c r="BG586" i="7"/>
  <c r="BF586" i="7"/>
  <c r="T586" i="7"/>
  <c r="R586" i="7"/>
  <c r="P586" i="7"/>
  <c r="BK586" i="7"/>
  <c r="J586" i="7"/>
  <c r="BE586" i="7" s="1"/>
  <c r="BI583" i="7"/>
  <c r="BH583" i="7"/>
  <c r="BG583" i="7"/>
  <c r="BF583" i="7"/>
  <c r="T583" i="7"/>
  <c r="R583" i="7"/>
  <c r="P583" i="7"/>
  <c r="BK583" i="7"/>
  <c r="J583" i="7"/>
  <c r="BE583" i="7" s="1"/>
  <c r="BI579" i="7"/>
  <c r="BH579" i="7"/>
  <c r="BG579" i="7"/>
  <c r="BF579" i="7"/>
  <c r="T579" i="7"/>
  <c r="T578" i="7" s="1"/>
  <c r="T577" i="7" s="1"/>
  <c r="R579" i="7"/>
  <c r="R578" i="7" s="1"/>
  <c r="R577" i="7" s="1"/>
  <c r="P579" i="7"/>
  <c r="P578" i="7" s="1"/>
  <c r="P577" i="7" s="1"/>
  <c r="BK579" i="7"/>
  <c r="J579" i="7"/>
  <c r="BE579" i="7" s="1"/>
  <c r="BI575" i="7"/>
  <c r="BH575" i="7"/>
  <c r="BG575" i="7"/>
  <c r="BF575" i="7"/>
  <c r="T575" i="7"/>
  <c r="T574" i="7" s="1"/>
  <c r="R575" i="7"/>
  <c r="R574" i="7" s="1"/>
  <c r="P575" i="7"/>
  <c r="P574" i="7" s="1"/>
  <c r="BK575" i="7"/>
  <c r="BK574" i="7" s="1"/>
  <c r="J574" i="7" s="1"/>
  <c r="J65" i="7" s="1"/>
  <c r="J575" i="7"/>
  <c r="BE575" i="7" s="1"/>
  <c r="BI569" i="7"/>
  <c r="BH569" i="7"/>
  <c r="BG569" i="7"/>
  <c r="BF569" i="7"/>
  <c r="BE569" i="7"/>
  <c r="T569" i="7"/>
  <c r="R569" i="7"/>
  <c r="P569" i="7"/>
  <c r="BK569" i="7"/>
  <c r="J569" i="7"/>
  <c r="BI548" i="7"/>
  <c r="BH548" i="7"/>
  <c r="BG548" i="7"/>
  <c r="BF548" i="7"/>
  <c r="BE548" i="7"/>
  <c r="T548" i="7"/>
  <c r="R548" i="7"/>
  <c r="P548" i="7"/>
  <c r="BK548" i="7"/>
  <c r="J548" i="7"/>
  <c r="BI533" i="7"/>
  <c r="BH533" i="7"/>
  <c r="BG533" i="7"/>
  <c r="BF533" i="7"/>
  <c r="BE533" i="7"/>
  <c r="T533" i="7"/>
  <c r="T532" i="7" s="1"/>
  <c r="R533" i="7"/>
  <c r="R532" i="7" s="1"/>
  <c r="P533" i="7"/>
  <c r="P532" i="7" s="1"/>
  <c r="BK533" i="7"/>
  <c r="J533" i="7"/>
  <c r="BI528" i="7"/>
  <c r="BH528" i="7"/>
  <c r="BG528" i="7"/>
  <c r="BF528" i="7"/>
  <c r="T528" i="7"/>
  <c r="R528" i="7"/>
  <c r="P528" i="7"/>
  <c r="BK528" i="7"/>
  <c r="J528" i="7"/>
  <c r="BE528" i="7" s="1"/>
  <c r="BI520" i="7"/>
  <c r="BH520" i="7"/>
  <c r="BG520" i="7"/>
  <c r="BF520" i="7"/>
  <c r="T520" i="7"/>
  <c r="R520" i="7"/>
  <c r="P520" i="7"/>
  <c r="BK520" i="7"/>
  <c r="J520" i="7"/>
  <c r="BE520" i="7" s="1"/>
  <c r="BI512" i="7"/>
  <c r="BH512" i="7"/>
  <c r="BG512" i="7"/>
  <c r="BF512" i="7"/>
  <c r="T512" i="7"/>
  <c r="R512" i="7"/>
  <c r="P512" i="7"/>
  <c r="BK512" i="7"/>
  <c r="J512" i="7"/>
  <c r="BE512" i="7" s="1"/>
  <c r="BI501" i="7"/>
  <c r="BH501" i="7"/>
  <c r="BG501" i="7"/>
  <c r="BF501" i="7"/>
  <c r="T501" i="7"/>
  <c r="R501" i="7"/>
  <c r="P501" i="7"/>
  <c r="BK501" i="7"/>
  <c r="J501" i="7"/>
  <c r="BE501" i="7" s="1"/>
  <c r="BI473" i="7"/>
  <c r="BH473" i="7"/>
  <c r="BG473" i="7"/>
  <c r="BF473" i="7"/>
  <c r="T473" i="7"/>
  <c r="R473" i="7"/>
  <c r="P473" i="7"/>
  <c r="BK473" i="7"/>
  <c r="J473" i="7"/>
  <c r="BE473" i="7" s="1"/>
  <c r="BI459" i="7"/>
  <c r="BH459" i="7"/>
  <c r="BG459" i="7"/>
  <c r="BF459" i="7"/>
  <c r="T459" i="7"/>
  <c r="R459" i="7"/>
  <c r="P459" i="7"/>
  <c r="BK459" i="7"/>
  <c r="J459" i="7"/>
  <c r="BE459" i="7" s="1"/>
  <c r="BI455" i="7"/>
  <c r="BH455" i="7"/>
  <c r="BG455" i="7"/>
  <c r="BF455" i="7"/>
  <c r="T455" i="7"/>
  <c r="R455" i="7"/>
  <c r="P455" i="7"/>
  <c r="BK455" i="7"/>
  <c r="J455" i="7"/>
  <c r="BE455" i="7" s="1"/>
  <c r="BI448" i="7"/>
  <c r="BH448" i="7"/>
  <c r="BG448" i="7"/>
  <c r="BF448" i="7"/>
  <c r="T448" i="7"/>
  <c r="R448" i="7"/>
  <c r="P448" i="7"/>
  <c r="BK448" i="7"/>
  <c r="J448" i="7"/>
  <c r="BE448" i="7" s="1"/>
  <c r="BI437" i="7"/>
  <c r="BH437" i="7"/>
  <c r="BG437" i="7"/>
  <c r="BF437" i="7"/>
  <c r="T437" i="7"/>
  <c r="R437" i="7"/>
  <c r="P437" i="7"/>
  <c r="BK437" i="7"/>
  <c r="J437" i="7"/>
  <c r="BE437" i="7" s="1"/>
  <c r="BI422" i="7"/>
  <c r="BH422" i="7"/>
  <c r="BG422" i="7"/>
  <c r="BF422" i="7"/>
  <c r="T422" i="7"/>
  <c r="R422" i="7"/>
  <c r="P422" i="7"/>
  <c r="BK422" i="7"/>
  <c r="J422" i="7"/>
  <c r="BE422" i="7" s="1"/>
  <c r="BI407" i="7"/>
  <c r="BH407" i="7"/>
  <c r="BG407" i="7"/>
  <c r="BF407" i="7"/>
  <c r="T407" i="7"/>
  <c r="R407" i="7"/>
  <c r="P407" i="7"/>
  <c r="BK407" i="7"/>
  <c r="J407" i="7"/>
  <c r="BE407" i="7" s="1"/>
  <c r="BI392" i="7"/>
  <c r="BH392" i="7"/>
  <c r="BG392" i="7"/>
  <c r="BF392" i="7"/>
  <c r="T392" i="7"/>
  <c r="R392" i="7"/>
  <c r="P392" i="7"/>
  <c r="BK392" i="7"/>
  <c r="J392" i="7"/>
  <c r="BE392" i="7" s="1"/>
  <c r="BI385" i="7"/>
  <c r="BH385" i="7"/>
  <c r="BG385" i="7"/>
  <c r="BF385" i="7"/>
  <c r="T385" i="7"/>
  <c r="R385" i="7"/>
  <c r="P385" i="7"/>
  <c r="BK385" i="7"/>
  <c r="J385" i="7"/>
  <c r="BE385" i="7" s="1"/>
  <c r="BI381" i="7"/>
  <c r="BH381" i="7"/>
  <c r="BG381" i="7"/>
  <c r="BF381" i="7"/>
  <c r="T381" i="7"/>
  <c r="R381" i="7"/>
  <c r="P381" i="7"/>
  <c r="BK381" i="7"/>
  <c r="J381" i="7"/>
  <c r="BE381" i="7" s="1"/>
  <c r="BI376" i="7"/>
  <c r="BH376" i="7"/>
  <c r="BG376" i="7"/>
  <c r="BF376" i="7"/>
  <c r="T376" i="7"/>
  <c r="R376" i="7"/>
  <c r="P376" i="7"/>
  <c r="BK376" i="7"/>
  <c r="J376" i="7"/>
  <c r="BE376" i="7" s="1"/>
  <c r="BI331" i="7"/>
  <c r="BH331" i="7"/>
  <c r="BG331" i="7"/>
  <c r="BF331" i="7"/>
  <c r="T331" i="7"/>
  <c r="R331" i="7"/>
  <c r="P331" i="7"/>
  <c r="BK331" i="7"/>
  <c r="J331" i="7"/>
  <c r="BE331" i="7" s="1"/>
  <c r="BI327" i="7"/>
  <c r="BH327" i="7"/>
  <c r="BG327" i="7"/>
  <c r="BF327" i="7"/>
  <c r="T327" i="7"/>
  <c r="R327" i="7"/>
  <c r="P327" i="7"/>
  <c r="BK327" i="7"/>
  <c r="J327" i="7"/>
  <c r="BE327" i="7" s="1"/>
  <c r="BI322" i="7"/>
  <c r="BH322" i="7"/>
  <c r="BG322" i="7"/>
  <c r="BF322" i="7"/>
  <c r="T322" i="7"/>
  <c r="R322" i="7"/>
  <c r="P322" i="7"/>
  <c r="BK322" i="7"/>
  <c r="J322" i="7"/>
  <c r="BE322" i="7" s="1"/>
  <c r="BI317" i="7"/>
  <c r="BH317" i="7"/>
  <c r="BG317" i="7"/>
  <c r="BF317" i="7"/>
  <c r="T317" i="7"/>
  <c r="R317" i="7"/>
  <c r="P317" i="7"/>
  <c r="BK317" i="7"/>
  <c r="J317" i="7"/>
  <c r="BE317" i="7" s="1"/>
  <c r="BI291" i="7"/>
  <c r="BH291" i="7"/>
  <c r="BG291" i="7"/>
  <c r="BF291" i="7"/>
  <c r="T291" i="7"/>
  <c r="R291" i="7"/>
  <c r="P291" i="7"/>
  <c r="BK291" i="7"/>
  <c r="J291" i="7"/>
  <c r="BE291" i="7" s="1"/>
  <c r="BI237" i="7"/>
  <c r="BH237" i="7"/>
  <c r="BG237" i="7"/>
  <c r="BF237" i="7"/>
  <c r="T237" i="7"/>
  <c r="R237" i="7"/>
  <c r="P237" i="7"/>
  <c r="BK237" i="7"/>
  <c r="J237" i="7"/>
  <c r="BE237" i="7" s="1"/>
  <c r="BI211" i="7"/>
  <c r="BH211" i="7"/>
  <c r="BG211" i="7"/>
  <c r="BF211" i="7"/>
  <c r="T211" i="7"/>
  <c r="R211" i="7"/>
  <c r="P211" i="7"/>
  <c r="BK211" i="7"/>
  <c r="J211" i="7"/>
  <c r="BE211" i="7" s="1"/>
  <c r="BI203" i="7"/>
  <c r="BH203" i="7"/>
  <c r="BG203" i="7"/>
  <c r="BF203" i="7"/>
  <c r="T203" i="7"/>
  <c r="R203" i="7"/>
  <c r="P203" i="7"/>
  <c r="BK203" i="7"/>
  <c r="J203" i="7"/>
  <c r="BE203" i="7" s="1"/>
  <c r="BI187" i="7"/>
  <c r="BH187" i="7"/>
  <c r="BG187" i="7"/>
  <c r="BF187" i="7"/>
  <c r="T187" i="7"/>
  <c r="R187" i="7"/>
  <c r="P187" i="7"/>
  <c r="BK187" i="7"/>
  <c r="J187" i="7"/>
  <c r="BE187" i="7" s="1"/>
  <c r="BI166" i="7"/>
  <c r="BH166" i="7"/>
  <c r="BG166" i="7"/>
  <c r="BF166" i="7"/>
  <c r="T166" i="7"/>
  <c r="R166" i="7"/>
  <c r="P166" i="7"/>
  <c r="BK166" i="7"/>
  <c r="J166" i="7"/>
  <c r="BE166" i="7" s="1"/>
  <c r="BI162" i="7"/>
  <c r="BH162" i="7"/>
  <c r="BG162" i="7"/>
  <c r="BF162" i="7"/>
  <c r="T162" i="7"/>
  <c r="T161" i="7" s="1"/>
  <c r="R162" i="7"/>
  <c r="R161" i="7" s="1"/>
  <c r="P162" i="7"/>
  <c r="P161" i="7" s="1"/>
  <c r="BK162" i="7"/>
  <c r="J162" i="7"/>
  <c r="BE162" i="7" s="1"/>
  <c r="BI156" i="7"/>
  <c r="BH156" i="7"/>
  <c r="BG156" i="7"/>
  <c r="BF156" i="7"/>
  <c r="T156" i="7"/>
  <c r="R156" i="7"/>
  <c r="P156" i="7"/>
  <c r="BK156" i="7"/>
  <c r="J156" i="7"/>
  <c r="BE156" i="7" s="1"/>
  <c r="BI148" i="7"/>
  <c r="BH148" i="7"/>
  <c r="BG148" i="7"/>
  <c r="BF148" i="7"/>
  <c r="T148" i="7"/>
  <c r="R148" i="7"/>
  <c r="P148" i="7"/>
  <c r="BK148" i="7"/>
  <c r="J148" i="7"/>
  <c r="BE148" i="7" s="1"/>
  <c r="BI145" i="7"/>
  <c r="BH145" i="7"/>
  <c r="BG145" i="7"/>
  <c r="BF145" i="7"/>
  <c r="T145" i="7"/>
  <c r="R145" i="7"/>
  <c r="P145" i="7"/>
  <c r="BK145" i="7"/>
  <c r="J145" i="7"/>
  <c r="BE145" i="7" s="1"/>
  <c r="BI141" i="7"/>
  <c r="BH141" i="7"/>
  <c r="BG141" i="7"/>
  <c r="BF141" i="7"/>
  <c r="T141" i="7"/>
  <c r="R141" i="7"/>
  <c r="P141" i="7"/>
  <c r="BK141" i="7"/>
  <c r="J141" i="7"/>
  <c r="BE141" i="7" s="1"/>
  <c r="BI131" i="7"/>
  <c r="BH131" i="7"/>
  <c r="BG131" i="7"/>
  <c r="BF131" i="7"/>
  <c r="T131" i="7"/>
  <c r="R131" i="7"/>
  <c r="P131" i="7"/>
  <c r="BK131" i="7"/>
  <c r="J131" i="7"/>
  <c r="BE131" i="7" s="1"/>
  <c r="BI127" i="7"/>
  <c r="BH127" i="7"/>
  <c r="BG127" i="7"/>
  <c r="BF127" i="7"/>
  <c r="T127" i="7"/>
  <c r="R127" i="7"/>
  <c r="P127" i="7"/>
  <c r="BK127" i="7"/>
  <c r="J127" i="7"/>
  <c r="BE127" i="7" s="1"/>
  <c r="BI122" i="7"/>
  <c r="BH122" i="7"/>
  <c r="BG122" i="7"/>
  <c r="BF122" i="7"/>
  <c r="T122" i="7"/>
  <c r="R122" i="7"/>
  <c r="P122" i="7"/>
  <c r="BK122" i="7"/>
  <c r="J122" i="7"/>
  <c r="BE122" i="7" s="1"/>
  <c r="BI116" i="7"/>
  <c r="BH116" i="7"/>
  <c r="BG116" i="7"/>
  <c r="BF116" i="7"/>
  <c r="T116" i="7"/>
  <c r="R116" i="7"/>
  <c r="P116" i="7"/>
  <c r="BK116" i="7"/>
  <c r="J116" i="7"/>
  <c r="BE116" i="7" s="1"/>
  <c r="BI112" i="7"/>
  <c r="BH112" i="7"/>
  <c r="BG112" i="7"/>
  <c r="BF112" i="7"/>
  <c r="T112" i="7"/>
  <c r="R112" i="7"/>
  <c r="P112" i="7"/>
  <c r="BK112" i="7"/>
  <c r="J112" i="7"/>
  <c r="BE112" i="7" s="1"/>
  <c r="BI108" i="7"/>
  <c r="BH108" i="7"/>
  <c r="BG108" i="7"/>
  <c r="BF108" i="7"/>
  <c r="BE108" i="7"/>
  <c r="T108" i="7"/>
  <c r="R108" i="7"/>
  <c r="P108" i="7"/>
  <c r="BK108" i="7"/>
  <c r="J108" i="7"/>
  <c r="BI104" i="7"/>
  <c r="BH104" i="7"/>
  <c r="BG104" i="7"/>
  <c r="BF104" i="7"/>
  <c r="T104" i="7"/>
  <c r="R104" i="7"/>
  <c r="P104" i="7"/>
  <c r="BK104" i="7"/>
  <c r="J104" i="7"/>
  <c r="BE104" i="7" s="1"/>
  <c r="BI100" i="7"/>
  <c r="BH100" i="7"/>
  <c r="BG100" i="7"/>
  <c r="BF100" i="7"/>
  <c r="T100" i="7"/>
  <c r="T99" i="7" s="1"/>
  <c r="T98" i="7" s="1"/>
  <c r="T97" i="7" s="1"/>
  <c r="R100" i="7"/>
  <c r="R99" i="7" s="1"/>
  <c r="R98" i="7" s="1"/>
  <c r="R97" i="7" s="1"/>
  <c r="P100" i="7"/>
  <c r="P99" i="7" s="1"/>
  <c r="P98" i="7" s="1"/>
  <c r="P97" i="7" s="1"/>
  <c r="AU59" i="1" s="1"/>
  <c r="BK100" i="7"/>
  <c r="J100" i="7"/>
  <c r="BE100" i="7" s="1"/>
  <c r="J32" i="7" s="1"/>
  <c r="AV59" i="1" s="1"/>
  <c r="J93" i="7"/>
  <c r="F93" i="7"/>
  <c r="F91" i="7"/>
  <c r="E89" i="7"/>
  <c r="J55" i="7"/>
  <c r="F55" i="7"/>
  <c r="F53" i="7"/>
  <c r="E51" i="7"/>
  <c r="J20" i="7"/>
  <c r="E20" i="7"/>
  <c r="F56" i="7" s="1"/>
  <c r="J19" i="7"/>
  <c r="J14" i="7"/>
  <c r="J91" i="7" s="1"/>
  <c r="E7" i="7"/>
  <c r="E47" i="7" s="1"/>
  <c r="AY58" i="1"/>
  <c r="AX58" i="1"/>
  <c r="BI4593" i="6"/>
  <c r="BH4593" i="6"/>
  <c r="BG4593" i="6"/>
  <c r="BF4593" i="6"/>
  <c r="T4593" i="6"/>
  <c r="R4593" i="6"/>
  <c r="P4593" i="6"/>
  <c r="BK4593" i="6"/>
  <c r="J4593" i="6"/>
  <c r="BE4593" i="6" s="1"/>
  <c r="BI4588" i="6"/>
  <c r="BH4588" i="6"/>
  <c r="BG4588" i="6"/>
  <c r="BF4588" i="6"/>
  <c r="T4588" i="6"/>
  <c r="R4588" i="6"/>
  <c r="P4588" i="6"/>
  <c r="BK4588" i="6"/>
  <c r="BK4587" i="6" s="1"/>
  <c r="J4587" i="6" s="1"/>
  <c r="J86" i="6" s="1"/>
  <c r="J4588" i="6"/>
  <c r="BE4588" i="6" s="1"/>
  <c r="BI4577" i="6"/>
  <c r="BH4577" i="6"/>
  <c r="BG4577" i="6"/>
  <c r="BF4577" i="6"/>
  <c r="T4577" i="6"/>
  <c r="R4577" i="6"/>
  <c r="P4577" i="6"/>
  <c r="BK4577" i="6"/>
  <c r="J4577" i="6"/>
  <c r="BE4577" i="6" s="1"/>
  <c r="BI4570" i="6"/>
  <c r="BH4570" i="6"/>
  <c r="BG4570" i="6"/>
  <c r="BF4570" i="6"/>
  <c r="T4570" i="6"/>
  <c r="R4570" i="6"/>
  <c r="P4570" i="6"/>
  <c r="BK4570" i="6"/>
  <c r="J4570" i="6"/>
  <c r="BE4570" i="6" s="1"/>
  <c r="BI4536" i="6"/>
  <c r="BH4536" i="6"/>
  <c r="BG4536" i="6"/>
  <c r="BF4536" i="6"/>
  <c r="BE4536" i="6"/>
  <c r="T4536" i="6"/>
  <c r="R4536" i="6"/>
  <c r="P4536" i="6"/>
  <c r="BK4536" i="6"/>
  <c r="J4536" i="6"/>
  <c r="BI4527" i="6"/>
  <c r="BH4527" i="6"/>
  <c r="BG4527" i="6"/>
  <c r="BF4527" i="6"/>
  <c r="T4527" i="6"/>
  <c r="R4527" i="6"/>
  <c r="P4527" i="6"/>
  <c r="BK4527" i="6"/>
  <c r="J4527" i="6"/>
  <c r="BE4527" i="6" s="1"/>
  <c r="BI4502" i="6"/>
  <c r="BH4502" i="6"/>
  <c r="BG4502" i="6"/>
  <c r="BF4502" i="6"/>
  <c r="T4502" i="6"/>
  <c r="R4502" i="6"/>
  <c r="P4502" i="6"/>
  <c r="BK4502" i="6"/>
  <c r="J4502" i="6"/>
  <c r="BE4502" i="6" s="1"/>
  <c r="BI4493" i="6"/>
  <c r="BH4493" i="6"/>
  <c r="BG4493" i="6"/>
  <c r="BF4493" i="6"/>
  <c r="T4493" i="6"/>
  <c r="R4493" i="6"/>
  <c r="P4493" i="6"/>
  <c r="BK4493" i="6"/>
  <c r="J4493" i="6"/>
  <c r="BE4493" i="6" s="1"/>
  <c r="BI4468" i="6"/>
  <c r="BH4468" i="6"/>
  <c r="BG4468" i="6"/>
  <c r="BF4468" i="6"/>
  <c r="T4468" i="6"/>
  <c r="R4468" i="6"/>
  <c r="P4468" i="6"/>
  <c r="BK4468" i="6"/>
  <c r="J4468" i="6"/>
  <c r="BE4468" i="6" s="1"/>
  <c r="BI4459" i="6"/>
  <c r="BH4459" i="6"/>
  <c r="BG4459" i="6"/>
  <c r="BF4459" i="6"/>
  <c r="T4459" i="6"/>
  <c r="R4459" i="6"/>
  <c r="P4459" i="6"/>
  <c r="BK4459" i="6"/>
  <c r="J4459" i="6"/>
  <c r="BE4459" i="6" s="1"/>
  <c r="BI4434" i="6"/>
  <c r="BH4434" i="6"/>
  <c r="BG4434" i="6"/>
  <c r="BF4434" i="6"/>
  <c r="T4434" i="6"/>
  <c r="R4434" i="6"/>
  <c r="P4434" i="6"/>
  <c r="BK4434" i="6"/>
  <c r="J4434" i="6"/>
  <c r="BE4434" i="6" s="1"/>
  <c r="BI4408" i="6"/>
  <c r="BH4408" i="6"/>
  <c r="BG4408" i="6"/>
  <c r="BF4408" i="6"/>
  <c r="T4408" i="6"/>
  <c r="R4408" i="6"/>
  <c r="P4408" i="6"/>
  <c r="BK4408" i="6"/>
  <c r="J4408" i="6"/>
  <c r="BE4408" i="6" s="1"/>
  <c r="BI4387" i="6"/>
  <c r="BH4387" i="6"/>
  <c r="BG4387" i="6"/>
  <c r="BF4387" i="6"/>
  <c r="T4387" i="6"/>
  <c r="R4387" i="6"/>
  <c r="P4387" i="6"/>
  <c r="BK4387" i="6"/>
  <c r="J4387" i="6"/>
  <c r="BE4387" i="6" s="1"/>
  <c r="BI4377" i="6"/>
  <c r="BH4377" i="6"/>
  <c r="BG4377" i="6"/>
  <c r="BF4377" i="6"/>
  <c r="T4377" i="6"/>
  <c r="R4377" i="6"/>
  <c r="P4377" i="6"/>
  <c r="BK4377" i="6"/>
  <c r="J4377" i="6"/>
  <c r="BE4377" i="6" s="1"/>
  <c r="BI4356" i="6"/>
  <c r="BH4356" i="6"/>
  <c r="BG4356" i="6"/>
  <c r="BF4356" i="6"/>
  <c r="T4356" i="6"/>
  <c r="R4356" i="6"/>
  <c r="P4356" i="6"/>
  <c r="BK4356" i="6"/>
  <c r="J4356" i="6"/>
  <c r="BE4356" i="6" s="1"/>
  <c r="BI4346" i="6"/>
  <c r="BH4346" i="6"/>
  <c r="BG4346" i="6"/>
  <c r="BF4346" i="6"/>
  <c r="T4346" i="6"/>
  <c r="R4346" i="6"/>
  <c r="P4346" i="6"/>
  <c r="BK4346" i="6"/>
  <c r="J4346" i="6"/>
  <c r="BE4346" i="6" s="1"/>
  <c r="BI4320" i="6"/>
  <c r="BH4320" i="6"/>
  <c r="BG4320" i="6"/>
  <c r="BF4320" i="6"/>
  <c r="T4320" i="6"/>
  <c r="R4320" i="6"/>
  <c r="P4320" i="6"/>
  <c r="BK4320" i="6"/>
  <c r="J4320" i="6"/>
  <c r="BE4320" i="6" s="1"/>
  <c r="BI4275" i="6"/>
  <c r="BH4275" i="6"/>
  <c r="BG4275" i="6"/>
  <c r="BF4275" i="6"/>
  <c r="T4275" i="6"/>
  <c r="R4275" i="6"/>
  <c r="P4275" i="6"/>
  <c r="BK4275" i="6"/>
  <c r="J4275" i="6"/>
  <c r="BE4275" i="6" s="1"/>
  <c r="BI4257" i="6"/>
  <c r="BH4257" i="6"/>
  <c r="BG4257" i="6"/>
  <c r="BF4257" i="6"/>
  <c r="T4257" i="6"/>
  <c r="R4257" i="6"/>
  <c r="P4257" i="6"/>
  <c r="BK4257" i="6"/>
  <c r="J4257" i="6"/>
  <c r="BE4257" i="6" s="1"/>
  <c r="BI4231" i="6"/>
  <c r="BH4231" i="6"/>
  <c r="BG4231" i="6"/>
  <c r="BF4231" i="6"/>
  <c r="T4231" i="6"/>
  <c r="R4231" i="6"/>
  <c r="P4231" i="6"/>
  <c r="BK4231" i="6"/>
  <c r="J4231" i="6"/>
  <c r="BE4231" i="6" s="1"/>
  <c r="BI4186" i="6"/>
  <c r="BH4186" i="6"/>
  <c r="BG4186" i="6"/>
  <c r="BF4186" i="6"/>
  <c r="T4186" i="6"/>
  <c r="R4186" i="6"/>
  <c r="P4186" i="6"/>
  <c r="BK4186" i="6"/>
  <c r="J4186" i="6"/>
  <c r="BE4186" i="6" s="1"/>
  <c r="BI4183" i="6"/>
  <c r="BH4183" i="6"/>
  <c r="BG4183" i="6"/>
  <c r="BF4183" i="6"/>
  <c r="T4183" i="6"/>
  <c r="R4183" i="6"/>
  <c r="P4183" i="6"/>
  <c r="BK4183" i="6"/>
  <c r="J4183" i="6"/>
  <c r="BE4183" i="6" s="1"/>
  <c r="BI4178" i="6"/>
  <c r="BH4178" i="6"/>
  <c r="BG4178" i="6"/>
  <c r="BF4178" i="6"/>
  <c r="T4178" i="6"/>
  <c r="R4178" i="6"/>
  <c r="P4178" i="6"/>
  <c r="BK4178" i="6"/>
  <c r="J4178" i="6"/>
  <c r="BE4178" i="6" s="1"/>
  <c r="BI4174" i="6"/>
  <c r="BH4174" i="6"/>
  <c r="BG4174" i="6"/>
  <c r="BF4174" i="6"/>
  <c r="T4174" i="6"/>
  <c r="R4174" i="6"/>
  <c r="P4174" i="6"/>
  <c r="BK4174" i="6"/>
  <c r="J4174" i="6"/>
  <c r="BE4174" i="6" s="1"/>
  <c r="BI4165" i="6"/>
  <c r="BH4165" i="6"/>
  <c r="BG4165" i="6"/>
  <c r="BF4165" i="6"/>
  <c r="T4165" i="6"/>
  <c r="R4165" i="6"/>
  <c r="P4165" i="6"/>
  <c r="BK4165" i="6"/>
  <c r="J4165" i="6"/>
  <c r="BE4165" i="6" s="1"/>
  <c r="BI4143" i="6"/>
  <c r="BH4143" i="6"/>
  <c r="BG4143" i="6"/>
  <c r="BF4143" i="6"/>
  <c r="T4143" i="6"/>
  <c r="R4143" i="6"/>
  <c r="P4143" i="6"/>
  <c r="BK4143" i="6"/>
  <c r="J4143" i="6"/>
  <c r="BE4143" i="6" s="1"/>
  <c r="BI4134" i="6"/>
  <c r="BH4134" i="6"/>
  <c r="BG4134" i="6"/>
  <c r="BF4134" i="6"/>
  <c r="T4134" i="6"/>
  <c r="R4134" i="6"/>
  <c r="P4134" i="6"/>
  <c r="BK4134" i="6"/>
  <c r="J4134" i="6"/>
  <c r="BE4134" i="6" s="1"/>
  <c r="BI4120" i="6"/>
  <c r="BH4120" i="6"/>
  <c r="BG4120" i="6"/>
  <c r="BF4120" i="6"/>
  <c r="T4120" i="6"/>
  <c r="R4120" i="6"/>
  <c r="P4120" i="6"/>
  <c r="BK4120" i="6"/>
  <c r="J4120" i="6"/>
  <c r="BE4120" i="6" s="1"/>
  <c r="BI4116" i="6"/>
  <c r="BH4116" i="6"/>
  <c r="BG4116" i="6"/>
  <c r="BF4116" i="6"/>
  <c r="T4116" i="6"/>
  <c r="R4116" i="6"/>
  <c r="P4116" i="6"/>
  <c r="BK4116" i="6"/>
  <c r="J4116" i="6"/>
  <c r="BE4116" i="6" s="1"/>
  <c r="BI4110" i="6"/>
  <c r="BH4110" i="6"/>
  <c r="BG4110" i="6"/>
  <c r="BF4110" i="6"/>
  <c r="T4110" i="6"/>
  <c r="R4110" i="6"/>
  <c r="P4110" i="6"/>
  <c r="BK4110" i="6"/>
  <c r="J4110" i="6"/>
  <c r="BE4110" i="6" s="1"/>
  <c r="BI4106" i="6"/>
  <c r="BH4106" i="6"/>
  <c r="BG4106" i="6"/>
  <c r="BF4106" i="6"/>
  <c r="BE4106" i="6"/>
  <c r="T4106" i="6"/>
  <c r="R4106" i="6"/>
  <c r="P4106" i="6"/>
  <c r="BK4106" i="6"/>
  <c r="J4106" i="6"/>
  <c r="BI4102" i="6"/>
  <c r="BH4102" i="6"/>
  <c r="BG4102" i="6"/>
  <c r="BF4102" i="6"/>
  <c r="T4102" i="6"/>
  <c r="R4102" i="6"/>
  <c r="P4102" i="6"/>
  <c r="BK4102" i="6"/>
  <c r="J4102" i="6"/>
  <c r="BE4102" i="6" s="1"/>
  <c r="BI4068" i="6"/>
  <c r="BH4068" i="6"/>
  <c r="BG4068" i="6"/>
  <c r="BF4068" i="6"/>
  <c r="T4068" i="6"/>
  <c r="T4067" i="6" s="1"/>
  <c r="R4068" i="6"/>
  <c r="P4068" i="6"/>
  <c r="BK4068" i="6"/>
  <c r="J4068" i="6"/>
  <c r="BE4068" i="6" s="1"/>
  <c r="BI4065" i="6"/>
  <c r="BH4065" i="6"/>
  <c r="BG4065" i="6"/>
  <c r="BF4065" i="6"/>
  <c r="T4065" i="6"/>
  <c r="R4065" i="6"/>
  <c r="P4065" i="6"/>
  <c r="BK4065" i="6"/>
  <c r="J4065" i="6"/>
  <c r="BE4065" i="6" s="1"/>
  <c r="BI4056" i="6"/>
  <c r="BH4056" i="6"/>
  <c r="BG4056" i="6"/>
  <c r="BF4056" i="6"/>
  <c r="T4056" i="6"/>
  <c r="R4056" i="6"/>
  <c r="P4056" i="6"/>
  <c r="BK4056" i="6"/>
  <c r="J4056" i="6"/>
  <c r="BE4056" i="6" s="1"/>
  <c r="BI4054" i="6"/>
  <c r="BH4054" i="6"/>
  <c r="BG4054" i="6"/>
  <c r="BF4054" i="6"/>
  <c r="T4054" i="6"/>
  <c r="R4054" i="6"/>
  <c r="P4054" i="6"/>
  <c r="BK4054" i="6"/>
  <c r="J4054" i="6"/>
  <c r="BE4054" i="6" s="1"/>
  <c r="BI4041" i="6"/>
  <c r="BH4041" i="6"/>
  <c r="BG4041" i="6"/>
  <c r="BF4041" i="6"/>
  <c r="T4041" i="6"/>
  <c r="R4041" i="6"/>
  <c r="P4041" i="6"/>
  <c r="BK4041" i="6"/>
  <c r="J4041" i="6"/>
  <c r="BE4041" i="6" s="1"/>
  <c r="BI4028" i="6"/>
  <c r="BH4028" i="6"/>
  <c r="BG4028" i="6"/>
  <c r="BF4028" i="6"/>
  <c r="T4028" i="6"/>
  <c r="R4028" i="6"/>
  <c r="P4028" i="6"/>
  <c r="BK4028" i="6"/>
  <c r="J4028" i="6"/>
  <c r="BE4028" i="6" s="1"/>
  <c r="BI4018" i="6"/>
  <c r="BH4018" i="6"/>
  <c r="BG4018" i="6"/>
  <c r="BF4018" i="6"/>
  <c r="T4018" i="6"/>
  <c r="R4018" i="6"/>
  <c r="P4018" i="6"/>
  <c r="BK4018" i="6"/>
  <c r="J4018" i="6"/>
  <c r="BE4018" i="6" s="1"/>
  <c r="BI4015" i="6"/>
  <c r="BH4015" i="6"/>
  <c r="BG4015" i="6"/>
  <c r="BF4015" i="6"/>
  <c r="T4015" i="6"/>
  <c r="R4015" i="6"/>
  <c r="P4015" i="6"/>
  <c r="BK4015" i="6"/>
  <c r="J4015" i="6"/>
  <c r="BE4015" i="6" s="1"/>
  <c r="BI4012" i="6"/>
  <c r="BH4012" i="6"/>
  <c r="BG4012" i="6"/>
  <c r="BF4012" i="6"/>
  <c r="T4012" i="6"/>
  <c r="R4012" i="6"/>
  <c r="P4012" i="6"/>
  <c r="BK4012" i="6"/>
  <c r="J4012" i="6"/>
  <c r="BE4012" i="6" s="1"/>
  <c r="BI3984" i="6"/>
  <c r="BH3984" i="6"/>
  <c r="BG3984" i="6"/>
  <c r="BF3984" i="6"/>
  <c r="T3984" i="6"/>
  <c r="R3984" i="6"/>
  <c r="P3984" i="6"/>
  <c r="BK3984" i="6"/>
  <c r="J3984" i="6"/>
  <c r="BE3984" i="6" s="1"/>
  <c r="BI3981" i="6"/>
  <c r="BH3981" i="6"/>
  <c r="BG3981" i="6"/>
  <c r="BF3981" i="6"/>
  <c r="T3981" i="6"/>
  <c r="R3981" i="6"/>
  <c r="P3981" i="6"/>
  <c r="BK3981" i="6"/>
  <c r="J3981" i="6"/>
  <c r="BE3981" i="6" s="1"/>
  <c r="BI3931" i="6"/>
  <c r="BH3931" i="6"/>
  <c r="BG3931" i="6"/>
  <c r="BF3931" i="6"/>
  <c r="BE3931" i="6"/>
  <c r="T3931" i="6"/>
  <c r="R3931" i="6"/>
  <c r="P3931" i="6"/>
  <c r="BK3931" i="6"/>
  <c r="J3931" i="6"/>
  <c r="BI3915" i="6"/>
  <c r="BH3915" i="6"/>
  <c r="BG3915" i="6"/>
  <c r="BF3915" i="6"/>
  <c r="T3915" i="6"/>
  <c r="R3915" i="6"/>
  <c r="P3915" i="6"/>
  <c r="BK3915" i="6"/>
  <c r="J3915" i="6"/>
  <c r="BE3915" i="6" s="1"/>
  <c r="BI3912" i="6"/>
  <c r="BH3912" i="6"/>
  <c r="BG3912" i="6"/>
  <c r="BF3912" i="6"/>
  <c r="BE3912" i="6"/>
  <c r="T3912" i="6"/>
  <c r="R3912" i="6"/>
  <c r="P3912" i="6"/>
  <c r="BK3912" i="6"/>
  <c r="J3912" i="6"/>
  <c r="BI3906" i="6"/>
  <c r="BH3906" i="6"/>
  <c r="BG3906" i="6"/>
  <c r="BF3906" i="6"/>
  <c r="T3906" i="6"/>
  <c r="R3906" i="6"/>
  <c r="P3906" i="6"/>
  <c r="BK3906" i="6"/>
  <c r="J3906" i="6"/>
  <c r="BE3906" i="6" s="1"/>
  <c r="BI3902" i="6"/>
  <c r="BH3902" i="6"/>
  <c r="BG3902" i="6"/>
  <c r="BF3902" i="6"/>
  <c r="T3902" i="6"/>
  <c r="R3902" i="6"/>
  <c r="P3902" i="6"/>
  <c r="BK3902" i="6"/>
  <c r="J3902" i="6"/>
  <c r="BE3902" i="6" s="1"/>
  <c r="BI3877" i="6"/>
  <c r="BH3877" i="6"/>
  <c r="BG3877" i="6"/>
  <c r="BF3877" i="6"/>
  <c r="T3877" i="6"/>
  <c r="R3877" i="6"/>
  <c r="P3877" i="6"/>
  <c r="BK3877" i="6"/>
  <c r="J3877" i="6"/>
  <c r="BE3877" i="6" s="1"/>
  <c r="BI3867" i="6"/>
  <c r="BH3867" i="6"/>
  <c r="BG3867" i="6"/>
  <c r="BF3867" i="6"/>
  <c r="T3867" i="6"/>
  <c r="R3867" i="6"/>
  <c r="P3867" i="6"/>
  <c r="BK3867" i="6"/>
  <c r="J3867" i="6"/>
  <c r="BE3867" i="6" s="1"/>
  <c r="BI3841" i="6"/>
  <c r="BH3841" i="6"/>
  <c r="BG3841" i="6"/>
  <c r="BF3841" i="6"/>
  <c r="T3841" i="6"/>
  <c r="R3841" i="6"/>
  <c r="P3841" i="6"/>
  <c r="BK3841" i="6"/>
  <c r="J3841" i="6"/>
  <c r="BE3841" i="6" s="1"/>
  <c r="BI3838" i="6"/>
  <c r="BH3838" i="6"/>
  <c r="BG3838" i="6"/>
  <c r="BF3838" i="6"/>
  <c r="T3838" i="6"/>
  <c r="R3838" i="6"/>
  <c r="P3838" i="6"/>
  <c r="BK3838" i="6"/>
  <c r="J3838" i="6"/>
  <c r="BE3838" i="6" s="1"/>
  <c r="BI3828" i="6"/>
  <c r="BH3828" i="6"/>
  <c r="BG3828" i="6"/>
  <c r="BF3828" i="6"/>
  <c r="T3828" i="6"/>
  <c r="R3828" i="6"/>
  <c r="P3828" i="6"/>
  <c r="BK3828" i="6"/>
  <c r="J3828" i="6"/>
  <c r="BE3828" i="6" s="1"/>
  <c r="BI3825" i="6"/>
  <c r="BH3825" i="6"/>
  <c r="BG3825" i="6"/>
  <c r="BF3825" i="6"/>
  <c r="T3825" i="6"/>
  <c r="R3825" i="6"/>
  <c r="P3825" i="6"/>
  <c r="BK3825" i="6"/>
  <c r="J3825" i="6"/>
  <c r="BE3825" i="6" s="1"/>
  <c r="BI3820" i="6"/>
  <c r="BH3820" i="6"/>
  <c r="BG3820" i="6"/>
  <c r="BF3820" i="6"/>
  <c r="T3820" i="6"/>
  <c r="R3820" i="6"/>
  <c r="P3820" i="6"/>
  <c r="BK3820" i="6"/>
  <c r="J3820" i="6"/>
  <c r="BE3820" i="6" s="1"/>
  <c r="BI3816" i="6"/>
  <c r="BH3816" i="6"/>
  <c r="BG3816" i="6"/>
  <c r="BF3816" i="6"/>
  <c r="T3816" i="6"/>
  <c r="R3816" i="6"/>
  <c r="P3816" i="6"/>
  <c r="BK3816" i="6"/>
  <c r="J3816" i="6"/>
  <c r="BE3816" i="6" s="1"/>
  <c r="BI3796" i="6"/>
  <c r="BH3796" i="6"/>
  <c r="BG3796" i="6"/>
  <c r="BF3796" i="6"/>
  <c r="T3796" i="6"/>
  <c r="R3796" i="6"/>
  <c r="P3796" i="6"/>
  <c r="BK3796" i="6"/>
  <c r="J3796" i="6"/>
  <c r="BE3796" i="6" s="1"/>
  <c r="BI3770" i="6"/>
  <c r="BH3770" i="6"/>
  <c r="BG3770" i="6"/>
  <c r="BF3770" i="6"/>
  <c r="T3770" i="6"/>
  <c r="R3770" i="6"/>
  <c r="P3770" i="6"/>
  <c r="BK3770" i="6"/>
  <c r="J3770" i="6"/>
  <c r="BE3770" i="6" s="1"/>
  <c r="BI3753" i="6"/>
  <c r="BH3753" i="6"/>
  <c r="BG3753" i="6"/>
  <c r="BF3753" i="6"/>
  <c r="T3753" i="6"/>
  <c r="R3753" i="6"/>
  <c r="P3753" i="6"/>
  <c r="BK3753" i="6"/>
  <c r="J3753" i="6"/>
  <c r="BE3753" i="6" s="1"/>
  <c r="BI3749" i="6"/>
  <c r="BH3749" i="6"/>
  <c r="BG3749" i="6"/>
  <c r="BF3749" i="6"/>
  <c r="T3749" i="6"/>
  <c r="R3749" i="6"/>
  <c r="P3749" i="6"/>
  <c r="BK3749" i="6"/>
  <c r="J3749" i="6"/>
  <c r="BE3749" i="6" s="1"/>
  <c r="BI3739" i="6"/>
  <c r="BH3739" i="6"/>
  <c r="BG3739" i="6"/>
  <c r="BF3739" i="6"/>
  <c r="T3739" i="6"/>
  <c r="R3739" i="6"/>
  <c r="P3739" i="6"/>
  <c r="BK3739" i="6"/>
  <c r="J3739" i="6"/>
  <c r="BE3739" i="6" s="1"/>
  <c r="BI3735" i="6"/>
  <c r="BH3735" i="6"/>
  <c r="BG3735" i="6"/>
  <c r="BF3735" i="6"/>
  <c r="T3735" i="6"/>
  <c r="R3735" i="6"/>
  <c r="P3735" i="6"/>
  <c r="BK3735" i="6"/>
  <c r="J3735" i="6"/>
  <c r="BE3735" i="6" s="1"/>
  <c r="BI3707" i="6"/>
  <c r="BH3707" i="6"/>
  <c r="BG3707" i="6"/>
  <c r="BF3707" i="6"/>
  <c r="BE3707" i="6"/>
  <c r="T3707" i="6"/>
  <c r="R3707" i="6"/>
  <c r="P3707" i="6"/>
  <c r="BK3707" i="6"/>
  <c r="J3707" i="6"/>
  <c r="BI3703" i="6"/>
  <c r="BH3703" i="6"/>
  <c r="BG3703" i="6"/>
  <c r="BF3703" i="6"/>
  <c r="T3703" i="6"/>
  <c r="R3703" i="6"/>
  <c r="P3703" i="6"/>
  <c r="BK3703" i="6"/>
  <c r="J3703" i="6"/>
  <c r="BE3703" i="6" s="1"/>
  <c r="BI3688" i="6"/>
  <c r="BH3688" i="6"/>
  <c r="BG3688" i="6"/>
  <c r="BF3688" i="6"/>
  <c r="T3688" i="6"/>
  <c r="R3688" i="6"/>
  <c r="P3688" i="6"/>
  <c r="BK3688" i="6"/>
  <c r="J3688" i="6"/>
  <c r="BE3688" i="6" s="1"/>
  <c r="BI3684" i="6"/>
  <c r="BH3684" i="6"/>
  <c r="BG3684" i="6"/>
  <c r="BF3684" i="6"/>
  <c r="T3684" i="6"/>
  <c r="R3684" i="6"/>
  <c r="P3684" i="6"/>
  <c r="BK3684" i="6"/>
  <c r="J3684" i="6"/>
  <c r="BE3684" i="6" s="1"/>
  <c r="BI3673" i="6"/>
  <c r="BH3673" i="6"/>
  <c r="BG3673" i="6"/>
  <c r="BF3673" i="6"/>
  <c r="T3673" i="6"/>
  <c r="R3673" i="6"/>
  <c r="P3673" i="6"/>
  <c r="BK3673" i="6"/>
  <c r="J3673" i="6"/>
  <c r="BE3673" i="6" s="1"/>
  <c r="BI3666" i="6"/>
  <c r="BH3666" i="6"/>
  <c r="BG3666" i="6"/>
  <c r="BF3666" i="6"/>
  <c r="T3666" i="6"/>
  <c r="R3666" i="6"/>
  <c r="P3666" i="6"/>
  <c r="BK3666" i="6"/>
  <c r="J3666" i="6"/>
  <c r="BE3666" i="6" s="1"/>
  <c r="BI3660" i="6"/>
  <c r="BH3660" i="6"/>
  <c r="BG3660" i="6"/>
  <c r="BF3660" i="6"/>
  <c r="T3660" i="6"/>
  <c r="R3660" i="6"/>
  <c r="P3660" i="6"/>
  <c r="BK3660" i="6"/>
  <c r="J3660" i="6"/>
  <c r="BE3660" i="6" s="1"/>
  <c r="BI3647" i="6"/>
  <c r="BH3647" i="6"/>
  <c r="BG3647" i="6"/>
  <c r="BF3647" i="6"/>
  <c r="T3647" i="6"/>
  <c r="R3647" i="6"/>
  <c r="P3647" i="6"/>
  <c r="BK3647" i="6"/>
  <c r="J3647" i="6"/>
  <c r="BE3647" i="6" s="1"/>
  <c r="BI3594" i="6"/>
  <c r="BH3594" i="6"/>
  <c r="BG3594" i="6"/>
  <c r="BF3594" i="6"/>
  <c r="T3594" i="6"/>
  <c r="R3594" i="6"/>
  <c r="P3594" i="6"/>
  <c r="BK3594" i="6"/>
  <c r="J3594" i="6"/>
  <c r="BE3594" i="6" s="1"/>
  <c r="BI3586" i="6"/>
  <c r="BH3586" i="6"/>
  <c r="BG3586" i="6"/>
  <c r="BF3586" i="6"/>
  <c r="T3586" i="6"/>
  <c r="R3586" i="6"/>
  <c r="P3586" i="6"/>
  <c r="BK3586" i="6"/>
  <c r="J3586" i="6"/>
  <c r="BE3586" i="6" s="1"/>
  <c r="BI3577" i="6"/>
  <c r="BH3577" i="6"/>
  <c r="BG3577" i="6"/>
  <c r="BF3577" i="6"/>
  <c r="BE3577" i="6"/>
  <c r="T3577" i="6"/>
  <c r="R3577" i="6"/>
  <c r="P3577" i="6"/>
  <c r="BK3577" i="6"/>
  <c r="J3577" i="6"/>
  <c r="BI3571" i="6"/>
  <c r="BH3571" i="6"/>
  <c r="BG3571" i="6"/>
  <c r="BF3571" i="6"/>
  <c r="T3571" i="6"/>
  <c r="R3571" i="6"/>
  <c r="P3571" i="6"/>
  <c r="BK3571" i="6"/>
  <c r="J3571" i="6"/>
  <c r="BE3571" i="6" s="1"/>
  <c r="BI3565" i="6"/>
  <c r="BH3565" i="6"/>
  <c r="BG3565" i="6"/>
  <c r="BF3565" i="6"/>
  <c r="T3565" i="6"/>
  <c r="R3565" i="6"/>
  <c r="P3565" i="6"/>
  <c r="BK3565" i="6"/>
  <c r="J3565" i="6"/>
  <c r="BE3565" i="6" s="1"/>
  <c r="BI3562" i="6"/>
  <c r="BH3562" i="6"/>
  <c r="BG3562" i="6"/>
  <c r="BF3562" i="6"/>
  <c r="T3562" i="6"/>
  <c r="R3562" i="6"/>
  <c r="P3562" i="6"/>
  <c r="BK3562" i="6"/>
  <c r="J3562" i="6"/>
  <c r="BE3562" i="6" s="1"/>
  <c r="BI3559" i="6"/>
  <c r="BH3559" i="6"/>
  <c r="BG3559" i="6"/>
  <c r="BF3559" i="6"/>
  <c r="T3559" i="6"/>
  <c r="R3559" i="6"/>
  <c r="P3559" i="6"/>
  <c r="BK3559" i="6"/>
  <c r="J3559" i="6"/>
  <c r="BE3559" i="6" s="1"/>
  <c r="BI3556" i="6"/>
  <c r="BH3556" i="6"/>
  <c r="BG3556" i="6"/>
  <c r="BF3556" i="6"/>
  <c r="T3556" i="6"/>
  <c r="R3556" i="6"/>
  <c r="P3556" i="6"/>
  <c r="BK3556" i="6"/>
  <c r="J3556" i="6"/>
  <c r="BE3556" i="6" s="1"/>
  <c r="BI3553" i="6"/>
  <c r="BH3553" i="6"/>
  <c r="BG3553" i="6"/>
  <c r="BF3553" i="6"/>
  <c r="T3553" i="6"/>
  <c r="R3553" i="6"/>
  <c r="P3553" i="6"/>
  <c r="BK3553" i="6"/>
  <c r="J3553" i="6"/>
  <c r="BE3553" i="6" s="1"/>
  <c r="BI3549" i="6"/>
  <c r="BH3549" i="6"/>
  <c r="BG3549" i="6"/>
  <c r="BF3549" i="6"/>
  <c r="T3549" i="6"/>
  <c r="R3549" i="6"/>
  <c r="P3549" i="6"/>
  <c r="BK3549" i="6"/>
  <c r="J3549" i="6"/>
  <c r="BE3549" i="6" s="1"/>
  <c r="BI3546" i="6"/>
  <c r="BH3546" i="6"/>
  <c r="BG3546" i="6"/>
  <c r="BF3546" i="6"/>
  <c r="T3546" i="6"/>
  <c r="R3546" i="6"/>
  <c r="P3546" i="6"/>
  <c r="BK3546" i="6"/>
  <c r="J3546" i="6"/>
  <c r="BE3546" i="6" s="1"/>
  <c r="BI3539" i="6"/>
  <c r="BH3539" i="6"/>
  <c r="BG3539" i="6"/>
  <c r="BF3539" i="6"/>
  <c r="T3539" i="6"/>
  <c r="R3539" i="6"/>
  <c r="P3539" i="6"/>
  <c r="BK3539" i="6"/>
  <c r="J3539" i="6"/>
  <c r="BE3539" i="6" s="1"/>
  <c r="BI3528" i="6"/>
  <c r="BH3528" i="6"/>
  <c r="BG3528" i="6"/>
  <c r="BF3528" i="6"/>
  <c r="BE3528" i="6"/>
  <c r="T3528" i="6"/>
  <c r="R3528" i="6"/>
  <c r="P3528" i="6"/>
  <c r="BK3528" i="6"/>
  <c r="J3528" i="6"/>
  <c r="BI3517" i="6"/>
  <c r="BH3517" i="6"/>
  <c r="BG3517" i="6"/>
  <c r="BF3517" i="6"/>
  <c r="T3517" i="6"/>
  <c r="R3517" i="6"/>
  <c r="P3517" i="6"/>
  <c r="BK3517" i="6"/>
  <c r="J3517" i="6"/>
  <c r="BE3517" i="6" s="1"/>
  <c r="BI3514" i="6"/>
  <c r="BH3514" i="6"/>
  <c r="BG3514" i="6"/>
  <c r="BF3514" i="6"/>
  <c r="T3514" i="6"/>
  <c r="R3514" i="6"/>
  <c r="P3514" i="6"/>
  <c r="BK3514" i="6"/>
  <c r="J3514" i="6"/>
  <c r="BE3514" i="6" s="1"/>
  <c r="BI3507" i="6"/>
  <c r="BH3507" i="6"/>
  <c r="BG3507" i="6"/>
  <c r="BF3507" i="6"/>
  <c r="T3507" i="6"/>
  <c r="R3507" i="6"/>
  <c r="P3507" i="6"/>
  <c r="BK3507" i="6"/>
  <c r="J3507" i="6"/>
  <c r="BE3507" i="6" s="1"/>
  <c r="BI3500" i="6"/>
  <c r="BH3500" i="6"/>
  <c r="BG3500" i="6"/>
  <c r="BF3500" i="6"/>
  <c r="T3500" i="6"/>
  <c r="R3500" i="6"/>
  <c r="P3500" i="6"/>
  <c r="BK3500" i="6"/>
  <c r="J3500" i="6"/>
  <c r="BE3500" i="6" s="1"/>
  <c r="BI3490" i="6"/>
  <c r="BH3490" i="6"/>
  <c r="BG3490" i="6"/>
  <c r="BF3490" i="6"/>
  <c r="T3490" i="6"/>
  <c r="R3490" i="6"/>
  <c r="P3490" i="6"/>
  <c r="BK3490" i="6"/>
  <c r="J3490" i="6"/>
  <c r="BE3490" i="6" s="1"/>
  <c r="BI3480" i="6"/>
  <c r="BH3480" i="6"/>
  <c r="BG3480" i="6"/>
  <c r="BF3480" i="6"/>
  <c r="T3480" i="6"/>
  <c r="R3480" i="6"/>
  <c r="P3480" i="6"/>
  <c r="BK3480" i="6"/>
  <c r="J3480" i="6"/>
  <c r="BE3480" i="6" s="1"/>
  <c r="BI3473" i="6"/>
  <c r="BH3473" i="6"/>
  <c r="BG3473" i="6"/>
  <c r="BF3473" i="6"/>
  <c r="T3473" i="6"/>
  <c r="R3473" i="6"/>
  <c r="P3473" i="6"/>
  <c r="BK3473" i="6"/>
  <c r="J3473" i="6"/>
  <c r="BE3473" i="6" s="1"/>
  <c r="BI3466" i="6"/>
  <c r="BH3466" i="6"/>
  <c r="BG3466" i="6"/>
  <c r="BF3466" i="6"/>
  <c r="BE3466" i="6"/>
  <c r="T3466" i="6"/>
  <c r="R3466" i="6"/>
  <c r="P3466" i="6"/>
  <c r="BK3466" i="6"/>
  <c r="J3466" i="6"/>
  <c r="BI3459" i="6"/>
  <c r="BH3459" i="6"/>
  <c r="BG3459" i="6"/>
  <c r="BF3459" i="6"/>
  <c r="T3459" i="6"/>
  <c r="R3459" i="6"/>
  <c r="P3459" i="6"/>
  <c r="BK3459" i="6"/>
  <c r="J3459" i="6"/>
  <c r="BE3459" i="6" s="1"/>
  <c r="BI3435" i="6"/>
  <c r="BH3435" i="6"/>
  <c r="BG3435" i="6"/>
  <c r="BF3435" i="6"/>
  <c r="T3435" i="6"/>
  <c r="R3435" i="6"/>
  <c r="P3435" i="6"/>
  <c r="BK3435" i="6"/>
  <c r="J3435" i="6"/>
  <c r="BE3435" i="6" s="1"/>
  <c r="BI3432" i="6"/>
  <c r="BH3432" i="6"/>
  <c r="BG3432" i="6"/>
  <c r="BF3432" i="6"/>
  <c r="T3432" i="6"/>
  <c r="R3432" i="6"/>
  <c r="P3432" i="6"/>
  <c r="BK3432" i="6"/>
  <c r="J3432" i="6"/>
  <c r="BE3432" i="6" s="1"/>
  <c r="BI3425" i="6"/>
  <c r="BH3425" i="6"/>
  <c r="BG3425" i="6"/>
  <c r="BF3425" i="6"/>
  <c r="T3425" i="6"/>
  <c r="R3425" i="6"/>
  <c r="P3425" i="6"/>
  <c r="BK3425" i="6"/>
  <c r="J3425" i="6"/>
  <c r="BE3425" i="6" s="1"/>
  <c r="BI3418" i="6"/>
  <c r="BH3418" i="6"/>
  <c r="BG3418" i="6"/>
  <c r="BF3418" i="6"/>
  <c r="T3418" i="6"/>
  <c r="R3418" i="6"/>
  <c r="P3418" i="6"/>
  <c r="BK3418" i="6"/>
  <c r="J3418" i="6"/>
  <c r="BE3418" i="6" s="1"/>
  <c r="BI3411" i="6"/>
  <c r="BH3411" i="6"/>
  <c r="BG3411" i="6"/>
  <c r="BF3411" i="6"/>
  <c r="T3411" i="6"/>
  <c r="R3411" i="6"/>
  <c r="P3411" i="6"/>
  <c r="BK3411" i="6"/>
  <c r="J3411" i="6"/>
  <c r="BE3411" i="6" s="1"/>
  <c r="BI3404" i="6"/>
  <c r="BH3404" i="6"/>
  <c r="BG3404" i="6"/>
  <c r="BF3404" i="6"/>
  <c r="T3404" i="6"/>
  <c r="R3404" i="6"/>
  <c r="P3404" i="6"/>
  <c r="BK3404" i="6"/>
  <c r="J3404" i="6"/>
  <c r="BE3404" i="6" s="1"/>
  <c r="BI3392" i="6"/>
  <c r="BH3392" i="6"/>
  <c r="BG3392" i="6"/>
  <c r="BF3392" i="6"/>
  <c r="BE3392" i="6"/>
  <c r="T3392" i="6"/>
  <c r="R3392" i="6"/>
  <c r="P3392" i="6"/>
  <c r="BK3392" i="6"/>
  <c r="J3392" i="6"/>
  <c r="BI3389" i="6"/>
  <c r="BH3389" i="6"/>
  <c r="BG3389" i="6"/>
  <c r="BF3389" i="6"/>
  <c r="T3389" i="6"/>
  <c r="R3389" i="6"/>
  <c r="P3389" i="6"/>
  <c r="BK3389" i="6"/>
  <c r="J3389" i="6"/>
  <c r="BE3389" i="6" s="1"/>
  <c r="BI3382" i="6"/>
  <c r="BH3382" i="6"/>
  <c r="BG3382" i="6"/>
  <c r="BF3382" i="6"/>
  <c r="T3382" i="6"/>
  <c r="R3382" i="6"/>
  <c r="P3382" i="6"/>
  <c r="BK3382" i="6"/>
  <c r="J3382" i="6"/>
  <c r="BE3382" i="6" s="1"/>
  <c r="BI3375" i="6"/>
  <c r="BH3375" i="6"/>
  <c r="BG3375" i="6"/>
  <c r="BF3375" i="6"/>
  <c r="T3375" i="6"/>
  <c r="R3375" i="6"/>
  <c r="P3375" i="6"/>
  <c r="BK3375" i="6"/>
  <c r="J3375" i="6"/>
  <c r="BE3375" i="6" s="1"/>
  <c r="BI3368" i="6"/>
  <c r="BH3368" i="6"/>
  <c r="BG3368" i="6"/>
  <c r="BF3368" i="6"/>
  <c r="T3368" i="6"/>
  <c r="R3368" i="6"/>
  <c r="P3368" i="6"/>
  <c r="BK3368" i="6"/>
  <c r="J3368" i="6"/>
  <c r="BE3368" i="6" s="1"/>
  <c r="BI3361" i="6"/>
  <c r="BH3361" i="6"/>
  <c r="BG3361" i="6"/>
  <c r="BF3361" i="6"/>
  <c r="T3361" i="6"/>
  <c r="R3361" i="6"/>
  <c r="P3361" i="6"/>
  <c r="BK3361" i="6"/>
  <c r="J3361" i="6"/>
  <c r="BE3361" i="6" s="1"/>
  <c r="BI3354" i="6"/>
  <c r="BH3354" i="6"/>
  <c r="BG3354" i="6"/>
  <c r="BF3354" i="6"/>
  <c r="BE3354" i="6"/>
  <c r="T3354" i="6"/>
  <c r="R3354" i="6"/>
  <c r="P3354" i="6"/>
  <c r="BK3354" i="6"/>
  <c r="J3354" i="6"/>
  <c r="BI3338" i="6"/>
  <c r="BH3338" i="6"/>
  <c r="BG3338" i="6"/>
  <c r="BF3338" i="6"/>
  <c r="T3338" i="6"/>
  <c r="R3338" i="6"/>
  <c r="P3338" i="6"/>
  <c r="BK3338" i="6"/>
  <c r="J3338" i="6"/>
  <c r="BE3338" i="6" s="1"/>
  <c r="BI3332" i="6"/>
  <c r="BH3332" i="6"/>
  <c r="BG3332" i="6"/>
  <c r="BF3332" i="6"/>
  <c r="BE3332" i="6"/>
  <c r="T3332" i="6"/>
  <c r="R3332" i="6"/>
  <c r="P3332" i="6"/>
  <c r="BK3332" i="6"/>
  <c r="J3332" i="6"/>
  <c r="BI3326" i="6"/>
  <c r="BH3326" i="6"/>
  <c r="BG3326" i="6"/>
  <c r="BF3326" i="6"/>
  <c r="T3326" i="6"/>
  <c r="R3326" i="6"/>
  <c r="P3326" i="6"/>
  <c r="BK3326" i="6"/>
  <c r="J3326" i="6"/>
  <c r="BE3326" i="6" s="1"/>
  <c r="BI3319" i="6"/>
  <c r="BH3319" i="6"/>
  <c r="BG3319" i="6"/>
  <c r="BF3319" i="6"/>
  <c r="T3319" i="6"/>
  <c r="R3319" i="6"/>
  <c r="P3319" i="6"/>
  <c r="BK3319" i="6"/>
  <c r="J3319" i="6"/>
  <c r="BE3319" i="6" s="1"/>
  <c r="BI3301" i="6"/>
  <c r="BH3301" i="6"/>
  <c r="BG3301" i="6"/>
  <c r="BF3301" i="6"/>
  <c r="T3301" i="6"/>
  <c r="R3301" i="6"/>
  <c r="P3301" i="6"/>
  <c r="BK3301" i="6"/>
  <c r="J3301" i="6"/>
  <c r="BE3301" i="6" s="1"/>
  <c r="BI3293" i="6"/>
  <c r="BH3293" i="6"/>
  <c r="BG3293" i="6"/>
  <c r="BF3293" i="6"/>
  <c r="T3293" i="6"/>
  <c r="R3293" i="6"/>
  <c r="P3293" i="6"/>
  <c r="BK3293" i="6"/>
  <c r="J3293" i="6"/>
  <c r="BE3293" i="6" s="1"/>
  <c r="BI3285" i="6"/>
  <c r="BH3285" i="6"/>
  <c r="BG3285" i="6"/>
  <c r="BF3285" i="6"/>
  <c r="T3285" i="6"/>
  <c r="R3285" i="6"/>
  <c r="P3285" i="6"/>
  <c r="BK3285" i="6"/>
  <c r="J3285" i="6"/>
  <c r="BE3285" i="6" s="1"/>
  <c r="BI3276" i="6"/>
  <c r="BH3276" i="6"/>
  <c r="BG3276" i="6"/>
  <c r="BF3276" i="6"/>
  <c r="BE3276" i="6"/>
  <c r="T3276" i="6"/>
  <c r="R3276" i="6"/>
  <c r="P3276" i="6"/>
  <c r="BK3276" i="6"/>
  <c r="J3276" i="6"/>
  <c r="BI3270" i="6"/>
  <c r="BH3270" i="6"/>
  <c r="BG3270" i="6"/>
  <c r="BF3270" i="6"/>
  <c r="T3270" i="6"/>
  <c r="R3270" i="6"/>
  <c r="P3270" i="6"/>
  <c r="BK3270" i="6"/>
  <c r="J3270" i="6"/>
  <c r="BE3270" i="6" s="1"/>
  <c r="BI3268" i="6"/>
  <c r="BH3268" i="6"/>
  <c r="BG3268" i="6"/>
  <c r="BF3268" i="6"/>
  <c r="BE3268" i="6"/>
  <c r="T3268" i="6"/>
  <c r="R3268" i="6"/>
  <c r="P3268" i="6"/>
  <c r="BK3268" i="6"/>
  <c r="J3268" i="6"/>
  <c r="BI3264" i="6"/>
  <c r="BH3264" i="6"/>
  <c r="BG3264" i="6"/>
  <c r="BF3264" i="6"/>
  <c r="T3264" i="6"/>
  <c r="R3264" i="6"/>
  <c r="P3264" i="6"/>
  <c r="BK3264" i="6"/>
  <c r="J3264" i="6"/>
  <c r="BE3264" i="6" s="1"/>
  <c r="BI3258" i="6"/>
  <c r="BH3258" i="6"/>
  <c r="BG3258" i="6"/>
  <c r="BF3258" i="6"/>
  <c r="T3258" i="6"/>
  <c r="R3258" i="6"/>
  <c r="P3258" i="6"/>
  <c r="BK3258" i="6"/>
  <c r="J3258" i="6"/>
  <c r="BE3258" i="6" s="1"/>
  <c r="BI3253" i="6"/>
  <c r="BH3253" i="6"/>
  <c r="BG3253" i="6"/>
  <c r="BF3253" i="6"/>
  <c r="T3253" i="6"/>
  <c r="R3253" i="6"/>
  <c r="P3253" i="6"/>
  <c r="BK3253" i="6"/>
  <c r="J3253" i="6"/>
  <c r="BE3253" i="6" s="1"/>
  <c r="BI3247" i="6"/>
  <c r="BH3247" i="6"/>
  <c r="BG3247" i="6"/>
  <c r="BF3247" i="6"/>
  <c r="T3247" i="6"/>
  <c r="R3247" i="6"/>
  <c r="P3247" i="6"/>
  <c r="BK3247" i="6"/>
  <c r="J3247" i="6"/>
  <c r="BE3247" i="6" s="1"/>
  <c r="BI3242" i="6"/>
  <c r="BH3242" i="6"/>
  <c r="BG3242" i="6"/>
  <c r="BF3242" i="6"/>
  <c r="T3242" i="6"/>
  <c r="R3242" i="6"/>
  <c r="P3242" i="6"/>
  <c r="BK3242" i="6"/>
  <c r="J3242" i="6"/>
  <c r="BE3242" i="6" s="1"/>
  <c r="BI3236" i="6"/>
  <c r="BH3236" i="6"/>
  <c r="BG3236" i="6"/>
  <c r="BF3236" i="6"/>
  <c r="BE3236" i="6"/>
  <c r="T3236" i="6"/>
  <c r="R3236" i="6"/>
  <c r="P3236" i="6"/>
  <c r="BK3236" i="6"/>
  <c r="J3236" i="6"/>
  <c r="BI3230" i="6"/>
  <c r="BH3230" i="6"/>
  <c r="BG3230" i="6"/>
  <c r="BF3230" i="6"/>
  <c r="T3230" i="6"/>
  <c r="R3230" i="6"/>
  <c r="P3230" i="6"/>
  <c r="BK3230" i="6"/>
  <c r="J3230" i="6"/>
  <c r="BE3230" i="6" s="1"/>
  <c r="BI3221" i="6"/>
  <c r="BH3221" i="6"/>
  <c r="BG3221" i="6"/>
  <c r="BF3221" i="6"/>
  <c r="BE3221" i="6"/>
  <c r="T3221" i="6"/>
  <c r="R3221" i="6"/>
  <c r="P3221" i="6"/>
  <c r="BK3221" i="6"/>
  <c r="J3221" i="6"/>
  <c r="BI3215" i="6"/>
  <c r="BH3215" i="6"/>
  <c r="BG3215" i="6"/>
  <c r="BF3215" i="6"/>
  <c r="T3215" i="6"/>
  <c r="R3215" i="6"/>
  <c r="P3215" i="6"/>
  <c r="BK3215" i="6"/>
  <c r="J3215" i="6"/>
  <c r="BE3215" i="6" s="1"/>
  <c r="BI3209" i="6"/>
  <c r="BH3209" i="6"/>
  <c r="BG3209" i="6"/>
  <c r="BF3209" i="6"/>
  <c r="T3209" i="6"/>
  <c r="R3209" i="6"/>
  <c r="P3209" i="6"/>
  <c r="BK3209" i="6"/>
  <c r="J3209" i="6"/>
  <c r="BE3209" i="6" s="1"/>
  <c r="BI3203" i="6"/>
  <c r="BH3203" i="6"/>
  <c r="BG3203" i="6"/>
  <c r="BF3203" i="6"/>
  <c r="T3203" i="6"/>
  <c r="R3203" i="6"/>
  <c r="P3203" i="6"/>
  <c r="BK3203" i="6"/>
  <c r="J3203" i="6"/>
  <c r="BE3203" i="6" s="1"/>
  <c r="BI3192" i="6"/>
  <c r="BH3192" i="6"/>
  <c r="BG3192" i="6"/>
  <c r="BF3192" i="6"/>
  <c r="T3192" i="6"/>
  <c r="R3192" i="6"/>
  <c r="P3192" i="6"/>
  <c r="BK3192" i="6"/>
  <c r="J3192" i="6"/>
  <c r="BE3192" i="6" s="1"/>
  <c r="BI3187" i="6"/>
  <c r="BH3187" i="6"/>
  <c r="BG3187" i="6"/>
  <c r="BF3187" i="6"/>
  <c r="T3187" i="6"/>
  <c r="R3187" i="6"/>
  <c r="P3187" i="6"/>
  <c r="BK3187" i="6"/>
  <c r="J3187" i="6"/>
  <c r="BE3187" i="6" s="1"/>
  <c r="BI3181" i="6"/>
  <c r="BH3181" i="6"/>
  <c r="BG3181" i="6"/>
  <c r="BF3181" i="6"/>
  <c r="BE3181" i="6"/>
  <c r="T3181" i="6"/>
  <c r="R3181" i="6"/>
  <c r="P3181" i="6"/>
  <c r="BK3181" i="6"/>
  <c r="J3181" i="6"/>
  <c r="BI3174" i="6"/>
  <c r="BH3174" i="6"/>
  <c r="BG3174" i="6"/>
  <c r="BF3174" i="6"/>
  <c r="T3174" i="6"/>
  <c r="R3174" i="6"/>
  <c r="P3174" i="6"/>
  <c r="BK3174" i="6"/>
  <c r="J3174" i="6"/>
  <c r="BE3174" i="6" s="1"/>
  <c r="BI3168" i="6"/>
  <c r="BH3168" i="6"/>
  <c r="BG3168" i="6"/>
  <c r="BF3168" i="6"/>
  <c r="BE3168" i="6"/>
  <c r="T3168" i="6"/>
  <c r="R3168" i="6"/>
  <c r="P3168" i="6"/>
  <c r="BK3168" i="6"/>
  <c r="J3168" i="6"/>
  <c r="BI3162" i="6"/>
  <c r="BH3162" i="6"/>
  <c r="BG3162" i="6"/>
  <c r="BF3162" i="6"/>
  <c r="T3162" i="6"/>
  <c r="R3162" i="6"/>
  <c r="P3162" i="6"/>
  <c r="BK3162" i="6"/>
  <c r="J3162" i="6"/>
  <c r="BE3162" i="6" s="1"/>
  <c r="BI3155" i="6"/>
  <c r="BH3155" i="6"/>
  <c r="BG3155" i="6"/>
  <c r="BF3155" i="6"/>
  <c r="T3155" i="6"/>
  <c r="R3155" i="6"/>
  <c r="P3155" i="6"/>
  <c r="BK3155" i="6"/>
  <c r="J3155" i="6"/>
  <c r="BE3155" i="6" s="1"/>
  <c r="BI3148" i="6"/>
  <c r="BH3148" i="6"/>
  <c r="BG3148" i="6"/>
  <c r="BF3148" i="6"/>
  <c r="T3148" i="6"/>
  <c r="R3148" i="6"/>
  <c r="P3148" i="6"/>
  <c r="BK3148" i="6"/>
  <c r="J3148" i="6"/>
  <c r="BE3148" i="6" s="1"/>
  <c r="BI3143" i="6"/>
  <c r="BH3143" i="6"/>
  <c r="BG3143" i="6"/>
  <c r="BF3143" i="6"/>
  <c r="T3143" i="6"/>
  <c r="R3143" i="6"/>
  <c r="P3143" i="6"/>
  <c r="BK3143" i="6"/>
  <c r="J3143" i="6"/>
  <c r="BE3143" i="6" s="1"/>
  <c r="BI3137" i="6"/>
  <c r="BH3137" i="6"/>
  <c r="BG3137" i="6"/>
  <c r="BF3137" i="6"/>
  <c r="T3137" i="6"/>
  <c r="R3137" i="6"/>
  <c r="P3137" i="6"/>
  <c r="BK3137" i="6"/>
  <c r="J3137" i="6"/>
  <c r="BE3137" i="6" s="1"/>
  <c r="BI3134" i="6"/>
  <c r="BH3134" i="6"/>
  <c r="BG3134" i="6"/>
  <c r="BF3134" i="6"/>
  <c r="T3134" i="6"/>
  <c r="R3134" i="6"/>
  <c r="P3134" i="6"/>
  <c r="BK3134" i="6"/>
  <c r="J3134" i="6"/>
  <c r="BE3134" i="6" s="1"/>
  <c r="BI3117" i="6"/>
  <c r="BH3117" i="6"/>
  <c r="BG3117" i="6"/>
  <c r="BF3117" i="6"/>
  <c r="T3117" i="6"/>
  <c r="R3117" i="6"/>
  <c r="P3117" i="6"/>
  <c r="BK3117" i="6"/>
  <c r="J3117" i="6"/>
  <c r="BE3117" i="6" s="1"/>
  <c r="BI3110" i="6"/>
  <c r="BH3110" i="6"/>
  <c r="BG3110" i="6"/>
  <c r="BF3110" i="6"/>
  <c r="T3110" i="6"/>
  <c r="R3110" i="6"/>
  <c r="P3110" i="6"/>
  <c r="BK3110" i="6"/>
  <c r="J3110" i="6"/>
  <c r="BE3110" i="6" s="1"/>
  <c r="BI3107" i="6"/>
  <c r="BH3107" i="6"/>
  <c r="BG3107" i="6"/>
  <c r="BF3107" i="6"/>
  <c r="T3107" i="6"/>
  <c r="R3107" i="6"/>
  <c r="P3107" i="6"/>
  <c r="BK3107" i="6"/>
  <c r="J3107" i="6"/>
  <c r="BE3107" i="6" s="1"/>
  <c r="BI3103" i="6"/>
  <c r="BH3103" i="6"/>
  <c r="BG3103" i="6"/>
  <c r="BF3103" i="6"/>
  <c r="BE3103" i="6"/>
  <c r="T3103" i="6"/>
  <c r="R3103" i="6"/>
  <c r="P3103" i="6"/>
  <c r="BK3103" i="6"/>
  <c r="J3103" i="6"/>
  <c r="BI3099" i="6"/>
  <c r="BH3099" i="6"/>
  <c r="BG3099" i="6"/>
  <c r="BF3099" i="6"/>
  <c r="T3099" i="6"/>
  <c r="R3099" i="6"/>
  <c r="P3099" i="6"/>
  <c r="BK3099" i="6"/>
  <c r="J3099" i="6"/>
  <c r="BE3099" i="6" s="1"/>
  <c r="BI3095" i="6"/>
  <c r="BH3095" i="6"/>
  <c r="BG3095" i="6"/>
  <c r="BF3095" i="6"/>
  <c r="BE3095" i="6"/>
  <c r="T3095" i="6"/>
  <c r="R3095" i="6"/>
  <c r="P3095" i="6"/>
  <c r="BK3095" i="6"/>
  <c r="J3095" i="6"/>
  <c r="BI3091" i="6"/>
  <c r="BH3091" i="6"/>
  <c r="BG3091" i="6"/>
  <c r="BF3091" i="6"/>
  <c r="T3091" i="6"/>
  <c r="R3091" i="6"/>
  <c r="P3091" i="6"/>
  <c r="BK3091" i="6"/>
  <c r="J3091" i="6"/>
  <c r="BE3091" i="6" s="1"/>
  <c r="BI3087" i="6"/>
  <c r="BH3087" i="6"/>
  <c r="BG3087" i="6"/>
  <c r="BF3087" i="6"/>
  <c r="T3087" i="6"/>
  <c r="R3087" i="6"/>
  <c r="P3087" i="6"/>
  <c r="BK3087" i="6"/>
  <c r="J3087" i="6"/>
  <c r="BE3087" i="6" s="1"/>
  <c r="BI3083" i="6"/>
  <c r="BH3083" i="6"/>
  <c r="BG3083" i="6"/>
  <c r="BF3083" i="6"/>
  <c r="T3083" i="6"/>
  <c r="R3083" i="6"/>
  <c r="P3083" i="6"/>
  <c r="BK3083" i="6"/>
  <c r="J3083" i="6"/>
  <c r="BE3083" i="6" s="1"/>
  <c r="BI3079" i="6"/>
  <c r="BH3079" i="6"/>
  <c r="BG3079" i="6"/>
  <c r="BF3079" i="6"/>
  <c r="T3079" i="6"/>
  <c r="R3079" i="6"/>
  <c r="P3079" i="6"/>
  <c r="BK3079" i="6"/>
  <c r="J3079" i="6"/>
  <c r="BE3079" i="6" s="1"/>
  <c r="BI3075" i="6"/>
  <c r="BH3075" i="6"/>
  <c r="BG3075" i="6"/>
  <c r="BF3075" i="6"/>
  <c r="T3075" i="6"/>
  <c r="R3075" i="6"/>
  <c r="P3075" i="6"/>
  <c r="BK3075" i="6"/>
  <c r="J3075" i="6"/>
  <c r="BE3075" i="6" s="1"/>
  <c r="BI3062" i="6"/>
  <c r="BH3062" i="6"/>
  <c r="BG3062" i="6"/>
  <c r="BF3062" i="6"/>
  <c r="T3062" i="6"/>
  <c r="R3062" i="6"/>
  <c r="P3062" i="6"/>
  <c r="BK3062" i="6"/>
  <c r="J3062" i="6"/>
  <c r="BE3062" i="6" s="1"/>
  <c r="BI3056" i="6"/>
  <c r="BH3056" i="6"/>
  <c r="BG3056" i="6"/>
  <c r="BF3056" i="6"/>
  <c r="T3056" i="6"/>
  <c r="R3056" i="6"/>
  <c r="P3056" i="6"/>
  <c r="BK3056" i="6"/>
  <c r="J3056" i="6"/>
  <c r="BE3056" i="6" s="1"/>
  <c r="BI3051" i="6"/>
  <c r="BH3051" i="6"/>
  <c r="BG3051" i="6"/>
  <c r="BF3051" i="6"/>
  <c r="T3051" i="6"/>
  <c r="R3051" i="6"/>
  <c r="P3051" i="6"/>
  <c r="BK3051" i="6"/>
  <c r="J3051" i="6"/>
  <c r="BE3051" i="6" s="1"/>
  <c r="BI3042" i="6"/>
  <c r="BH3042" i="6"/>
  <c r="BG3042" i="6"/>
  <c r="BF3042" i="6"/>
  <c r="T3042" i="6"/>
  <c r="R3042" i="6"/>
  <c r="P3042" i="6"/>
  <c r="BK3042" i="6"/>
  <c r="J3042" i="6"/>
  <c r="BE3042" i="6" s="1"/>
  <c r="BI3033" i="6"/>
  <c r="BH3033" i="6"/>
  <c r="BG3033" i="6"/>
  <c r="BF3033" i="6"/>
  <c r="T3033" i="6"/>
  <c r="R3033" i="6"/>
  <c r="P3033" i="6"/>
  <c r="BK3033" i="6"/>
  <c r="J3033" i="6"/>
  <c r="BE3033" i="6" s="1"/>
  <c r="BI3027" i="6"/>
  <c r="BH3027" i="6"/>
  <c r="BG3027" i="6"/>
  <c r="BF3027" i="6"/>
  <c r="T3027" i="6"/>
  <c r="R3027" i="6"/>
  <c r="P3027" i="6"/>
  <c r="BK3027" i="6"/>
  <c r="J3027" i="6"/>
  <c r="BE3027" i="6" s="1"/>
  <c r="BI3021" i="6"/>
  <c r="BH3021" i="6"/>
  <c r="BG3021" i="6"/>
  <c r="BF3021" i="6"/>
  <c r="T3021" i="6"/>
  <c r="R3021" i="6"/>
  <c r="P3021" i="6"/>
  <c r="BK3021" i="6"/>
  <c r="J3021" i="6"/>
  <c r="BE3021" i="6" s="1"/>
  <c r="BI3006" i="6"/>
  <c r="BH3006" i="6"/>
  <c r="BG3006" i="6"/>
  <c r="BF3006" i="6"/>
  <c r="T3006" i="6"/>
  <c r="R3006" i="6"/>
  <c r="P3006" i="6"/>
  <c r="BK3006" i="6"/>
  <c r="J3006" i="6"/>
  <c r="BE3006" i="6" s="1"/>
  <c r="BI3003" i="6"/>
  <c r="BH3003" i="6"/>
  <c r="BG3003" i="6"/>
  <c r="BF3003" i="6"/>
  <c r="BE3003" i="6"/>
  <c r="T3003" i="6"/>
  <c r="R3003" i="6"/>
  <c r="P3003" i="6"/>
  <c r="BK3003" i="6"/>
  <c r="J3003" i="6"/>
  <c r="BI2998" i="6"/>
  <c r="BH2998" i="6"/>
  <c r="BG2998" i="6"/>
  <c r="BF2998" i="6"/>
  <c r="T2998" i="6"/>
  <c r="R2998" i="6"/>
  <c r="P2998" i="6"/>
  <c r="BK2998" i="6"/>
  <c r="J2998" i="6"/>
  <c r="BE2998" i="6" s="1"/>
  <c r="BI2991" i="6"/>
  <c r="BH2991" i="6"/>
  <c r="BG2991" i="6"/>
  <c r="BF2991" i="6"/>
  <c r="BE2991" i="6"/>
  <c r="T2991" i="6"/>
  <c r="R2991" i="6"/>
  <c r="P2991" i="6"/>
  <c r="BK2991" i="6"/>
  <c r="J2991" i="6"/>
  <c r="BI2985" i="6"/>
  <c r="BH2985" i="6"/>
  <c r="BG2985" i="6"/>
  <c r="BF2985" i="6"/>
  <c r="T2985" i="6"/>
  <c r="R2985" i="6"/>
  <c r="P2985" i="6"/>
  <c r="BK2985" i="6"/>
  <c r="J2985" i="6"/>
  <c r="BE2985" i="6" s="1"/>
  <c r="BI2959" i="6"/>
  <c r="BH2959" i="6"/>
  <c r="BG2959" i="6"/>
  <c r="BF2959" i="6"/>
  <c r="T2959" i="6"/>
  <c r="R2959" i="6"/>
  <c r="P2959" i="6"/>
  <c r="BK2959" i="6"/>
  <c r="J2959" i="6"/>
  <c r="BE2959" i="6" s="1"/>
  <c r="BI2956" i="6"/>
  <c r="BH2956" i="6"/>
  <c r="BG2956" i="6"/>
  <c r="BF2956" i="6"/>
  <c r="T2956" i="6"/>
  <c r="R2956" i="6"/>
  <c r="P2956" i="6"/>
  <c r="BK2956" i="6"/>
  <c r="J2956" i="6"/>
  <c r="BE2956" i="6" s="1"/>
  <c r="BI2951" i="6"/>
  <c r="BH2951" i="6"/>
  <c r="BG2951" i="6"/>
  <c r="BF2951" i="6"/>
  <c r="T2951" i="6"/>
  <c r="R2951" i="6"/>
  <c r="P2951" i="6"/>
  <c r="BK2951" i="6"/>
  <c r="J2951" i="6"/>
  <c r="BE2951" i="6" s="1"/>
  <c r="BI2946" i="6"/>
  <c r="BH2946" i="6"/>
  <c r="BG2946" i="6"/>
  <c r="BF2946" i="6"/>
  <c r="T2946" i="6"/>
  <c r="R2946" i="6"/>
  <c r="P2946" i="6"/>
  <c r="BK2946" i="6"/>
  <c r="J2946" i="6"/>
  <c r="BE2946" i="6" s="1"/>
  <c r="BI2940" i="6"/>
  <c r="BH2940" i="6"/>
  <c r="BG2940" i="6"/>
  <c r="BF2940" i="6"/>
  <c r="T2940" i="6"/>
  <c r="R2940" i="6"/>
  <c r="P2940" i="6"/>
  <c r="BK2940" i="6"/>
  <c r="J2940" i="6"/>
  <c r="BE2940" i="6" s="1"/>
  <c r="BI2935" i="6"/>
  <c r="BH2935" i="6"/>
  <c r="BG2935" i="6"/>
  <c r="BF2935" i="6"/>
  <c r="T2935" i="6"/>
  <c r="R2935" i="6"/>
  <c r="P2935" i="6"/>
  <c r="BK2935" i="6"/>
  <c r="J2935" i="6"/>
  <c r="BE2935" i="6" s="1"/>
  <c r="BI2920" i="6"/>
  <c r="BH2920" i="6"/>
  <c r="BG2920" i="6"/>
  <c r="BF2920" i="6"/>
  <c r="T2920" i="6"/>
  <c r="R2920" i="6"/>
  <c r="P2920" i="6"/>
  <c r="BK2920" i="6"/>
  <c r="J2920" i="6"/>
  <c r="BE2920" i="6" s="1"/>
  <c r="BI2907" i="6"/>
  <c r="BH2907" i="6"/>
  <c r="BG2907" i="6"/>
  <c r="BF2907" i="6"/>
  <c r="T2907" i="6"/>
  <c r="R2907" i="6"/>
  <c r="P2907" i="6"/>
  <c r="BK2907" i="6"/>
  <c r="J2907" i="6"/>
  <c r="BE2907" i="6" s="1"/>
  <c r="BI2901" i="6"/>
  <c r="BH2901" i="6"/>
  <c r="BG2901" i="6"/>
  <c r="BF2901" i="6"/>
  <c r="T2901" i="6"/>
  <c r="R2901" i="6"/>
  <c r="P2901" i="6"/>
  <c r="BK2901" i="6"/>
  <c r="J2901" i="6"/>
  <c r="BE2901" i="6" s="1"/>
  <c r="BI2894" i="6"/>
  <c r="BH2894" i="6"/>
  <c r="BG2894" i="6"/>
  <c r="BF2894" i="6"/>
  <c r="T2894" i="6"/>
  <c r="R2894" i="6"/>
  <c r="P2894" i="6"/>
  <c r="BK2894" i="6"/>
  <c r="J2894" i="6"/>
  <c r="BE2894" i="6" s="1"/>
  <c r="BI2882" i="6"/>
  <c r="BH2882" i="6"/>
  <c r="BG2882" i="6"/>
  <c r="BF2882" i="6"/>
  <c r="T2882" i="6"/>
  <c r="R2882" i="6"/>
  <c r="P2882" i="6"/>
  <c r="BK2882" i="6"/>
  <c r="J2882" i="6"/>
  <c r="BE2882" i="6" s="1"/>
  <c r="BI2865" i="6"/>
  <c r="BH2865" i="6"/>
  <c r="BG2865" i="6"/>
  <c r="BF2865" i="6"/>
  <c r="T2865" i="6"/>
  <c r="R2865" i="6"/>
  <c r="P2865" i="6"/>
  <c r="BK2865" i="6"/>
  <c r="J2865" i="6"/>
  <c r="BE2865" i="6" s="1"/>
  <c r="BI2859" i="6"/>
  <c r="BH2859" i="6"/>
  <c r="BG2859" i="6"/>
  <c r="BF2859" i="6"/>
  <c r="T2859" i="6"/>
  <c r="R2859" i="6"/>
  <c r="P2859" i="6"/>
  <c r="BK2859" i="6"/>
  <c r="J2859" i="6"/>
  <c r="BE2859" i="6" s="1"/>
  <c r="BI2842" i="6"/>
  <c r="BH2842" i="6"/>
  <c r="BG2842" i="6"/>
  <c r="BF2842" i="6"/>
  <c r="T2842" i="6"/>
  <c r="R2842" i="6"/>
  <c r="P2842" i="6"/>
  <c r="BK2842" i="6"/>
  <c r="J2842" i="6"/>
  <c r="BE2842" i="6" s="1"/>
  <c r="BI2822" i="6"/>
  <c r="BH2822" i="6"/>
  <c r="BG2822" i="6"/>
  <c r="BF2822" i="6"/>
  <c r="T2822" i="6"/>
  <c r="R2822" i="6"/>
  <c r="P2822" i="6"/>
  <c r="BK2822" i="6"/>
  <c r="J2822" i="6"/>
  <c r="BE2822" i="6" s="1"/>
  <c r="BI2817" i="6"/>
  <c r="BH2817" i="6"/>
  <c r="BG2817" i="6"/>
  <c r="BF2817" i="6"/>
  <c r="T2817" i="6"/>
  <c r="R2817" i="6"/>
  <c r="P2817" i="6"/>
  <c r="BK2817" i="6"/>
  <c r="J2817" i="6"/>
  <c r="BE2817" i="6" s="1"/>
  <c r="BI2812" i="6"/>
  <c r="BH2812" i="6"/>
  <c r="BG2812" i="6"/>
  <c r="BF2812" i="6"/>
  <c r="T2812" i="6"/>
  <c r="R2812" i="6"/>
  <c r="P2812" i="6"/>
  <c r="BK2812" i="6"/>
  <c r="J2812" i="6"/>
  <c r="BE2812" i="6" s="1"/>
  <c r="BI2804" i="6"/>
  <c r="BH2804" i="6"/>
  <c r="BG2804" i="6"/>
  <c r="BF2804" i="6"/>
  <c r="T2804" i="6"/>
  <c r="R2804" i="6"/>
  <c r="P2804" i="6"/>
  <c r="BK2804" i="6"/>
  <c r="J2804" i="6"/>
  <c r="BE2804" i="6" s="1"/>
  <c r="BI2802" i="6"/>
  <c r="BH2802" i="6"/>
  <c r="BG2802" i="6"/>
  <c r="BF2802" i="6"/>
  <c r="T2802" i="6"/>
  <c r="R2802" i="6"/>
  <c r="P2802" i="6"/>
  <c r="BK2802" i="6"/>
  <c r="J2802" i="6"/>
  <c r="BE2802" i="6" s="1"/>
  <c r="BI2787" i="6"/>
  <c r="BH2787" i="6"/>
  <c r="BG2787" i="6"/>
  <c r="BF2787" i="6"/>
  <c r="T2787" i="6"/>
  <c r="R2787" i="6"/>
  <c r="P2787" i="6"/>
  <c r="BK2787" i="6"/>
  <c r="J2787" i="6"/>
  <c r="BE2787" i="6" s="1"/>
  <c r="BI2781" i="6"/>
  <c r="BH2781" i="6"/>
  <c r="BG2781" i="6"/>
  <c r="BF2781" i="6"/>
  <c r="T2781" i="6"/>
  <c r="R2781" i="6"/>
  <c r="P2781" i="6"/>
  <c r="BK2781" i="6"/>
  <c r="J2781" i="6"/>
  <c r="BE2781" i="6" s="1"/>
  <c r="BI2775" i="6"/>
  <c r="BH2775" i="6"/>
  <c r="BG2775" i="6"/>
  <c r="BF2775" i="6"/>
  <c r="T2775" i="6"/>
  <c r="R2775" i="6"/>
  <c r="P2775" i="6"/>
  <c r="BK2775" i="6"/>
  <c r="J2775" i="6"/>
  <c r="BE2775" i="6" s="1"/>
  <c r="BI2766" i="6"/>
  <c r="BH2766" i="6"/>
  <c r="BG2766" i="6"/>
  <c r="BF2766" i="6"/>
  <c r="T2766" i="6"/>
  <c r="R2766" i="6"/>
  <c r="P2766" i="6"/>
  <c r="BK2766" i="6"/>
  <c r="J2766" i="6"/>
  <c r="BE2766" i="6" s="1"/>
  <c r="BI2760" i="6"/>
  <c r="BH2760" i="6"/>
  <c r="BG2760" i="6"/>
  <c r="BF2760" i="6"/>
  <c r="T2760" i="6"/>
  <c r="R2760" i="6"/>
  <c r="P2760" i="6"/>
  <c r="BK2760" i="6"/>
  <c r="J2760" i="6"/>
  <c r="BE2760" i="6" s="1"/>
  <c r="BI2756" i="6"/>
  <c r="BH2756" i="6"/>
  <c r="BG2756" i="6"/>
  <c r="BF2756" i="6"/>
  <c r="T2756" i="6"/>
  <c r="R2756" i="6"/>
  <c r="P2756" i="6"/>
  <c r="BK2756" i="6"/>
  <c r="J2756" i="6"/>
  <c r="BE2756" i="6" s="1"/>
  <c r="BI2750" i="6"/>
  <c r="BH2750" i="6"/>
  <c r="BG2750" i="6"/>
  <c r="BF2750" i="6"/>
  <c r="T2750" i="6"/>
  <c r="R2750" i="6"/>
  <c r="P2750" i="6"/>
  <c r="BK2750" i="6"/>
  <c r="J2750" i="6"/>
  <c r="BE2750" i="6" s="1"/>
  <c r="BI2744" i="6"/>
  <c r="BH2744" i="6"/>
  <c r="BG2744" i="6"/>
  <c r="BF2744" i="6"/>
  <c r="T2744" i="6"/>
  <c r="R2744" i="6"/>
  <c r="P2744" i="6"/>
  <c r="BK2744" i="6"/>
  <c r="J2744" i="6"/>
  <c r="BE2744" i="6" s="1"/>
  <c r="BI2738" i="6"/>
  <c r="BH2738" i="6"/>
  <c r="BG2738" i="6"/>
  <c r="BF2738" i="6"/>
  <c r="T2738" i="6"/>
  <c r="R2738" i="6"/>
  <c r="P2738" i="6"/>
  <c r="BK2738" i="6"/>
  <c r="J2738" i="6"/>
  <c r="BE2738" i="6" s="1"/>
  <c r="BI2731" i="6"/>
  <c r="BH2731" i="6"/>
  <c r="BG2731" i="6"/>
  <c r="BF2731" i="6"/>
  <c r="T2731" i="6"/>
  <c r="R2731" i="6"/>
  <c r="P2731" i="6"/>
  <c r="BK2731" i="6"/>
  <c r="J2731" i="6"/>
  <c r="BE2731" i="6" s="1"/>
  <c r="BI2725" i="6"/>
  <c r="BH2725" i="6"/>
  <c r="BG2725" i="6"/>
  <c r="BF2725" i="6"/>
  <c r="T2725" i="6"/>
  <c r="R2725" i="6"/>
  <c r="P2725" i="6"/>
  <c r="BK2725" i="6"/>
  <c r="J2725" i="6"/>
  <c r="BE2725" i="6" s="1"/>
  <c r="BI2719" i="6"/>
  <c r="BH2719" i="6"/>
  <c r="BG2719" i="6"/>
  <c r="BF2719" i="6"/>
  <c r="T2719" i="6"/>
  <c r="R2719" i="6"/>
  <c r="P2719" i="6"/>
  <c r="BK2719" i="6"/>
  <c r="J2719" i="6"/>
  <c r="BE2719" i="6" s="1"/>
  <c r="BI2711" i="6"/>
  <c r="BH2711" i="6"/>
  <c r="BG2711" i="6"/>
  <c r="BF2711" i="6"/>
  <c r="T2711" i="6"/>
  <c r="R2711" i="6"/>
  <c r="P2711" i="6"/>
  <c r="BK2711" i="6"/>
  <c r="J2711" i="6"/>
  <c r="BE2711" i="6" s="1"/>
  <c r="BI2705" i="6"/>
  <c r="BH2705" i="6"/>
  <c r="BG2705" i="6"/>
  <c r="BF2705" i="6"/>
  <c r="T2705" i="6"/>
  <c r="R2705" i="6"/>
  <c r="P2705" i="6"/>
  <c r="BK2705" i="6"/>
  <c r="J2705" i="6"/>
  <c r="BE2705" i="6" s="1"/>
  <c r="BI2695" i="6"/>
  <c r="BH2695" i="6"/>
  <c r="BG2695" i="6"/>
  <c r="BF2695" i="6"/>
  <c r="T2695" i="6"/>
  <c r="R2695" i="6"/>
  <c r="P2695" i="6"/>
  <c r="BK2695" i="6"/>
  <c r="J2695" i="6"/>
  <c r="BE2695" i="6" s="1"/>
  <c r="BI2689" i="6"/>
  <c r="BH2689" i="6"/>
  <c r="BG2689" i="6"/>
  <c r="BF2689" i="6"/>
  <c r="T2689" i="6"/>
  <c r="R2689" i="6"/>
  <c r="P2689" i="6"/>
  <c r="BK2689" i="6"/>
  <c r="J2689" i="6"/>
  <c r="BE2689" i="6" s="1"/>
  <c r="BI2683" i="6"/>
  <c r="BH2683" i="6"/>
  <c r="BG2683" i="6"/>
  <c r="BF2683" i="6"/>
  <c r="T2683" i="6"/>
  <c r="R2683" i="6"/>
  <c r="P2683" i="6"/>
  <c r="BK2683" i="6"/>
  <c r="J2683" i="6"/>
  <c r="BE2683" i="6" s="1"/>
  <c r="BI2677" i="6"/>
  <c r="BH2677" i="6"/>
  <c r="BG2677" i="6"/>
  <c r="BF2677" i="6"/>
  <c r="T2677" i="6"/>
  <c r="R2677" i="6"/>
  <c r="P2677" i="6"/>
  <c r="BK2677" i="6"/>
  <c r="J2677" i="6"/>
  <c r="BE2677" i="6" s="1"/>
  <c r="BI2671" i="6"/>
  <c r="BH2671" i="6"/>
  <c r="BG2671" i="6"/>
  <c r="BF2671" i="6"/>
  <c r="T2671" i="6"/>
  <c r="R2671" i="6"/>
  <c r="P2671" i="6"/>
  <c r="BK2671" i="6"/>
  <c r="J2671" i="6"/>
  <c r="BE2671" i="6" s="1"/>
  <c r="BI2665" i="6"/>
  <c r="BH2665" i="6"/>
  <c r="BG2665" i="6"/>
  <c r="BF2665" i="6"/>
  <c r="T2665" i="6"/>
  <c r="R2665" i="6"/>
  <c r="P2665" i="6"/>
  <c r="BK2665" i="6"/>
  <c r="J2665" i="6"/>
  <c r="BE2665" i="6" s="1"/>
  <c r="BI2659" i="6"/>
  <c r="BH2659" i="6"/>
  <c r="BG2659" i="6"/>
  <c r="BF2659" i="6"/>
  <c r="T2659" i="6"/>
  <c r="R2659" i="6"/>
  <c r="P2659" i="6"/>
  <c r="BK2659" i="6"/>
  <c r="J2659" i="6"/>
  <c r="BE2659" i="6" s="1"/>
  <c r="BI2652" i="6"/>
  <c r="BH2652" i="6"/>
  <c r="BG2652" i="6"/>
  <c r="BF2652" i="6"/>
  <c r="T2652" i="6"/>
  <c r="R2652" i="6"/>
  <c r="P2652" i="6"/>
  <c r="BK2652" i="6"/>
  <c r="J2652" i="6"/>
  <c r="BE2652" i="6" s="1"/>
  <c r="BI2641" i="6"/>
  <c r="BH2641" i="6"/>
  <c r="BG2641" i="6"/>
  <c r="BF2641" i="6"/>
  <c r="T2641" i="6"/>
  <c r="R2641" i="6"/>
  <c r="P2641" i="6"/>
  <c r="BK2641" i="6"/>
  <c r="J2641" i="6"/>
  <c r="BE2641" i="6" s="1"/>
  <c r="BI2635" i="6"/>
  <c r="BH2635" i="6"/>
  <c r="BG2635" i="6"/>
  <c r="BF2635" i="6"/>
  <c r="T2635" i="6"/>
  <c r="R2635" i="6"/>
  <c r="P2635" i="6"/>
  <c r="BK2635" i="6"/>
  <c r="J2635" i="6"/>
  <c r="BE2635" i="6" s="1"/>
  <c r="BI2631" i="6"/>
  <c r="BH2631" i="6"/>
  <c r="BG2631" i="6"/>
  <c r="BF2631" i="6"/>
  <c r="T2631" i="6"/>
  <c r="R2631" i="6"/>
  <c r="P2631" i="6"/>
  <c r="BK2631" i="6"/>
  <c r="J2631" i="6"/>
  <c r="BE2631" i="6" s="1"/>
  <c r="BI2625" i="6"/>
  <c r="BH2625" i="6"/>
  <c r="BG2625" i="6"/>
  <c r="BF2625" i="6"/>
  <c r="T2625" i="6"/>
  <c r="R2625" i="6"/>
  <c r="P2625" i="6"/>
  <c r="BK2625" i="6"/>
  <c r="J2625" i="6"/>
  <c r="BE2625" i="6" s="1"/>
  <c r="BI2620" i="6"/>
  <c r="BH2620" i="6"/>
  <c r="BG2620" i="6"/>
  <c r="BF2620" i="6"/>
  <c r="T2620" i="6"/>
  <c r="R2620" i="6"/>
  <c r="P2620" i="6"/>
  <c r="BK2620" i="6"/>
  <c r="J2620" i="6"/>
  <c r="BE2620" i="6" s="1"/>
  <c r="BI2614" i="6"/>
  <c r="BH2614" i="6"/>
  <c r="BG2614" i="6"/>
  <c r="BF2614" i="6"/>
  <c r="T2614" i="6"/>
  <c r="R2614" i="6"/>
  <c r="P2614" i="6"/>
  <c r="BK2614" i="6"/>
  <c r="J2614" i="6"/>
  <c r="BE2614" i="6" s="1"/>
  <c r="BI2609" i="6"/>
  <c r="BH2609" i="6"/>
  <c r="BG2609" i="6"/>
  <c r="BF2609" i="6"/>
  <c r="T2609" i="6"/>
  <c r="R2609" i="6"/>
  <c r="P2609" i="6"/>
  <c r="BK2609" i="6"/>
  <c r="J2609" i="6"/>
  <c r="BE2609" i="6" s="1"/>
  <c r="BI2603" i="6"/>
  <c r="BH2603" i="6"/>
  <c r="BG2603" i="6"/>
  <c r="BF2603" i="6"/>
  <c r="T2603" i="6"/>
  <c r="R2603" i="6"/>
  <c r="P2603" i="6"/>
  <c r="BK2603" i="6"/>
  <c r="J2603" i="6"/>
  <c r="BE2603" i="6" s="1"/>
  <c r="BI2597" i="6"/>
  <c r="BH2597" i="6"/>
  <c r="BG2597" i="6"/>
  <c r="BF2597" i="6"/>
  <c r="T2597" i="6"/>
  <c r="R2597" i="6"/>
  <c r="P2597" i="6"/>
  <c r="BK2597" i="6"/>
  <c r="J2597" i="6"/>
  <c r="BE2597" i="6" s="1"/>
  <c r="BI2590" i="6"/>
  <c r="BH2590" i="6"/>
  <c r="BG2590" i="6"/>
  <c r="BF2590" i="6"/>
  <c r="T2590" i="6"/>
  <c r="R2590" i="6"/>
  <c r="P2590" i="6"/>
  <c r="BK2590" i="6"/>
  <c r="J2590" i="6"/>
  <c r="BE2590" i="6" s="1"/>
  <c r="BI2588" i="6"/>
  <c r="BH2588" i="6"/>
  <c r="BG2588" i="6"/>
  <c r="BF2588" i="6"/>
  <c r="T2588" i="6"/>
  <c r="R2588" i="6"/>
  <c r="P2588" i="6"/>
  <c r="BK2588" i="6"/>
  <c r="J2588" i="6"/>
  <c r="BE2588" i="6" s="1"/>
  <c r="BI2585" i="6"/>
  <c r="BH2585" i="6"/>
  <c r="BG2585" i="6"/>
  <c r="BF2585" i="6"/>
  <c r="T2585" i="6"/>
  <c r="R2585" i="6"/>
  <c r="P2585" i="6"/>
  <c r="BK2585" i="6"/>
  <c r="J2585" i="6"/>
  <c r="BE2585" i="6" s="1"/>
  <c r="BI2579" i="6"/>
  <c r="BH2579" i="6"/>
  <c r="BG2579" i="6"/>
  <c r="BF2579" i="6"/>
  <c r="T2579" i="6"/>
  <c r="R2579" i="6"/>
  <c r="P2579" i="6"/>
  <c r="BK2579" i="6"/>
  <c r="J2579" i="6"/>
  <c r="BE2579" i="6" s="1"/>
  <c r="BI2574" i="6"/>
  <c r="BH2574" i="6"/>
  <c r="BG2574" i="6"/>
  <c r="BF2574" i="6"/>
  <c r="T2574" i="6"/>
  <c r="R2574" i="6"/>
  <c r="P2574" i="6"/>
  <c r="BK2574" i="6"/>
  <c r="J2574" i="6"/>
  <c r="BE2574" i="6" s="1"/>
  <c r="BI2568" i="6"/>
  <c r="BH2568" i="6"/>
  <c r="BG2568" i="6"/>
  <c r="BF2568" i="6"/>
  <c r="T2568" i="6"/>
  <c r="R2568" i="6"/>
  <c r="P2568" i="6"/>
  <c r="BK2568" i="6"/>
  <c r="J2568" i="6"/>
  <c r="BE2568" i="6" s="1"/>
  <c r="BI2565" i="6"/>
  <c r="BH2565" i="6"/>
  <c r="BG2565" i="6"/>
  <c r="BF2565" i="6"/>
  <c r="T2565" i="6"/>
  <c r="R2565" i="6"/>
  <c r="P2565" i="6"/>
  <c r="BK2565" i="6"/>
  <c r="J2565" i="6"/>
  <c r="BE2565" i="6" s="1"/>
  <c r="BI2545" i="6"/>
  <c r="BH2545" i="6"/>
  <c r="BG2545" i="6"/>
  <c r="BF2545" i="6"/>
  <c r="T2545" i="6"/>
  <c r="R2545" i="6"/>
  <c r="P2545" i="6"/>
  <c r="BK2545" i="6"/>
  <c r="J2545" i="6"/>
  <c r="BE2545" i="6" s="1"/>
  <c r="BI2532" i="6"/>
  <c r="BH2532" i="6"/>
  <c r="BG2532" i="6"/>
  <c r="BF2532" i="6"/>
  <c r="T2532" i="6"/>
  <c r="R2532" i="6"/>
  <c r="P2532" i="6"/>
  <c r="BK2532" i="6"/>
  <c r="J2532" i="6"/>
  <c r="BE2532" i="6" s="1"/>
  <c r="BI2528" i="6"/>
  <c r="BH2528" i="6"/>
  <c r="BG2528" i="6"/>
  <c r="BF2528" i="6"/>
  <c r="T2528" i="6"/>
  <c r="R2528" i="6"/>
  <c r="P2528" i="6"/>
  <c r="BK2528" i="6"/>
  <c r="J2528" i="6"/>
  <c r="BE2528" i="6" s="1"/>
  <c r="BI2507" i="6"/>
  <c r="BH2507" i="6"/>
  <c r="BG2507" i="6"/>
  <c r="BF2507" i="6"/>
  <c r="T2507" i="6"/>
  <c r="R2507" i="6"/>
  <c r="P2507" i="6"/>
  <c r="BK2507" i="6"/>
  <c r="J2507" i="6"/>
  <c r="BE2507" i="6" s="1"/>
  <c r="BI2500" i="6"/>
  <c r="BH2500" i="6"/>
  <c r="BG2500" i="6"/>
  <c r="BF2500" i="6"/>
  <c r="T2500" i="6"/>
  <c r="R2500" i="6"/>
  <c r="P2500" i="6"/>
  <c r="BK2500" i="6"/>
  <c r="J2500" i="6"/>
  <c r="BE2500" i="6" s="1"/>
  <c r="BI2491" i="6"/>
  <c r="BH2491" i="6"/>
  <c r="BG2491" i="6"/>
  <c r="BF2491" i="6"/>
  <c r="T2491" i="6"/>
  <c r="R2491" i="6"/>
  <c r="P2491" i="6"/>
  <c r="BK2491" i="6"/>
  <c r="J2491" i="6"/>
  <c r="BE2491" i="6" s="1"/>
  <c r="BI2482" i="6"/>
  <c r="BH2482" i="6"/>
  <c r="BG2482" i="6"/>
  <c r="BF2482" i="6"/>
  <c r="T2482" i="6"/>
  <c r="R2482" i="6"/>
  <c r="P2482" i="6"/>
  <c r="BK2482" i="6"/>
  <c r="J2482" i="6"/>
  <c r="BE2482" i="6" s="1"/>
  <c r="BI2476" i="6"/>
  <c r="BH2476" i="6"/>
  <c r="BG2476" i="6"/>
  <c r="BF2476" i="6"/>
  <c r="T2476" i="6"/>
  <c r="R2476" i="6"/>
  <c r="P2476" i="6"/>
  <c r="BK2476" i="6"/>
  <c r="J2476" i="6"/>
  <c r="BE2476" i="6" s="1"/>
  <c r="BI2470" i="6"/>
  <c r="BH2470" i="6"/>
  <c r="BG2470" i="6"/>
  <c r="BF2470" i="6"/>
  <c r="BE2470" i="6"/>
  <c r="T2470" i="6"/>
  <c r="R2470" i="6"/>
  <c r="P2470" i="6"/>
  <c r="BK2470" i="6"/>
  <c r="J2470" i="6"/>
  <c r="BI2464" i="6"/>
  <c r="BH2464" i="6"/>
  <c r="BG2464" i="6"/>
  <c r="BF2464" i="6"/>
  <c r="T2464" i="6"/>
  <c r="R2464" i="6"/>
  <c r="P2464" i="6"/>
  <c r="BK2464" i="6"/>
  <c r="J2464" i="6"/>
  <c r="BE2464" i="6" s="1"/>
  <c r="BI2458" i="6"/>
  <c r="BH2458" i="6"/>
  <c r="BG2458" i="6"/>
  <c r="BF2458" i="6"/>
  <c r="BE2458" i="6"/>
  <c r="T2458" i="6"/>
  <c r="R2458" i="6"/>
  <c r="P2458" i="6"/>
  <c r="BK2458" i="6"/>
  <c r="J2458" i="6"/>
  <c r="BI2452" i="6"/>
  <c r="BH2452" i="6"/>
  <c r="BG2452" i="6"/>
  <c r="BF2452" i="6"/>
  <c r="T2452" i="6"/>
  <c r="R2452" i="6"/>
  <c r="P2452" i="6"/>
  <c r="BK2452" i="6"/>
  <c r="J2452" i="6"/>
  <c r="BE2452" i="6" s="1"/>
  <c r="BI2443" i="6"/>
  <c r="BH2443" i="6"/>
  <c r="BG2443" i="6"/>
  <c r="BF2443" i="6"/>
  <c r="T2443" i="6"/>
  <c r="R2443" i="6"/>
  <c r="P2443" i="6"/>
  <c r="BK2443" i="6"/>
  <c r="J2443" i="6"/>
  <c r="BE2443" i="6" s="1"/>
  <c r="BI2440" i="6"/>
  <c r="BH2440" i="6"/>
  <c r="BG2440" i="6"/>
  <c r="BF2440" i="6"/>
  <c r="T2440" i="6"/>
  <c r="R2440" i="6"/>
  <c r="P2440" i="6"/>
  <c r="BK2440" i="6"/>
  <c r="J2440" i="6"/>
  <c r="BE2440" i="6" s="1"/>
  <c r="BI2436" i="6"/>
  <c r="BH2436" i="6"/>
  <c r="BG2436" i="6"/>
  <c r="BF2436" i="6"/>
  <c r="T2436" i="6"/>
  <c r="R2436" i="6"/>
  <c r="P2436" i="6"/>
  <c r="BK2436" i="6"/>
  <c r="J2436" i="6"/>
  <c r="BE2436" i="6" s="1"/>
  <c r="BI2434" i="6"/>
  <c r="BH2434" i="6"/>
  <c r="BG2434" i="6"/>
  <c r="BF2434" i="6"/>
  <c r="T2434" i="6"/>
  <c r="R2434" i="6"/>
  <c r="P2434" i="6"/>
  <c r="BK2434" i="6"/>
  <c r="J2434" i="6"/>
  <c r="BE2434" i="6" s="1"/>
  <c r="BI2429" i="6"/>
  <c r="BH2429" i="6"/>
  <c r="BG2429" i="6"/>
  <c r="BF2429" i="6"/>
  <c r="BE2429" i="6"/>
  <c r="T2429" i="6"/>
  <c r="R2429" i="6"/>
  <c r="P2429" i="6"/>
  <c r="BK2429" i="6"/>
  <c r="J2429" i="6"/>
  <c r="BI2424" i="6"/>
  <c r="BH2424" i="6"/>
  <c r="BG2424" i="6"/>
  <c r="BF2424" i="6"/>
  <c r="T2424" i="6"/>
  <c r="R2424" i="6"/>
  <c r="P2424" i="6"/>
  <c r="BK2424" i="6"/>
  <c r="J2424" i="6"/>
  <c r="BE2424" i="6" s="1"/>
  <c r="BI2397" i="6"/>
  <c r="BH2397" i="6"/>
  <c r="BG2397" i="6"/>
  <c r="BF2397" i="6"/>
  <c r="BE2397" i="6"/>
  <c r="T2397" i="6"/>
  <c r="R2397" i="6"/>
  <c r="P2397" i="6"/>
  <c r="BK2397" i="6"/>
  <c r="J2397" i="6"/>
  <c r="BI2371" i="6"/>
  <c r="BH2371" i="6"/>
  <c r="BG2371" i="6"/>
  <c r="BF2371" i="6"/>
  <c r="T2371" i="6"/>
  <c r="R2371" i="6"/>
  <c r="P2371" i="6"/>
  <c r="BK2371" i="6"/>
  <c r="J2371" i="6"/>
  <c r="BE2371" i="6" s="1"/>
  <c r="BI2357" i="6"/>
  <c r="BH2357" i="6"/>
  <c r="BG2357" i="6"/>
  <c r="BF2357" i="6"/>
  <c r="T2357" i="6"/>
  <c r="R2357" i="6"/>
  <c r="P2357" i="6"/>
  <c r="BK2357" i="6"/>
  <c r="J2357" i="6"/>
  <c r="BE2357" i="6" s="1"/>
  <c r="BI2341" i="6"/>
  <c r="BH2341" i="6"/>
  <c r="BG2341" i="6"/>
  <c r="BF2341" i="6"/>
  <c r="T2341" i="6"/>
  <c r="R2341" i="6"/>
  <c r="P2341" i="6"/>
  <c r="BK2341" i="6"/>
  <c r="J2341" i="6"/>
  <c r="BE2341" i="6" s="1"/>
  <c r="BI2334" i="6"/>
  <c r="BH2334" i="6"/>
  <c r="BG2334" i="6"/>
  <c r="BF2334" i="6"/>
  <c r="T2334" i="6"/>
  <c r="R2334" i="6"/>
  <c r="P2334" i="6"/>
  <c r="BK2334" i="6"/>
  <c r="J2334" i="6"/>
  <c r="BE2334" i="6" s="1"/>
  <c r="BI2320" i="6"/>
  <c r="BH2320" i="6"/>
  <c r="BG2320" i="6"/>
  <c r="BF2320" i="6"/>
  <c r="T2320" i="6"/>
  <c r="R2320" i="6"/>
  <c r="P2320" i="6"/>
  <c r="BK2320" i="6"/>
  <c r="J2320" i="6"/>
  <c r="BE2320" i="6" s="1"/>
  <c r="BI2315" i="6"/>
  <c r="BH2315" i="6"/>
  <c r="BG2315" i="6"/>
  <c r="BF2315" i="6"/>
  <c r="BE2315" i="6"/>
  <c r="T2315" i="6"/>
  <c r="R2315" i="6"/>
  <c r="P2315" i="6"/>
  <c r="BK2315" i="6"/>
  <c r="J2315" i="6"/>
  <c r="BI2306" i="6"/>
  <c r="BH2306" i="6"/>
  <c r="BG2306" i="6"/>
  <c r="BF2306" i="6"/>
  <c r="T2306" i="6"/>
  <c r="R2306" i="6"/>
  <c r="P2306" i="6"/>
  <c r="BK2306" i="6"/>
  <c r="J2306" i="6"/>
  <c r="BE2306" i="6" s="1"/>
  <c r="BI2301" i="6"/>
  <c r="BH2301" i="6"/>
  <c r="BG2301" i="6"/>
  <c r="BF2301" i="6"/>
  <c r="BE2301" i="6"/>
  <c r="T2301" i="6"/>
  <c r="R2301" i="6"/>
  <c r="P2301" i="6"/>
  <c r="BK2301" i="6"/>
  <c r="J2301" i="6"/>
  <c r="BI2292" i="6"/>
  <c r="BH2292" i="6"/>
  <c r="BG2292" i="6"/>
  <c r="BF2292" i="6"/>
  <c r="T2292" i="6"/>
  <c r="R2292" i="6"/>
  <c r="P2292" i="6"/>
  <c r="BK2292" i="6"/>
  <c r="J2292" i="6"/>
  <c r="BE2292" i="6" s="1"/>
  <c r="BI2289" i="6"/>
  <c r="BH2289" i="6"/>
  <c r="BG2289" i="6"/>
  <c r="BF2289" i="6"/>
  <c r="T2289" i="6"/>
  <c r="R2289" i="6"/>
  <c r="P2289" i="6"/>
  <c r="BK2289" i="6"/>
  <c r="J2289" i="6"/>
  <c r="BE2289" i="6" s="1"/>
  <c r="BI2284" i="6"/>
  <c r="BH2284" i="6"/>
  <c r="BG2284" i="6"/>
  <c r="BF2284" i="6"/>
  <c r="T2284" i="6"/>
  <c r="R2284" i="6"/>
  <c r="P2284" i="6"/>
  <c r="BK2284" i="6"/>
  <c r="J2284" i="6"/>
  <c r="BE2284" i="6" s="1"/>
  <c r="BI2281" i="6"/>
  <c r="BH2281" i="6"/>
  <c r="BG2281" i="6"/>
  <c r="BF2281" i="6"/>
  <c r="T2281" i="6"/>
  <c r="R2281" i="6"/>
  <c r="P2281" i="6"/>
  <c r="BK2281" i="6"/>
  <c r="J2281" i="6"/>
  <c r="BE2281" i="6" s="1"/>
  <c r="BI2275" i="6"/>
  <c r="BH2275" i="6"/>
  <c r="BG2275" i="6"/>
  <c r="BF2275" i="6"/>
  <c r="T2275" i="6"/>
  <c r="R2275" i="6"/>
  <c r="P2275" i="6"/>
  <c r="BK2275" i="6"/>
  <c r="J2275" i="6"/>
  <c r="BE2275" i="6" s="1"/>
  <c r="BI2271" i="6"/>
  <c r="BH2271" i="6"/>
  <c r="BG2271" i="6"/>
  <c r="BF2271" i="6"/>
  <c r="T2271" i="6"/>
  <c r="T2270" i="6" s="1"/>
  <c r="R2271" i="6"/>
  <c r="R2270" i="6" s="1"/>
  <c r="P2271" i="6"/>
  <c r="P2270" i="6" s="1"/>
  <c r="BK2271" i="6"/>
  <c r="BK2270" i="6" s="1"/>
  <c r="J2270" i="6" s="1"/>
  <c r="J71" i="6" s="1"/>
  <c r="J2271" i="6"/>
  <c r="BE2271" i="6" s="1"/>
  <c r="BI2268" i="6"/>
  <c r="BH2268" i="6"/>
  <c r="BG2268" i="6"/>
  <c r="BF2268" i="6"/>
  <c r="T2268" i="6"/>
  <c r="R2268" i="6"/>
  <c r="P2268" i="6"/>
  <c r="BK2268" i="6"/>
  <c r="J2268" i="6"/>
  <c r="BE2268" i="6" s="1"/>
  <c r="BI2265" i="6"/>
  <c r="BH2265" i="6"/>
  <c r="BG2265" i="6"/>
  <c r="BF2265" i="6"/>
  <c r="T2265" i="6"/>
  <c r="R2265" i="6"/>
  <c r="P2265" i="6"/>
  <c r="BK2265" i="6"/>
  <c r="J2265" i="6"/>
  <c r="BE2265" i="6" s="1"/>
  <c r="BI2261" i="6"/>
  <c r="BH2261" i="6"/>
  <c r="BG2261" i="6"/>
  <c r="BF2261" i="6"/>
  <c r="T2261" i="6"/>
  <c r="R2261" i="6"/>
  <c r="P2261" i="6"/>
  <c r="BK2261" i="6"/>
  <c r="J2261" i="6"/>
  <c r="BE2261" i="6" s="1"/>
  <c r="BI2250" i="6"/>
  <c r="BH2250" i="6"/>
  <c r="BG2250" i="6"/>
  <c r="BF2250" i="6"/>
  <c r="T2250" i="6"/>
  <c r="R2250" i="6"/>
  <c r="P2250" i="6"/>
  <c r="BK2250" i="6"/>
  <c r="J2250" i="6"/>
  <c r="BE2250" i="6" s="1"/>
  <c r="BI2239" i="6"/>
  <c r="BH2239" i="6"/>
  <c r="BG2239" i="6"/>
  <c r="BF2239" i="6"/>
  <c r="T2239" i="6"/>
  <c r="R2239" i="6"/>
  <c r="P2239" i="6"/>
  <c r="BK2239" i="6"/>
  <c r="J2239" i="6"/>
  <c r="BE2239" i="6" s="1"/>
  <c r="BI2222" i="6"/>
  <c r="BH2222" i="6"/>
  <c r="BG2222" i="6"/>
  <c r="BF2222" i="6"/>
  <c r="T2222" i="6"/>
  <c r="R2222" i="6"/>
  <c r="P2222" i="6"/>
  <c r="BK2222" i="6"/>
  <c r="J2222" i="6"/>
  <c r="BE2222" i="6" s="1"/>
  <c r="BI2219" i="6"/>
  <c r="BH2219" i="6"/>
  <c r="BG2219" i="6"/>
  <c r="BF2219" i="6"/>
  <c r="T2219" i="6"/>
  <c r="R2219" i="6"/>
  <c r="P2219" i="6"/>
  <c r="BK2219" i="6"/>
  <c r="J2219" i="6"/>
  <c r="BE2219" i="6" s="1"/>
  <c r="BI2208" i="6"/>
  <c r="BH2208" i="6"/>
  <c r="BG2208" i="6"/>
  <c r="BF2208" i="6"/>
  <c r="T2208" i="6"/>
  <c r="R2208" i="6"/>
  <c r="P2208" i="6"/>
  <c r="BK2208" i="6"/>
  <c r="J2208" i="6"/>
  <c r="BE2208" i="6" s="1"/>
  <c r="BI2205" i="6"/>
  <c r="BH2205" i="6"/>
  <c r="BG2205" i="6"/>
  <c r="BF2205" i="6"/>
  <c r="T2205" i="6"/>
  <c r="R2205" i="6"/>
  <c r="P2205" i="6"/>
  <c r="BK2205" i="6"/>
  <c r="J2205" i="6"/>
  <c r="BE2205" i="6" s="1"/>
  <c r="BI2193" i="6"/>
  <c r="BH2193" i="6"/>
  <c r="BG2193" i="6"/>
  <c r="BF2193" i="6"/>
  <c r="T2193" i="6"/>
  <c r="R2193" i="6"/>
  <c r="P2193" i="6"/>
  <c r="BK2193" i="6"/>
  <c r="J2193" i="6"/>
  <c r="BE2193" i="6" s="1"/>
  <c r="BI2190" i="6"/>
  <c r="BH2190" i="6"/>
  <c r="BG2190" i="6"/>
  <c r="BF2190" i="6"/>
  <c r="T2190" i="6"/>
  <c r="R2190" i="6"/>
  <c r="P2190" i="6"/>
  <c r="BK2190" i="6"/>
  <c r="J2190" i="6"/>
  <c r="BE2190" i="6" s="1"/>
  <c r="BI2184" i="6"/>
  <c r="BH2184" i="6"/>
  <c r="BG2184" i="6"/>
  <c r="BF2184" i="6"/>
  <c r="T2184" i="6"/>
  <c r="R2184" i="6"/>
  <c r="P2184" i="6"/>
  <c r="BK2184" i="6"/>
  <c r="J2184" i="6"/>
  <c r="BE2184" i="6" s="1"/>
  <c r="BI2181" i="6"/>
  <c r="BH2181" i="6"/>
  <c r="BG2181" i="6"/>
  <c r="BF2181" i="6"/>
  <c r="T2181" i="6"/>
  <c r="R2181" i="6"/>
  <c r="P2181" i="6"/>
  <c r="BK2181" i="6"/>
  <c r="J2181" i="6"/>
  <c r="BE2181" i="6" s="1"/>
  <c r="BI2171" i="6"/>
  <c r="BH2171" i="6"/>
  <c r="BG2171" i="6"/>
  <c r="BF2171" i="6"/>
  <c r="T2171" i="6"/>
  <c r="R2171" i="6"/>
  <c r="P2171" i="6"/>
  <c r="BK2171" i="6"/>
  <c r="J2171" i="6"/>
  <c r="BE2171" i="6" s="1"/>
  <c r="BI2168" i="6"/>
  <c r="BH2168" i="6"/>
  <c r="BG2168" i="6"/>
  <c r="BF2168" i="6"/>
  <c r="T2168" i="6"/>
  <c r="R2168" i="6"/>
  <c r="P2168" i="6"/>
  <c r="BK2168" i="6"/>
  <c r="J2168" i="6"/>
  <c r="BE2168" i="6" s="1"/>
  <c r="BI2165" i="6"/>
  <c r="BH2165" i="6"/>
  <c r="BG2165" i="6"/>
  <c r="BF2165" i="6"/>
  <c r="T2165" i="6"/>
  <c r="R2165" i="6"/>
  <c r="P2165" i="6"/>
  <c r="BK2165" i="6"/>
  <c r="J2165" i="6"/>
  <c r="BE2165" i="6" s="1"/>
  <c r="BI2161" i="6"/>
  <c r="BH2161" i="6"/>
  <c r="BG2161" i="6"/>
  <c r="BF2161" i="6"/>
  <c r="T2161" i="6"/>
  <c r="R2161" i="6"/>
  <c r="P2161" i="6"/>
  <c r="BK2161" i="6"/>
  <c r="J2161" i="6"/>
  <c r="BE2161" i="6" s="1"/>
  <c r="BI2158" i="6"/>
  <c r="BH2158" i="6"/>
  <c r="BG2158" i="6"/>
  <c r="BF2158" i="6"/>
  <c r="T2158" i="6"/>
  <c r="R2158" i="6"/>
  <c r="P2158" i="6"/>
  <c r="BK2158" i="6"/>
  <c r="J2158" i="6"/>
  <c r="BE2158" i="6" s="1"/>
  <c r="BI2148" i="6"/>
  <c r="BH2148" i="6"/>
  <c r="BG2148" i="6"/>
  <c r="BF2148" i="6"/>
  <c r="BE2148" i="6"/>
  <c r="T2148" i="6"/>
  <c r="R2148" i="6"/>
  <c r="P2148" i="6"/>
  <c r="BK2148" i="6"/>
  <c r="J2148" i="6"/>
  <c r="BI2145" i="6"/>
  <c r="BH2145" i="6"/>
  <c r="BG2145" i="6"/>
  <c r="BF2145" i="6"/>
  <c r="T2145" i="6"/>
  <c r="R2145" i="6"/>
  <c r="P2145" i="6"/>
  <c r="BK2145" i="6"/>
  <c r="J2145" i="6"/>
  <c r="BE2145" i="6" s="1"/>
  <c r="BI2135" i="6"/>
  <c r="BH2135" i="6"/>
  <c r="BG2135" i="6"/>
  <c r="BF2135" i="6"/>
  <c r="BE2135" i="6"/>
  <c r="T2135" i="6"/>
  <c r="R2135" i="6"/>
  <c r="P2135" i="6"/>
  <c r="BK2135" i="6"/>
  <c r="J2135" i="6"/>
  <c r="BI2132" i="6"/>
  <c r="BH2132" i="6"/>
  <c r="BG2132" i="6"/>
  <c r="BF2132" i="6"/>
  <c r="T2132" i="6"/>
  <c r="R2132" i="6"/>
  <c r="P2132" i="6"/>
  <c r="BK2132" i="6"/>
  <c r="J2132" i="6"/>
  <c r="BE2132" i="6" s="1"/>
  <c r="BI2117" i="6"/>
  <c r="BH2117" i="6"/>
  <c r="BG2117" i="6"/>
  <c r="BF2117" i="6"/>
  <c r="T2117" i="6"/>
  <c r="R2117" i="6"/>
  <c r="P2117" i="6"/>
  <c r="BK2117" i="6"/>
  <c r="J2117" i="6"/>
  <c r="BE2117" i="6" s="1"/>
  <c r="BI2114" i="6"/>
  <c r="BH2114" i="6"/>
  <c r="BG2114" i="6"/>
  <c r="BF2114" i="6"/>
  <c r="T2114" i="6"/>
  <c r="R2114" i="6"/>
  <c r="P2114" i="6"/>
  <c r="BK2114" i="6"/>
  <c r="J2114" i="6"/>
  <c r="BE2114" i="6" s="1"/>
  <c r="BI2097" i="6"/>
  <c r="BH2097" i="6"/>
  <c r="BG2097" i="6"/>
  <c r="BF2097" i="6"/>
  <c r="T2097" i="6"/>
  <c r="R2097" i="6"/>
  <c r="P2097" i="6"/>
  <c r="BK2097" i="6"/>
  <c r="J2097" i="6"/>
  <c r="BE2097" i="6" s="1"/>
  <c r="BI2094" i="6"/>
  <c r="BH2094" i="6"/>
  <c r="BG2094" i="6"/>
  <c r="BF2094" i="6"/>
  <c r="T2094" i="6"/>
  <c r="R2094" i="6"/>
  <c r="P2094" i="6"/>
  <c r="BK2094" i="6"/>
  <c r="J2094" i="6"/>
  <c r="BE2094" i="6" s="1"/>
  <c r="BI2091" i="6"/>
  <c r="BH2091" i="6"/>
  <c r="BG2091" i="6"/>
  <c r="BF2091" i="6"/>
  <c r="T2091" i="6"/>
  <c r="R2091" i="6"/>
  <c r="P2091" i="6"/>
  <c r="BK2091" i="6"/>
  <c r="J2091" i="6"/>
  <c r="BE2091" i="6" s="1"/>
  <c r="BI2077" i="6"/>
  <c r="BH2077" i="6"/>
  <c r="BG2077" i="6"/>
  <c r="BF2077" i="6"/>
  <c r="T2077" i="6"/>
  <c r="R2077" i="6"/>
  <c r="P2077" i="6"/>
  <c r="BK2077" i="6"/>
  <c r="J2077" i="6"/>
  <c r="BE2077" i="6" s="1"/>
  <c r="BI2074" i="6"/>
  <c r="BH2074" i="6"/>
  <c r="BG2074" i="6"/>
  <c r="BF2074" i="6"/>
  <c r="T2074" i="6"/>
  <c r="R2074" i="6"/>
  <c r="P2074" i="6"/>
  <c r="BK2074" i="6"/>
  <c r="J2074" i="6"/>
  <c r="BE2074" i="6" s="1"/>
  <c r="BI2066" i="6"/>
  <c r="BH2066" i="6"/>
  <c r="BG2066" i="6"/>
  <c r="BF2066" i="6"/>
  <c r="T2066" i="6"/>
  <c r="R2066" i="6"/>
  <c r="P2066" i="6"/>
  <c r="BK2066" i="6"/>
  <c r="J2066" i="6"/>
  <c r="BE2066" i="6" s="1"/>
  <c r="BI2062" i="6"/>
  <c r="BH2062" i="6"/>
  <c r="BG2062" i="6"/>
  <c r="BF2062" i="6"/>
  <c r="T2062" i="6"/>
  <c r="T2061" i="6" s="1"/>
  <c r="R2062" i="6"/>
  <c r="R2061" i="6" s="1"/>
  <c r="P2062" i="6"/>
  <c r="P2061" i="6" s="1"/>
  <c r="BK2062" i="6"/>
  <c r="BK2061" i="6" s="1"/>
  <c r="J2061" i="6" s="1"/>
  <c r="J66" i="6" s="1"/>
  <c r="J2062" i="6"/>
  <c r="BE2062" i="6" s="1"/>
  <c r="BI2045" i="6"/>
  <c r="BH2045" i="6"/>
  <c r="BG2045" i="6"/>
  <c r="BF2045" i="6"/>
  <c r="T2045" i="6"/>
  <c r="R2045" i="6"/>
  <c r="P2045" i="6"/>
  <c r="BK2045" i="6"/>
  <c r="J2045" i="6"/>
  <c r="BE2045" i="6" s="1"/>
  <c r="BI2040" i="6"/>
  <c r="BH2040" i="6"/>
  <c r="BG2040" i="6"/>
  <c r="BF2040" i="6"/>
  <c r="T2040" i="6"/>
  <c r="R2040" i="6"/>
  <c r="P2040" i="6"/>
  <c r="BK2040" i="6"/>
  <c r="J2040" i="6"/>
  <c r="BE2040" i="6" s="1"/>
  <c r="BI2035" i="6"/>
  <c r="BH2035" i="6"/>
  <c r="BG2035" i="6"/>
  <c r="BF2035" i="6"/>
  <c r="T2035" i="6"/>
  <c r="R2035" i="6"/>
  <c r="P2035" i="6"/>
  <c r="BK2035" i="6"/>
  <c r="J2035" i="6"/>
  <c r="BE2035" i="6" s="1"/>
  <c r="BI2030" i="6"/>
  <c r="BH2030" i="6"/>
  <c r="BG2030" i="6"/>
  <c r="BF2030" i="6"/>
  <c r="T2030" i="6"/>
  <c r="R2030" i="6"/>
  <c r="P2030" i="6"/>
  <c r="BK2030" i="6"/>
  <c r="J2030" i="6"/>
  <c r="BE2030" i="6" s="1"/>
  <c r="BI2025" i="6"/>
  <c r="BH2025" i="6"/>
  <c r="BG2025" i="6"/>
  <c r="BF2025" i="6"/>
  <c r="BE2025" i="6"/>
  <c r="T2025" i="6"/>
  <c r="R2025" i="6"/>
  <c r="P2025" i="6"/>
  <c r="BK2025" i="6"/>
  <c r="J2025" i="6"/>
  <c r="BI2017" i="6"/>
  <c r="BH2017" i="6"/>
  <c r="BG2017" i="6"/>
  <c r="BF2017" i="6"/>
  <c r="T2017" i="6"/>
  <c r="R2017" i="6"/>
  <c r="P2017" i="6"/>
  <c r="BK2017" i="6"/>
  <c r="J2017" i="6"/>
  <c r="BE2017" i="6" s="1"/>
  <c r="BI1960" i="6"/>
  <c r="BH1960" i="6"/>
  <c r="BG1960" i="6"/>
  <c r="BF1960" i="6"/>
  <c r="BE1960" i="6"/>
  <c r="T1960" i="6"/>
  <c r="R1960" i="6"/>
  <c r="P1960" i="6"/>
  <c r="BK1960" i="6"/>
  <c r="J1960" i="6"/>
  <c r="BI1903" i="6"/>
  <c r="BH1903" i="6"/>
  <c r="BG1903" i="6"/>
  <c r="BF1903" i="6"/>
  <c r="T1903" i="6"/>
  <c r="R1903" i="6"/>
  <c r="P1903" i="6"/>
  <c r="BK1903" i="6"/>
  <c r="J1903" i="6"/>
  <c r="BE1903" i="6" s="1"/>
  <c r="BI1901" i="6"/>
  <c r="BH1901" i="6"/>
  <c r="BG1901" i="6"/>
  <c r="BF1901" i="6"/>
  <c r="T1901" i="6"/>
  <c r="R1901" i="6"/>
  <c r="P1901" i="6"/>
  <c r="BK1901" i="6"/>
  <c r="J1901" i="6"/>
  <c r="BE1901" i="6" s="1"/>
  <c r="BI1899" i="6"/>
  <c r="BH1899" i="6"/>
  <c r="BG1899" i="6"/>
  <c r="BF1899" i="6"/>
  <c r="T1899" i="6"/>
  <c r="R1899" i="6"/>
  <c r="P1899" i="6"/>
  <c r="BK1899" i="6"/>
  <c r="J1899" i="6"/>
  <c r="BE1899" i="6" s="1"/>
  <c r="BI1895" i="6"/>
  <c r="BH1895" i="6"/>
  <c r="BG1895" i="6"/>
  <c r="BF1895" i="6"/>
  <c r="T1895" i="6"/>
  <c r="R1895" i="6"/>
  <c r="P1895" i="6"/>
  <c r="BK1895" i="6"/>
  <c r="J1895" i="6"/>
  <c r="BE1895" i="6" s="1"/>
  <c r="BI1891" i="6"/>
  <c r="BH1891" i="6"/>
  <c r="BG1891" i="6"/>
  <c r="BF1891" i="6"/>
  <c r="T1891" i="6"/>
  <c r="R1891" i="6"/>
  <c r="P1891" i="6"/>
  <c r="BK1891" i="6"/>
  <c r="J1891" i="6"/>
  <c r="BE1891" i="6" s="1"/>
  <c r="BI1887" i="6"/>
  <c r="BH1887" i="6"/>
  <c r="BG1887" i="6"/>
  <c r="BF1887" i="6"/>
  <c r="BE1887" i="6"/>
  <c r="T1887" i="6"/>
  <c r="R1887" i="6"/>
  <c r="P1887" i="6"/>
  <c r="BK1887" i="6"/>
  <c r="J1887" i="6"/>
  <c r="BI1883" i="6"/>
  <c r="BH1883" i="6"/>
  <c r="BG1883" i="6"/>
  <c r="BF1883" i="6"/>
  <c r="T1883" i="6"/>
  <c r="R1883" i="6"/>
  <c r="P1883" i="6"/>
  <c r="BK1883" i="6"/>
  <c r="J1883" i="6"/>
  <c r="BE1883" i="6" s="1"/>
  <c r="BI1879" i="6"/>
  <c r="BH1879" i="6"/>
  <c r="BG1879" i="6"/>
  <c r="BF1879" i="6"/>
  <c r="BE1879" i="6"/>
  <c r="T1879" i="6"/>
  <c r="R1879" i="6"/>
  <c r="P1879" i="6"/>
  <c r="BK1879" i="6"/>
  <c r="J1879" i="6"/>
  <c r="BI1875" i="6"/>
  <c r="BH1875" i="6"/>
  <c r="BG1875" i="6"/>
  <c r="BF1875" i="6"/>
  <c r="T1875" i="6"/>
  <c r="R1875" i="6"/>
  <c r="P1875" i="6"/>
  <c r="BK1875" i="6"/>
  <c r="J1875" i="6"/>
  <c r="BE1875" i="6" s="1"/>
  <c r="BI1864" i="6"/>
  <c r="BH1864" i="6"/>
  <c r="BG1864" i="6"/>
  <c r="BF1864" i="6"/>
  <c r="T1864" i="6"/>
  <c r="R1864" i="6"/>
  <c r="P1864" i="6"/>
  <c r="BK1864" i="6"/>
  <c r="J1864" i="6"/>
  <c r="BE1864" i="6" s="1"/>
  <c r="BI1858" i="6"/>
  <c r="BH1858" i="6"/>
  <c r="BG1858" i="6"/>
  <c r="BF1858" i="6"/>
  <c r="T1858" i="6"/>
  <c r="R1858" i="6"/>
  <c r="P1858" i="6"/>
  <c r="BK1858" i="6"/>
  <c r="J1858" i="6"/>
  <c r="BE1858" i="6" s="1"/>
  <c r="BI1854" i="6"/>
  <c r="BH1854" i="6"/>
  <c r="BG1854" i="6"/>
  <c r="BF1854" i="6"/>
  <c r="T1854" i="6"/>
  <c r="R1854" i="6"/>
  <c r="P1854" i="6"/>
  <c r="BK1854" i="6"/>
  <c r="J1854" i="6"/>
  <c r="BE1854" i="6" s="1"/>
  <c r="BI1849" i="6"/>
  <c r="BH1849" i="6"/>
  <c r="BG1849" i="6"/>
  <c r="BF1849" i="6"/>
  <c r="T1849" i="6"/>
  <c r="R1849" i="6"/>
  <c r="P1849" i="6"/>
  <c r="BK1849" i="6"/>
  <c r="J1849" i="6"/>
  <c r="BE1849" i="6" s="1"/>
  <c r="BI1844" i="6"/>
  <c r="BH1844" i="6"/>
  <c r="BG1844" i="6"/>
  <c r="BF1844" i="6"/>
  <c r="T1844" i="6"/>
  <c r="R1844" i="6"/>
  <c r="P1844" i="6"/>
  <c r="BK1844" i="6"/>
  <c r="J1844" i="6"/>
  <c r="BE1844" i="6" s="1"/>
  <c r="BI1839" i="6"/>
  <c r="BH1839" i="6"/>
  <c r="BG1839" i="6"/>
  <c r="BF1839" i="6"/>
  <c r="T1839" i="6"/>
  <c r="R1839" i="6"/>
  <c r="P1839" i="6"/>
  <c r="BK1839" i="6"/>
  <c r="J1839" i="6"/>
  <c r="BE1839" i="6" s="1"/>
  <c r="BI1834" i="6"/>
  <c r="BH1834" i="6"/>
  <c r="BG1834" i="6"/>
  <c r="BF1834" i="6"/>
  <c r="T1834" i="6"/>
  <c r="R1834" i="6"/>
  <c r="P1834" i="6"/>
  <c r="BK1834" i="6"/>
  <c r="J1834" i="6"/>
  <c r="BE1834" i="6" s="1"/>
  <c r="BI1829" i="6"/>
  <c r="BH1829" i="6"/>
  <c r="BG1829" i="6"/>
  <c r="BF1829" i="6"/>
  <c r="T1829" i="6"/>
  <c r="R1829" i="6"/>
  <c r="P1829" i="6"/>
  <c r="BK1829" i="6"/>
  <c r="J1829" i="6"/>
  <c r="BE1829" i="6" s="1"/>
  <c r="BI1820" i="6"/>
  <c r="BH1820" i="6"/>
  <c r="BG1820" i="6"/>
  <c r="BF1820" i="6"/>
  <c r="T1820" i="6"/>
  <c r="R1820" i="6"/>
  <c r="P1820" i="6"/>
  <c r="BK1820" i="6"/>
  <c r="J1820" i="6"/>
  <c r="BE1820" i="6" s="1"/>
  <c r="BI1815" i="6"/>
  <c r="BH1815" i="6"/>
  <c r="BG1815" i="6"/>
  <c r="BF1815" i="6"/>
  <c r="T1815" i="6"/>
  <c r="R1815" i="6"/>
  <c r="P1815" i="6"/>
  <c r="BK1815" i="6"/>
  <c r="J1815" i="6"/>
  <c r="BE1815" i="6" s="1"/>
  <c r="BI1810" i="6"/>
  <c r="BH1810" i="6"/>
  <c r="BG1810" i="6"/>
  <c r="BF1810" i="6"/>
  <c r="T1810" i="6"/>
  <c r="R1810" i="6"/>
  <c r="P1810" i="6"/>
  <c r="BK1810" i="6"/>
  <c r="J1810" i="6"/>
  <c r="BE1810" i="6" s="1"/>
  <c r="BI1795" i="6"/>
  <c r="BH1795" i="6"/>
  <c r="BG1795" i="6"/>
  <c r="BF1795" i="6"/>
  <c r="T1795" i="6"/>
  <c r="R1795" i="6"/>
  <c r="P1795" i="6"/>
  <c r="BK1795" i="6"/>
  <c r="J1795" i="6"/>
  <c r="BE1795" i="6" s="1"/>
  <c r="BI1789" i="6"/>
  <c r="BH1789" i="6"/>
  <c r="BG1789" i="6"/>
  <c r="BF1789" i="6"/>
  <c r="T1789" i="6"/>
  <c r="R1789" i="6"/>
  <c r="P1789" i="6"/>
  <c r="BK1789" i="6"/>
  <c r="J1789" i="6"/>
  <c r="BE1789" i="6" s="1"/>
  <c r="BI1783" i="6"/>
  <c r="BH1783" i="6"/>
  <c r="BG1783" i="6"/>
  <c r="BF1783" i="6"/>
  <c r="BE1783" i="6"/>
  <c r="T1783" i="6"/>
  <c r="R1783" i="6"/>
  <c r="P1783" i="6"/>
  <c r="BK1783" i="6"/>
  <c r="J1783" i="6"/>
  <c r="BI1716" i="6"/>
  <c r="BH1716" i="6"/>
  <c r="BG1716" i="6"/>
  <c r="BF1716" i="6"/>
  <c r="T1716" i="6"/>
  <c r="R1716" i="6"/>
  <c r="P1716" i="6"/>
  <c r="BK1716" i="6"/>
  <c r="J1716" i="6"/>
  <c r="BE1716" i="6" s="1"/>
  <c r="BI1707" i="6"/>
  <c r="BH1707" i="6"/>
  <c r="BG1707" i="6"/>
  <c r="BF1707" i="6"/>
  <c r="T1707" i="6"/>
  <c r="R1707" i="6"/>
  <c r="P1707" i="6"/>
  <c r="BK1707" i="6"/>
  <c r="J1707" i="6"/>
  <c r="BE1707" i="6" s="1"/>
  <c r="BI1700" i="6"/>
  <c r="BH1700" i="6"/>
  <c r="BG1700" i="6"/>
  <c r="BF1700" i="6"/>
  <c r="T1700" i="6"/>
  <c r="R1700" i="6"/>
  <c r="P1700" i="6"/>
  <c r="BK1700" i="6"/>
  <c r="J1700" i="6"/>
  <c r="BE1700" i="6" s="1"/>
  <c r="BI1688" i="6"/>
  <c r="BH1688" i="6"/>
  <c r="BG1688" i="6"/>
  <c r="BF1688" i="6"/>
  <c r="T1688" i="6"/>
  <c r="R1688" i="6"/>
  <c r="P1688" i="6"/>
  <c r="BK1688" i="6"/>
  <c r="J1688" i="6"/>
  <c r="BE1688" i="6" s="1"/>
  <c r="BI1677" i="6"/>
  <c r="BH1677" i="6"/>
  <c r="BG1677" i="6"/>
  <c r="BF1677" i="6"/>
  <c r="T1677" i="6"/>
  <c r="R1677" i="6"/>
  <c r="P1677" i="6"/>
  <c r="BK1677" i="6"/>
  <c r="J1677" i="6"/>
  <c r="BE1677" i="6" s="1"/>
  <c r="BI1645" i="6"/>
  <c r="BH1645" i="6"/>
  <c r="BG1645" i="6"/>
  <c r="BF1645" i="6"/>
  <c r="T1645" i="6"/>
  <c r="R1645" i="6"/>
  <c r="P1645" i="6"/>
  <c r="BK1645" i="6"/>
  <c r="J1645" i="6"/>
  <c r="BE1645" i="6" s="1"/>
  <c r="BI1613" i="6"/>
  <c r="BH1613" i="6"/>
  <c r="BG1613" i="6"/>
  <c r="BF1613" i="6"/>
  <c r="T1613" i="6"/>
  <c r="R1613" i="6"/>
  <c r="P1613" i="6"/>
  <c r="BK1613" i="6"/>
  <c r="J1613" i="6"/>
  <c r="BE1613" i="6" s="1"/>
  <c r="BI1581" i="6"/>
  <c r="BH1581" i="6"/>
  <c r="BG1581" i="6"/>
  <c r="BF1581" i="6"/>
  <c r="T1581" i="6"/>
  <c r="R1581" i="6"/>
  <c r="P1581" i="6"/>
  <c r="BK1581" i="6"/>
  <c r="J1581" i="6"/>
  <c r="BE1581" i="6" s="1"/>
  <c r="BI1568" i="6"/>
  <c r="BH1568" i="6"/>
  <c r="BG1568" i="6"/>
  <c r="BF1568" i="6"/>
  <c r="T1568" i="6"/>
  <c r="R1568" i="6"/>
  <c r="P1568" i="6"/>
  <c r="BK1568" i="6"/>
  <c r="J1568" i="6"/>
  <c r="BE1568" i="6" s="1"/>
  <c r="BI1563" i="6"/>
  <c r="BH1563" i="6"/>
  <c r="BG1563" i="6"/>
  <c r="BF1563" i="6"/>
  <c r="T1563" i="6"/>
  <c r="R1563" i="6"/>
  <c r="P1563" i="6"/>
  <c r="BK1563" i="6"/>
  <c r="J1563" i="6"/>
  <c r="BE1563" i="6" s="1"/>
  <c r="BI1546" i="6"/>
  <c r="BH1546" i="6"/>
  <c r="BG1546" i="6"/>
  <c r="BF1546" i="6"/>
  <c r="T1546" i="6"/>
  <c r="R1546" i="6"/>
  <c r="P1546" i="6"/>
  <c r="BK1546" i="6"/>
  <c r="J1546" i="6"/>
  <c r="BE1546" i="6" s="1"/>
  <c r="BI1532" i="6"/>
  <c r="BH1532" i="6"/>
  <c r="BG1532" i="6"/>
  <c r="BF1532" i="6"/>
  <c r="T1532" i="6"/>
  <c r="R1532" i="6"/>
  <c r="P1532" i="6"/>
  <c r="BK1532" i="6"/>
  <c r="J1532" i="6"/>
  <c r="BE1532" i="6" s="1"/>
  <c r="BI1526" i="6"/>
  <c r="BH1526" i="6"/>
  <c r="BG1526" i="6"/>
  <c r="BF1526" i="6"/>
  <c r="T1526" i="6"/>
  <c r="R1526" i="6"/>
  <c r="P1526" i="6"/>
  <c r="BK1526" i="6"/>
  <c r="J1526" i="6"/>
  <c r="BE1526" i="6" s="1"/>
  <c r="BI1521" i="6"/>
  <c r="BH1521" i="6"/>
  <c r="BG1521" i="6"/>
  <c r="BF1521" i="6"/>
  <c r="T1521" i="6"/>
  <c r="R1521" i="6"/>
  <c r="P1521" i="6"/>
  <c r="BK1521" i="6"/>
  <c r="J1521" i="6"/>
  <c r="BE1521" i="6" s="1"/>
  <c r="BI1518" i="6"/>
  <c r="BH1518" i="6"/>
  <c r="BG1518" i="6"/>
  <c r="BF1518" i="6"/>
  <c r="T1518" i="6"/>
  <c r="R1518" i="6"/>
  <c r="P1518" i="6"/>
  <c r="BK1518" i="6"/>
  <c r="J1518" i="6"/>
  <c r="BE1518" i="6" s="1"/>
  <c r="BI1501" i="6"/>
  <c r="BH1501" i="6"/>
  <c r="BG1501" i="6"/>
  <c r="BF1501" i="6"/>
  <c r="T1501" i="6"/>
  <c r="R1501" i="6"/>
  <c r="P1501" i="6"/>
  <c r="BK1501" i="6"/>
  <c r="J1501" i="6"/>
  <c r="BE1501" i="6" s="1"/>
  <c r="BI1495" i="6"/>
  <c r="BH1495" i="6"/>
  <c r="BG1495" i="6"/>
  <c r="BF1495" i="6"/>
  <c r="T1495" i="6"/>
  <c r="R1495" i="6"/>
  <c r="P1495" i="6"/>
  <c r="BK1495" i="6"/>
  <c r="J1495" i="6"/>
  <c r="BE1495" i="6" s="1"/>
  <c r="BI1489" i="6"/>
  <c r="BH1489" i="6"/>
  <c r="BG1489" i="6"/>
  <c r="BF1489" i="6"/>
  <c r="T1489" i="6"/>
  <c r="R1489" i="6"/>
  <c r="P1489" i="6"/>
  <c r="BK1489" i="6"/>
  <c r="J1489" i="6"/>
  <c r="BE1489" i="6" s="1"/>
  <c r="BI1484" i="6"/>
  <c r="BH1484" i="6"/>
  <c r="BG1484" i="6"/>
  <c r="BF1484" i="6"/>
  <c r="T1484" i="6"/>
  <c r="R1484" i="6"/>
  <c r="P1484" i="6"/>
  <c r="BK1484" i="6"/>
  <c r="J1484" i="6"/>
  <c r="BE1484" i="6" s="1"/>
  <c r="BI1470" i="6"/>
  <c r="BH1470" i="6"/>
  <c r="BG1470" i="6"/>
  <c r="BF1470" i="6"/>
  <c r="BE1470" i="6"/>
  <c r="T1470" i="6"/>
  <c r="R1470" i="6"/>
  <c r="P1470" i="6"/>
  <c r="BK1470" i="6"/>
  <c r="J1470" i="6"/>
  <c r="BI1460" i="6"/>
  <c r="BH1460" i="6"/>
  <c r="BG1460" i="6"/>
  <c r="BF1460" i="6"/>
  <c r="T1460" i="6"/>
  <c r="R1460" i="6"/>
  <c r="P1460" i="6"/>
  <c r="BK1460" i="6"/>
  <c r="J1460" i="6"/>
  <c r="BE1460" i="6" s="1"/>
  <c r="BI1412" i="6"/>
  <c r="BH1412" i="6"/>
  <c r="BG1412" i="6"/>
  <c r="BF1412" i="6"/>
  <c r="BE1412" i="6"/>
  <c r="T1412" i="6"/>
  <c r="R1412" i="6"/>
  <c r="P1412" i="6"/>
  <c r="BK1412" i="6"/>
  <c r="J1412" i="6"/>
  <c r="BI1311" i="6"/>
  <c r="BH1311" i="6"/>
  <c r="BG1311" i="6"/>
  <c r="BF1311" i="6"/>
  <c r="T1311" i="6"/>
  <c r="R1311" i="6"/>
  <c r="P1311" i="6"/>
  <c r="BK1311" i="6"/>
  <c r="J1311" i="6"/>
  <c r="BE1311" i="6" s="1"/>
  <c r="BI1306" i="6"/>
  <c r="BH1306" i="6"/>
  <c r="BG1306" i="6"/>
  <c r="BF1306" i="6"/>
  <c r="T1306" i="6"/>
  <c r="R1306" i="6"/>
  <c r="P1306" i="6"/>
  <c r="BK1306" i="6"/>
  <c r="J1306" i="6"/>
  <c r="BE1306" i="6" s="1"/>
  <c r="BI1258" i="6"/>
  <c r="BH1258" i="6"/>
  <c r="BG1258" i="6"/>
  <c r="BF1258" i="6"/>
  <c r="T1258" i="6"/>
  <c r="R1258" i="6"/>
  <c r="P1258" i="6"/>
  <c r="BK1258" i="6"/>
  <c r="J1258" i="6"/>
  <c r="BE1258" i="6" s="1"/>
  <c r="BI1228" i="6"/>
  <c r="BH1228" i="6"/>
  <c r="BG1228" i="6"/>
  <c r="BF1228" i="6"/>
  <c r="T1228" i="6"/>
  <c r="R1228" i="6"/>
  <c r="P1228" i="6"/>
  <c r="BK1228" i="6"/>
  <c r="J1228" i="6"/>
  <c r="BE1228" i="6" s="1"/>
  <c r="BI1181" i="6"/>
  <c r="BH1181" i="6"/>
  <c r="BG1181" i="6"/>
  <c r="BF1181" i="6"/>
  <c r="T1181" i="6"/>
  <c r="R1181" i="6"/>
  <c r="P1181" i="6"/>
  <c r="BK1181" i="6"/>
  <c r="J1181" i="6"/>
  <c r="BE1181" i="6" s="1"/>
  <c r="BI1131" i="6"/>
  <c r="BH1131" i="6"/>
  <c r="BG1131" i="6"/>
  <c r="BF1131" i="6"/>
  <c r="BE1131" i="6"/>
  <c r="T1131" i="6"/>
  <c r="R1131" i="6"/>
  <c r="P1131" i="6"/>
  <c r="BK1131" i="6"/>
  <c r="J1131" i="6"/>
  <c r="BI1044" i="6"/>
  <c r="BH1044" i="6"/>
  <c r="BG1044" i="6"/>
  <c r="BF1044" i="6"/>
  <c r="T1044" i="6"/>
  <c r="R1044" i="6"/>
  <c r="P1044" i="6"/>
  <c r="BK1044" i="6"/>
  <c r="J1044" i="6"/>
  <c r="BE1044" i="6" s="1"/>
  <c r="BI1000" i="6"/>
  <c r="BH1000" i="6"/>
  <c r="BG1000" i="6"/>
  <c r="BF1000" i="6"/>
  <c r="BE1000" i="6"/>
  <c r="T1000" i="6"/>
  <c r="R1000" i="6"/>
  <c r="P1000" i="6"/>
  <c r="BK1000" i="6"/>
  <c r="J1000" i="6"/>
  <c r="BI872" i="6"/>
  <c r="BH872" i="6"/>
  <c r="BG872" i="6"/>
  <c r="BF872" i="6"/>
  <c r="T872" i="6"/>
  <c r="R872" i="6"/>
  <c r="P872" i="6"/>
  <c r="BK872" i="6"/>
  <c r="J872" i="6"/>
  <c r="BE872" i="6" s="1"/>
  <c r="BI779" i="6"/>
  <c r="BH779" i="6"/>
  <c r="BG779" i="6"/>
  <c r="BF779" i="6"/>
  <c r="T779" i="6"/>
  <c r="R779" i="6"/>
  <c r="P779" i="6"/>
  <c r="BK779" i="6"/>
  <c r="J779" i="6"/>
  <c r="BE779" i="6" s="1"/>
  <c r="BI770" i="6"/>
  <c r="BH770" i="6"/>
  <c r="BG770" i="6"/>
  <c r="BF770" i="6"/>
  <c r="T770" i="6"/>
  <c r="R770" i="6"/>
  <c r="P770" i="6"/>
  <c r="BK770" i="6"/>
  <c r="J770" i="6"/>
  <c r="BE770" i="6" s="1"/>
  <c r="BI731" i="6"/>
  <c r="BH731" i="6"/>
  <c r="BG731" i="6"/>
  <c r="BF731" i="6"/>
  <c r="T731" i="6"/>
  <c r="R731" i="6"/>
  <c r="P731" i="6"/>
  <c r="BK731" i="6"/>
  <c r="J731" i="6"/>
  <c r="BE731" i="6" s="1"/>
  <c r="BI682" i="6"/>
  <c r="BH682" i="6"/>
  <c r="BG682" i="6"/>
  <c r="BF682" i="6"/>
  <c r="T682" i="6"/>
  <c r="R682" i="6"/>
  <c r="P682" i="6"/>
  <c r="BK682" i="6"/>
  <c r="J682" i="6"/>
  <c r="BE682" i="6" s="1"/>
  <c r="BI660" i="6"/>
  <c r="BH660" i="6"/>
  <c r="BG660" i="6"/>
  <c r="BF660" i="6"/>
  <c r="BE660" i="6"/>
  <c r="T660" i="6"/>
  <c r="R660" i="6"/>
  <c r="P660" i="6"/>
  <c r="BK660" i="6"/>
  <c r="J660" i="6"/>
  <c r="BI597" i="6"/>
  <c r="BH597" i="6"/>
  <c r="BG597" i="6"/>
  <c r="BF597" i="6"/>
  <c r="T597" i="6"/>
  <c r="R597" i="6"/>
  <c r="P597" i="6"/>
  <c r="BK597" i="6"/>
  <c r="J597" i="6"/>
  <c r="BE597" i="6" s="1"/>
  <c r="BI579" i="6"/>
  <c r="BH579" i="6"/>
  <c r="BG579" i="6"/>
  <c r="BF579" i="6"/>
  <c r="BE579" i="6"/>
  <c r="T579" i="6"/>
  <c r="R579" i="6"/>
  <c r="P579" i="6"/>
  <c r="BK579" i="6"/>
  <c r="J579" i="6"/>
  <c r="BI545" i="6"/>
  <c r="BH545" i="6"/>
  <c r="BG545" i="6"/>
  <c r="BF545" i="6"/>
  <c r="T545" i="6"/>
  <c r="R545" i="6"/>
  <c r="P545" i="6"/>
  <c r="BK545" i="6"/>
  <c r="J545" i="6"/>
  <c r="BE545" i="6" s="1"/>
  <c r="BI535" i="6"/>
  <c r="BH535" i="6"/>
  <c r="BG535" i="6"/>
  <c r="BF535" i="6"/>
  <c r="T535" i="6"/>
  <c r="R535" i="6"/>
  <c r="P535" i="6"/>
  <c r="BK535" i="6"/>
  <c r="J535" i="6"/>
  <c r="BE535" i="6" s="1"/>
  <c r="BI517" i="6"/>
  <c r="BH517" i="6"/>
  <c r="BG517" i="6"/>
  <c r="BF517" i="6"/>
  <c r="T517" i="6"/>
  <c r="R517" i="6"/>
  <c r="P517" i="6"/>
  <c r="BK517" i="6"/>
  <c r="J517" i="6"/>
  <c r="BE517" i="6" s="1"/>
  <c r="BI483" i="6"/>
  <c r="BH483" i="6"/>
  <c r="BG483" i="6"/>
  <c r="BF483" i="6"/>
  <c r="T483" i="6"/>
  <c r="R483" i="6"/>
  <c r="P483" i="6"/>
  <c r="P482" i="6" s="1"/>
  <c r="BK483" i="6"/>
  <c r="J483" i="6"/>
  <c r="BE483" i="6" s="1"/>
  <c r="BI477" i="6"/>
  <c r="BH477" i="6"/>
  <c r="BG477" i="6"/>
  <c r="BF477" i="6"/>
  <c r="T477" i="6"/>
  <c r="R477" i="6"/>
  <c r="P477" i="6"/>
  <c r="BK477" i="6"/>
  <c r="J477" i="6"/>
  <c r="BE477" i="6" s="1"/>
  <c r="BI472" i="6"/>
  <c r="BH472" i="6"/>
  <c r="BG472" i="6"/>
  <c r="BF472" i="6"/>
  <c r="T472" i="6"/>
  <c r="R472" i="6"/>
  <c r="P472" i="6"/>
  <c r="BK472" i="6"/>
  <c r="J472" i="6"/>
  <c r="BE472" i="6" s="1"/>
  <c r="BI467" i="6"/>
  <c r="BH467" i="6"/>
  <c r="BG467" i="6"/>
  <c r="BF467" i="6"/>
  <c r="T467" i="6"/>
  <c r="R467" i="6"/>
  <c r="P467" i="6"/>
  <c r="BK467" i="6"/>
  <c r="J467" i="6"/>
  <c r="BE467" i="6" s="1"/>
  <c r="BI462" i="6"/>
  <c r="BH462" i="6"/>
  <c r="BG462" i="6"/>
  <c r="BF462" i="6"/>
  <c r="T462" i="6"/>
  <c r="R462" i="6"/>
  <c r="P462" i="6"/>
  <c r="BK462" i="6"/>
  <c r="J462" i="6"/>
  <c r="BE462" i="6" s="1"/>
  <c r="BI457" i="6"/>
  <c r="BH457" i="6"/>
  <c r="BG457" i="6"/>
  <c r="BF457" i="6"/>
  <c r="T457" i="6"/>
  <c r="R457" i="6"/>
  <c r="P457" i="6"/>
  <c r="BK457" i="6"/>
  <c r="J457" i="6"/>
  <c r="BE457" i="6" s="1"/>
  <c r="BI438" i="6"/>
  <c r="BH438" i="6"/>
  <c r="BG438" i="6"/>
  <c r="BF438" i="6"/>
  <c r="T438" i="6"/>
  <c r="R438" i="6"/>
  <c r="P438" i="6"/>
  <c r="BK438" i="6"/>
  <c r="J438" i="6"/>
  <c r="BE438" i="6" s="1"/>
  <c r="BI411" i="6"/>
  <c r="BH411" i="6"/>
  <c r="BG411" i="6"/>
  <c r="BF411" i="6"/>
  <c r="T411" i="6"/>
  <c r="R411" i="6"/>
  <c r="P411" i="6"/>
  <c r="BK411" i="6"/>
  <c r="J411" i="6"/>
  <c r="BE411" i="6" s="1"/>
  <c r="BI406" i="6"/>
  <c r="BH406" i="6"/>
  <c r="BG406" i="6"/>
  <c r="BF406" i="6"/>
  <c r="T406" i="6"/>
  <c r="R406" i="6"/>
  <c r="P406" i="6"/>
  <c r="BK406" i="6"/>
  <c r="J406" i="6"/>
  <c r="BE406" i="6" s="1"/>
  <c r="BI392" i="6"/>
  <c r="BH392" i="6"/>
  <c r="BG392" i="6"/>
  <c r="BF392" i="6"/>
  <c r="T392" i="6"/>
  <c r="R392" i="6"/>
  <c r="P392" i="6"/>
  <c r="BK392" i="6"/>
  <c r="J392" i="6"/>
  <c r="BE392" i="6" s="1"/>
  <c r="BI387" i="6"/>
  <c r="BH387" i="6"/>
  <c r="BG387" i="6"/>
  <c r="BF387" i="6"/>
  <c r="T387" i="6"/>
  <c r="R387" i="6"/>
  <c r="P387" i="6"/>
  <c r="BK387" i="6"/>
  <c r="J387" i="6"/>
  <c r="BE387" i="6" s="1"/>
  <c r="BI381" i="6"/>
  <c r="BH381" i="6"/>
  <c r="BG381" i="6"/>
  <c r="BF381" i="6"/>
  <c r="T381" i="6"/>
  <c r="R381" i="6"/>
  <c r="P381" i="6"/>
  <c r="BK381" i="6"/>
  <c r="J381" i="6"/>
  <c r="BE381" i="6" s="1"/>
  <c r="BI374" i="6"/>
  <c r="BH374" i="6"/>
  <c r="BG374" i="6"/>
  <c r="BF374" i="6"/>
  <c r="T374" i="6"/>
  <c r="R374" i="6"/>
  <c r="P374" i="6"/>
  <c r="BK374" i="6"/>
  <c r="J374" i="6"/>
  <c r="BE374" i="6" s="1"/>
  <c r="BI352" i="6"/>
  <c r="BH352" i="6"/>
  <c r="BG352" i="6"/>
  <c r="BF352" i="6"/>
  <c r="T352" i="6"/>
  <c r="R352" i="6"/>
  <c r="P352" i="6"/>
  <c r="BK352" i="6"/>
  <c r="J352" i="6"/>
  <c r="BE352" i="6" s="1"/>
  <c r="BI343" i="6"/>
  <c r="BH343" i="6"/>
  <c r="BG343" i="6"/>
  <c r="BF343" i="6"/>
  <c r="T343" i="6"/>
  <c r="R343" i="6"/>
  <c r="P343" i="6"/>
  <c r="BK343" i="6"/>
  <c r="J343" i="6"/>
  <c r="BE343" i="6" s="1"/>
  <c r="BI337" i="6"/>
  <c r="BH337" i="6"/>
  <c r="BG337" i="6"/>
  <c r="BF337" i="6"/>
  <c r="T337" i="6"/>
  <c r="R337" i="6"/>
  <c r="P337" i="6"/>
  <c r="BK337" i="6"/>
  <c r="J337" i="6"/>
  <c r="BE337" i="6" s="1"/>
  <c r="BI332" i="6"/>
  <c r="BH332" i="6"/>
  <c r="BG332" i="6"/>
  <c r="BF332" i="6"/>
  <c r="T332" i="6"/>
  <c r="R332" i="6"/>
  <c r="P332" i="6"/>
  <c r="BK332" i="6"/>
  <c r="J332" i="6"/>
  <c r="BE332" i="6" s="1"/>
  <c r="BI327" i="6"/>
  <c r="BH327" i="6"/>
  <c r="BG327" i="6"/>
  <c r="BF327" i="6"/>
  <c r="T327" i="6"/>
  <c r="R327" i="6"/>
  <c r="P327" i="6"/>
  <c r="BK327" i="6"/>
  <c r="J327" i="6"/>
  <c r="BE327" i="6" s="1"/>
  <c r="BI315" i="6"/>
  <c r="BH315" i="6"/>
  <c r="BG315" i="6"/>
  <c r="BF315" i="6"/>
  <c r="T315" i="6"/>
  <c r="R315" i="6"/>
  <c r="P315" i="6"/>
  <c r="BK315" i="6"/>
  <c r="J315" i="6"/>
  <c r="BE315" i="6" s="1"/>
  <c r="BI271" i="6"/>
  <c r="BH271" i="6"/>
  <c r="BG271" i="6"/>
  <c r="BF271" i="6"/>
  <c r="T271" i="6"/>
  <c r="R271" i="6"/>
  <c r="P271" i="6"/>
  <c r="BK271" i="6"/>
  <c r="J271" i="6"/>
  <c r="BE271" i="6" s="1"/>
  <c r="BI227" i="6"/>
  <c r="BH227" i="6"/>
  <c r="BG227" i="6"/>
  <c r="BF227" i="6"/>
  <c r="T227" i="6"/>
  <c r="R227" i="6"/>
  <c r="P227" i="6"/>
  <c r="BK227" i="6"/>
  <c r="J227" i="6"/>
  <c r="BE227" i="6" s="1"/>
  <c r="BI222" i="6"/>
  <c r="BH222" i="6"/>
  <c r="BG222" i="6"/>
  <c r="BF222" i="6"/>
  <c r="BE222" i="6"/>
  <c r="T222" i="6"/>
  <c r="R222" i="6"/>
  <c r="P222" i="6"/>
  <c r="BK222" i="6"/>
  <c r="J222" i="6"/>
  <c r="BI217" i="6"/>
  <c r="BH217" i="6"/>
  <c r="BG217" i="6"/>
  <c r="BF217" i="6"/>
  <c r="T217" i="6"/>
  <c r="R217" i="6"/>
  <c r="P217" i="6"/>
  <c r="BK217" i="6"/>
  <c r="J217" i="6"/>
  <c r="BE217" i="6" s="1"/>
  <c r="BI212" i="6"/>
  <c r="BH212" i="6"/>
  <c r="BG212" i="6"/>
  <c r="BF212" i="6"/>
  <c r="T212" i="6"/>
  <c r="R212" i="6"/>
  <c r="P212" i="6"/>
  <c r="BK212" i="6"/>
  <c r="J212" i="6"/>
  <c r="BE212" i="6" s="1"/>
  <c r="BI207" i="6"/>
  <c r="BH207" i="6"/>
  <c r="BG207" i="6"/>
  <c r="BF207" i="6"/>
  <c r="T207" i="6"/>
  <c r="R207" i="6"/>
  <c r="P207" i="6"/>
  <c r="BK207" i="6"/>
  <c r="J207" i="6"/>
  <c r="BE207" i="6" s="1"/>
  <c r="BI202" i="6"/>
  <c r="BH202" i="6"/>
  <c r="BG202" i="6"/>
  <c r="BF202" i="6"/>
  <c r="T202" i="6"/>
  <c r="R202" i="6"/>
  <c r="P202" i="6"/>
  <c r="BK202" i="6"/>
  <c r="J202" i="6"/>
  <c r="BE202" i="6" s="1"/>
  <c r="BI197" i="6"/>
  <c r="BH197" i="6"/>
  <c r="BG197" i="6"/>
  <c r="BF197" i="6"/>
  <c r="T197" i="6"/>
  <c r="R197" i="6"/>
  <c r="P197" i="6"/>
  <c r="BK197" i="6"/>
  <c r="J197" i="6"/>
  <c r="BE197" i="6" s="1"/>
  <c r="BI192" i="6"/>
  <c r="BH192" i="6"/>
  <c r="BG192" i="6"/>
  <c r="BF192" i="6"/>
  <c r="T192" i="6"/>
  <c r="R192" i="6"/>
  <c r="P192" i="6"/>
  <c r="BK192" i="6"/>
  <c r="J192" i="6"/>
  <c r="BE192" i="6" s="1"/>
  <c r="BI174" i="6"/>
  <c r="BH174" i="6"/>
  <c r="BG174" i="6"/>
  <c r="BF174" i="6"/>
  <c r="T174" i="6"/>
  <c r="R174" i="6"/>
  <c r="P174" i="6"/>
  <c r="BK174" i="6"/>
  <c r="J174" i="6"/>
  <c r="BE174" i="6" s="1"/>
  <c r="BI164" i="6"/>
  <c r="BH164" i="6"/>
  <c r="BG164" i="6"/>
  <c r="BF164" i="6"/>
  <c r="T164" i="6"/>
  <c r="R164" i="6"/>
  <c r="P164" i="6"/>
  <c r="BK164" i="6"/>
  <c r="J164" i="6"/>
  <c r="BE164" i="6" s="1"/>
  <c r="BI160" i="6"/>
  <c r="BH160" i="6"/>
  <c r="BG160" i="6"/>
  <c r="BF160" i="6"/>
  <c r="T160" i="6"/>
  <c r="R160" i="6"/>
  <c r="P160" i="6"/>
  <c r="BK160" i="6"/>
  <c r="J160" i="6"/>
  <c r="BE160" i="6" s="1"/>
  <c r="BI129" i="6"/>
  <c r="BH129" i="6"/>
  <c r="BG129" i="6"/>
  <c r="BF129" i="6"/>
  <c r="T129" i="6"/>
  <c r="R129" i="6"/>
  <c r="P129" i="6"/>
  <c r="BK129" i="6"/>
  <c r="J129" i="6"/>
  <c r="BE129" i="6" s="1"/>
  <c r="BI115" i="6"/>
  <c r="BH115" i="6"/>
  <c r="BG115" i="6"/>
  <c r="BF115" i="6"/>
  <c r="T115" i="6"/>
  <c r="R115" i="6"/>
  <c r="P115" i="6"/>
  <c r="BK115" i="6"/>
  <c r="J115" i="6"/>
  <c r="BE115" i="6" s="1"/>
  <c r="BI111" i="6"/>
  <c r="BH111" i="6"/>
  <c r="BG111" i="6"/>
  <c r="BF111" i="6"/>
  <c r="T111" i="6"/>
  <c r="R111" i="6"/>
  <c r="P111" i="6"/>
  <c r="BK111" i="6"/>
  <c r="J111" i="6"/>
  <c r="BE111" i="6" s="1"/>
  <c r="J104" i="6"/>
  <c r="F104" i="6"/>
  <c r="F102" i="6"/>
  <c r="E100" i="6"/>
  <c r="J55" i="6"/>
  <c r="F55" i="6"/>
  <c r="F53" i="6"/>
  <c r="E51" i="6"/>
  <c r="E47" i="6"/>
  <c r="J20" i="6"/>
  <c r="E20" i="6"/>
  <c r="F56" i="6" s="1"/>
  <c r="J19" i="6"/>
  <c r="J14" i="6"/>
  <c r="J102" i="6" s="1"/>
  <c r="E7" i="6"/>
  <c r="E96" i="6" s="1"/>
  <c r="R215" i="5"/>
  <c r="AY56" i="1"/>
  <c r="AX56" i="1"/>
  <c r="BI216" i="5"/>
  <c r="BH216" i="5"/>
  <c r="BG216" i="5"/>
  <c r="BF216" i="5"/>
  <c r="T216" i="5"/>
  <c r="T215" i="5" s="1"/>
  <c r="R216" i="5"/>
  <c r="P216" i="5"/>
  <c r="P215" i="5" s="1"/>
  <c r="BK216" i="5"/>
  <c r="BK215" i="5" s="1"/>
  <c r="J215" i="5" s="1"/>
  <c r="J67" i="5" s="1"/>
  <c r="J216" i="5"/>
  <c r="BE216" i="5" s="1"/>
  <c r="BI211" i="5"/>
  <c r="BH211" i="5"/>
  <c r="BG211" i="5"/>
  <c r="BF211" i="5"/>
  <c r="T211" i="5"/>
  <c r="T210" i="5" s="1"/>
  <c r="R211" i="5"/>
  <c r="R210" i="5" s="1"/>
  <c r="R209" i="5" s="1"/>
  <c r="P211" i="5"/>
  <c r="P210" i="5" s="1"/>
  <c r="BK211" i="5"/>
  <c r="BK210" i="5" s="1"/>
  <c r="J210" i="5" s="1"/>
  <c r="J66" i="5" s="1"/>
  <c r="J211" i="5"/>
  <c r="BE211" i="5" s="1"/>
  <c r="BI206" i="5"/>
  <c r="BH206" i="5"/>
  <c r="BG206" i="5"/>
  <c r="BF206" i="5"/>
  <c r="T206" i="5"/>
  <c r="R206" i="5"/>
  <c r="P206" i="5"/>
  <c r="BK206" i="5"/>
  <c r="J206" i="5"/>
  <c r="BE206" i="5" s="1"/>
  <c r="BI203" i="5"/>
  <c r="BH203" i="5"/>
  <c r="BG203" i="5"/>
  <c r="BF203" i="5"/>
  <c r="T203" i="5"/>
  <c r="R203" i="5"/>
  <c r="P203" i="5"/>
  <c r="BK203" i="5"/>
  <c r="J203" i="5"/>
  <c r="BE203" i="5" s="1"/>
  <c r="BI200" i="5"/>
  <c r="BH200" i="5"/>
  <c r="BG200" i="5"/>
  <c r="BF200" i="5"/>
  <c r="T200" i="5"/>
  <c r="R200" i="5"/>
  <c r="P200" i="5"/>
  <c r="BK200" i="5"/>
  <c r="J200" i="5"/>
  <c r="BE200" i="5" s="1"/>
  <c r="BI198" i="5"/>
  <c r="BH198" i="5"/>
  <c r="BG198" i="5"/>
  <c r="BF198" i="5"/>
  <c r="BE198" i="5"/>
  <c r="T198" i="5"/>
  <c r="R198" i="5"/>
  <c r="P198" i="5"/>
  <c r="BK198" i="5"/>
  <c r="J198" i="5"/>
  <c r="BI189" i="5"/>
  <c r="BH189" i="5"/>
  <c r="BG189" i="5"/>
  <c r="BF189" i="5"/>
  <c r="T189" i="5"/>
  <c r="R189" i="5"/>
  <c r="R181" i="5" s="1"/>
  <c r="P189" i="5"/>
  <c r="BK189" i="5"/>
  <c r="J189" i="5"/>
  <c r="BE189" i="5" s="1"/>
  <c r="BI182" i="5"/>
  <c r="BH182" i="5"/>
  <c r="BG182" i="5"/>
  <c r="BF182" i="5"/>
  <c r="T182" i="5"/>
  <c r="T181" i="5" s="1"/>
  <c r="R182" i="5"/>
  <c r="P182" i="5"/>
  <c r="P181" i="5" s="1"/>
  <c r="BK182" i="5"/>
  <c r="J182" i="5"/>
  <c r="BE182" i="5" s="1"/>
  <c r="BI177" i="5"/>
  <c r="BH177" i="5"/>
  <c r="BG177" i="5"/>
  <c r="BF177" i="5"/>
  <c r="T177" i="5"/>
  <c r="R177" i="5"/>
  <c r="P177" i="5"/>
  <c r="BK177" i="5"/>
  <c r="J177" i="5"/>
  <c r="BE177" i="5" s="1"/>
  <c r="BI170" i="5"/>
  <c r="BH170" i="5"/>
  <c r="BG170" i="5"/>
  <c r="BF170" i="5"/>
  <c r="T170" i="5"/>
  <c r="R170" i="5"/>
  <c r="P170" i="5"/>
  <c r="BK170" i="5"/>
  <c r="J170" i="5"/>
  <c r="BE170" i="5" s="1"/>
  <c r="BI165" i="5"/>
  <c r="BH165" i="5"/>
  <c r="BG165" i="5"/>
  <c r="BF165" i="5"/>
  <c r="T165" i="5"/>
  <c r="R165" i="5"/>
  <c r="P165" i="5"/>
  <c r="BK165" i="5"/>
  <c r="J165" i="5"/>
  <c r="BE165" i="5" s="1"/>
  <c r="BI154" i="5"/>
  <c r="BH154" i="5"/>
  <c r="BG154" i="5"/>
  <c r="BF154" i="5"/>
  <c r="BE154" i="5"/>
  <c r="T154" i="5"/>
  <c r="R154" i="5"/>
  <c r="P154" i="5"/>
  <c r="BK154" i="5"/>
  <c r="J154" i="5"/>
  <c r="BI150" i="5"/>
  <c r="BH150" i="5"/>
  <c r="BG150" i="5"/>
  <c r="BF150" i="5"/>
  <c r="BE150" i="5"/>
  <c r="T150" i="5"/>
  <c r="R150" i="5"/>
  <c r="P150" i="5"/>
  <c r="BK150" i="5"/>
  <c r="J150" i="5"/>
  <c r="BI139" i="5"/>
  <c r="BH139" i="5"/>
  <c r="BG139" i="5"/>
  <c r="BF139" i="5"/>
  <c r="BE139" i="5"/>
  <c r="T139" i="5"/>
  <c r="R139" i="5"/>
  <c r="P139" i="5"/>
  <c r="BK139" i="5"/>
  <c r="J139" i="5"/>
  <c r="BI132" i="5"/>
  <c r="BH132" i="5"/>
  <c r="BG132" i="5"/>
  <c r="BF132" i="5"/>
  <c r="BE132" i="5"/>
  <c r="T132" i="5"/>
  <c r="R132" i="5"/>
  <c r="P132" i="5"/>
  <c r="BK132" i="5"/>
  <c r="J132" i="5"/>
  <c r="BI128" i="5"/>
  <c r="BH128" i="5"/>
  <c r="BG128" i="5"/>
  <c r="BF128" i="5"/>
  <c r="BE128" i="5"/>
  <c r="T128" i="5"/>
  <c r="R128" i="5"/>
  <c r="R123" i="5" s="1"/>
  <c r="P128" i="5"/>
  <c r="BK128" i="5"/>
  <c r="J128" i="5"/>
  <c r="BI124" i="5"/>
  <c r="BH124" i="5"/>
  <c r="BG124" i="5"/>
  <c r="BF124" i="5"/>
  <c r="BE124" i="5"/>
  <c r="T124" i="5"/>
  <c r="T123" i="5" s="1"/>
  <c r="R124" i="5"/>
  <c r="P124" i="5"/>
  <c r="P123" i="5" s="1"/>
  <c r="BK124" i="5"/>
  <c r="BK123" i="5" s="1"/>
  <c r="J123" i="5" s="1"/>
  <c r="J63" i="5" s="1"/>
  <c r="J124" i="5"/>
  <c r="BI119" i="5"/>
  <c r="BH119" i="5"/>
  <c r="BG119" i="5"/>
  <c r="BF119" i="5"/>
  <c r="T119" i="5"/>
  <c r="R119" i="5"/>
  <c r="P119" i="5"/>
  <c r="BK119" i="5"/>
  <c r="J119" i="5"/>
  <c r="BE119" i="5" s="1"/>
  <c r="BI117" i="5"/>
  <c r="BH117" i="5"/>
  <c r="BG117" i="5"/>
  <c r="BF117" i="5"/>
  <c r="T117" i="5"/>
  <c r="R117" i="5"/>
  <c r="P117" i="5"/>
  <c r="BK117" i="5"/>
  <c r="J117" i="5"/>
  <c r="BE117" i="5" s="1"/>
  <c r="BI112" i="5"/>
  <c r="BH112" i="5"/>
  <c r="BG112" i="5"/>
  <c r="BF112" i="5"/>
  <c r="T112" i="5"/>
  <c r="R112" i="5"/>
  <c r="P112" i="5"/>
  <c r="BK112" i="5"/>
  <c r="J112" i="5"/>
  <c r="BE112" i="5" s="1"/>
  <c r="BI108" i="5"/>
  <c r="BH108" i="5"/>
  <c r="BG108" i="5"/>
  <c r="BF108" i="5"/>
  <c r="BE108" i="5"/>
  <c r="T108" i="5"/>
  <c r="R108" i="5"/>
  <c r="P108" i="5"/>
  <c r="BK108" i="5"/>
  <c r="J108" i="5"/>
  <c r="BI104" i="5"/>
  <c r="BH104" i="5"/>
  <c r="BG104" i="5"/>
  <c r="BF104" i="5"/>
  <c r="T104" i="5"/>
  <c r="R104" i="5"/>
  <c r="P104" i="5"/>
  <c r="BK104" i="5"/>
  <c r="J104" i="5"/>
  <c r="BE104" i="5" s="1"/>
  <c r="BI100" i="5"/>
  <c r="BH100" i="5"/>
  <c r="BG100" i="5"/>
  <c r="BF100" i="5"/>
  <c r="T100" i="5"/>
  <c r="R100" i="5"/>
  <c r="P100" i="5"/>
  <c r="BK100" i="5"/>
  <c r="J100" i="5"/>
  <c r="BE100" i="5" s="1"/>
  <c r="BI96" i="5"/>
  <c r="BH96" i="5"/>
  <c r="BG96" i="5"/>
  <c r="BF96" i="5"/>
  <c r="T96" i="5"/>
  <c r="T91" i="5" s="1"/>
  <c r="R96" i="5"/>
  <c r="P96" i="5"/>
  <c r="BK96" i="5"/>
  <c r="J96" i="5"/>
  <c r="BE96" i="5" s="1"/>
  <c r="BI92" i="5"/>
  <c r="F36" i="5" s="1"/>
  <c r="BD56" i="1" s="1"/>
  <c r="BH92" i="5"/>
  <c r="BG92" i="5"/>
  <c r="BF92" i="5"/>
  <c r="BE92" i="5"/>
  <c r="T92" i="5"/>
  <c r="R92" i="5"/>
  <c r="R91" i="5" s="1"/>
  <c r="P92" i="5"/>
  <c r="P91" i="5" s="1"/>
  <c r="BK92" i="5"/>
  <c r="BK91" i="5" s="1"/>
  <c r="J92" i="5"/>
  <c r="J85" i="5"/>
  <c r="F85" i="5"/>
  <c r="J83" i="5"/>
  <c r="F83" i="5"/>
  <c r="E81" i="5"/>
  <c r="J55" i="5"/>
  <c r="F55" i="5"/>
  <c r="F53" i="5"/>
  <c r="E51" i="5"/>
  <c r="J20" i="5"/>
  <c r="E20" i="5"/>
  <c r="F56" i="5" s="1"/>
  <c r="J19" i="5"/>
  <c r="J14" i="5"/>
  <c r="J53" i="5" s="1"/>
  <c r="E7" i="5"/>
  <c r="E77" i="5" s="1"/>
  <c r="AY55" i="1"/>
  <c r="AX55" i="1"/>
  <c r="BI208" i="4"/>
  <c r="BH208" i="4"/>
  <c r="BG208" i="4"/>
  <c r="BF208" i="4"/>
  <c r="BE208" i="4"/>
  <c r="T208" i="4"/>
  <c r="R208" i="4"/>
  <c r="P208" i="4"/>
  <c r="BK208" i="4"/>
  <c r="BK203" i="4" s="1"/>
  <c r="J203" i="4" s="1"/>
  <c r="J67" i="4" s="1"/>
  <c r="J208" i="4"/>
  <c r="BI204" i="4"/>
  <c r="BH204" i="4"/>
  <c r="BG204" i="4"/>
  <c r="BF204" i="4"/>
  <c r="T204" i="4"/>
  <c r="T203" i="4" s="1"/>
  <c r="R204" i="4"/>
  <c r="R203" i="4" s="1"/>
  <c r="P204" i="4"/>
  <c r="P203" i="4" s="1"/>
  <c r="BK204" i="4"/>
  <c r="J204" i="4"/>
  <c r="BE204" i="4" s="1"/>
  <c r="BI199" i="4"/>
  <c r="BH199" i="4"/>
  <c r="BG199" i="4"/>
  <c r="BF199" i="4"/>
  <c r="T199" i="4"/>
  <c r="T198" i="4" s="1"/>
  <c r="R199" i="4"/>
  <c r="R198" i="4" s="1"/>
  <c r="R197" i="4" s="1"/>
  <c r="P199" i="4"/>
  <c r="P198" i="4" s="1"/>
  <c r="BK199" i="4"/>
  <c r="BK198" i="4" s="1"/>
  <c r="J199" i="4"/>
  <c r="BE199" i="4" s="1"/>
  <c r="BI194" i="4"/>
  <c r="BH194" i="4"/>
  <c r="BG194" i="4"/>
  <c r="BF194" i="4"/>
  <c r="BE194" i="4"/>
  <c r="T194" i="4"/>
  <c r="R194" i="4"/>
  <c r="P194" i="4"/>
  <c r="BK194" i="4"/>
  <c r="J194" i="4"/>
  <c r="BI191" i="4"/>
  <c r="BH191" i="4"/>
  <c r="BG191" i="4"/>
  <c r="BF191" i="4"/>
  <c r="T191" i="4"/>
  <c r="R191" i="4"/>
  <c r="P191" i="4"/>
  <c r="BK191" i="4"/>
  <c r="J191" i="4"/>
  <c r="BE191" i="4" s="1"/>
  <c r="BI188" i="4"/>
  <c r="BH188" i="4"/>
  <c r="BG188" i="4"/>
  <c r="BF188" i="4"/>
  <c r="T188" i="4"/>
  <c r="R188" i="4"/>
  <c r="P188" i="4"/>
  <c r="BK188" i="4"/>
  <c r="J188" i="4"/>
  <c r="BE188" i="4" s="1"/>
  <c r="BI185" i="4"/>
  <c r="BH185" i="4"/>
  <c r="BG185" i="4"/>
  <c r="BF185" i="4"/>
  <c r="BE185" i="4"/>
  <c r="T185" i="4"/>
  <c r="R185" i="4"/>
  <c r="P185" i="4"/>
  <c r="BK185" i="4"/>
  <c r="J185" i="4"/>
  <c r="BI182" i="4"/>
  <c r="BH182" i="4"/>
  <c r="BG182" i="4"/>
  <c r="BF182" i="4"/>
  <c r="T182" i="4"/>
  <c r="R182" i="4"/>
  <c r="P182" i="4"/>
  <c r="BK182" i="4"/>
  <c r="J182" i="4"/>
  <c r="BE182" i="4" s="1"/>
  <c r="BI180" i="4"/>
  <c r="BH180" i="4"/>
  <c r="BG180" i="4"/>
  <c r="BF180" i="4"/>
  <c r="BE180" i="4"/>
  <c r="T180" i="4"/>
  <c r="R180" i="4"/>
  <c r="P180" i="4"/>
  <c r="BK180" i="4"/>
  <c r="J180" i="4"/>
  <c r="BI171" i="4"/>
  <c r="BH171" i="4"/>
  <c r="BG171" i="4"/>
  <c r="BF171" i="4"/>
  <c r="T171" i="4"/>
  <c r="R171" i="4"/>
  <c r="R161" i="4" s="1"/>
  <c r="P171" i="4"/>
  <c r="BK171" i="4"/>
  <c r="J171" i="4"/>
  <c r="BE171" i="4" s="1"/>
  <c r="BI162" i="4"/>
  <c r="BH162" i="4"/>
  <c r="BG162" i="4"/>
  <c r="BF162" i="4"/>
  <c r="BE162" i="4"/>
  <c r="T162" i="4"/>
  <c r="T161" i="4" s="1"/>
  <c r="R162" i="4"/>
  <c r="P162" i="4"/>
  <c r="P161" i="4" s="1"/>
  <c r="BK162" i="4"/>
  <c r="J162" i="4"/>
  <c r="BI156" i="4"/>
  <c r="BH156" i="4"/>
  <c r="BG156" i="4"/>
  <c r="BF156" i="4"/>
  <c r="T156" i="4"/>
  <c r="R156" i="4"/>
  <c r="P156" i="4"/>
  <c r="BK156" i="4"/>
  <c r="J156" i="4"/>
  <c r="BE156" i="4" s="1"/>
  <c r="BI152" i="4"/>
  <c r="BH152" i="4"/>
  <c r="BG152" i="4"/>
  <c r="BF152" i="4"/>
  <c r="BE152" i="4"/>
  <c r="T152" i="4"/>
  <c r="R152" i="4"/>
  <c r="P152" i="4"/>
  <c r="BK152" i="4"/>
  <c r="J152" i="4"/>
  <c r="BI147" i="4"/>
  <c r="BH147" i="4"/>
  <c r="BG147" i="4"/>
  <c r="BF147" i="4"/>
  <c r="T147" i="4"/>
  <c r="R147" i="4"/>
  <c r="P147" i="4"/>
  <c r="BK147" i="4"/>
  <c r="J147" i="4"/>
  <c r="BE147" i="4" s="1"/>
  <c r="BI142" i="4"/>
  <c r="BH142" i="4"/>
  <c r="BG142" i="4"/>
  <c r="BF142" i="4"/>
  <c r="T142" i="4"/>
  <c r="R142" i="4"/>
  <c r="P142" i="4"/>
  <c r="BK142" i="4"/>
  <c r="J142" i="4"/>
  <c r="BE142" i="4" s="1"/>
  <c r="BI137" i="4"/>
  <c r="BH137" i="4"/>
  <c r="BG137" i="4"/>
  <c r="BF137" i="4"/>
  <c r="T137" i="4"/>
  <c r="R137" i="4"/>
  <c r="P137" i="4"/>
  <c r="BK137" i="4"/>
  <c r="J137" i="4"/>
  <c r="BE137" i="4" s="1"/>
  <c r="BI132" i="4"/>
  <c r="BH132" i="4"/>
  <c r="BG132" i="4"/>
  <c r="BF132" i="4"/>
  <c r="T132" i="4"/>
  <c r="R132" i="4"/>
  <c r="P132" i="4"/>
  <c r="BK132" i="4"/>
  <c r="J132" i="4"/>
  <c r="BE132" i="4" s="1"/>
  <c r="BI125" i="4"/>
  <c r="BH125" i="4"/>
  <c r="BG125" i="4"/>
  <c r="BF125" i="4"/>
  <c r="T125" i="4"/>
  <c r="R125" i="4"/>
  <c r="P125" i="4"/>
  <c r="BK125" i="4"/>
  <c r="J125" i="4"/>
  <c r="BE125" i="4" s="1"/>
  <c r="BI118" i="4"/>
  <c r="BH118" i="4"/>
  <c r="BG118" i="4"/>
  <c r="BF118" i="4"/>
  <c r="BE118" i="4"/>
  <c r="T118" i="4"/>
  <c r="R118" i="4"/>
  <c r="P118" i="4"/>
  <c r="BK118" i="4"/>
  <c r="J118" i="4"/>
  <c r="BI113" i="4"/>
  <c r="BH113" i="4"/>
  <c r="BG113" i="4"/>
  <c r="BF113" i="4"/>
  <c r="T113" i="4"/>
  <c r="T107" i="4" s="1"/>
  <c r="R113" i="4"/>
  <c r="P113" i="4"/>
  <c r="BK113" i="4"/>
  <c r="J113" i="4"/>
  <c r="BE113" i="4" s="1"/>
  <c r="BI108" i="4"/>
  <c r="BH108" i="4"/>
  <c r="BG108" i="4"/>
  <c r="BF108" i="4"/>
  <c r="BE108" i="4"/>
  <c r="T108" i="4"/>
  <c r="R108" i="4"/>
  <c r="R107" i="4" s="1"/>
  <c r="P108" i="4"/>
  <c r="P107" i="4" s="1"/>
  <c r="BK108" i="4"/>
  <c r="BK107" i="4" s="1"/>
  <c r="J107" i="4" s="1"/>
  <c r="J63" i="4" s="1"/>
  <c r="J108" i="4"/>
  <c r="BI102" i="4"/>
  <c r="BH102" i="4"/>
  <c r="BG102" i="4"/>
  <c r="BF102" i="4"/>
  <c r="T102" i="4"/>
  <c r="R102" i="4"/>
  <c r="P102" i="4"/>
  <c r="BK102" i="4"/>
  <c r="J102" i="4"/>
  <c r="BE102" i="4" s="1"/>
  <c r="BI97" i="4"/>
  <c r="BH97" i="4"/>
  <c r="BG97" i="4"/>
  <c r="BF97" i="4"/>
  <c r="T97" i="4"/>
  <c r="R97" i="4"/>
  <c r="P97" i="4"/>
  <c r="P91" i="4" s="1"/>
  <c r="P90" i="4" s="1"/>
  <c r="BK97" i="4"/>
  <c r="J97" i="4"/>
  <c r="BE97" i="4" s="1"/>
  <c r="BI92" i="4"/>
  <c r="F36" i="4" s="1"/>
  <c r="BD55" i="1" s="1"/>
  <c r="BH92" i="4"/>
  <c r="BG92" i="4"/>
  <c r="BF92" i="4"/>
  <c r="BE92" i="4"/>
  <c r="T92" i="4"/>
  <c r="T91" i="4" s="1"/>
  <c r="R92" i="4"/>
  <c r="R91" i="4" s="1"/>
  <c r="R90" i="4" s="1"/>
  <c r="R89" i="4" s="1"/>
  <c r="P92" i="4"/>
  <c r="BK92" i="4"/>
  <c r="BK91" i="4" s="1"/>
  <c r="J92" i="4"/>
  <c r="J85" i="4"/>
  <c r="F85" i="4"/>
  <c r="F83" i="4"/>
  <c r="E81" i="4"/>
  <c r="J55" i="4"/>
  <c r="F55" i="4"/>
  <c r="F53" i="4"/>
  <c r="E51" i="4"/>
  <c r="E47" i="4"/>
  <c r="J20" i="4"/>
  <c r="E20" i="4"/>
  <c r="F56" i="4" s="1"/>
  <c r="J19" i="4"/>
  <c r="J14" i="4"/>
  <c r="J83" i="4" s="1"/>
  <c r="E7" i="4"/>
  <c r="E77" i="4" s="1"/>
  <c r="BK304" i="3"/>
  <c r="J304" i="3" s="1"/>
  <c r="J70" i="3" s="1"/>
  <c r="T294" i="3"/>
  <c r="R281" i="3"/>
  <c r="P281" i="3"/>
  <c r="AY54" i="1"/>
  <c r="AX54" i="1"/>
  <c r="BI305" i="3"/>
  <c r="BH305" i="3"/>
  <c r="BG305" i="3"/>
  <c r="BF305" i="3"/>
  <c r="T305" i="3"/>
  <c r="T304" i="3" s="1"/>
  <c r="R305" i="3"/>
  <c r="R304" i="3" s="1"/>
  <c r="P305" i="3"/>
  <c r="P304" i="3" s="1"/>
  <c r="BK305" i="3"/>
  <c r="J305" i="3"/>
  <c r="BE305" i="3" s="1"/>
  <c r="BI295" i="3"/>
  <c r="BH295" i="3"/>
  <c r="BG295" i="3"/>
  <c r="BF295" i="3"/>
  <c r="T295" i="3"/>
  <c r="R295" i="3"/>
  <c r="R294" i="3" s="1"/>
  <c r="P295" i="3"/>
  <c r="P294" i="3" s="1"/>
  <c r="BK295" i="3"/>
  <c r="BK294" i="3" s="1"/>
  <c r="J294" i="3" s="1"/>
  <c r="J69" i="3" s="1"/>
  <c r="J295" i="3"/>
  <c r="BE295" i="3" s="1"/>
  <c r="BI288" i="3"/>
  <c r="BH288" i="3"/>
  <c r="BG288" i="3"/>
  <c r="BF288" i="3"/>
  <c r="BE288" i="3"/>
  <c r="T288" i="3"/>
  <c r="T287" i="3" s="1"/>
  <c r="R288" i="3"/>
  <c r="R287" i="3" s="1"/>
  <c r="P288" i="3"/>
  <c r="P287" i="3" s="1"/>
  <c r="BK288" i="3"/>
  <c r="BK287" i="3" s="1"/>
  <c r="J287" i="3" s="1"/>
  <c r="J68" i="3" s="1"/>
  <c r="J288" i="3"/>
  <c r="BI282" i="3"/>
  <c r="BH282" i="3"/>
  <c r="BG282" i="3"/>
  <c r="BF282" i="3"/>
  <c r="T282" i="3"/>
  <c r="T281" i="3" s="1"/>
  <c r="R282" i="3"/>
  <c r="P282" i="3"/>
  <c r="BK282" i="3"/>
  <c r="BK281" i="3" s="1"/>
  <c r="J281" i="3" s="1"/>
  <c r="J67" i="3" s="1"/>
  <c r="J282" i="3"/>
  <c r="BE282" i="3" s="1"/>
  <c r="BI277" i="3"/>
  <c r="BH277" i="3"/>
  <c r="BG277" i="3"/>
  <c r="BF277" i="3"/>
  <c r="T277" i="3"/>
  <c r="T269" i="3" s="1"/>
  <c r="R277" i="3"/>
  <c r="R269" i="3" s="1"/>
  <c r="P277" i="3"/>
  <c r="BK277" i="3"/>
  <c r="J277" i="3"/>
  <c r="BE277" i="3" s="1"/>
  <c r="BI270" i="3"/>
  <c r="BH270" i="3"/>
  <c r="BG270" i="3"/>
  <c r="BF270" i="3"/>
  <c r="BE270" i="3"/>
  <c r="T270" i="3"/>
  <c r="R270" i="3"/>
  <c r="P270" i="3"/>
  <c r="P269" i="3" s="1"/>
  <c r="BK270" i="3"/>
  <c r="J270" i="3"/>
  <c r="BI265" i="3"/>
  <c r="BH265" i="3"/>
  <c r="BG265" i="3"/>
  <c r="BF265" i="3"/>
  <c r="T265" i="3"/>
  <c r="T264" i="3" s="1"/>
  <c r="R265" i="3"/>
  <c r="R264" i="3" s="1"/>
  <c r="R263" i="3" s="1"/>
  <c r="P265" i="3"/>
  <c r="P264" i="3" s="1"/>
  <c r="BK265" i="3"/>
  <c r="BK264" i="3" s="1"/>
  <c r="J265" i="3"/>
  <c r="BE265" i="3" s="1"/>
  <c r="BI260" i="3"/>
  <c r="BH260" i="3"/>
  <c r="BG260" i="3"/>
  <c r="BF260" i="3"/>
  <c r="T260" i="3"/>
  <c r="R260" i="3"/>
  <c r="P260" i="3"/>
  <c r="BK260" i="3"/>
  <c r="J260" i="3"/>
  <c r="BE260" i="3" s="1"/>
  <c r="BI257" i="3"/>
  <c r="BH257" i="3"/>
  <c r="BG257" i="3"/>
  <c r="BF257" i="3"/>
  <c r="BE257" i="3"/>
  <c r="T257" i="3"/>
  <c r="R257" i="3"/>
  <c r="P257" i="3"/>
  <c r="BK257" i="3"/>
  <c r="J257" i="3"/>
  <c r="BI254" i="3"/>
  <c r="BH254" i="3"/>
  <c r="BG254" i="3"/>
  <c r="BF254" i="3"/>
  <c r="T254" i="3"/>
  <c r="R254" i="3"/>
  <c r="P254" i="3"/>
  <c r="BK254" i="3"/>
  <c r="J254" i="3"/>
  <c r="BE254" i="3" s="1"/>
  <c r="BI251" i="3"/>
  <c r="BH251" i="3"/>
  <c r="BG251" i="3"/>
  <c r="BF251" i="3"/>
  <c r="BE251" i="3"/>
  <c r="T251" i="3"/>
  <c r="R251" i="3"/>
  <c r="P251" i="3"/>
  <c r="BK251" i="3"/>
  <c r="J251" i="3"/>
  <c r="BI246" i="3"/>
  <c r="BH246" i="3"/>
  <c r="BG246" i="3"/>
  <c r="BF246" i="3"/>
  <c r="T246" i="3"/>
  <c r="R246" i="3"/>
  <c r="P246" i="3"/>
  <c r="BK246" i="3"/>
  <c r="J246" i="3"/>
  <c r="BE246" i="3" s="1"/>
  <c r="BI244" i="3"/>
  <c r="BH244" i="3"/>
  <c r="BG244" i="3"/>
  <c r="BF244" i="3"/>
  <c r="BE244" i="3"/>
  <c r="T244" i="3"/>
  <c r="R244" i="3"/>
  <c r="P244" i="3"/>
  <c r="BK244" i="3"/>
  <c r="J244" i="3"/>
  <c r="BI235" i="3"/>
  <c r="BH235" i="3"/>
  <c r="BG235" i="3"/>
  <c r="BF235" i="3"/>
  <c r="T235" i="3"/>
  <c r="R235" i="3"/>
  <c r="P235" i="3"/>
  <c r="BK235" i="3"/>
  <c r="J235" i="3"/>
  <c r="BE235" i="3" s="1"/>
  <c r="BI226" i="3"/>
  <c r="BH226" i="3"/>
  <c r="BG226" i="3"/>
  <c r="BF226" i="3"/>
  <c r="BE226" i="3"/>
  <c r="T226" i="3"/>
  <c r="T225" i="3" s="1"/>
  <c r="R226" i="3"/>
  <c r="R225" i="3" s="1"/>
  <c r="P226" i="3"/>
  <c r="P225" i="3" s="1"/>
  <c r="BK226" i="3"/>
  <c r="BK225" i="3" s="1"/>
  <c r="J225" i="3" s="1"/>
  <c r="J63" i="3" s="1"/>
  <c r="J226" i="3"/>
  <c r="BI179" i="3"/>
  <c r="BH179" i="3"/>
  <c r="BG179" i="3"/>
  <c r="BF179" i="3"/>
  <c r="T179" i="3"/>
  <c r="R179" i="3"/>
  <c r="P179" i="3"/>
  <c r="BK179" i="3"/>
  <c r="J179" i="3"/>
  <c r="BE179" i="3" s="1"/>
  <c r="BI162" i="3"/>
  <c r="BH162" i="3"/>
  <c r="BG162" i="3"/>
  <c r="BF162" i="3"/>
  <c r="T162" i="3"/>
  <c r="R162" i="3"/>
  <c r="P162" i="3"/>
  <c r="BK162" i="3"/>
  <c r="J162" i="3"/>
  <c r="BE162" i="3" s="1"/>
  <c r="BI157" i="3"/>
  <c r="BH157" i="3"/>
  <c r="BG157" i="3"/>
  <c r="BF157" i="3"/>
  <c r="BE157" i="3"/>
  <c r="T157" i="3"/>
  <c r="R157" i="3"/>
  <c r="P157" i="3"/>
  <c r="BK157" i="3"/>
  <c r="J157" i="3"/>
  <c r="BI152" i="3"/>
  <c r="BH152" i="3"/>
  <c r="BG152" i="3"/>
  <c r="BF152" i="3"/>
  <c r="T152" i="3"/>
  <c r="R152" i="3"/>
  <c r="P152" i="3"/>
  <c r="BK152" i="3"/>
  <c r="J152" i="3"/>
  <c r="BE152" i="3" s="1"/>
  <c r="BI148" i="3"/>
  <c r="BH148" i="3"/>
  <c r="BG148" i="3"/>
  <c r="BF148" i="3"/>
  <c r="BE148" i="3"/>
  <c r="T148" i="3"/>
  <c r="R148" i="3"/>
  <c r="P148" i="3"/>
  <c r="BK148" i="3"/>
  <c r="J148" i="3"/>
  <c r="BI142" i="3"/>
  <c r="BH142" i="3"/>
  <c r="BG142" i="3"/>
  <c r="BF142" i="3"/>
  <c r="T142" i="3"/>
  <c r="R142" i="3"/>
  <c r="P142" i="3"/>
  <c r="BK142" i="3"/>
  <c r="J142" i="3"/>
  <c r="BE142" i="3" s="1"/>
  <c r="BI138" i="3"/>
  <c r="BH138" i="3"/>
  <c r="BG138" i="3"/>
  <c r="BF138" i="3"/>
  <c r="T138" i="3"/>
  <c r="R138" i="3"/>
  <c r="P138" i="3"/>
  <c r="BK138" i="3"/>
  <c r="J138" i="3"/>
  <c r="BE138" i="3" s="1"/>
  <c r="BI132" i="3"/>
  <c r="BH132" i="3"/>
  <c r="BG132" i="3"/>
  <c r="BF132" i="3"/>
  <c r="T132" i="3"/>
  <c r="R132" i="3"/>
  <c r="P132" i="3"/>
  <c r="BK132" i="3"/>
  <c r="J132" i="3"/>
  <c r="BE132" i="3" s="1"/>
  <c r="BI128" i="3"/>
  <c r="BH128" i="3"/>
  <c r="BG128" i="3"/>
  <c r="BF128" i="3"/>
  <c r="T128" i="3"/>
  <c r="R128" i="3"/>
  <c r="P128" i="3"/>
  <c r="BK128" i="3"/>
  <c r="J128" i="3"/>
  <c r="BE128" i="3" s="1"/>
  <c r="BI123" i="3"/>
  <c r="BH123" i="3"/>
  <c r="BG123" i="3"/>
  <c r="BF123" i="3"/>
  <c r="T123" i="3"/>
  <c r="R123" i="3"/>
  <c r="P123" i="3"/>
  <c r="BK123" i="3"/>
  <c r="J123" i="3"/>
  <c r="BE123" i="3" s="1"/>
  <c r="BI118" i="3"/>
  <c r="BH118" i="3"/>
  <c r="BG118" i="3"/>
  <c r="BF118" i="3"/>
  <c r="BE118" i="3"/>
  <c r="T118" i="3"/>
  <c r="R118" i="3"/>
  <c r="P118" i="3"/>
  <c r="BK118" i="3"/>
  <c r="J118" i="3"/>
  <c r="BI113" i="3"/>
  <c r="BH113" i="3"/>
  <c r="BG113" i="3"/>
  <c r="BF113" i="3"/>
  <c r="T113" i="3"/>
  <c r="R113" i="3"/>
  <c r="P113" i="3"/>
  <c r="BK113" i="3"/>
  <c r="J113" i="3"/>
  <c r="BE113" i="3" s="1"/>
  <c r="BI109" i="3"/>
  <c r="BH109" i="3"/>
  <c r="BG109" i="3"/>
  <c r="BF109" i="3"/>
  <c r="BE109" i="3"/>
  <c r="T109" i="3"/>
  <c r="R109" i="3"/>
  <c r="P109" i="3"/>
  <c r="BK109" i="3"/>
  <c r="J109" i="3"/>
  <c r="BI102" i="3"/>
  <c r="BH102" i="3"/>
  <c r="BG102" i="3"/>
  <c r="BF102" i="3"/>
  <c r="T102" i="3"/>
  <c r="R102" i="3"/>
  <c r="P102" i="3"/>
  <c r="BK102" i="3"/>
  <c r="J102" i="3"/>
  <c r="BE102" i="3" s="1"/>
  <c r="BI95" i="3"/>
  <c r="BH95" i="3"/>
  <c r="BG95" i="3"/>
  <c r="BF95" i="3"/>
  <c r="T95" i="3"/>
  <c r="T94" i="3" s="1"/>
  <c r="T93" i="3" s="1"/>
  <c r="R95" i="3"/>
  <c r="R94" i="3" s="1"/>
  <c r="P95" i="3"/>
  <c r="P94" i="3" s="1"/>
  <c r="P93" i="3" s="1"/>
  <c r="BK95" i="3"/>
  <c r="J95" i="3"/>
  <c r="BE95" i="3" s="1"/>
  <c r="J88" i="3"/>
  <c r="F88" i="3"/>
  <c r="J86" i="3"/>
  <c r="F86" i="3"/>
  <c r="E84" i="3"/>
  <c r="J55" i="3"/>
  <c r="F55" i="3"/>
  <c r="F53" i="3"/>
  <c r="E51" i="3"/>
  <c r="J20" i="3"/>
  <c r="E20" i="3"/>
  <c r="F56" i="3" s="1"/>
  <c r="J19" i="3"/>
  <c r="J14" i="3"/>
  <c r="J53" i="3" s="1"/>
  <c r="E7" i="3"/>
  <c r="E80" i="3" s="1"/>
  <c r="AY53" i="1"/>
  <c r="AX53" i="1"/>
  <c r="BI1421" i="2"/>
  <c r="BH1421" i="2"/>
  <c r="BG1421" i="2"/>
  <c r="BF1421" i="2"/>
  <c r="T1421" i="2"/>
  <c r="R1421" i="2"/>
  <c r="P1421" i="2"/>
  <c r="BK1421" i="2"/>
  <c r="J1421" i="2"/>
  <c r="BE1421" i="2" s="1"/>
  <c r="BI1414" i="2"/>
  <c r="BH1414" i="2"/>
  <c r="BG1414" i="2"/>
  <c r="BF1414" i="2"/>
  <c r="T1414" i="2"/>
  <c r="R1414" i="2"/>
  <c r="P1414" i="2"/>
  <c r="BK1414" i="2"/>
  <c r="J1414" i="2"/>
  <c r="BE1414" i="2" s="1"/>
  <c r="BI1407" i="2"/>
  <c r="BH1407" i="2"/>
  <c r="BG1407" i="2"/>
  <c r="BF1407" i="2"/>
  <c r="T1407" i="2"/>
  <c r="R1407" i="2"/>
  <c r="P1407" i="2"/>
  <c r="BK1407" i="2"/>
  <c r="J1407" i="2"/>
  <c r="BE1407" i="2" s="1"/>
  <c r="BI1401" i="2"/>
  <c r="BH1401" i="2"/>
  <c r="BG1401" i="2"/>
  <c r="BF1401" i="2"/>
  <c r="T1401" i="2"/>
  <c r="T1400" i="2" s="1"/>
  <c r="R1401" i="2"/>
  <c r="R1400" i="2" s="1"/>
  <c r="P1401" i="2"/>
  <c r="P1400" i="2" s="1"/>
  <c r="BK1401" i="2"/>
  <c r="BK1400" i="2" s="1"/>
  <c r="J1400" i="2" s="1"/>
  <c r="J78" i="2" s="1"/>
  <c r="J1401" i="2"/>
  <c r="BE1401" i="2" s="1"/>
  <c r="BI1368" i="2"/>
  <c r="BH1368" i="2"/>
  <c r="BG1368" i="2"/>
  <c r="BF1368" i="2"/>
  <c r="T1368" i="2"/>
  <c r="R1368" i="2"/>
  <c r="P1368" i="2"/>
  <c r="BK1368" i="2"/>
  <c r="J1368" i="2"/>
  <c r="BE1368" i="2" s="1"/>
  <c r="BI1260" i="2"/>
  <c r="BH1260" i="2"/>
  <c r="BG1260" i="2"/>
  <c r="BF1260" i="2"/>
  <c r="T1260" i="2"/>
  <c r="T1259" i="2" s="1"/>
  <c r="R1260" i="2"/>
  <c r="P1260" i="2"/>
  <c r="BK1260" i="2"/>
  <c r="J1260" i="2"/>
  <c r="BE1260" i="2" s="1"/>
  <c r="BI1238" i="2"/>
  <c r="BH1238" i="2"/>
  <c r="BG1238" i="2"/>
  <c r="BF1238" i="2"/>
  <c r="T1238" i="2"/>
  <c r="T1237" i="2" s="1"/>
  <c r="R1238" i="2"/>
  <c r="R1237" i="2" s="1"/>
  <c r="P1238" i="2"/>
  <c r="P1237" i="2" s="1"/>
  <c r="BK1238" i="2"/>
  <c r="BK1237" i="2" s="1"/>
  <c r="J1237" i="2" s="1"/>
  <c r="J76" i="2" s="1"/>
  <c r="J1238" i="2"/>
  <c r="BE1238" i="2" s="1"/>
  <c r="BI1226" i="2"/>
  <c r="BH1226" i="2"/>
  <c r="BG1226" i="2"/>
  <c r="BF1226" i="2"/>
  <c r="T1226" i="2"/>
  <c r="R1226" i="2"/>
  <c r="P1226" i="2"/>
  <c r="BK1226" i="2"/>
  <c r="J1226" i="2"/>
  <c r="BE1226" i="2" s="1"/>
  <c r="BI1207" i="2"/>
  <c r="BH1207" i="2"/>
  <c r="BG1207" i="2"/>
  <c r="BF1207" i="2"/>
  <c r="T1207" i="2"/>
  <c r="R1207" i="2"/>
  <c r="P1207" i="2"/>
  <c r="BK1207" i="2"/>
  <c r="J1207" i="2"/>
  <c r="BE1207" i="2" s="1"/>
  <c r="BI1202" i="2"/>
  <c r="BH1202" i="2"/>
  <c r="BG1202" i="2"/>
  <c r="BF1202" i="2"/>
  <c r="T1202" i="2"/>
  <c r="R1202" i="2"/>
  <c r="P1202" i="2"/>
  <c r="BK1202" i="2"/>
  <c r="J1202" i="2"/>
  <c r="BE1202" i="2" s="1"/>
  <c r="BI1191" i="2"/>
  <c r="BH1191" i="2"/>
  <c r="BG1191" i="2"/>
  <c r="BF1191" i="2"/>
  <c r="T1191" i="2"/>
  <c r="R1191" i="2"/>
  <c r="P1191" i="2"/>
  <c r="BK1191" i="2"/>
  <c r="J1191" i="2"/>
  <c r="BE1191" i="2" s="1"/>
  <c r="BI1177" i="2"/>
  <c r="BH1177" i="2"/>
  <c r="BG1177" i="2"/>
  <c r="BF1177" i="2"/>
  <c r="T1177" i="2"/>
  <c r="R1177" i="2"/>
  <c r="P1177" i="2"/>
  <c r="BK1177" i="2"/>
  <c r="J1177" i="2"/>
  <c r="BE1177" i="2" s="1"/>
  <c r="BI1149" i="2"/>
  <c r="BH1149" i="2"/>
  <c r="BG1149" i="2"/>
  <c r="BF1149" i="2"/>
  <c r="T1149" i="2"/>
  <c r="R1149" i="2"/>
  <c r="P1149" i="2"/>
  <c r="BK1149" i="2"/>
  <c r="J1149" i="2"/>
  <c r="BE1149" i="2" s="1"/>
  <c r="BI1137" i="2"/>
  <c r="BH1137" i="2"/>
  <c r="BG1137" i="2"/>
  <c r="BF1137" i="2"/>
  <c r="T1137" i="2"/>
  <c r="T1136" i="2" s="1"/>
  <c r="R1137" i="2"/>
  <c r="R1136" i="2" s="1"/>
  <c r="P1137" i="2"/>
  <c r="P1136" i="2" s="1"/>
  <c r="BK1137" i="2"/>
  <c r="BK1136" i="2" s="1"/>
  <c r="J1136" i="2" s="1"/>
  <c r="J73" i="2" s="1"/>
  <c r="J1137" i="2"/>
  <c r="BE1137" i="2" s="1"/>
  <c r="BI1121" i="2"/>
  <c r="BH1121" i="2"/>
  <c r="BG1121" i="2"/>
  <c r="BF1121" i="2"/>
  <c r="T1121" i="2"/>
  <c r="T1120" i="2" s="1"/>
  <c r="R1121" i="2"/>
  <c r="R1120" i="2" s="1"/>
  <c r="P1121" i="2"/>
  <c r="P1120" i="2" s="1"/>
  <c r="BK1121" i="2"/>
  <c r="BK1120" i="2" s="1"/>
  <c r="J1120" i="2" s="1"/>
  <c r="J72" i="2" s="1"/>
  <c r="J1121" i="2"/>
  <c r="BE1121" i="2" s="1"/>
  <c r="BI1108" i="2"/>
  <c r="BH1108" i="2"/>
  <c r="BG1108" i="2"/>
  <c r="BF1108" i="2"/>
  <c r="T1108" i="2"/>
  <c r="R1108" i="2"/>
  <c r="P1108" i="2"/>
  <c r="BK1108" i="2"/>
  <c r="J1108" i="2"/>
  <c r="BE1108" i="2" s="1"/>
  <c r="BI1103" i="2"/>
  <c r="BH1103" i="2"/>
  <c r="BG1103" i="2"/>
  <c r="BF1103" i="2"/>
  <c r="T1103" i="2"/>
  <c r="R1103" i="2"/>
  <c r="P1103" i="2"/>
  <c r="BK1103" i="2"/>
  <c r="J1103" i="2"/>
  <c r="BE1103" i="2" s="1"/>
  <c r="BI1098" i="2"/>
  <c r="BH1098" i="2"/>
  <c r="BG1098" i="2"/>
  <c r="BF1098" i="2"/>
  <c r="T1098" i="2"/>
  <c r="R1098" i="2"/>
  <c r="P1098" i="2"/>
  <c r="BK1098" i="2"/>
  <c r="J1098" i="2"/>
  <c r="BE1098" i="2" s="1"/>
  <c r="BI1094" i="2"/>
  <c r="BH1094" i="2"/>
  <c r="BG1094" i="2"/>
  <c r="BF1094" i="2"/>
  <c r="T1094" i="2"/>
  <c r="R1094" i="2"/>
  <c r="P1094" i="2"/>
  <c r="P1093" i="2" s="1"/>
  <c r="BK1094" i="2"/>
  <c r="J1094" i="2"/>
  <c r="BE1094" i="2" s="1"/>
  <c r="BI1088" i="2"/>
  <c r="BH1088" i="2"/>
  <c r="BG1088" i="2"/>
  <c r="BF1088" i="2"/>
  <c r="T1088" i="2"/>
  <c r="R1088" i="2"/>
  <c r="P1088" i="2"/>
  <c r="BK1088" i="2"/>
  <c r="J1088" i="2"/>
  <c r="BE1088" i="2" s="1"/>
  <c r="BI1083" i="2"/>
  <c r="BH1083" i="2"/>
  <c r="BG1083" i="2"/>
  <c r="BF1083" i="2"/>
  <c r="T1083" i="2"/>
  <c r="R1083" i="2"/>
  <c r="P1083" i="2"/>
  <c r="BK1083" i="2"/>
  <c r="J1083" i="2"/>
  <c r="BE1083" i="2" s="1"/>
  <c r="BI1071" i="2"/>
  <c r="BH1071" i="2"/>
  <c r="BG1071" i="2"/>
  <c r="BF1071" i="2"/>
  <c r="T1071" i="2"/>
  <c r="R1071" i="2"/>
  <c r="P1071" i="2"/>
  <c r="BK1071" i="2"/>
  <c r="J1071" i="2"/>
  <c r="BE1071" i="2" s="1"/>
  <c r="BI1048" i="2"/>
  <c r="BH1048" i="2"/>
  <c r="BG1048" i="2"/>
  <c r="BF1048" i="2"/>
  <c r="T1048" i="2"/>
  <c r="R1048" i="2"/>
  <c r="P1048" i="2"/>
  <c r="BK1048" i="2"/>
  <c r="J1048" i="2"/>
  <c r="BE1048" i="2" s="1"/>
  <c r="BI1044" i="2"/>
  <c r="BH1044" i="2"/>
  <c r="BG1044" i="2"/>
  <c r="BF1044" i="2"/>
  <c r="T1044" i="2"/>
  <c r="R1044" i="2"/>
  <c r="P1044" i="2"/>
  <c r="BK1044" i="2"/>
  <c r="J1044" i="2"/>
  <c r="BE1044" i="2" s="1"/>
  <c r="BI1036" i="2"/>
  <c r="BH1036" i="2"/>
  <c r="BG1036" i="2"/>
  <c r="BF1036" i="2"/>
  <c r="BE1036" i="2"/>
  <c r="T1036" i="2"/>
  <c r="R1036" i="2"/>
  <c r="P1036" i="2"/>
  <c r="BK1036" i="2"/>
  <c r="J1036" i="2"/>
  <c r="BI1031" i="2"/>
  <c r="BH1031" i="2"/>
  <c r="BG1031" i="2"/>
  <c r="BF1031" i="2"/>
  <c r="T1031" i="2"/>
  <c r="R1031" i="2"/>
  <c r="P1031" i="2"/>
  <c r="BK1031" i="2"/>
  <c r="J1031" i="2"/>
  <c r="BE1031" i="2" s="1"/>
  <c r="BI1025" i="2"/>
  <c r="BH1025" i="2"/>
  <c r="BG1025" i="2"/>
  <c r="BF1025" i="2"/>
  <c r="T1025" i="2"/>
  <c r="R1025" i="2"/>
  <c r="P1025" i="2"/>
  <c r="BK1025" i="2"/>
  <c r="J1025" i="2"/>
  <c r="BE1025" i="2" s="1"/>
  <c r="BI1013" i="2"/>
  <c r="BH1013" i="2"/>
  <c r="BG1013" i="2"/>
  <c r="BF1013" i="2"/>
  <c r="T1013" i="2"/>
  <c r="R1013" i="2"/>
  <c r="P1013" i="2"/>
  <c r="BK1013" i="2"/>
  <c r="J1013" i="2"/>
  <c r="BE1013" i="2" s="1"/>
  <c r="BI1002" i="2"/>
  <c r="BH1002" i="2"/>
  <c r="BG1002" i="2"/>
  <c r="BF1002" i="2"/>
  <c r="T1002" i="2"/>
  <c r="R1002" i="2"/>
  <c r="P1002" i="2"/>
  <c r="BK1002" i="2"/>
  <c r="J1002" i="2"/>
  <c r="BE1002" i="2" s="1"/>
  <c r="BI993" i="2"/>
  <c r="BH993" i="2"/>
  <c r="BG993" i="2"/>
  <c r="BF993" i="2"/>
  <c r="T993" i="2"/>
  <c r="R993" i="2"/>
  <c r="P993" i="2"/>
  <c r="BK993" i="2"/>
  <c r="J993" i="2"/>
  <c r="BE993" i="2" s="1"/>
  <c r="BI958" i="2"/>
  <c r="BH958" i="2"/>
  <c r="BG958" i="2"/>
  <c r="BF958" i="2"/>
  <c r="T958" i="2"/>
  <c r="R958" i="2"/>
  <c r="P958" i="2"/>
  <c r="BK958" i="2"/>
  <c r="J958" i="2"/>
  <c r="BE958" i="2" s="1"/>
  <c r="BI951" i="2"/>
  <c r="BH951" i="2"/>
  <c r="BG951" i="2"/>
  <c r="BF951" i="2"/>
  <c r="T951" i="2"/>
  <c r="R951" i="2"/>
  <c r="P951" i="2"/>
  <c r="BK951" i="2"/>
  <c r="J951" i="2"/>
  <c r="BE951" i="2" s="1"/>
  <c r="BI912" i="2"/>
  <c r="BH912" i="2"/>
  <c r="BG912" i="2"/>
  <c r="BF912" i="2"/>
  <c r="T912" i="2"/>
  <c r="R912" i="2"/>
  <c r="P912" i="2"/>
  <c r="BK912" i="2"/>
  <c r="J912" i="2"/>
  <c r="BE912" i="2" s="1"/>
  <c r="BI893" i="2"/>
  <c r="BH893" i="2"/>
  <c r="BG893" i="2"/>
  <c r="BF893" i="2"/>
  <c r="T893" i="2"/>
  <c r="R893" i="2"/>
  <c r="P893" i="2"/>
  <c r="P892" i="2" s="1"/>
  <c r="BK893" i="2"/>
  <c r="J893" i="2"/>
  <c r="BE893" i="2" s="1"/>
  <c r="BI883" i="2"/>
  <c r="BH883" i="2"/>
  <c r="BG883" i="2"/>
  <c r="BF883" i="2"/>
  <c r="T883" i="2"/>
  <c r="R883" i="2"/>
  <c r="P883" i="2"/>
  <c r="BK883" i="2"/>
  <c r="J883" i="2"/>
  <c r="BE883" i="2" s="1"/>
  <c r="BI878" i="2"/>
  <c r="BH878" i="2"/>
  <c r="BG878" i="2"/>
  <c r="BF878" i="2"/>
  <c r="BE878" i="2"/>
  <c r="T878" i="2"/>
  <c r="R878" i="2"/>
  <c r="P878" i="2"/>
  <c r="P877" i="2" s="1"/>
  <c r="BK878" i="2"/>
  <c r="BK877" i="2" s="1"/>
  <c r="J877" i="2" s="1"/>
  <c r="J69" i="2" s="1"/>
  <c r="J878" i="2"/>
  <c r="BI873" i="2"/>
  <c r="BH873" i="2"/>
  <c r="BG873" i="2"/>
  <c r="BF873" i="2"/>
  <c r="T873" i="2"/>
  <c r="R873" i="2"/>
  <c r="P873" i="2"/>
  <c r="BK873" i="2"/>
  <c r="J873" i="2"/>
  <c r="BE873" i="2" s="1"/>
  <c r="BI855" i="2"/>
  <c r="BH855" i="2"/>
  <c r="BG855" i="2"/>
  <c r="BF855" i="2"/>
  <c r="T855" i="2"/>
  <c r="T854" i="2" s="1"/>
  <c r="R855" i="2"/>
  <c r="P855" i="2"/>
  <c r="BK855" i="2"/>
  <c r="BK854" i="2" s="1"/>
  <c r="J854" i="2" s="1"/>
  <c r="J68" i="2" s="1"/>
  <c r="J855" i="2"/>
  <c r="BE855" i="2" s="1"/>
  <c r="BI839" i="2"/>
  <c r="BH839" i="2"/>
  <c r="BG839" i="2"/>
  <c r="BF839" i="2"/>
  <c r="T839" i="2"/>
  <c r="T838" i="2" s="1"/>
  <c r="R839" i="2"/>
  <c r="R838" i="2" s="1"/>
  <c r="P839" i="2"/>
  <c r="P838" i="2" s="1"/>
  <c r="BK839" i="2"/>
  <c r="BK838" i="2" s="1"/>
  <c r="J838" i="2" s="1"/>
  <c r="J67" i="2" s="1"/>
  <c r="J839" i="2"/>
  <c r="BE839" i="2" s="1"/>
  <c r="BI823" i="2"/>
  <c r="BH823" i="2"/>
  <c r="BG823" i="2"/>
  <c r="BF823" i="2"/>
  <c r="T823" i="2"/>
  <c r="R823" i="2"/>
  <c r="P823" i="2"/>
  <c r="BK823" i="2"/>
  <c r="J823" i="2"/>
  <c r="BE823" i="2" s="1"/>
  <c r="BI808" i="2"/>
  <c r="BH808" i="2"/>
  <c r="BG808" i="2"/>
  <c r="BF808" i="2"/>
  <c r="T808" i="2"/>
  <c r="T807" i="2" s="1"/>
  <c r="R808" i="2"/>
  <c r="P808" i="2"/>
  <c r="P807" i="2" s="1"/>
  <c r="BK808" i="2"/>
  <c r="J808" i="2"/>
  <c r="BE808" i="2" s="1"/>
  <c r="BI804" i="2"/>
  <c r="BH804" i="2"/>
  <c r="BG804" i="2"/>
  <c r="BF804" i="2"/>
  <c r="T804" i="2"/>
  <c r="T803" i="2" s="1"/>
  <c r="R804" i="2"/>
  <c r="R803" i="2" s="1"/>
  <c r="P804" i="2"/>
  <c r="P803" i="2" s="1"/>
  <c r="BK804" i="2"/>
  <c r="BK803" i="2" s="1"/>
  <c r="J803" i="2" s="1"/>
  <c r="J64" i="2" s="1"/>
  <c r="J804" i="2"/>
  <c r="BE804" i="2" s="1"/>
  <c r="BI800" i="2"/>
  <c r="BH800" i="2"/>
  <c r="BG800" i="2"/>
  <c r="BF800" i="2"/>
  <c r="T800" i="2"/>
  <c r="R800" i="2"/>
  <c r="P800" i="2"/>
  <c r="BK800" i="2"/>
  <c r="J800" i="2"/>
  <c r="BE800" i="2" s="1"/>
  <c r="BI795" i="2"/>
  <c r="BH795" i="2"/>
  <c r="BG795" i="2"/>
  <c r="BF795" i="2"/>
  <c r="T795" i="2"/>
  <c r="R795" i="2"/>
  <c r="P795" i="2"/>
  <c r="BK795" i="2"/>
  <c r="J795" i="2"/>
  <c r="BE795" i="2" s="1"/>
  <c r="BI792" i="2"/>
  <c r="BH792" i="2"/>
  <c r="BG792" i="2"/>
  <c r="BF792" i="2"/>
  <c r="T792" i="2"/>
  <c r="R792" i="2"/>
  <c r="P792" i="2"/>
  <c r="BK792" i="2"/>
  <c r="J792" i="2"/>
  <c r="BE792" i="2" s="1"/>
  <c r="BI789" i="2"/>
  <c r="BH789" i="2"/>
  <c r="BG789" i="2"/>
  <c r="BF789" i="2"/>
  <c r="T789" i="2"/>
  <c r="R789" i="2"/>
  <c r="P789" i="2"/>
  <c r="BK789" i="2"/>
  <c r="J789" i="2"/>
  <c r="BE789" i="2" s="1"/>
  <c r="BI786" i="2"/>
  <c r="BH786" i="2"/>
  <c r="BG786" i="2"/>
  <c r="BF786" i="2"/>
  <c r="T786" i="2"/>
  <c r="R786" i="2"/>
  <c r="P786" i="2"/>
  <c r="BK786" i="2"/>
  <c r="J786" i="2"/>
  <c r="BE786" i="2" s="1"/>
  <c r="BI783" i="2"/>
  <c r="BH783" i="2"/>
  <c r="BG783" i="2"/>
  <c r="BF783" i="2"/>
  <c r="T783" i="2"/>
  <c r="R783" i="2"/>
  <c r="P783" i="2"/>
  <c r="BK783" i="2"/>
  <c r="J783" i="2"/>
  <c r="BE783" i="2" s="1"/>
  <c r="BI780" i="2"/>
  <c r="BH780" i="2"/>
  <c r="BG780" i="2"/>
  <c r="BF780" i="2"/>
  <c r="T780" i="2"/>
  <c r="R780" i="2"/>
  <c r="P780" i="2"/>
  <c r="BK780" i="2"/>
  <c r="J780" i="2"/>
  <c r="BE780" i="2" s="1"/>
  <c r="BI777" i="2"/>
  <c r="BH777" i="2"/>
  <c r="BG777" i="2"/>
  <c r="BF777" i="2"/>
  <c r="T777" i="2"/>
  <c r="R777" i="2"/>
  <c r="P777" i="2"/>
  <c r="BK777" i="2"/>
  <c r="J777" i="2"/>
  <c r="BE777" i="2" s="1"/>
  <c r="BI775" i="2"/>
  <c r="BH775" i="2"/>
  <c r="BG775" i="2"/>
  <c r="BF775" i="2"/>
  <c r="T775" i="2"/>
  <c r="R775" i="2"/>
  <c r="P775" i="2"/>
  <c r="BK775" i="2"/>
  <c r="J775" i="2"/>
  <c r="BE775" i="2" s="1"/>
  <c r="BI765" i="2"/>
  <c r="BH765" i="2"/>
  <c r="BG765" i="2"/>
  <c r="BF765" i="2"/>
  <c r="T765" i="2"/>
  <c r="R765" i="2"/>
  <c r="P765" i="2"/>
  <c r="BK765" i="2"/>
  <c r="J765" i="2"/>
  <c r="BE765" i="2" s="1"/>
  <c r="BI752" i="2"/>
  <c r="BH752" i="2"/>
  <c r="BG752" i="2"/>
  <c r="BF752" i="2"/>
  <c r="T752" i="2"/>
  <c r="R752" i="2"/>
  <c r="P752" i="2"/>
  <c r="P751" i="2" s="1"/>
  <c r="BK752" i="2"/>
  <c r="J752" i="2"/>
  <c r="BE752" i="2" s="1"/>
  <c r="BI745" i="2"/>
  <c r="BH745" i="2"/>
  <c r="BG745" i="2"/>
  <c r="BF745" i="2"/>
  <c r="T745" i="2"/>
  <c r="R745" i="2"/>
  <c r="P745" i="2"/>
  <c r="BK745" i="2"/>
  <c r="J745" i="2"/>
  <c r="BE745" i="2" s="1"/>
  <c r="BI730" i="2"/>
  <c r="BH730" i="2"/>
  <c r="BG730" i="2"/>
  <c r="BF730" i="2"/>
  <c r="T730" i="2"/>
  <c r="R730" i="2"/>
  <c r="P730" i="2"/>
  <c r="BK730" i="2"/>
  <c r="J730" i="2"/>
  <c r="BE730" i="2" s="1"/>
  <c r="BI708" i="2"/>
  <c r="BH708" i="2"/>
  <c r="BG708" i="2"/>
  <c r="BF708" i="2"/>
  <c r="T708" i="2"/>
  <c r="R708" i="2"/>
  <c r="P708" i="2"/>
  <c r="BK708" i="2"/>
  <c r="J708" i="2"/>
  <c r="BE708" i="2" s="1"/>
  <c r="BI686" i="2"/>
  <c r="BH686" i="2"/>
  <c r="BG686" i="2"/>
  <c r="BF686" i="2"/>
  <c r="T686" i="2"/>
  <c r="R686" i="2"/>
  <c r="P686" i="2"/>
  <c r="BK686" i="2"/>
  <c r="J686" i="2"/>
  <c r="BE686" i="2" s="1"/>
  <c r="BI677" i="2"/>
  <c r="BH677" i="2"/>
  <c r="BG677" i="2"/>
  <c r="BF677" i="2"/>
  <c r="T677" i="2"/>
  <c r="R677" i="2"/>
  <c r="P677" i="2"/>
  <c r="BK677" i="2"/>
  <c r="J677" i="2"/>
  <c r="BE677" i="2" s="1"/>
  <c r="BI670" i="2"/>
  <c r="BH670" i="2"/>
  <c r="BG670" i="2"/>
  <c r="BF670" i="2"/>
  <c r="T670" i="2"/>
  <c r="R670" i="2"/>
  <c r="P670" i="2"/>
  <c r="BK670" i="2"/>
  <c r="J670" i="2"/>
  <c r="BE670" i="2" s="1"/>
  <c r="BI657" i="2"/>
  <c r="BH657" i="2"/>
  <c r="BG657" i="2"/>
  <c r="BF657" i="2"/>
  <c r="T657" i="2"/>
  <c r="R657" i="2"/>
  <c r="P657" i="2"/>
  <c r="BK657" i="2"/>
  <c r="J657" i="2"/>
  <c r="BE657" i="2" s="1"/>
  <c r="BI651" i="2"/>
  <c r="BH651" i="2"/>
  <c r="BG651" i="2"/>
  <c r="BF651" i="2"/>
  <c r="T651" i="2"/>
  <c r="R651" i="2"/>
  <c r="P651" i="2"/>
  <c r="BK651" i="2"/>
  <c r="J651" i="2"/>
  <c r="BE651" i="2" s="1"/>
  <c r="BI637" i="2"/>
  <c r="BH637" i="2"/>
  <c r="BG637" i="2"/>
  <c r="BF637" i="2"/>
  <c r="BE637" i="2"/>
  <c r="T637" i="2"/>
  <c r="R637" i="2"/>
  <c r="P637" i="2"/>
  <c r="BK637" i="2"/>
  <c r="J637" i="2"/>
  <c r="BI628" i="2"/>
  <c r="BH628" i="2"/>
  <c r="BG628" i="2"/>
  <c r="BF628" i="2"/>
  <c r="T628" i="2"/>
  <c r="R628" i="2"/>
  <c r="P628" i="2"/>
  <c r="BK628" i="2"/>
  <c r="J628" i="2"/>
  <c r="BE628" i="2" s="1"/>
  <c r="BI611" i="2"/>
  <c r="BH611" i="2"/>
  <c r="BG611" i="2"/>
  <c r="BF611" i="2"/>
  <c r="BE611" i="2"/>
  <c r="T611" i="2"/>
  <c r="R611" i="2"/>
  <c r="P611" i="2"/>
  <c r="BK611" i="2"/>
  <c r="J611" i="2"/>
  <c r="BI606" i="2"/>
  <c r="BH606" i="2"/>
  <c r="BG606" i="2"/>
  <c r="BF606" i="2"/>
  <c r="T606" i="2"/>
  <c r="R606" i="2"/>
  <c r="P606" i="2"/>
  <c r="BK606" i="2"/>
  <c r="J606" i="2"/>
  <c r="BE606" i="2" s="1"/>
  <c r="BI597" i="2"/>
  <c r="BH597" i="2"/>
  <c r="BG597" i="2"/>
  <c r="BF597" i="2"/>
  <c r="T597" i="2"/>
  <c r="R597" i="2"/>
  <c r="P597" i="2"/>
  <c r="BK597" i="2"/>
  <c r="J597" i="2"/>
  <c r="BE597" i="2" s="1"/>
  <c r="BI593" i="2"/>
  <c r="BH593" i="2"/>
  <c r="BG593" i="2"/>
  <c r="BF593" i="2"/>
  <c r="T593" i="2"/>
  <c r="R593" i="2"/>
  <c r="P593" i="2"/>
  <c r="BK593" i="2"/>
  <c r="J593" i="2"/>
  <c r="BE593" i="2" s="1"/>
  <c r="BI574" i="2"/>
  <c r="BH574" i="2"/>
  <c r="BG574" i="2"/>
  <c r="BF574" i="2"/>
  <c r="T574" i="2"/>
  <c r="R574" i="2"/>
  <c r="P574" i="2"/>
  <c r="BK574" i="2"/>
  <c r="J574" i="2"/>
  <c r="BE574" i="2" s="1"/>
  <c r="BI567" i="2"/>
  <c r="BH567" i="2"/>
  <c r="BG567" i="2"/>
  <c r="BF567" i="2"/>
  <c r="T567" i="2"/>
  <c r="R567" i="2"/>
  <c r="P567" i="2"/>
  <c r="BK567" i="2"/>
  <c r="J567" i="2"/>
  <c r="BE567" i="2" s="1"/>
  <c r="BI562" i="2"/>
  <c r="BH562" i="2"/>
  <c r="BG562" i="2"/>
  <c r="BF562" i="2"/>
  <c r="T562" i="2"/>
  <c r="R562" i="2"/>
  <c r="P562" i="2"/>
  <c r="BK562" i="2"/>
  <c r="J562" i="2"/>
  <c r="BE562" i="2" s="1"/>
  <c r="BI556" i="2"/>
  <c r="BH556" i="2"/>
  <c r="BG556" i="2"/>
  <c r="BF556" i="2"/>
  <c r="T556" i="2"/>
  <c r="R556" i="2"/>
  <c r="P556" i="2"/>
  <c r="BK556" i="2"/>
  <c r="J556" i="2"/>
  <c r="BE556" i="2" s="1"/>
  <c r="BI547" i="2"/>
  <c r="BH547" i="2"/>
  <c r="BG547" i="2"/>
  <c r="BF547" i="2"/>
  <c r="BE547" i="2"/>
  <c r="T547" i="2"/>
  <c r="R547" i="2"/>
  <c r="P547" i="2"/>
  <c r="BK547" i="2"/>
  <c r="J547" i="2"/>
  <c r="BI538" i="2"/>
  <c r="BH538" i="2"/>
  <c r="BG538" i="2"/>
  <c r="BF538" i="2"/>
  <c r="T538" i="2"/>
  <c r="R538" i="2"/>
  <c r="P538" i="2"/>
  <c r="BK538" i="2"/>
  <c r="J538" i="2"/>
  <c r="BE538" i="2" s="1"/>
  <c r="BI526" i="2"/>
  <c r="BH526" i="2"/>
  <c r="BG526" i="2"/>
  <c r="BF526" i="2"/>
  <c r="T526" i="2"/>
  <c r="R526" i="2"/>
  <c r="P526" i="2"/>
  <c r="BK526" i="2"/>
  <c r="J526" i="2"/>
  <c r="BE526" i="2" s="1"/>
  <c r="BI505" i="2"/>
  <c r="BH505" i="2"/>
  <c r="BG505" i="2"/>
  <c r="BF505" i="2"/>
  <c r="T505" i="2"/>
  <c r="R505" i="2"/>
  <c r="P505" i="2"/>
  <c r="BK505" i="2"/>
  <c r="J505" i="2"/>
  <c r="BE505" i="2" s="1"/>
  <c r="BI500" i="2"/>
  <c r="BH500" i="2"/>
  <c r="BG500" i="2"/>
  <c r="BF500" i="2"/>
  <c r="T500" i="2"/>
  <c r="R500" i="2"/>
  <c r="P500" i="2"/>
  <c r="BK500" i="2"/>
  <c r="J500" i="2"/>
  <c r="BE500" i="2" s="1"/>
  <c r="BI496" i="2"/>
  <c r="BH496" i="2"/>
  <c r="BG496" i="2"/>
  <c r="BF496" i="2"/>
  <c r="T496" i="2"/>
  <c r="R496" i="2"/>
  <c r="P496" i="2"/>
  <c r="BK496" i="2"/>
  <c r="J496" i="2"/>
  <c r="BE496" i="2" s="1"/>
  <c r="BI489" i="2"/>
  <c r="BH489" i="2"/>
  <c r="BG489" i="2"/>
  <c r="BF489" i="2"/>
  <c r="BE489" i="2"/>
  <c r="T489" i="2"/>
  <c r="R489" i="2"/>
  <c r="P489" i="2"/>
  <c r="BK489" i="2"/>
  <c r="J489" i="2"/>
  <c r="BI474" i="2"/>
  <c r="BH474" i="2"/>
  <c r="BG474" i="2"/>
  <c r="BF474" i="2"/>
  <c r="T474" i="2"/>
  <c r="R474" i="2"/>
  <c r="P474" i="2"/>
  <c r="BK474" i="2"/>
  <c r="J474" i="2"/>
  <c r="BE474" i="2" s="1"/>
  <c r="BI446" i="2"/>
  <c r="BH446" i="2"/>
  <c r="BG446" i="2"/>
  <c r="BF446" i="2"/>
  <c r="BE446" i="2"/>
  <c r="T446" i="2"/>
  <c r="R446" i="2"/>
  <c r="P446" i="2"/>
  <c r="BK446" i="2"/>
  <c r="J446" i="2"/>
  <c r="BI425" i="2"/>
  <c r="BH425" i="2"/>
  <c r="BG425" i="2"/>
  <c r="BF425" i="2"/>
  <c r="T425" i="2"/>
  <c r="R425" i="2"/>
  <c r="P425" i="2"/>
  <c r="BK425" i="2"/>
  <c r="J425" i="2"/>
  <c r="BE425" i="2" s="1"/>
  <c r="BI420" i="2"/>
  <c r="BH420" i="2"/>
  <c r="BG420" i="2"/>
  <c r="BF420" i="2"/>
  <c r="T420" i="2"/>
  <c r="R420" i="2"/>
  <c r="P420" i="2"/>
  <c r="BK420" i="2"/>
  <c r="J420" i="2"/>
  <c r="BE420" i="2" s="1"/>
  <c r="BI362" i="2"/>
  <c r="BH362" i="2"/>
  <c r="BG362" i="2"/>
  <c r="BF362" i="2"/>
  <c r="T362" i="2"/>
  <c r="R362" i="2"/>
  <c r="P362" i="2"/>
  <c r="BK362" i="2"/>
  <c r="J362" i="2"/>
  <c r="BE362" i="2" s="1"/>
  <c r="BI356" i="2"/>
  <c r="BH356" i="2"/>
  <c r="BG356" i="2"/>
  <c r="BF356" i="2"/>
  <c r="T356" i="2"/>
  <c r="R356" i="2"/>
  <c r="P356" i="2"/>
  <c r="BK356" i="2"/>
  <c r="J356" i="2"/>
  <c r="BE356" i="2" s="1"/>
  <c r="BI338" i="2"/>
  <c r="BH338" i="2"/>
  <c r="BG338" i="2"/>
  <c r="BF338" i="2"/>
  <c r="T338" i="2"/>
  <c r="R338" i="2"/>
  <c r="P338" i="2"/>
  <c r="BK338" i="2"/>
  <c r="J338" i="2"/>
  <c r="BE338" i="2" s="1"/>
  <c r="BI311" i="2"/>
  <c r="BH311" i="2"/>
  <c r="BG311" i="2"/>
  <c r="BF311" i="2"/>
  <c r="BE311" i="2"/>
  <c r="T311" i="2"/>
  <c r="R311" i="2"/>
  <c r="P311" i="2"/>
  <c r="BK311" i="2"/>
  <c r="J311" i="2"/>
  <c r="BI305" i="2"/>
  <c r="BH305" i="2"/>
  <c r="BG305" i="2"/>
  <c r="BF305" i="2"/>
  <c r="T305" i="2"/>
  <c r="R305" i="2"/>
  <c r="P305" i="2"/>
  <c r="BK305" i="2"/>
  <c r="J305" i="2"/>
  <c r="BE305" i="2" s="1"/>
  <c r="BI297" i="2"/>
  <c r="BH297" i="2"/>
  <c r="BG297" i="2"/>
  <c r="BF297" i="2"/>
  <c r="BE297" i="2"/>
  <c r="T297" i="2"/>
  <c r="R297" i="2"/>
  <c r="P297" i="2"/>
  <c r="BK297" i="2"/>
  <c r="J297" i="2"/>
  <c r="BI284" i="2"/>
  <c r="BH284" i="2"/>
  <c r="BG284" i="2"/>
  <c r="BF284" i="2"/>
  <c r="T284" i="2"/>
  <c r="R284" i="2"/>
  <c r="P284" i="2"/>
  <c r="BK284" i="2"/>
  <c r="J284" i="2"/>
  <c r="BE284" i="2" s="1"/>
  <c r="BI275" i="2"/>
  <c r="BH275" i="2"/>
  <c r="BG275" i="2"/>
  <c r="BF275" i="2"/>
  <c r="T275" i="2"/>
  <c r="R275" i="2"/>
  <c r="P275" i="2"/>
  <c r="BK275" i="2"/>
  <c r="J275" i="2"/>
  <c r="BE275" i="2" s="1"/>
  <c r="BI254" i="2"/>
  <c r="BH254" i="2"/>
  <c r="BG254" i="2"/>
  <c r="BF254" i="2"/>
  <c r="T254" i="2"/>
  <c r="R254" i="2"/>
  <c r="P254" i="2"/>
  <c r="BK254" i="2"/>
  <c r="J254" i="2"/>
  <c r="BE254" i="2" s="1"/>
  <c r="BI249" i="2"/>
  <c r="BH249" i="2"/>
  <c r="BG249" i="2"/>
  <c r="BF249" i="2"/>
  <c r="T249" i="2"/>
  <c r="R249" i="2"/>
  <c r="P249" i="2"/>
  <c r="BK249" i="2"/>
  <c r="J249" i="2"/>
  <c r="BE249" i="2" s="1"/>
  <c r="BI244" i="2"/>
  <c r="BH244" i="2"/>
  <c r="BG244" i="2"/>
  <c r="BF244" i="2"/>
  <c r="T244" i="2"/>
  <c r="R244" i="2"/>
  <c r="P244" i="2"/>
  <c r="BK244" i="2"/>
  <c r="J244" i="2"/>
  <c r="BE244" i="2" s="1"/>
  <c r="BI240" i="2"/>
  <c r="BH240" i="2"/>
  <c r="BG240" i="2"/>
  <c r="BF240" i="2"/>
  <c r="BE240" i="2"/>
  <c r="T240" i="2"/>
  <c r="R240" i="2"/>
  <c r="P240" i="2"/>
  <c r="BK240" i="2"/>
  <c r="J240" i="2"/>
  <c r="BI232" i="2"/>
  <c r="BH232" i="2"/>
  <c r="BG232" i="2"/>
  <c r="BF232" i="2"/>
  <c r="T232" i="2"/>
  <c r="R232" i="2"/>
  <c r="P232" i="2"/>
  <c r="BK232" i="2"/>
  <c r="J232" i="2"/>
  <c r="BE232" i="2" s="1"/>
  <c r="BI227" i="2"/>
  <c r="BH227" i="2"/>
  <c r="BG227" i="2"/>
  <c r="BF227" i="2"/>
  <c r="BE227" i="2"/>
  <c r="T227" i="2"/>
  <c r="R227" i="2"/>
  <c r="P227" i="2"/>
  <c r="BK227" i="2"/>
  <c r="J227" i="2"/>
  <c r="BI223" i="2"/>
  <c r="BH223" i="2"/>
  <c r="BG223" i="2"/>
  <c r="BF223" i="2"/>
  <c r="T223" i="2"/>
  <c r="R223" i="2"/>
  <c r="P223" i="2"/>
  <c r="BK223" i="2"/>
  <c r="J223" i="2"/>
  <c r="BE223" i="2" s="1"/>
  <c r="BI215" i="2"/>
  <c r="BH215" i="2"/>
  <c r="BG215" i="2"/>
  <c r="BF215" i="2"/>
  <c r="T215" i="2"/>
  <c r="R215" i="2"/>
  <c r="P215" i="2"/>
  <c r="BK215" i="2"/>
  <c r="J215" i="2"/>
  <c r="BE215" i="2" s="1"/>
  <c r="BI192" i="2"/>
  <c r="BH192" i="2"/>
  <c r="BG192" i="2"/>
  <c r="BF192" i="2"/>
  <c r="T192" i="2"/>
  <c r="R192" i="2"/>
  <c r="P192" i="2"/>
  <c r="BK192" i="2"/>
  <c r="J192" i="2"/>
  <c r="BE192" i="2" s="1"/>
  <c r="BI169" i="2"/>
  <c r="BH169" i="2"/>
  <c r="BG169" i="2"/>
  <c r="BF169" i="2"/>
  <c r="T169" i="2"/>
  <c r="R169" i="2"/>
  <c r="P169" i="2"/>
  <c r="BK169" i="2"/>
  <c r="J169" i="2"/>
  <c r="BE169" i="2" s="1"/>
  <c r="BI165" i="2"/>
  <c r="BH165" i="2"/>
  <c r="BG165" i="2"/>
  <c r="BF165" i="2"/>
  <c r="T165" i="2"/>
  <c r="R165" i="2"/>
  <c r="P165" i="2"/>
  <c r="BK165" i="2"/>
  <c r="J165" i="2"/>
  <c r="BE165" i="2" s="1"/>
  <c r="BI157" i="2"/>
  <c r="BH157" i="2"/>
  <c r="BG157" i="2"/>
  <c r="BF157" i="2"/>
  <c r="BE157" i="2"/>
  <c r="T157" i="2"/>
  <c r="R157" i="2"/>
  <c r="P157" i="2"/>
  <c r="BK157" i="2"/>
  <c r="J157" i="2"/>
  <c r="BI134" i="2"/>
  <c r="BH134" i="2"/>
  <c r="BG134" i="2"/>
  <c r="BF134" i="2"/>
  <c r="T134" i="2"/>
  <c r="R134" i="2"/>
  <c r="P134" i="2"/>
  <c r="BK134" i="2"/>
  <c r="J134" i="2"/>
  <c r="BE134" i="2" s="1"/>
  <c r="BI126" i="2"/>
  <c r="BH126" i="2"/>
  <c r="BG126" i="2"/>
  <c r="BF126" i="2"/>
  <c r="BE126" i="2"/>
  <c r="T126" i="2"/>
  <c r="R126" i="2"/>
  <c r="P126" i="2"/>
  <c r="BK126" i="2"/>
  <c r="J126" i="2"/>
  <c r="BI118" i="2"/>
  <c r="BH118" i="2"/>
  <c r="BG118" i="2"/>
  <c r="BF118" i="2"/>
  <c r="T118" i="2"/>
  <c r="R118" i="2"/>
  <c r="P118" i="2"/>
  <c r="BK118" i="2"/>
  <c r="J118" i="2"/>
  <c r="BE118" i="2" s="1"/>
  <c r="BI111" i="2"/>
  <c r="BH111" i="2"/>
  <c r="BG111" i="2"/>
  <c r="BF111" i="2"/>
  <c r="T111" i="2"/>
  <c r="R111" i="2"/>
  <c r="P111" i="2"/>
  <c r="BK111" i="2"/>
  <c r="J111" i="2"/>
  <c r="BE111" i="2" s="1"/>
  <c r="BI104" i="2"/>
  <c r="BH104" i="2"/>
  <c r="BG104" i="2"/>
  <c r="BF104" i="2"/>
  <c r="T104" i="2"/>
  <c r="R104" i="2"/>
  <c r="P104" i="2"/>
  <c r="BK104" i="2"/>
  <c r="J104" i="2"/>
  <c r="BE104" i="2" s="1"/>
  <c r="J97" i="2"/>
  <c r="F97" i="2"/>
  <c r="F95" i="2"/>
  <c r="E93" i="2"/>
  <c r="E89" i="2"/>
  <c r="J55" i="2"/>
  <c r="F55" i="2"/>
  <c r="F53" i="2"/>
  <c r="E51" i="2"/>
  <c r="J20" i="2"/>
  <c r="E20" i="2"/>
  <c r="F56" i="2" s="1"/>
  <c r="J19" i="2"/>
  <c r="J14" i="2"/>
  <c r="J53" i="2" s="1"/>
  <c r="E7" i="2"/>
  <c r="E47" i="2" s="1"/>
  <c r="AS72" i="1"/>
  <c r="AS65" i="1"/>
  <c r="AS57" i="1" s="1"/>
  <c r="AS52" i="1"/>
  <c r="AS51" i="1" s="1"/>
  <c r="L47" i="1"/>
  <c r="AM46" i="1"/>
  <c r="L46" i="1"/>
  <c r="AM44" i="1"/>
  <c r="L44" i="1"/>
  <c r="L42" i="1"/>
  <c r="L41" i="1"/>
  <c r="F31" i="23" l="1"/>
  <c r="BA77" i="1" s="1"/>
  <c r="F32" i="23"/>
  <c r="BB77" i="1" s="1"/>
  <c r="F33" i="23"/>
  <c r="BC77" i="1" s="1"/>
  <c r="BK86" i="22"/>
  <c r="J32" i="22"/>
  <c r="AV76" i="1" s="1"/>
  <c r="F36" i="22"/>
  <c r="BD76" i="1" s="1"/>
  <c r="J33" i="22"/>
  <c r="AW76" i="1" s="1"/>
  <c r="J33" i="21"/>
  <c r="AW75" i="1" s="1"/>
  <c r="F34" i="21"/>
  <c r="BB75" i="1" s="1"/>
  <c r="F33" i="21"/>
  <c r="BA75" i="1" s="1"/>
  <c r="F36" i="21"/>
  <c r="BD75" i="1" s="1"/>
  <c r="BK98" i="20"/>
  <c r="F38" i="20"/>
  <c r="BD74" i="1" s="1"/>
  <c r="J35" i="20"/>
  <c r="AW74" i="1" s="1"/>
  <c r="BK108" i="19"/>
  <c r="F35" i="19"/>
  <c r="BA73" i="1" s="1"/>
  <c r="BK235" i="19"/>
  <c r="BK102" i="18"/>
  <c r="J102" i="18" s="1"/>
  <c r="J64" i="18" s="1"/>
  <c r="J33" i="18"/>
  <c r="AW71" i="1" s="1"/>
  <c r="BK118" i="18"/>
  <c r="J118" i="18" s="1"/>
  <c r="J66" i="18" s="1"/>
  <c r="F34" i="18"/>
  <c r="BB71" i="1" s="1"/>
  <c r="J33" i="17"/>
  <c r="AW70" i="1" s="1"/>
  <c r="BK522" i="17"/>
  <c r="J522" i="17" s="1"/>
  <c r="J73" i="17" s="1"/>
  <c r="BK341" i="17"/>
  <c r="J341" i="17" s="1"/>
  <c r="J66" i="17" s="1"/>
  <c r="BK98" i="17"/>
  <c r="J98" i="17" s="1"/>
  <c r="J63" i="17" s="1"/>
  <c r="F36" i="17"/>
  <c r="BD70" i="1" s="1"/>
  <c r="BK267" i="17"/>
  <c r="J267" i="17" s="1"/>
  <c r="J65" i="17" s="1"/>
  <c r="BK365" i="17"/>
  <c r="J365" i="17" s="1"/>
  <c r="J67" i="17" s="1"/>
  <c r="BK460" i="17"/>
  <c r="J460" i="17" s="1"/>
  <c r="J69" i="17" s="1"/>
  <c r="BK498" i="17"/>
  <c r="J498" i="17" s="1"/>
  <c r="J71" i="17" s="1"/>
  <c r="BK105" i="16"/>
  <c r="BK229" i="16"/>
  <c r="J229" i="16" s="1"/>
  <c r="J70" i="16" s="1"/>
  <c r="BK321" i="16"/>
  <c r="BK326" i="16"/>
  <c r="J326" i="16" s="1"/>
  <c r="J74" i="16" s="1"/>
  <c r="J34" i="15"/>
  <c r="AV68" i="1" s="1"/>
  <c r="J35" i="15"/>
  <c r="AW68" i="1" s="1"/>
  <c r="F35" i="15"/>
  <c r="BA68" i="1" s="1"/>
  <c r="F37" i="14"/>
  <c r="BC67" i="1" s="1"/>
  <c r="F36" i="14"/>
  <c r="BB67" i="1" s="1"/>
  <c r="F38" i="14"/>
  <c r="BD67" i="1" s="1"/>
  <c r="F36" i="13"/>
  <c r="BB66" i="1" s="1"/>
  <c r="BK190" i="13"/>
  <c r="J190" i="13" s="1"/>
  <c r="J69" i="13" s="1"/>
  <c r="F37" i="13"/>
  <c r="BC66" i="1" s="1"/>
  <c r="J35" i="13"/>
  <c r="AW66" i="1" s="1"/>
  <c r="F34" i="12"/>
  <c r="BB64" i="1" s="1"/>
  <c r="F35" i="12"/>
  <c r="BC64" i="1" s="1"/>
  <c r="F36" i="12"/>
  <c r="BD64" i="1" s="1"/>
  <c r="BK124" i="12"/>
  <c r="J124" i="12" s="1"/>
  <c r="J64" i="12" s="1"/>
  <c r="F35" i="11"/>
  <c r="BC63" i="1" s="1"/>
  <c r="BK181" i="11"/>
  <c r="J181" i="11" s="1"/>
  <c r="J67" i="11" s="1"/>
  <c r="F36" i="11"/>
  <c r="BD63" i="1" s="1"/>
  <c r="BK99" i="11"/>
  <c r="J99" i="11" s="1"/>
  <c r="J65" i="11" s="1"/>
  <c r="F33" i="11"/>
  <c r="BA63" i="1" s="1"/>
  <c r="BK137" i="10"/>
  <c r="J137" i="10" s="1"/>
  <c r="J66" i="10" s="1"/>
  <c r="BK98" i="10"/>
  <c r="F35" i="9"/>
  <c r="BC61" i="1" s="1"/>
  <c r="BK187" i="9"/>
  <c r="J187" i="9" s="1"/>
  <c r="J70" i="9" s="1"/>
  <c r="BK197" i="9"/>
  <c r="J197" i="9" s="1"/>
  <c r="J71" i="9" s="1"/>
  <c r="BK227" i="9"/>
  <c r="J227" i="9" s="1"/>
  <c r="J73" i="9" s="1"/>
  <c r="F36" i="9"/>
  <c r="BD61" i="1" s="1"/>
  <c r="BK109" i="9"/>
  <c r="J109" i="9" s="1"/>
  <c r="J63" i="9" s="1"/>
  <c r="BK118" i="9"/>
  <c r="J118" i="9" s="1"/>
  <c r="J64" i="9" s="1"/>
  <c r="F34" i="9"/>
  <c r="BB61" i="1" s="1"/>
  <c r="BK161" i="9"/>
  <c r="J161" i="9" s="1"/>
  <c r="J66" i="9" s="1"/>
  <c r="F32" i="8"/>
  <c r="AZ60" i="1" s="1"/>
  <c r="J33" i="8"/>
  <c r="AW60" i="1" s="1"/>
  <c r="F34" i="8"/>
  <c r="BB60" i="1" s="1"/>
  <c r="BK160" i="8"/>
  <c r="J160" i="8" s="1"/>
  <c r="J63" i="8" s="1"/>
  <c r="BK253" i="8"/>
  <c r="J253" i="8" s="1"/>
  <c r="J66" i="8" s="1"/>
  <c r="BK230" i="8"/>
  <c r="J230" i="8" s="1"/>
  <c r="J65" i="8" s="1"/>
  <c r="F35" i="8"/>
  <c r="BC60" i="1" s="1"/>
  <c r="BK578" i="8"/>
  <c r="J578" i="8" s="1"/>
  <c r="J72" i="8" s="1"/>
  <c r="BK734" i="8"/>
  <c r="J734" i="8" s="1"/>
  <c r="J75" i="8" s="1"/>
  <c r="F35" i="7"/>
  <c r="BC59" i="1" s="1"/>
  <c r="BK532" i="7"/>
  <c r="J532" i="7" s="1"/>
  <c r="J64" i="7" s="1"/>
  <c r="BK600" i="7"/>
  <c r="J600" i="7" s="1"/>
  <c r="J68" i="7" s="1"/>
  <c r="BK649" i="7"/>
  <c r="J649" i="7" s="1"/>
  <c r="J70" i="7" s="1"/>
  <c r="BK921" i="7"/>
  <c r="J921" i="7" s="1"/>
  <c r="J73" i="7" s="1"/>
  <c r="BK1010" i="7"/>
  <c r="J1010" i="7" s="1"/>
  <c r="J75" i="7" s="1"/>
  <c r="BK99" i="7"/>
  <c r="BK98" i="7" s="1"/>
  <c r="F36" i="7"/>
  <c r="BD59" i="1" s="1"/>
  <c r="BK790" i="7"/>
  <c r="J790" i="7" s="1"/>
  <c r="J71" i="7" s="1"/>
  <c r="BK985" i="7"/>
  <c r="J985" i="7" s="1"/>
  <c r="J74" i="7" s="1"/>
  <c r="J33" i="7"/>
  <c r="AW59" i="1" s="1"/>
  <c r="AT59" i="1" s="1"/>
  <c r="F34" i="7"/>
  <c r="BB59" i="1" s="1"/>
  <c r="BK161" i="7"/>
  <c r="J161" i="7" s="1"/>
  <c r="J63" i="7" s="1"/>
  <c r="BK578" i="7"/>
  <c r="BK880" i="7"/>
  <c r="J880" i="7" s="1"/>
  <c r="J72" i="7" s="1"/>
  <c r="R103" i="2"/>
  <c r="T751" i="2"/>
  <c r="P854" i="2"/>
  <c r="R877" i="2"/>
  <c r="T892" i="2"/>
  <c r="P1259" i="2"/>
  <c r="P1201" i="2"/>
  <c r="R807" i="2"/>
  <c r="R854" i="2"/>
  <c r="T877" i="2"/>
  <c r="R1148" i="2"/>
  <c r="T1201" i="2"/>
  <c r="T806" i="2" s="1"/>
  <c r="R1406" i="2"/>
  <c r="R2291" i="6"/>
  <c r="R4017" i="6"/>
  <c r="P1863" i="6"/>
  <c r="BK2096" i="6"/>
  <c r="J2096" i="6" s="1"/>
  <c r="J69" i="6" s="1"/>
  <c r="P3136" i="6"/>
  <c r="R3548" i="6"/>
  <c r="P3564" i="6"/>
  <c r="P3840" i="6"/>
  <c r="P4185" i="6"/>
  <c r="P4433" i="6"/>
  <c r="T2096" i="6"/>
  <c r="R1863" i="6"/>
  <c r="R2065" i="6"/>
  <c r="P2958" i="6"/>
  <c r="R3136" i="6"/>
  <c r="R3840" i="6"/>
  <c r="F35" i="6"/>
  <c r="BC58" i="1" s="1"/>
  <c r="BK2587" i="6"/>
  <c r="J2587" i="6" s="1"/>
  <c r="J75" i="6" s="1"/>
  <c r="BK2958" i="6"/>
  <c r="J2958" i="6" s="1"/>
  <c r="J76" i="6" s="1"/>
  <c r="BK456" i="6"/>
  <c r="J456" i="6" s="1"/>
  <c r="J63" i="6" s="1"/>
  <c r="BK4067" i="6"/>
  <c r="J4067" i="6" s="1"/>
  <c r="J83" i="6" s="1"/>
  <c r="T110" i="6"/>
  <c r="F36" i="6"/>
  <c r="BD58" i="1" s="1"/>
  <c r="T2065" i="6"/>
  <c r="T2291" i="6"/>
  <c r="T2567" i="6"/>
  <c r="R3109" i="6"/>
  <c r="T3136" i="6"/>
  <c r="T3548" i="6"/>
  <c r="R3564" i="6"/>
  <c r="T3840" i="6"/>
  <c r="T4017" i="6"/>
  <c r="P4067" i="6"/>
  <c r="R4185" i="6"/>
  <c r="R4433" i="6"/>
  <c r="BK110" i="6"/>
  <c r="BK109" i="6" s="1"/>
  <c r="R456" i="6"/>
  <c r="T482" i="6"/>
  <c r="BK2170" i="6"/>
  <c r="J2170" i="6" s="1"/>
  <c r="J70" i="6" s="1"/>
  <c r="BK2274" i="6"/>
  <c r="J2274" i="6" s="1"/>
  <c r="J72" i="6" s="1"/>
  <c r="BK2291" i="6"/>
  <c r="J2291" i="6" s="1"/>
  <c r="J73" i="6" s="1"/>
  <c r="BK2567" i="6"/>
  <c r="J2567" i="6" s="1"/>
  <c r="J74" i="6" s="1"/>
  <c r="R2587" i="6"/>
  <c r="T2958" i="6"/>
  <c r="T3109" i="6"/>
  <c r="BK3136" i="6"/>
  <c r="J3136" i="6" s="1"/>
  <c r="J78" i="6" s="1"/>
  <c r="BK3548" i="6"/>
  <c r="J3548" i="6" s="1"/>
  <c r="J79" i="6" s="1"/>
  <c r="T3564" i="6"/>
  <c r="BK3840" i="6"/>
  <c r="J3840" i="6" s="1"/>
  <c r="J81" i="6" s="1"/>
  <c r="BK4017" i="6"/>
  <c r="J4017" i="6" s="1"/>
  <c r="J82" i="6" s="1"/>
  <c r="R4067" i="6"/>
  <c r="T4185" i="6"/>
  <c r="T4433" i="6"/>
  <c r="R4587" i="6"/>
  <c r="F33" i="6"/>
  <c r="BA58" i="1" s="1"/>
  <c r="P110" i="6"/>
  <c r="T456" i="6"/>
  <c r="BK482" i="6"/>
  <c r="J482" i="6" s="1"/>
  <c r="J64" i="6" s="1"/>
  <c r="P2170" i="6"/>
  <c r="P2274" i="6"/>
  <c r="P2567" i="6"/>
  <c r="T2587" i="6"/>
  <c r="BK3109" i="6"/>
  <c r="J3109" i="6" s="1"/>
  <c r="J77" i="6" s="1"/>
  <c r="BK3564" i="6"/>
  <c r="J3564" i="6" s="1"/>
  <c r="J80" i="6" s="1"/>
  <c r="P4017" i="6"/>
  <c r="BK4185" i="6"/>
  <c r="J4185" i="6" s="1"/>
  <c r="J84" i="6" s="1"/>
  <c r="T4587" i="6"/>
  <c r="F34" i="5"/>
  <c r="BB56" i="1" s="1"/>
  <c r="F35" i="5"/>
  <c r="BC56" i="1" s="1"/>
  <c r="BK181" i="5"/>
  <c r="J181" i="5" s="1"/>
  <c r="J64" i="5" s="1"/>
  <c r="F32" i="5"/>
  <c r="AZ56" i="1" s="1"/>
  <c r="J33" i="5"/>
  <c r="AW56" i="1" s="1"/>
  <c r="F33" i="4"/>
  <c r="BA55" i="1" s="1"/>
  <c r="J33" i="4"/>
  <c r="AW55" i="1" s="1"/>
  <c r="F35" i="4"/>
  <c r="BC55" i="1" s="1"/>
  <c r="F34" i="4"/>
  <c r="BB55" i="1" s="1"/>
  <c r="BK161" i="4"/>
  <c r="J161" i="4" s="1"/>
  <c r="J64" i="4" s="1"/>
  <c r="BK94" i="3"/>
  <c r="F36" i="3"/>
  <c r="BD54" i="1" s="1"/>
  <c r="F35" i="3"/>
  <c r="BC54" i="1" s="1"/>
  <c r="J33" i="3"/>
  <c r="AW54" i="1" s="1"/>
  <c r="F34" i="3"/>
  <c r="BB54" i="1" s="1"/>
  <c r="BK269" i="3"/>
  <c r="J269" i="3" s="1"/>
  <c r="J66" i="3" s="1"/>
  <c r="BK807" i="2"/>
  <c r="BK1148" i="2"/>
  <c r="J1148" i="2" s="1"/>
  <c r="J74" i="2" s="1"/>
  <c r="BK1201" i="2"/>
  <c r="J1201" i="2" s="1"/>
  <c r="J75" i="2" s="1"/>
  <c r="BK1259" i="2"/>
  <c r="J1259" i="2" s="1"/>
  <c r="J77" i="2" s="1"/>
  <c r="BK1406" i="2"/>
  <c r="J1406" i="2" s="1"/>
  <c r="J79" i="2" s="1"/>
  <c r="T1093" i="2"/>
  <c r="R1259" i="2"/>
  <c r="T103" i="2"/>
  <c r="T102" i="2" s="1"/>
  <c r="F35" i="2"/>
  <c r="BC53" i="1" s="1"/>
  <c r="R751" i="2"/>
  <c r="R892" i="2"/>
  <c r="R1093" i="2"/>
  <c r="P1148" i="2"/>
  <c r="R1201" i="2"/>
  <c r="P1406" i="2"/>
  <c r="T1406" i="2"/>
  <c r="F34" i="2"/>
  <c r="BB53" i="1" s="1"/>
  <c r="BB52" i="1" s="1"/>
  <c r="AX52" i="1" s="1"/>
  <c r="BK103" i="2"/>
  <c r="F36" i="2"/>
  <c r="BD53" i="1" s="1"/>
  <c r="BD52" i="1" s="1"/>
  <c r="J32" i="2"/>
  <c r="AV53" i="1" s="1"/>
  <c r="AT53" i="1" s="1"/>
  <c r="P103" i="2"/>
  <c r="P102" i="2" s="1"/>
  <c r="J33" i="2"/>
  <c r="AW53" i="1" s="1"/>
  <c r="BK751" i="2"/>
  <c r="J751" i="2" s="1"/>
  <c r="J63" i="2" s="1"/>
  <c r="BK892" i="2"/>
  <c r="J892" i="2" s="1"/>
  <c r="J70" i="2" s="1"/>
  <c r="BK1093" i="2"/>
  <c r="J1093" i="2" s="1"/>
  <c r="J71" i="2" s="1"/>
  <c r="T1148" i="2"/>
  <c r="R102" i="2"/>
  <c r="R806" i="2"/>
  <c r="BK90" i="4"/>
  <c r="J91" i="4"/>
  <c r="J62" i="4" s="1"/>
  <c r="J32" i="4"/>
  <c r="AV55" i="1" s="1"/>
  <c r="AT55" i="1" s="1"/>
  <c r="R90" i="5"/>
  <c r="R89" i="5" s="1"/>
  <c r="J94" i="3"/>
  <c r="J62" i="3" s="1"/>
  <c r="BK93" i="3"/>
  <c r="J32" i="3"/>
  <c r="AV54" i="1" s="1"/>
  <c r="T263" i="3"/>
  <c r="T92" i="3" s="1"/>
  <c r="T197" i="4"/>
  <c r="T209" i="5"/>
  <c r="J32" i="6"/>
  <c r="AV58" i="1" s="1"/>
  <c r="F32" i="6"/>
  <c r="AZ58" i="1" s="1"/>
  <c r="J103" i="2"/>
  <c r="J62" i="2" s="1"/>
  <c r="J264" i="3"/>
  <c r="J65" i="3" s="1"/>
  <c r="BK263" i="3"/>
  <c r="J263" i="3" s="1"/>
  <c r="J64" i="3" s="1"/>
  <c r="BK197" i="4"/>
  <c r="J197" i="4" s="1"/>
  <c r="J65" i="4" s="1"/>
  <c r="J198" i="4"/>
  <c r="J66" i="4" s="1"/>
  <c r="J91" i="5"/>
  <c r="J62" i="5" s="1"/>
  <c r="BK90" i="5"/>
  <c r="J807" i="2"/>
  <c r="J66" i="2" s="1"/>
  <c r="R93" i="3"/>
  <c r="R92" i="3" s="1"/>
  <c r="P263" i="3"/>
  <c r="P92" i="3" s="1"/>
  <c r="AU54" i="1" s="1"/>
  <c r="T90" i="4"/>
  <c r="T89" i="4" s="1"/>
  <c r="P197" i="4"/>
  <c r="P89" i="4" s="1"/>
  <c r="AU55" i="1" s="1"/>
  <c r="P90" i="5"/>
  <c r="P89" i="5" s="1"/>
  <c r="AU56" i="1" s="1"/>
  <c r="T90" i="5"/>
  <c r="T89" i="5" s="1"/>
  <c r="P209" i="5"/>
  <c r="F98" i="2"/>
  <c r="F33" i="2"/>
  <c r="BA53" i="1" s="1"/>
  <c r="E47" i="3"/>
  <c r="F32" i="3"/>
  <c r="AZ54" i="1" s="1"/>
  <c r="J53" i="4"/>
  <c r="E47" i="5"/>
  <c r="J32" i="5"/>
  <c r="AV56" i="1" s="1"/>
  <c r="AT56" i="1" s="1"/>
  <c r="BK209" i="5"/>
  <c r="J209" i="5" s="1"/>
  <c r="J65" i="5" s="1"/>
  <c r="J53" i="6"/>
  <c r="R110" i="6"/>
  <c r="F34" i="6"/>
  <c r="BB58" i="1" s="1"/>
  <c r="P456" i="6"/>
  <c r="R482" i="6"/>
  <c r="T1863" i="6"/>
  <c r="BK2065" i="6"/>
  <c r="P2096" i="6"/>
  <c r="R2170" i="6"/>
  <c r="R2274" i="6"/>
  <c r="P2291" i="6"/>
  <c r="R2567" i="6"/>
  <c r="P2587" i="6"/>
  <c r="R2958" i="6"/>
  <c r="P3109" i="6"/>
  <c r="P3548" i="6"/>
  <c r="J33" i="6"/>
  <c r="AW58" i="1" s="1"/>
  <c r="J99" i="8"/>
  <c r="J62" i="8" s="1"/>
  <c r="J538" i="8"/>
  <c r="J70" i="8" s="1"/>
  <c r="BK537" i="8"/>
  <c r="J537" i="8" s="1"/>
  <c r="J69" i="8" s="1"/>
  <c r="P169" i="9"/>
  <c r="J95" i="2"/>
  <c r="F89" i="3"/>
  <c r="F86" i="5"/>
  <c r="F33" i="5"/>
  <c r="BA56" i="1" s="1"/>
  <c r="BK1863" i="6"/>
  <c r="J1863" i="6" s="1"/>
  <c r="J65" i="6" s="1"/>
  <c r="P2065" i="6"/>
  <c r="R2096" i="6"/>
  <c r="T2170" i="6"/>
  <c r="T2274" i="6"/>
  <c r="J99" i="7"/>
  <c r="J62" i="7" s="1"/>
  <c r="J32" i="9"/>
  <c r="AV61" i="1" s="1"/>
  <c r="AT61" i="1" s="1"/>
  <c r="F32" i="9"/>
  <c r="AZ61" i="1" s="1"/>
  <c r="F32" i="2"/>
  <c r="AZ53" i="1" s="1"/>
  <c r="F33" i="3"/>
  <c r="BA54" i="1" s="1"/>
  <c r="F86" i="4"/>
  <c r="F32" i="4"/>
  <c r="AZ55" i="1" s="1"/>
  <c r="F105" i="6"/>
  <c r="J110" i="6"/>
  <c r="J62" i="6" s="1"/>
  <c r="J97" i="9"/>
  <c r="J62" i="9" s="1"/>
  <c r="BK96" i="9"/>
  <c r="BK4433" i="6"/>
  <c r="J4433" i="6" s="1"/>
  <c r="J85" i="6" s="1"/>
  <c r="P4587" i="6"/>
  <c r="J578" i="7"/>
  <c r="J67" i="7" s="1"/>
  <c r="BK577" i="7"/>
  <c r="J577" i="7" s="1"/>
  <c r="J66" i="7" s="1"/>
  <c r="P95" i="9"/>
  <c r="AU61" i="1" s="1"/>
  <c r="J170" i="9"/>
  <c r="J69" i="9" s="1"/>
  <c r="BK169" i="9"/>
  <c r="J169" i="9" s="1"/>
  <c r="J68" i="9" s="1"/>
  <c r="J32" i="10"/>
  <c r="AV62" i="1" s="1"/>
  <c r="F32" i="10"/>
  <c r="AZ62" i="1" s="1"/>
  <c r="J53" i="7"/>
  <c r="E85" i="7"/>
  <c r="F33" i="7"/>
  <c r="BA59" i="1" s="1"/>
  <c r="E47" i="8"/>
  <c r="J32" i="8"/>
  <c r="AV60" i="1" s="1"/>
  <c r="AT60" i="1" s="1"/>
  <c r="E83" i="9"/>
  <c r="J98" i="10"/>
  <c r="J65" i="10" s="1"/>
  <c r="BK97" i="10"/>
  <c r="J97" i="10" s="1"/>
  <c r="J64" i="10" s="1"/>
  <c r="J94" i="12"/>
  <c r="J62" i="12" s="1"/>
  <c r="R199" i="13"/>
  <c r="R97" i="13" s="1"/>
  <c r="T182" i="13"/>
  <c r="T97" i="13" s="1"/>
  <c r="BK145" i="14"/>
  <c r="J145" i="14" s="1"/>
  <c r="J67" i="14" s="1"/>
  <c r="F94" i="8"/>
  <c r="F33" i="8"/>
  <c r="BA60" i="1" s="1"/>
  <c r="F86" i="10"/>
  <c r="J91" i="10"/>
  <c r="J62" i="10" s="1"/>
  <c r="BK90" i="10"/>
  <c r="F36" i="10"/>
  <c r="BD62" i="1" s="1"/>
  <c r="F94" i="7"/>
  <c r="F32" i="7"/>
  <c r="AZ59" i="1" s="1"/>
  <c r="J91" i="8"/>
  <c r="F92" i="9"/>
  <c r="F33" i="9"/>
  <c r="BA61" i="1" s="1"/>
  <c r="J33" i="10"/>
  <c r="AW62" i="1" s="1"/>
  <c r="F33" i="10"/>
  <c r="BA62" i="1" s="1"/>
  <c r="BK90" i="11"/>
  <c r="J91" i="11"/>
  <c r="J62" i="11" s="1"/>
  <c r="J32" i="11"/>
  <c r="AV63" i="1" s="1"/>
  <c r="J99" i="13"/>
  <c r="J66" i="13" s="1"/>
  <c r="BK98" i="13"/>
  <c r="F34" i="13"/>
  <c r="AZ66" i="1" s="1"/>
  <c r="BK182" i="13"/>
  <c r="J182" i="13" s="1"/>
  <c r="J67" i="13" s="1"/>
  <c r="J183" i="13"/>
  <c r="J68" i="13" s="1"/>
  <c r="BK199" i="13"/>
  <c r="J199" i="13" s="1"/>
  <c r="J70" i="13" s="1"/>
  <c r="R90" i="10"/>
  <c r="R89" i="10" s="1"/>
  <c r="F34" i="10"/>
  <c r="BB62" i="1" s="1"/>
  <c r="F32" i="12"/>
  <c r="AZ64" i="1" s="1"/>
  <c r="J32" i="12"/>
  <c r="AV64" i="1" s="1"/>
  <c r="AT64" i="1" s="1"/>
  <c r="J34" i="14"/>
  <c r="AV67" i="1" s="1"/>
  <c r="AT67" i="1" s="1"/>
  <c r="F34" i="14"/>
  <c r="AZ67" i="1" s="1"/>
  <c r="P96" i="15"/>
  <c r="AU68" i="1" s="1"/>
  <c r="P137" i="15"/>
  <c r="F56" i="11"/>
  <c r="J83" i="11"/>
  <c r="J33" i="11"/>
  <c r="AW63" i="1" s="1"/>
  <c r="J34" i="13"/>
  <c r="AV66" i="1" s="1"/>
  <c r="BK95" i="14"/>
  <c r="F35" i="14"/>
  <c r="BA67" i="1" s="1"/>
  <c r="J146" i="14"/>
  <c r="J68" i="14" s="1"/>
  <c r="BK98" i="15"/>
  <c r="F34" i="15"/>
  <c r="AZ68" i="1" s="1"/>
  <c r="F38" i="15"/>
  <c r="BD68" i="1" s="1"/>
  <c r="F37" i="16"/>
  <c r="BC69" i="1" s="1"/>
  <c r="P229" i="16"/>
  <c r="BK269" i="16"/>
  <c r="J269" i="16" s="1"/>
  <c r="J71" i="16" s="1"/>
  <c r="J321" i="16"/>
  <c r="J73" i="16" s="1"/>
  <c r="T128" i="16"/>
  <c r="F32" i="11"/>
  <c r="AZ63" i="1" s="1"/>
  <c r="F33" i="12"/>
  <c r="BA64" i="1" s="1"/>
  <c r="F94" i="13"/>
  <c r="F35" i="13"/>
  <c r="BA66" i="1" s="1"/>
  <c r="J87" i="14"/>
  <c r="P95" i="14"/>
  <c r="P94" i="14" s="1"/>
  <c r="P93" i="14" s="1"/>
  <c r="AU67" i="1" s="1"/>
  <c r="AU65" i="1" s="1"/>
  <c r="R145" i="14"/>
  <c r="R93" i="14" s="1"/>
  <c r="J57" i="15"/>
  <c r="BK104" i="15"/>
  <c r="J138" i="15"/>
  <c r="J70" i="15" s="1"/>
  <c r="F34" i="16"/>
  <c r="AZ69" i="1" s="1"/>
  <c r="J34" i="16"/>
  <c r="AV69" i="1" s="1"/>
  <c r="AT69" i="1" s="1"/>
  <c r="T105" i="16"/>
  <c r="T104" i="16" s="1"/>
  <c r="F38" i="16"/>
  <c r="BD69" i="1" s="1"/>
  <c r="BK129" i="16"/>
  <c r="J91" i="13"/>
  <c r="F36" i="15"/>
  <c r="BB68" i="1" s="1"/>
  <c r="BB65" i="1" s="1"/>
  <c r="AX65" i="1" s="1"/>
  <c r="R137" i="15"/>
  <c r="R96" i="15" s="1"/>
  <c r="J105" i="16"/>
  <c r="J66" i="16" s="1"/>
  <c r="BK104" i="16"/>
  <c r="J35" i="16"/>
  <c r="AW69" i="1" s="1"/>
  <c r="F35" i="16"/>
  <c r="BA69" i="1" s="1"/>
  <c r="P128" i="16"/>
  <c r="R320" i="16"/>
  <c r="R104" i="16"/>
  <c r="T388" i="16"/>
  <c r="P103" i="16"/>
  <c r="AU69" i="1" s="1"/>
  <c r="BK333" i="16"/>
  <c r="J333" i="16" s="1"/>
  <c r="J75" i="16" s="1"/>
  <c r="R388" i="16"/>
  <c r="BK388" i="16"/>
  <c r="J388" i="16" s="1"/>
  <c r="J76" i="16" s="1"/>
  <c r="J389" i="16"/>
  <c r="J77" i="16" s="1"/>
  <c r="T320" i="16"/>
  <c r="J53" i="17"/>
  <c r="F33" i="17"/>
  <c r="BA70" i="1" s="1"/>
  <c r="E47" i="18"/>
  <c r="E76" i="18"/>
  <c r="J91" i="18"/>
  <c r="J63" i="18" s="1"/>
  <c r="J57" i="19"/>
  <c r="J98" i="19"/>
  <c r="BK97" i="20"/>
  <c r="J98" i="20"/>
  <c r="J68" i="20" s="1"/>
  <c r="J34" i="20"/>
  <c r="AV74" i="1" s="1"/>
  <c r="AT74" i="1" s="1"/>
  <c r="F34" i="20"/>
  <c r="AZ74" i="1" s="1"/>
  <c r="BK85" i="22"/>
  <c r="J86" i="22"/>
  <c r="J62" i="22" s="1"/>
  <c r="J30" i="23"/>
  <c r="AV77" i="1" s="1"/>
  <c r="AT77" i="1" s="1"/>
  <c r="F30" i="23"/>
  <c r="AZ77" i="1" s="1"/>
  <c r="F34" i="17"/>
  <c r="BB70" i="1" s="1"/>
  <c r="T182" i="17"/>
  <c r="R267" i="17"/>
  <c r="R97" i="17" s="1"/>
  <c r="R96" i="17" s="1"/>
  <c r="R95" i="17" s="1"/>
  <c r="BK481" i="17"/>
  <c r="J481" i="17" s="1"/>
  <c r="J70" i="17" s="1"/>
  <c r="P397" i="19"/>
  <c r="P396" i="19" s="1"/>
  <c r="R434" i="19"/>
  <c r="T98" i="17"/>
  <c r="F35" i="17"/>
  <c r="BC70" i="1" s="1"/>
  <c r="BK182" i="17"/>
  <c r="J182" i="17" s="1"/>
  <c r="J64" i="17" s="1"/>
  <c r="T267" i="17"/>
  <c r="R341" i="17"/>
  <c r="P365" i="17"/>
  <c r="P97" i="17" s="1"/>
  <c r="P96" i="17" s="1"/>
  <c r="P95" i="17" s="1"/>
  <c r="AU70" i="1" s="1"/>
  <c r="BK427" i="17"/>
  <c r="J427" i="17" s="1"/>
  <c r="J68" i="17" s="1"/>
  <c r="P498" i="17"/>
  <c r="T522" i="17"/>
  <c r="R90" i="18"/>
  <c r="R89" i="18" s="1"/>
  <c r="R88" i="18" s="1"/>
  <c r="J35" i="19"/>
  <c r="AW73" i="1" s="1"/>
  <c r="J32" i="17"/>
  <c r="AV70" i="1" s="1"/>
  <c r="AT70" i="1" s="1"/>
  <c r="F32" i="17"/>
  <c r="AZ70" i="1" s="1"/>
  <c r="T90" i="18"/>
  <c r="T89" i="18" s="1"/>
  <c r="T88" i="18" s="1"/>
  <c r="J108" i="19"/>
  <c r="J68" i="19" s="1"/>
  <c r="J34" i="19"/>
  <c r="AV73" i="1" s="1"/>
  <c r="F34" i="19"/>
  <c r="AZ73" i="1" s="1"/>
  <c r="F38" i="19"/>
  <c r="BD73" i="1" s="1"/>
  <c r="BD72" i="1" s="1"/>
  <c r="J235" i="19"/>
  <c r="J72" i="19" s="1"/>
  <c r="BK397" i="19"/>
  <c r="F56" i="18"/>
  <c r="F35" i="18"/>
  <c r="BC71" i="1" s="1"/>
  <c r="T170" i="19"/>
  <c r="T107" i="19" s="1"/>
  <c r="T212" i="19"/>
  <c r="T235" i="19"/>
  <c r="R335" i="19"/>
  <c r="BK362" i="19"/>
  <c r="J362" i="19" s="1"/>
  <c r="J76" i="19" s="1"/>
  <c r="R92" i="21"/>
  <c r="R91" i="21" s="1"/>
  <c r="R90" i="21" s="1"/>
  <c r="P460" i="17"/>
  <c r="T498" i="17"/>
  <c r="BK513" i="17"/>
  <c r="J513" i="17" s="1"/>
  <c r="J72" i="17" s="1"/>
  <c r="J32" i="18"/>
  <c r="AV71" i="1" s="1"/>
  <c r="AT71" i="1" s="1"/>
  <c r="F36" i="18"/>
  <c r="BD71" i="1" s="1"/>
  <c r="F32" i="18"/>
  <c r="AZ71" i="1" s="1"/>
  <c r="F36" i="19"/>
  <c r="BB73" i="1" s="1"/>
  <c r="T281" i="19"/>
  <c r="T335" i="19"/>
  <c r="T334" i="19" s="1"/>
  <c r="T434" i="19"/>
  <c r="P91" i="18"/>
  <c r="F33" i="18"/>
  <c r="BA71" i="1" s="1"/>
  <c r="P102" i="18"/>
  <c r="BK113" i="18"/>
  <c r="J113" i="18" s="1"/>
  <c r="J65" i="18" s="1"/>
  <c r="E90" i="19"/>
  <c r="F37" i="19"/>
  <c r="BC73" i="1" s="1"/>
  <c r="P235" i="19"/>
  <c r="P234" i="19" s="1"/>
  <c r="R362" i="19"/>
  <c r="BK83" i="23"/>
  <c r="J84" i="23"/>
  <c r="J58" i="23" s="1"/>
  <c r="BK170" i="19"/>
  <c r="J170" i="19" s="1"/>
  <c r="J69" i="19" s="1"/>
  <c r="BK281" i="19"/>
  <c r="J281" i="19" s="1"/>
  <c r="J73" i="19" s="1"/>
  <c r="BK335" i="19"/>
  <c r="BK434" i="19"/>
  <c r="J434" i="19" s="1"/>
  <c r="J79" i="19" s="1"/>
  <c r="R98" i="20"/>
  <c r="R97" i="20" s="1"/>
  <c r="R96" i="20" s="1"/>
  <c r="R95" i="20" s="1"/>
  <c r="R94" i="20" s="1"/>
  <c r="F36" i="20"/>
  <c r="BB74" i="1" s="1"/>
  <c r="T92" i="21"/>
  <c r="T91" i="21" s="1"/>
  <c r="T90" i="21" s="1"/>
  <c r="P83" i="23"/>
  <c r="P82" i="23" s="1"/>
  <c r="AU77" i="1" s="1"/>
  <c r="R108" i="19"/>
  <c r="R107" i="19" s="1"/>
  <c r="P170" i="19"/>
  <c r="P107" i="19" s="1"/>
  <c r="P106" i="19" s="1"/>
  <c r="P105" i="19" s="1"/>
  <c r="P104" i="19" s="1"/>
  <c r="AU73" i="1" s="1"/>
  <c r="AU72" i="1" s="1"/>
  <c r="R212" i="19"/>
  <c r="P281" i="19"/>
  <c r="P335" i="19"/>
  <c r="P334" i="19" s="1"/>
  <c r="R397" i="19"/>
  <c r="R396" i="19" s="1"/>
  <c r="P434" i="19"/>
  <c r="T97" i="20"/>
  <c r="T96" i="20" s="1"/>
  <c r="T95" i="20" s="1"/>
  <c r="T94" i="20" s="1"/>
  <c r="F37" i="20"/>
  <c r="BC74" i="1" s="1"/>
  <c r="P120" i="20"/>
  <c r="P97" i="20" s="1"/>
  <c r="P96" i="20" s="1"/>
  <c r="P95" i="20" s="1"/>
  <c r="P94" i="20" s="1"/>
  <c r="AU74" i="1" s="1"/>
  <c r="J93" i="21"/>
  <c r="J63" i="21" s="1"/>
  <c r="BK92" i="21"/>
  <c r="F32" i="21"/>
  <c r="AZ75" i="1" s="1"/>
  <c r="R83" i="23"/>
  <c r="R82" i="23" s="1"/>
  <c r="E78" i="21"/>
  <c r="J32" i="21"/>
  <c r="AV75" i="1" s="1"/>
  <c r="AT75" i="1" s="1"/>
  <c r="F56" i="22"/>
  <c r="J78" i="22"/>
  <c r="F33" i="22"/>
  <c r="BA76" i="1" s="1"/>
  <c r="J31" i="23"/>
  <c r="AW77" i="1" s="1"/>
  <c r="F35" i="20"/>
  <c r="BA74" i="1" s="1"/>
  <c r="BA72" i="1" s="1"/>
  <c r="AW72" i="1" s="1"/>
  <c r="F32" i="22"/>
  <c r="AZ76" i="1" s="1"/>
  <c r="E72" i="23"/>
  <c r="AT76" i="1" l="1"/>
  <c r="AT73" i="1"/>
  <c r="AT68" i="1"/>
  <c r="AT66" i="1"/>
  <c r="BC65" i="1"/>
  <c r="AY65" i="1" s="1"/>
  <c r="BK93" i="12"/>
  <c r="BK92" i="12" s="1"/>
  <c r="J92" i="12" s="1"/>
  <c r="BK98" i="11"/>
  <c r="J98" i="11" s="1"/>
  <c r="J64" i="11" s="1"/>
  <c r="BK98" i="8"/>
  <c r="J98" i="8" s="1"/>
  <c r="J61" i="8" s="1"/>
  <c r="T101" i="2"/>
  <c r="P101" i="2"/>
  <c r="AU53" i="1" s="1"/>
  <c r="P806" i="2"/>
  <c r="P2064" i="6"/>
  <c r="P108" i="6" s="1"/>
  <c r="AU58" i="1" s="1"/>
  <c r="P109" i="6"/>
  <c r="T109" i="6"/>
  <c r="T2064" i="6"/>
  <c r="T108" i="6" s="1"/>
  <c r="R2064" i="6"/>
  <c r="AZ52" i="1"/>
  <c r="AV52" i="1" s="1"/>
  <c r="AT54" i="1"/>
  <c r="BC52" i="1"/>
  <c r="AY52" i="1" s="1"/>
  <c r="BK806" i="2"/>
  <c r="J806" i="2" s="1"/>
  <c r="J65" i="2" s="1"/>
  <c r="BK102" i="2"/>
  <c r="BK101" i="2" s="1"/>
  <c r="J101" i="2" s="1"/>
  <c r="R334" i="19"/>
  <c r="R106" i="19" s="1"/>
  <c r="R105" i="19" s="1"/>
  <c r="R104" i="19" s="1"/>
  <c r="T97" i="17"/>
  <c r="T96" i="17" s="1"/>
  <c r="T95" i="17" s="1"/>
  <c r="BK97" i="13"/>
  <c r="J97" i="13" s="1"/>
  <c r="J98" i="13"/>
  <c r="J65" i="13" s="1"/>
  <c r="J92" i="21"/>
  <c r="J62" i="21" s="1"/>
  <c r="BK91" i="21"/>
  <c r="BC72" i="1"/>
  <c r="AY72" i="1" s="1"/>
  <c r="T234" i="19"/>
  <c r="T106" i="19" s="1"/>
  <c r="T105" i="19" s="1"/>
  <c r="T104" i="19" s="1"/>
  <c r="BK97" i="17"/>
  <c r="R103" i="16"/>
  <c r="T103" i="16"/>
  <c r="BK103" i="15"/>
  <c r="J103" i="15" s="1"/>
  <c r="J67" i="15" s="1"/>
  <c r="J104" i="15"/>
  <c r="J68" i="15" s="1"/>
  <c r="BK320" i="16"/>
  <c r="J320" i="16" s="1"/>
  <c r="J72" i="16" s="1"/>
  <c r="BD65" i="1"/>
  <c r="BD57" i="1" s="1"/>
  <c r="BD51" i="1" s="1"/>
  <c r="W30" i="1" s="1"/>
  <c r="AT62" i="1"/>
  <c r="J93" i="3"/>
  <c r="J61" i="3" s="1"/>
  <c r="BK92" i="3"/>
  <c r="J92" i="3" s="1"/>
  <c r="BK234" i="19"/>
  <c r="J234" i="19" s="1"/>
  <c r="J71" i="19" s="1"/>
  <c r="BK107" i="19"/>
  <c r="BK334" i="19"/>
  <c r="J334" i="19" s="1"/>
  <c r="J74" i="19" s="1"/>
  <c r="J335" i="19"/>
  <c r="J75" i="19" s="1"/>
  <c r="J83" i="23"/>
  <c r="J57" i="23" s="1"/>
  <c r="BK82" i="23"/>
  <c r="J82" i="23" s="1"/>
  <c r="P90" i="18"/>
  <c r="P89" i="18" s="1"/>
  <c r="P88" i="18" s="1"/>
  <c r="AU71" i="1" s="1"/>
  <c r="BB72" i="1"/>
  <c r="AX72" i="1" s="1"/>
  <c r="J397" i="19"/>
  <c r="J78" i="19" s="1"/>
  <c r="BK396" i="19"/>
  <c r="J396" i="19" s="1"/>
  <c r="J77" i="19" s="1"/>
  <c r="AZ72" i="1"/>
  <c r="AV72" i="1" s="1"/>
  <c r="AT72" i="1" s="1"/>
  <c r="BK84" i="22"/>
  <c r="J84" i="22" s="1"/>
  <c r="J85" i="22"/>
  <c r="J61" i="22" s="1"/>
  <c r="BK96" i="20"/>
  <c r="J97" i="20"/>
  <c r="J67" i="20" s="1"/>
  <c r="BK90" i="18"/>
  <c r="J104" i="16"/>
  <c r="J65" i="16" s="1"/>
  <c r="BA65" i="1"/>
  <c r="AW65" i="1" s="1"/>
  <c r="J95" i="14"/>
  <c r="J66" i="14" s="1"/>
  <c r="BK94" i="14"/>
  <c r="J90" i="11"/>
  <c r="J61" i="11" s="1"/>
  <c r="J93" i="12"/>
  <c r="J61" i="12" s="1"/>
  <c r="J109" i="6"/>
  <c r="J61" i="6" s="1"/>
  <c r="BK97" i="8"/>
  <c r="J97" i="8" s="1"/>
  <c r="BK2064" i="6"/>
  <c r="J2064" i="6" s="1"/>
  <c r="J67" i="6" s="1"/>
  <c r="J2065" i="6"/>
  <c r="J68" i="6" s="1"/>
  <c r="AU52" i="1"/>
  <c r="BK89" i="5"/>
  <c r="J89" i="5" s="1"/>
  <c r="J90" i="5"/>
  <c r="J61" i="5" s="1"/>
  <c r="BK89" i="4"/>
  <c r="J89" i="4" s="1"/>
  <c r="J90" i="4"/>
  <c r="J61" i="4" s="1"/>
  <c r="BK128" i="16"/>
  <c r="J128" i="16" s="1"/>
  <c r="J68" i="16" s="1"/>
  <c r="J129" i="16"/>
  <c r="J69" i="16" s="1"/>
  <c r="J98" i="15"/>
  <c r="J66" i="15" s="1"/>
  <c r="BK97" i="15"/>
  <c r="AZ65" i="1"/>
  <c r="AV65" i="1" s="1"/>
  <c r="J96" i="9"/>
  <c r="J61" i="9" s="1"/>
  <c r="BK95" i="9"/>
  <c r="J95" i="9" s="1"/>
  <c r="R109" i="6"/>
  <c r="BA52" i="1"/>
  <c r="R101" i="2"/>
  <c r="AT63" i="1"/>
  <c r="J90" i="10"/>
  <c r="J61" i="10" s="1"/>
  <c r="BK89" i="10"/>
  <c r="J89" i="10" s="1"/>
  <c r="BK97" i="7"/>
  <c r="J97" i="7" s="1"/>
  <c r="J98" i="7"/>
  <c r="J61" i="7" s="1"/>
  <c r="AT58" i="1"/>
  <c r="BB57" i="1" l="1"/>
  <c r="BB51" i="1" s="1"/>
  <c r="AT65" i="1"/>
  <c r="BC57" i="1"/>
  <c r="AY57" i="1" s="1"/>
  <c r="AZ57" i="1"/>
  <c r="AV57" i="1" s="1"/>
  <c r="BK89" i="11"/>
  <c r="J89" i="11" s="1"/>
  <c r="R108" i="6"/>
  <c r="J102" i="2"/>
  <c r="J61" i="2" s="1"/>
  <c r="J60" i="5"/>
  <c r="J29" i="5"/>
  <c r="AW52" i="1"/>
  <c r="AT52" i="1" s="1"/>
  <c r="AU57" i="1"/>
  <c r="AU51" i="1" s="1"/>
  <c r="J96" i="20"/>
  <c r="J66" i="20" s="1"/>
  <c r="BK95" i="20"/>
  <c r="J56" i="23"/>
  <c r="J27" i="23"/>
  <c r="J107" i="19"/>
  <c r="J67" i="19" s="1"/>
  <c r="BK106" i="19"/>
  <c r="J29" i="10"/>
  <c r="J60" i="10"/>
  <c r="J60" i="2"/>
  <c r="J29" i="2"/>
  <c r="AX57" i="1"/>
  <c r="J60" i="8"/>
  <c r="J29" i="8"/>
  <c r="BK93" i="14"/>
  <c r="J93" i="14" s="1"/>
  <c r="J94" i="14"/>
  <c r="J65" i="14" s="1"/>
  <c r="BK103" i="16"/>
  <c r="J103" i="16" s="1"/>
  <c r="J64" i="13"/>
  <c r="J31" i="13"/>
  <c r="J60" i="4"/>
  <c r="J29" i="4"/>
  <c r="J60" i="7"/>
  <c r="J29" i="7"/>
  <c r="J29" i="9"/>
  <c r="J60" i="9"/>
  <c r="BK96" i="15"/>
  <c r="J96" i="15" s="1"/>
  <c r="J97" i="15"/>
  <c r="J65" i="15" s="1"/>
  <c r="BK108" i="6"/>
  <c r="J108" i="6" s="1"/>
  <c r="J60" i="12"/>
  <c r="J29" i="12"/>
  <c r="BK89" i="18"/>
  <c r="J90" i="18"/>
  <c r="J62" i="18" s="1"/>
  <c r="J60" i="22"/>
  <c r="J29" i="22"/>
  <c r="J29" i="3"/>
  <c r="J60" i="3"/>
  <c r="BK90" i="21"/>
  <c r="J90" i="21" s="1"/>
  <c r="J91" i="21"/>
  <c r="J61" i="21" s="1"/>
  <c r="J60" i="11"/>
  <c r="J29" i="11"/>
  <c r="BK96" i="17"/>
  <c r="J97" i="17"/>
  <c r="J62" i="17" s="1"/>
  <c r="BA57" i="1"/>
  <c r="AW57" i="1" s="1"/>
  <c r="BC51" i="1" l="1"/>
  <c r="W29" i="1" s="1"/>
  <c r="AZ51" i="1"/>
  <c r="AV51" i="1" s="1"/>
  <c r="AT57" i="1"/>
  <c r="AG63" i="1"/>
  <c r="AN63" i="1" s="1"/>
  <c r="J38" i="11"/>
  <c r="AG76" i="1"/>
  <c r="AN76" i="1" s="1"/>
  <c r="J38" i="22"/>
  <c r="J64" i="15"/>
  <c r="J31" i="15"/>
  <c r="AG53" i="1"/>
  <c r="J38" i="2"/>
  <c r="BK95" i="17"/>
  <c r="J95" i="17" s="1"/>
  <c r="J96" i="17"/>
  <c r="J61" i="17" s="1"/>
  <c r="J60" i="21"/>
  <c r="J29" i="21"/>
  <c r="AG55" i="1"/>
  <c r="AN55" i="1" s="1"/>
  <c r="J38" i="4"/>
  <c r="J64" i="16"/>
  <c r="J31" i="16"/>
  <c r="BK105" i="19"/>
  <c r="J106" i="19"/>
  <c r="J66" i="19" s="1"/>
  <c r="J95" i="20"/>
  <c r="J65" i="20" s="1"/>
  <c r="BK94" i="20"/>
  <c r="J94" i="20" s="1"/>
  <c r="AG61" i="1"/>
  <c r="AN61" i="1" s="1"/>
  <c r="J38" i="9"/>
  <c r="BA51" i="1"/>
  <c r="J38" i="5"/>
  <c r="AG56" i="1"/>
  <c r="AN56" i="1" s="1"/>
  <c r="J29" i="6"/>
  <c r="J60" i="6"/>
  <c r="W28" i="1"/>
  <c r="AX51" i="1"/>
  <c r="J38" i="3"/>
  <c r="AG54" i="1"/>
  <c r="AN54" i="1" s="1"/>
  <c r="J89" i="18"/>
  <c r="J61" i="18" s="1"/>
  <c r="BK88" i="18"/>
  <c r="J88" i="18" s="1"/>
  <c r="AG59" i="1"/>
  <c r="AN59" i="1" s="1"/>
  <c r="J38" i="7"/>
  <c r="J40" i="13"/>
  <c r="AG66" i="1"/>
  <c r="J64" i="14"/>
  <c r="J31" i="14"/>
  <c r="AG62" i="1"/>
  <c r="AN62" i="1" s="1"/>
  <c r="J38" i="10"/>
  <c r="AG77" i="1"/>
  <c r="AN77" i="1" s="1"/>
  <c r="J36" i="23"/>
  <c r="J38" i="12"/>
  <c r="AG64" i="1"/>
  <c r="AN64" i="1" s="1"/>
  <c r="J38" i="8"/>
  <c r="AG60" i="1"/>
  <c r="AN60" i="1" s="1"/>
  <c r="AY51" i="1" l="1"/>
  <c r="W26" i="1"/>
  <c r="AG67" i="1"/>
  <c r="AN67" i="1" s="1"/>
  <c r="J40" i="14"/>
  <c r="AW51" i="1"/>
  <c r="AK27" i="1" s="1"/>
  <c r="W27" i="1"/>
  <c r="AG58" i="1"/>
  <c r="J38" i="6"/>
  <c r="AN66" i="1"/>
  <c r="AG52" i="1"/>
  <c r="AN53" i="1"/>
  <c r="J60" i="18"/>
  <c r="J29" i="18"/>
  <c r="BK104" i="19"/>
  <c r="J104" i="19" s="1"/>
  <c r="J105" i="19"/>
  <c r="J65" i="19" s="1"/>
  <c r="J60" i="17"/>
  <c r="J29" i="17"/>
  <c r="J31" i="20"/>
  <c r="J64" i="20"/>
  <c r="J40" i="16"/>
  <c r="AG69" i="1"/>
  <c r="AN69" i="1" s="1"/>
  <c r="AG75" i="1"/>
  <c r="AN75" i="1" s="1"/>
  <c r="J38" i="21"/>
  <c r="AG68" i="1"/>
  <c r="AN68" i="1" s="1"/>
  <c r="J40" i="15"/>
  <c r="AK26" i="1"/>
  <c r="AG74" i="1" l="1"/>
  <c r="AN74" i="1" s="1"/>
  <c r="J40" i="20"/>
  <c r="AN52" i="1"/>
  <c r="AG70" i="1"/>
  <c r="AN70" i="1" s="1"/>
  <c r="J38" i="17"/>
  <c r="AG71" i="1"/>
  <c r="AN71" i="1" s="1"/>
  <c r="J38" i="18"/>
  <c r="AG65" i="1"/>
  <c r="AN65" i="1" s="1"/>
  <c r="AT51" i="1"/>
  <c r="J64" i="19"/>
  <c r="J31" i="19"/>
  <c r="AN58" i="1"/>
  <c r="AG73" i="1" l="1"/>
  <c r="J40" i="19"/>
  <c r="AN73" i="1" l="1"/>
  <c r="AG72" i="1"/>
  <c r="AN72" i="1" l="1"/>
  <c r="AG57" i="1"/>
  <c r="AN57" i="1" l="1"/>
  <c r="AG51" i="1"/>
  <c r="AN51" i="1" l="1"/>
  <c r="AK23" i="1"/>
  <c r="AK32" i="1" s="1"/>
</calcChain>
</file>

<file path=xl/sharedStrings.xml><?xml version="1.0" encoding="utf-8"?>
<sst xmlns="http://schemas.openxmlformats.org/spreadsheetml/2006/main" count="96739" uniqueCount="8457">
  <si>
    <t>Export VZ</t>
  </si>
  <si>
    <t>List obsahuje:</t>
  </si>
  <si>
    <t>1) Rekapitulace stavby</t>
  </si>
  <si>
    <t>2) Rekapitulace objektů stavby a soupisů prací</t>
  </si>
  <si>
    <t>3.0</t>
  </si>
  <si>
    <t/>
  </si>
  <si>
    <t>False</t>
  </si>
  <si>
    <t>{94a859a8-5c02-4def-b635-e165bbb0e420}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</si>
  <si>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</si>
  <si>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</si>
  <si>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</si>
  <si>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</si>
  <si>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</si>
  <si>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</si>
  <si>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</si>
  <si>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</si>
  <si>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201703095</t>
  </si>
  <si>
    <t>Stavba:</t>
  </si>
  <si>
    <t>Stavební úpravy kongresového sálu blok F, UK FTVS</t>
  </si>
  <si>
    <t>KSO:</t>
  </si>
  <si>
    <t>CC-CZ:</t>
  </si>
  <si>
    <t>Místo:</t>
  </si>
  <si>
    <t>José Martího 269/31, Praha</t>
  </si>
  <si>
    <t>Datum:</t>
  </si>
  <si>
    <t>24.5.2017</t>
  </si>
  <si>
    <t>Zadavatel:</t>
  </si>
  <si>
    <t>IČ:</t>
  </si>
  <si>
    <t>UNIVERZITA KARLOVA V PRAZE_x000D_
_x000D_
, FTVS</t>
  </si>
  <si>
    <t>DIČ:</t>
  </si>
  <si>
    <t>Uchazeč:</t>
  </si>
  <si>
    <t xml:space="preserve"> </t>
  </si>
  <si>
    <t>Projektant:</t>
  </si>
  <si>
    <t>28125657</t>
  </si>
  <si>
    <t>Graphic PRO s.r.o.</t>
  </si>
  <si>
    <t>True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</si>
  <si>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</si>
  <si>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Ostatní položky (R-položky, M-položky) jsou definovány individuálním popisem._x000D_
Materiály a zařízení jmenovitě uvedené v soupisu prací nejsou závazné, ale jsou reprezentanty určeného kvalitativního standardu._x000D_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</si>
  <si>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</si>
  <si>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</si>
  <si>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</si>
  <si>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</si>
  <si>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</si>
  <si>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</si>
  <si>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</si>
  <si>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</si>
  <si>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</si>
  <si>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</si>
  <si>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</si>
  <si>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</si>
  <si>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</si>
  <si>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</si>
  <si>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</si>
  <si>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</si>
  <si>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</si>
  <si>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</si>
  <si>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</si>
  <si>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</si>
  <si>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</si>
  <si>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</si>
  <si>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</si>
  <si>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</si>
  <si>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</si>
  <si>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</si>
  <si>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</si>
  <si>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</si>
  <si>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</si>
  <si>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</si>
  <si>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</si>
  <si>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</si>
  <si>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</si>
  <si>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</si>
  <si>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</si>
  <si>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</si>
  <si>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</si>
  <si>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</si>
  <si>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001</t>
  </si>
  <si>
    <t>Bourací práce</t>
  </si>
  <si>
    <t>STA</t>
  </si>
  <si>
    <t>1</t>
  </si>
  <si>
    <t>{983243d4-b172-4d47-9802-7020ae88f7ea}</t>
  </si>
  <si>
    <t>2</t>
  </si>
  <si>
    <t>/</t>
  </si>
  <si>
    <t>101</t>
  </si>
  <si>
    <t>Hlavní část</t>
  </si>
  <si>
    <t>Soupis</t>
  </si>
  <si>
    <t>{69f99705-1e84-443a-a5d3-dfa0e972ed39}</t>
  </si>
  <si>
    <t>102</t>
  </si>
  <si>
    <t>Archiv v 1.NP</t>
  </si>
  <si>
    <t>{2834933d-060b-47b2-ae66-6588d91e38f2}</t>
  </si>
  <si>
    <t>103</t>
  </si>
  <si>
    <t>Vstup bez schodiště</t>
  </si>
  <si>
    <t>{a5d52142-cca4-4e4f-8b7b-30ea2502b136}</t>
  </si>
  <si>
    <t>104</t>
  </si>
  <si>
    <t>Úpravy pro napojení kanalizačního svodu</t>
  </si>
  <si>
    <t>{fd337c32-4982-486b-8daf-2a2ec8c3ca99}</t>
  </si>
  <si>
    <t>002</t>
  </si>
  <si>
    <t>Nové konstrukce</t>
  </si>
  <si>
    <t>{09da4dd3-7de2-4259-9558-50640fc1dd21}</t>
  </si>
  <si>
    <t>201</t>
  </si>
  <si>
    <t>{fea1bd7c-2d7a-4089-b975-1ac277629800}</t>
  </si>
  <si>
    <t>202</t>
  </si>
  <si>
    <t>Západní přístavek 1.NP</t>
  </si>
  <si>
    <t>{0892b8a9-61cb-4ccd-9464-9d1a6910bd7f}</t>
  </si>
  <si>
    <t>203</t>
  </si>
  <si>
    <t>Vstup</t>
  </si>
  <si>
    <t>{f800de6f-354b-4d12-b6d0-b4250bf8c887}</t>
  </si>
  <si>
    <t>204</t>
  </si>
  <si>
    <t>Napojení kanalizačního svodu</t>
  </si>
  <si>
    <t>{b029f0f6-93f9-4c11-b102-285f25c345f7}</t>
  </si>
  <si>
    <t>210</t>
  </si>
  <si>
    <t>ZTI</t>
  </si>
  <si>
    <t>{4e5724fc-a568-49a0-9c38-d240d5d474ff}</t>
  </si>
  <si>
    <t>210.1</t>
  </si>
  <si>
    <t>ZTI - Zařizovací předměty</t>
  </si>
  <si>
    <t>{56d2d93b-fb5b-4c1e-b443-1d42ca9659bf}</t>
  </si>
  <si>
    <t>211</t>
  </si>
  <si>
    <t>ÚT</t>
  </si>
  <si>
    <t>{bc02461e-74f6-4a5a-bb5a-8e062eca7de3}</t>
  </si>
  <si>
    <t>212</t>
  </si>
  <si>
    <t>EI</t>
  </si>
  <si>
    <t>{f4e5b9c6-0e67-4850-9347-2687bbfc8d5e}</t>
  </si>
  <si>
    <t>21201</t>
  </si>
  <si>
    <t>OPB</t>
  </si>
  <si>
    <t>3</t>
  </si>
  <si>
    <t>{73b043b6-6647-4282-add5-033cf567697e}</t>
  </si>
  <si>
    <t>21202</t>
  </si>
  <si>
    <t>OSV</t>
  </si>
  <si>
    <t>{537e16d2-f108-4304-83cc-2f6f44e19642}</t>
  </si>
  <si>
    <t>21203</t>
  </si>
  <si>
    <t>ROZV</t>
  </si>
  <si>
    <t>{57d13fe7-5c62-4a0f-934d-c23657eb28f0}</t>
  </si>
  <si>
    <t>21204</t>
  </si>
  <si>
    <t>SIL</t>
  </si>
  <si>
    <t>{9ba63aed-25cc-4a43-ace7-7410abd7b4e0}</t>
  </si>
  <si>
    <t>213</t>
  </si>
  <si>
    <t>Slaboproud</t>
  </si>
  <si>
    <t>{1af6d4eb-e981-4241-9466-19392098e038}</t>
  </si>
  <si>
    <t>214</t>
  </si>
  <si>
    <t>M+R</t>
  </si>
  <si>
    <t>{31310cc5-2112-4661-afcb-4831a7588667}</t>
  </si>
  <si>
    <t>215</t>
  </si>
  <si>
    <t>VZT</t>
  </si>
  <si>
    <t>{cdadfc2e-b987-41ea-8a01-e23fb22f4260}</t>
  </si>
  <si>
    <t>21501</t>
  </si>
  <si>
    <t>{43fab4bf-b442-4527-accb-ea5e37437c6a}</t>
  </si>
  <si>
    <t>21502</t>
  </si>
  <si>
    <t>VZT - Příprava pro VZT zařízení pro sál v 1.PP - zař. č.200</t>
  </si>
  <si>
    <t>{2284a0f7-0a1d-487b-bf25-f4d0b43aee1e}</t>
  </si>
  <si>
    <t>216</t>
  </si>
  <si>
    <t>Zařízení pro odvod tepla a kouře - SOZ</t>
  </si>
  <si>
    <t>{a5d6d8a4-d81c-40d2-b2ec-a8b9d5cba167}</t>
  </si>
  <si>
    <t>217</t>
  </si>
  <si>
    <t>Pevně zabudované vybavení sálu</t>
  </si>
  <si>
    <t>{07bda91f-0cca-4836-a1bc-9b66bf6f8a8d}</t>
  </si>
  <si>
    <t>003</t>
  </si>
  <si>
    <t>Vedlejší náklady</t>
  </si>
  <si>
    <t>VON</t>
  </si>
  <si>
    <t>{3f629ccd-6b69-4b69-99ff-c697e0ed5a00}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</si>
  <si>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</si>
  <si>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</si>
  <si>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</si>
  <si>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</si>
  <si>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</si>
  <si>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</si>
  <si>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</si>
  <si>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001 - Bourací práce</t>
  </si>
  <si>
    <t>Soupis:</t>
  </si>
  <si>
    <t>101 - Hlavní část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</si>
  <si>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</si>
  <si>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</si>
  <si>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</si>
  <si>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</si>
  <si>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</si>
  <si>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</si>
  <si>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</si>
  <si>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</si>
  <si>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</si>
  <si>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</si>
  <si>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</si>
  <si>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</si>
  <si>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</si>
  <si>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</si>
  <si>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</si>
  <si>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</si>
  <si>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</si>
  <si>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</si>
  <si>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</si>
  <si>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</si>
  <si>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</si>
  <si>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</si>
  <si>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</si>
  <si>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787 - Dokončovací práce - zasklívání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</si>
  <si>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</si>
  <si>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</si>
  <si>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</si>
  <si>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</si>
  <si>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</si>
  <si>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</si>
  <si>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</si>
  <si>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</si>
  <si>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</si>
  <si>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</si>
  <si>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</si>
  <si>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</si>
  <si>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</si>
  <si>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</si>
  <si>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</si>
  <si>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</si>
  <si>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</si>
  <si>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9</t>
  </si>
  <si>
    <t>Ostatní konstrukce a práce, bourání</t>
  </si>
  <si>
    <t>K</t>
  </si>
  <si>
    <t>946112113</t>
  </si>
  <si>
    <t>Montáž pojízdných věží trubkových/dílcových š do 1,6 m dl do 3,2 m v do 3,5 m</t>
  </si>
  <si>
    <t>kus</t>
  </si>
  <si>
    <t>CS ÚRS 2017 01</t>
  </si>
  <si>
    <t>4</t>
  </si>
  <si>
    <t>-1053969633</t>
  </si>
  <si>
    <t>PP</t>
  </si>
  <si>
    <t>Montáž pojízdných věží trubkových nebo dílcových s maximálním zatížením podlahy do 200 kg/m2 šířky přes 0,9 do 1,6 m, délky do 3,2 m, výšky přes 2,5 m do 3,5 m</t>
  </si>
  <si>
    <t>VV</t>
  </si>
  <si>
    <t>"pojízdné lešení pro demontáž dřevěného rastrového podhledu</t>
  </si>
  <si>
    <t>"pro část m.č. 1.F 14 - kongresový sál</t>
  </si>
  <si>
    <t>"v úrovni +4,7 m (137,547 m2)</t>
  </si>
  <si>
    <t>"v úrovni +4,25 m (104,625 m2)</t>
  </si>
  <si>
    <t>946112115</t>
  </si>
  <si>
    <t>Montáž pojízdných věží trubkových/dílcových š do 1,6 m dl do 3,2 m v do 5,5 m</t>
  </si>
  <si>
    <t>1245665687</t>
  </si>
  <si>
    <t>Montáž pojízdných věží trubkových nebo dílcových s maximálním zatížením podlahy do 200 kg/m2 šířky přes 0,9 do 1,6 m, délky do 3,2 m, výšky přes 4,5 m do 5,5 m</t>
  </si>
  <si>
    <t>"pojízdné lešení pro demontáž dřevěného kazetového podhledu</t>
  </si>
  <si>
    <t>"v úrovni +6,1 m (111,83 m2)</t>
  </si>
  <si>
    <t>"v úrovni +6,55 m (215,009 m2)</t>
  </si>
  <si>
    <t>946112213</t>
  </si>
  <si>
    <t>Příplatek k pojízdným věžím š do 1,6 m dl do 3,2 m v do 3,5 m za první a ZKD den použití</t>
  </si>
  <si>
    <t>-812693908</t>
  </si>
  <si>
    <t>Montáž pojízdných věží trubkových nebo dílcových s maximálním zatížením podlahy do 200 kg/m2 Příplatek za první a každý další den použití pojízdného lešení k ceně -2113</t>
  </si>
  <si>
    <t>"předpoklad použití 10 dní</t>
  </si>
  <si>
    <t>2*10</t>
  </si>
  <si>
    <t>946112215</t>
  </si>
  <si>
    <t>Příplatek k pojízdným věžím š do 1,6 m dl do 3,2 m v do 5,5 m za první a ZKD den použití</t>
  </si>
  <si>
    <t>1830649613</t>
  </si>
  <si>
    <t>Montáž pojízdných věží trubkových nebo dílcových s maximálním zatížením podlahy do 200 kg/m2 Příplatek za první a každý další den použití pojízdného lešení k ceně -2115</t>
  </si>
  <si>
    <t>5</t>
  </si>
  <si>
    <t>949101111</t>
  </si>
  <si>
    <t>Lešení pomocné pro objekty pozemních staveb s lešeňovou podlahou v do 1,9 m zatížení do 150 kg/m2</t>
  </si>
  <si>
    <t>m2</t>
  </si>
  <si>
    <t>103784216</t>
  </si>
  <si>
    <t>Lešení pomocné pracovní pro objekty pozemních staveb pro zatížení do 150 kg/m2, o výšce lešeňové podlahy do 1,9 m</t>
  </si>
  <si>
    <t>"lešení pro bourání příček</t>
  </si>
  <si>
    <t>"příčky tl. 10 cm</t>
  </si>
  <si>
    <t>7,49*1,5   "sociální zařízení"</t>
  </si>
  <si>
    <t>2,99*1,5   "příčka mezi m.č. 1.F 10 a 1.F 11"</t>
  </si>
  <si>
    <t>14,27*1,5   "příčka mezi šatnou a m.č. 1.F 16"</t>
  </si>
  <si>
    <t>"příčky tl. 15 cm</t>
  </si>
  <si>
    <t>6,56*3,57   "mezi m.č. 1.F 05 a 1.F 07"</t>
  </si>
  <si>
    <t>2,71*1,5   "mezi m.č. 1.F 07 a 1.F 08, 1.F 09"</t>
  </si>
  <si>
    <t>2,99*1,5   "mezi m.č. 1.F 09 a 1.F 10"</t>
  </si>
  <si>
    <t>2,99*1,5  "příčka mezi 1.F 11,12 a 1.F 16"</t>
  </si>
  <si>
    <t>Mezisoučet</t>
  </si>
  <si>
    <t>"místnost 1.F 05 - zázemí kongresového sálu</t>
  </si>
  <si>
    <t>"lešení pro demontáž obkladu VZT potrubí</t>
  </si>
  <si>
    <t>14,85*1,5*2   "pro kastlík 120 x 70 cm - podélné větve"</t>
  </si>
  <si>
    <t>6,86*1,5   "pro kastlík 120 x 70 cm - příčná větev"</t>
  </si>
  <si>
    <t>"místnost 1.F 04 - chodba</t>
  </si>
  <si>
    <t>2,7*1,5   "pro kastlík 120 x 70 cm"</t>
  </si>
  <si>
    <t>10,1*1,5   "pro kastlík 70 x 70 cm"</t>
  </si>
  <si>
    <t>Součet</t>
  </si>
  <si>
    <t>6</t>
  </si>
  <si>
    <t>949101112</t>
  </si>
  <si>
    <t>Lešení pomocné pro objekty pozemních staveb s lešeňovou podlahou v do 3,5 m zatížení do 150 kg/m2</t>
  </si>
  <si>
    <t>-1517084857</t>
  </si>
  <si>
    <t>Lešení pomocné pracovní pro objekty pozemních staveb pro zatížení do 150 kg/m2, o výšce lešeňové podlahy přes 1,9 do 3,5 m</t>
  </si>
  <si>
    <t>"m.č. 1.F 14 - kongresový sál</t>
  </si>
  <si>
    <t>"lešení pro demontáž obkladu stěn včetně dřevěného nosného roštu v sále</t>
  </si>
  <si>
    <t>13,95*1,5   "příčná stěna přilehlá k šatně (1.F 15)"</t>
  </si>
  <si>
    <t>(8,45+1,06)*1,5*2   "podélné stěny sálu (část s podhledem v 4,7 m)"</t>
  </si>
  <si>
    <t>(7,5*2+13,95)*1,5   "čelní a boční stěny v oblasti pódia (část s podhledem +4,25 m)"</t>
  </si>
  <si>
    <t>7</t>
  </si>
  <si>
    <t>9492001.R</t>
  </si>
  <si>
    <t>Montáž, demontáž a použití lešení pro vybourání prostupů VZT</t>
  </si>
  <si>
    <t>kpl</t>
  </si>
  <si>
    <t>R-položka</t>
  </si>
  <si>
    <t>-1968420745</t>
  </si>
  <si>
    <t>"pro prostupy skrz stěny a stropní konstrukci</t>
  </si>
  <si>
    <t>8</t>
  </si>
  <si>
    <t>962031132</t>
  </si>
  <si>
    <t>Bourání příček z cihel pálených na MVC tl do 100 mm</t>
  </si>
  <si>
    <t>-1052218039</t>
  </si>
  <si>
    <t>Bourání příček z cihel, tvárnic nebo příčkovek z cihel pálených, plných nebo dutých na maltu vápennou nebo vápenocementovou, tl. do 100 mm</t>
  </si>
  <si>
    <t>"sociální zařízení v m.č. 1.F 10 - šatna + WC - od hrubé podlahy -0,15 m po s.h. stropní konstrukce +2,65 m; tj. v 2,8 m</t>
  </si>
  <si>
    <t>(1,65+1,55+1,75+0,8+0,94+0,8)*2,8</t>
  </si>
  <si>
    <t>"odpočet otvorů</t>
  </si>
  <si>
    <t>-0,8*2,0*2</t>
  </si>
  <si>
    <t>"příčka tl. 10 cm mezi m.č. 1.F 10 a 1.F 11 - od hrubé podlahy -0,15 m po s.h. stropní konstrukce +2,65 m; tj. v 2,8 m</t>
  </si>
  <si>
    <t>2,99*2,8</t>
  </si>
  <si>
    <t>-0,8*2,0</t>
  </si>
  <si>
    <t>"příčka tl. 10 cm mezi m.č. 1.F 15 a 1.F 16 - od hrubé podlahy -0,15 m po s.h. stropní konstrukce +2,73 m; tj. v 2,88 m</t>
  </si>
  <si>
    <t>14,27*2,88</t>
  </si>
  <si>
    <t>-1,85*2,4</t>
  </si>
  <si>
    <t>"příčka tl. 10 cm mezi m.č. 1.F 17 a 1.F 18 - od hrubé podlahy -0,15 m po s.h. stropní konstrukce +2,65 m; tj. v 2,8 m</t>
  </si>
  <si>
    <t>3,75*2,8</t>
  </si>
  <si>
    <t>-0,9*2,0</t>
  </si>
  <si>
    <t>962031133</t>
  </si>
  <si>
    <t>Bourání příček z cihel pálených na MVC tl do 150 mm</t>
  </si>
  <si>
    <t>1522767737</t>
  </si>
  <si>
    <t>Bourání příček z cihel, tvárnic nebo příčkovek z cihel pálených, plných nebo dutých na maltu vápennou nebo vápenocementovou, tl. do 150 mm</t>
  </si>
  <si>
    <t>"od hrubé podlahy -0,12 m po s.h. stropní konstrukce +3,45 m; tj. v 3,57 m</t>
  </si>
  <si>
    <t>"příčka tl. 15 cm mezi m.č. 1.F 05 a 1.F 07 - světlá výška 3,45 m</t>
  </si>
  <si>
    <t>6,56*3,57</t>
  </si>
  <si>
    <t>"od hrubé podlahy -0,12 m po s.h. stropní konstrukce +2,65 m; tj. v 2,77 m</t>
  </si>
  <si>
    <t>"příčka tl. 15 cm mezi m.č. 1.F 07 a 1.F 08, 1.F 09 - světlá výška 2,65 m</t>
  </si>
  <si>
    <t>2,71*2,77</t>
  </si>
  <si>
    <t>"příčka tl. 15 cm mezi m.č. 1.F 09 a 1.F 10 - světlá výška 2,65 m</t>
  </si>
  <si>
    <t>2,99*2,77</t>
  </si>
  <si>
    <t>"příčka tl. 15 cm mezi m.č. 1.F 16 a 1.F 11, 12 - světlá výška 2,65 m</t>
  </si>
  <si>
    <t>10</t>
  </si>
  <si>
    <t>962032241</t>
  </si>
  <si>
    <t>Bourání zdiva z cihel pálených nebo vápenopískových na MC přes 1 m3</t>
  </si>
  <si>
    <t>m3</t>
  </si>
  <si>
    <t>-1632805411</t>
  </si>
  <si>
    <t>Bourání zdiva nadzákladového z cihel nebo tvárnic z cihel pálených nebo vápenopískových, na maltu cementovou, objemu přes 1 m3</t>
  </si>
  <si>
    <t>"3.NP</t>
  </si>
  <si>
    <t>"vybourání zdiva tl. 35 cm mezi 2.F 10 - strojovna VZT a 2.F 11 - režie (od stropní desky +2,85 m po s.h. osazeného překladu +5,55 m; tj. v 2,7 m)</t>
  </si>
  <si>
    <t>2,7*2,7*0,35</t>
  </si>
  <si>
    <t>"odpočet otvoru</t>
  </si>
  <si>
    <t>-0,9*2,05*0,35</t>
  </si>
  <si>
    <t>11</t>
  </si>
  <si>
    <t>962081131</t>
  </si>
  <si>
    <t>Bourání příček ze skleněných tvárnic tl do 100 mm</t>
  </si>
  <si>
    <t>-811667270</t>
  </si>
  <si>
    <t>Bourání zdiva příček nebo vybourání otvorů ze skleněných tvárnic, tl. do 100 mm</t>
  </si>
  <si>
    <t>"sociální zařízení v m.č. 1.F 10 - šatna + WC - od čisté podlahy 0,0 m po s.h. stropní konstrukce +2,65 m; tj. v 2,65 m</t>
  </si>
  <si>
    <t>2,4*2,65</t>
  </si>
  <si>
    <t>12</t>
  </si>
  <si>
    <t>962086121</t>
  </si>
  <si>
    <t>Bourání příček z plynosilikátu tl přes 150 mm</t>
  </si>
  <si>
    <t>118743325</t>
  </si>
  <si>
    <t>Bourání zdiva příček nebo vybourání otvorů z plynosilikátu, siporexu a ostatních nepálených zdících materiálů o objemové hmotnosti do 500 kg/m3, tl. do 300 mm</t>
  </si>
  <si>
    <t>"místnost 1.F 10 - šatna + WC</t>
  </si>
  <si>
    <t>"instalační přizdívka tl. 22 cm, v 1,4 m včetně keramického obkladu</t>
  </si>
  <si>
    <t>6,83*1,4</t>
  </si>
  <si>
    <t>13</t>
  </si>
  <si>
    <t>963051213</t>
  </si>
  <si>
    <t>Bourání ŽB stropů žebrových s viditelnými trámy</t>
  </si>
  <si>
    <t>-1094311577</t>
  </si>
  <si>
    <t>Bourání železobetonových stropů žebrových s viditelnými trámy</t>
  </si>
  <si>
    <t>"žbet trámový strop nad šatnou a chodbou (1.F 15, 1.F 16)</t>
  </si>
  <si>
    <t>"žbet deska tl. 12 cm - 69,053 m2</t>
  </si>
  <si>
    <t>4,95*13,95*0,12</t>
  </si>
  <si>
    <t>"trámy 20/24 cm dl. 4,95 m - 9 ks</t>
  </si>
  <si>
    <t>0,2*0,24*4,95*9</t>
  </si>
  <si>
    <t>14</t>
  </si>
  <si>
    <t>964054111</t>
  </si>
  <si>
    <t>Bourání ŽB trámů, průvlaků nebo pásů průřezu do 0,36 m2</t>
  </si>
  <si>
    <t>-1685256759</t>
  </si>
  <si>
    <t>Bourání samostatných trámů, průvlaků nebo pásů ze železobetonu bez přerušení výztuže, průřezu do 0,36 m2</t>
  </si>
  <si>
    <t>"žbet stěnový průvlak vel.  25 x 124 cm dl. 13,95 m mezi sálem a šatnou a chodbou (1.F 14 a 1.F 15)</t>
  </si>
  <si>
    <t>0,25*1,24*13,95</t>
  </si>
  <si>
    <t>965041441</t>
  </si>
  <si>
    <t>Bourání podkladů pod dlažby nebo mazanin škvárobetonových tl přes 100 mm pl přes 4 m2</t>
  </si>
  <si>
    <t>1244375394</t>
  </si>
  <si>
    <t>Bourání mazanin škvárobetonových tl. přes 100 mm, plochy přes 4 m2</t>
  </si>
  <si>
    <t>"odstranění souvrství střechy kolem odvodu SOZ vel. 250 x 250 cm - 4 ks</t>
  </si>
  <si>
    <t>"škvárobeton do spádu tl. 15 cm</t>
  </si>
  <si>
    <t>2,5*2,5*0,15*4</t>
  </si>
  <si>
    <t>16</t>
  </si>
  <si>
    <t>965042131</t>
  </si>
  <si>
    <t>Bourání podkladů pod dlažby nebo mazanin betonových nebo z litého asfaltu tl do 100 mm pl do 4 m2</t>
  </si>
  <si>
    <t>2047828413</t>
  </si>
  <si>
    <t>Bourání mazanin betonových nebo z litého asfaltu tl. do 100 mm, plochy do 4 m2</t>
  </si>
  <si>
    <t>"otvor ve stropu nad 1.NP pro VZT vel. 2,75 x 0,75 m - 1 ks, bet. mazanina podlahy tl. 100 mm</t>
  </si>
  <si>
    <t>3,0*1,0*0,1</t>
  </si>
  <si>
    <t>17</t>
  </si>
  <si>
    <t>965042141</t>
  </si>
  <si>
    <t>Bourání podkladů pod dlažby nebo mazanin betonových nebo z litého asfaltu tl do 100 mm pl přes 4 m2</t>
  </si>
  <si>
    <t>366452930</t>
  </si>
  <si>
    <t>Bourání mazanin betonových nebo z litého asfaltu tl. do 100 mm, plochy přes 4 m2</t>
  </si>
  <si>
    <t>"dle skladby stávající podlahy - betonové mazaniny pod nášlapnou vrstvou z dřevěných parket</t>
  </si>
  <si>
    <t>"m.č. 1.F 05 - zázemí kongresového sálu (plocha 101,054 m2)</t>
  </si>
  <si>
    <t>"bet. mazanina armovaná tl. 7,5 cm</t>
  </si>
  <si>
    <t>(6,56*14,85+1,18*0,3*4+1,17*0,3*2+2,0*0,17+1,18*0,5*2)*0,075</t>
  </si>
  <si>
    <t>"m.č. 1.F 10 - šatna + WC (část podlahy pod keramickou dlažbou - plocha 16,714 m2)</t>
  </si>
  <si>
    <t>"bet. mazanina armovaná tl. 9 cm</t>
  </si>
  <si>
    <t>5,59*2,99*0,09</t>
  </si>
  <si>
    <t>"část sálu a šatna - plocha 169,311 m2 (od dilatace po příčku mezi 1.F 15 a 1.F 16)</t>
  </si>
  <si>
    <t>"bet. mazanina tl. 10 cm</t>
  </si>
  <si>
    <t>11,65*13,95*0,1</t>
  </si>
  <si>
    <t>(3,55*4+2,25+2,84)*0,32*0,1</t>
  </si>
  <si>
    <t>(1,0*0,2*2+1,1*0,2)*0,1</t>
  </si>
  <si>
    <t>"m.č. 1.F 18 - schodišťový prostor</t>
  </si>
  <si>
    <t>"v úrovni -1,95 m (pod teracovou dlažbou) - plocha 7,77 m2</t>
  </si>
  <si>
    <t>"bet. mazanina armovaná tl. 7 cm</t>
  </si>
  <si>
    <t>(2,35*1,8+2,4*1,2+2,2*0,3)*0,07</t>
  </si>
  <si>
    <t>18</t>
  </si>
  <si>
    <t>965043331</t>
  </si>
  <si>
    <t>Bourání podkladů pod dlažby betonových s potěrem nebo teracem tl do 100 mm pl do 4 m2</t>
  </si>
  <si>
    <t>-1062377511</t>
  </si>
  <si>
    <t>Bourání mazanin betonových s potěrem nebo teracem tl. do 100 mm, plochy do 4 m2</t>
  </si>
  <si>
    <t>"odstranění podlah v napojení na části objektu bez stavebních úprav (pro plynulý přechod)</t>
  </si>
  <si>
    <t>"dle skladby stávající podlahy - bet. mazanina s teracem tl. 10 cm</t>
  </si>
  <si>
    <t>"místnost 1.F 04 - chodba (před vstupem do schodišťového prostoru 1.F 01 - plocha 3,1 m2)</t>
  </si>
  <si>
    <t>3,1*0,1</t>
  </si>
  <si>
    <t>"místnost 1.F 08 - schodišťový prostor (před vstupem na schodišťové rameno - plocha 2,0 m2)</t>
  </si>
  <si>
    <t>2,0*0,1</t>
  </si>
  <si>
    <t>19</t>
  </si>
  <si>
    <t>965043341</t>
  </si>
  <si>
    <t>Bourání podkladů pod dlažby betonových s potěrem nebo teracem tl do 100 mm pl přes 4 m2</t>
  </si>
  <si>
    <t>961122394</t>
  </si>
  <si>
    <t>Bourání mazanin betonových s potěrem nebo teracem tl. do 100 mm, plochy přes 4 m2</t>
  </si>
  <si>
    <t>"dle skladby stávající podlahy - bet. mazanina s litým teracem (celková tloušťka 10 cm)</t>
  </si>
  <si>
    <t>"místnost 1.F 07 - chodba (plocha 21,172 m2)</t>
  </si>
  <si>
    <t>(6,56*2,84+2,68*0,48+2,51*0,5)*0,1</t>
  </si>
  <si>
    <t>"m.č. 1.F 16 - chodba - plocha 30,74 m2</t>
  </si>
  <si>
    <t>(2,5*11,27+2,0*0,62+0,5*2,65)*0,1</t>
  </si>
  <si>
    <t>"m.č. 1.F 17 - schodišťový prostor - plocha 4,345 m2</t>
  </si>
  <si>
    <t>3,95*1,1*0,1</t>
  </si>
  <si>
    <t>"v úrovni 0,0 m - plocha 6,75 m2</t>
  </si>
  <si>
    <t>3,75*1,8*0,1</t>
  </si>
  <si>
    <t>20</t>
  </si>
  <si>
    <t>965046111</t>
  </si>
  <si>
    <t>Broušení stávajících betonových podlah úběr do 3 mm</t>
  </si>
  <si>
    <t>-1046007339</t>
  </si>
  <si>
    <t>"část sálu s ponechanou podlahou z betonové mazaniny - plocha 430,671 m2 (mezi dilatacemi)</t>
  </si>
  <si>
    <t>29,66*13,95</t>
  </si>
  <si>
    <t>(3,57*2+3,58*6+3,59+3,6*3+3,61*2)*0,32</t>
  </si>
  <si>
    <t>1,0*0,2*2+1,1*0,2*2</t>
  </si>
  <si>
    <t>965046119</t>
  </si>
  <si>
    <t>Příplatek k broušení stávajících betonových podlah za každý další 1 mm úběru</t>
  </si>
  <si>
    <t>-1729386730</t>
  </si>
  <si>
    <t>Broušení stávajících betonových podlah Příplatek k ceně za každý další 1 mm úběru</t>
  </si>
  <si>
    <t>"úběr za další 2 mm v předpokládané ploše 30% z celkové plochy</t>
  </si>
  <si>
    <t>430,671*2*0,3</t>
  </si>
  <si>
    <t>22</t>
  </si>
  <si>
    <t>965049111</t>
  </si>
  <si>
    <t>Příplatek k bourání betonových mazanin za bourání mazanin se svařovanou sítí tl do 100 mm</t>
  </si>
  <si>
    <t>702858948</t>
  </si>
  <si>
    <t>Bourání mazanin Příplatek k cenám za bourání mazanin betonových se svařovanou sítí, tl. do 100 mm</t>
  </si>
  <si>
    <t>"dle skladby stávající podlahy - bet. mazanina armovaná (tl. mazaniny pod nášlapnou vrstvou)</t>
  </si>
  <si>
    <t>"bet. mazanina armovaná tl. 7,5 cm (tl. betonu pod parketami)</t>
  </si>
  <si>
    <t>"bet. mazanina armovaná tl. 7 cm (tl. betonu pod teracem)</t>
  </si>
  <si>
    <t>(6,56*2,84+2,68*0,48+2,51*0,5)*0,07</t>
  </si>
  <si>
    <t>"m.č. 1.F 10 - šatna + WC (plocha 16,714 m2)</t>
  </si>
  <si>
    <t>"bet. mazanina armovaná tl. 9 cm (tl. betonu pod keramickou dlažbou)</t>
  </si>
  <si>
    <t>(2,5*11,27+2,0*0,62+0,5*2,65)*0,07</t>
  </si>
  <si>
    <t>3,95*1,1*0,07</t>
  </si>
  <si>
    <t>3,75*1,8*0,07</t>
  </si>
  <si>
    <t>"v úrovni -1,95 m - plocha 7,77 m2</t>
  </si>
  <si>
    <t>23</t>
  </si>
  <si>
    <t>965081213</t>
  </si>
  <si>
    <t>Bourání podlah z dlaždic keramických nebo xylolitových tl do 10 mm plochy přes 1 m2</t>
  </si>
  <si>
    <t>1576959929</t>
  </si>
  <si>
    <t>Bourání podlah z dlaždic bez podkladního lože nebo mazaniny, s jakoukoliv výplní spár keramických nebo xylolitových tl. do 10 mm, plochy přes 1 m2</t>
  </si>
  <si>
    <t>"2.NP</t>
  </si>
  <si>
    <t>"vybourání části podlahy pod sociálním zařízením - keramická dlažba</t>
  </si>
  <si>
    <t>5,59*1,14+0,7*0,8+0,84*0,73+1,55*0,8+1,55*0,85+0,8*0,95+2,2*1,77+0,84*1,02</t>
  </si>
  <si>
    <t>"odstranění ker. dlažby na horní ploše (parapetu) š. 350 mm (u schodišťového ramena z 1.F 17 do 2.F 12)</t>
  </si>
  <si>
    <t>2,85*0,35</t>
  </si>
  <si>
    <t>"3.NP - plochy dle tabulky místností</t>
  </si>
  <si>
    <t>"m.č. 2.F 11 - režie</t>
  </si>
  <si>
    <t>20,29</t>
  </si>
  <si>
    <t>"m.č. 2.F 12 - chodba</t>
  </si>
  <si>
    <t>15,75</t>
  </si>
  <si>
    <t>"m.č. 2.F 13 - překladatelské kabinky (včetně přilehlých prostor)</t>
  </si>
  <si>
    <t>71,49</t>
  </si>
  <si>
    <t>24</t>
  </si>
  <si>
    <t>965081333</t>
  </si>
  <si>
    <t>Bourání podlah z dlaždic betonových, teracových nebo čedičových tl do 30 mm plochy přes 1 m2</t>
  </si>
  <si>
    <t>-431666262</t>
  </si>
  <si>
    <t>Bourání podlah z dlaždic bez podkladního lože nebo mazaniny, s jakoukoliv výplní spár betonových, teracových nebo čedičových tl. do 30 mm, plochy přes 1 m2</t>
  </si>
  <si>
    <t>"demontáž teracové dlažby tl. 3 cm</t>
  </si>
  <si>
    <t>2,35*1,8+2,4*1,2+2,2*0,3</t>
  </si>
  <si>
    <t>25</t>
  </si>
  <si>
    <t>965081611</t>
  </si>
  <si>
    <t>Odsekání soklíků rovných</t>
  </si>
  <si>
    <t>m</t>
  </si>
  <si>
    <t>1716032790</t>
  </si>
  <si>
    <t>Odsekání soklíků včetně otlučení podkladní omítky až na zdivo rovných</t>
  </si>
  <si>
    <t>"odsekání teracových soklíků</t>
  </si>
  <si>
    <t>"m.č. 1.F 04 - chodba</t>
  </si>
  <si>
    <t>21,32+15,19+0,2+7,04*2+3,0</t>
  </si>
  <si>
    <t>0,4*4   "dveřní ostění"</t>
  </si>
  <si>
    <t>-(0,9*5+1,7+2,0)</t>
  </si>
  <si>
    <t>"m.č. 1.F 06 - sklad</t>
  </si>
  <si>
    <t>(5,85+1,25)*2</t>
  </si>
  <si>
    <t>-0,6</t>
  </si>
  <si>
    <t>"m.č. 1.F 07 - chodba</t>
  </si>
  <si>
    <t>6,56+0,15+0,33+0,48*2+0,5*2</t>
  </si>
  <si>
    <t>"m.č. 1.F 08 - schodišťový prostor</t>
  </si>
  <si>
    <t>1,8*2</t>
  </si>
  <si>
    <t>-1,0</t>
  </si>
  <si>
    <t>"m.č. 1.F 09 - sklad</t>
  </si>
  <si>
    <t>16,6*2+1,3+0,28</t>
  </si>
  <si>
    <t>-(3,0+1,0)</t>
  </si>
  <si>
    <t>"m.č. 1.F 10 - šatna + WC (keramický soklík)</t>
  </si>
  <si>
    <t>12,65</t>
  </si>
  <si>
    <t>-1,75</t>
  </si>
  <si>
    <t>"m.č. 1.F 11 - sklad</t>
  </si>
  <si>
    <t>11,6+6,7+1,25+4,9</t>
  </si>
  <si>
    <t>-2,0</t>
  </si>
  <si>
    <t>"m.č. 1.F 12 - schodišťový prostor (bez schodiště)</t>
  </si>
  <si>
    <t>1,8+1,1</t>
  </si>
  <si>
    <t>"m.č. 1.F 13 - chodba</t>
  </si>
  <si>
    <t>33,755+1,2+0,3+0,38+0,2+33,675+3,0</t>
  </si>
  <si>
    <t>-(1,7+2,4*2+3,1*2+1,1)</t>
  </si>
  <si>
    <t>"m.č. 1.F 16 - chodba</t>
  </si>
  <si>
    <t>0,5+2,65+11,27+0,5+0,62+0,35+2,99+2,35+0,3</t>
  </si>
  <si>
    <t>"m.č. 1.F 17 - schodišťový prostor</t>
  </si>
  <si>
    <t>3,75+1,1</t>
  </si>
  <si>
    <t>0,815+0,835   "v úrovni 0,0 m"</t>
  </si>
  <si>
    <t>0,1+0,35+3,0+0,3+0,5+0,1*2   "v úrovni -1,95 m"</t>
  </si>
  <si>
    <t>26</t>
  </si>
  <si>
    <t>965082922</t>
  </si>
  <si>
    <t>Odstranění násypů pod podlahami tl do 100 mm pl do 2 m2</t>
  </si>
  <si>
    <t>-2102655398</t>
  </si>
  <si>
    <t>Odstranění násypu pod podlahami nebo ochranného násypu na střechách tl. do 100 mm, plochy do 2 m2</t>
  </si>
  <si>
    <t>"otvor ve stropu nad 1.NP pro VZT vel. 2,75 x 0,75 m - 1 ks, škvárový násyp tl. 5 cm</t>
  </si>
  <si>
    <t>3,0*1,0*0,05</t>
  </si>
  <si>
    <t>27</t>
  </si>
  <si>
    <t>965082923</t>
  </si>
  <si>
    <t>Odstranění násypů pod podlahami tl do 100 mm pl přes 2 m2</t>
  </si>
  <si>
    <t>-1778573300</t>
  </si>
  <si>
    <t>Odstranění násypu pod podlahami nebo ochranného násypu na střechách tl. do 100 mm, plochy přes 2 m2</t>
  </si>
  <si>
    <t>"dle skladby stávající podlahy - škvárový násyp tl. 5 cm</t>
  </si>
  <si>
    <t>101,054*0,05</t>
  </si>
  <si>
    <t>21,172*0,05</t>
  </si>
  <si>
    <t>16,714*0,05</t>
  </si>
  <si>
    <t>169,311*0,05</t>
  </si>
  <si>
    <t>30,74*0,05</t>
  </si>
  <si>
    <t>4,345*0,05</t>
  </si>
  <si>
    <t>6,75*0,05</t>
  </si>
  <si>
    <t>7,77*0,05</t>
  </si>
  <si>
    <t>28</t>
  </si>
  <si>
    <t>967031132</t>
  </si>
  <si>
    <t>Přisekání rovných ostění v cihelném zdivu na MV nebo MVC</t>
  </si>
  <si>
    <t>1731742224</t>
  </si>
  <si>
    <t>Přisekání (špicování) plošné nebo rovných ostění zdiva z cihel pálených rovných ostění, bez odstupu, po hrubém vybourání otvorů, na maltu vápennou nebo vápenocementovou</t>
  </si>
  <si>
    <t>"přisekání ostění po hrubém vybourání otvoru</t>
  </si>
  <si>
    <t>"otvory ve výplňovém zdivu mezi sálem a bočními prostory (včetně 10 cm pod podlahou)</t>
  </si>
  <si>
    <t>"část sálu za dilatací (k jižnímu obvodovému plášti)</t>
  </si>
  <si>
    <t>2,3*0,3*2   "mezi 1.F 14 a 1.F 11"</t>
  </si>
  <si>
    <t>2,3*0,3*2   "mezi 1.F 14 a 1.F 18"</t>
  </si>
  <si>
    <t>"část sálu mezi dilatacemi</t>
  </si>
  <si>
    <t>2,3*0,3*2   "mezi 1.F 14 a 1.F 09"</t>
  </si>
  <si>
    <t>2,3*0,3*2   "mezi 1.F 14 a 1.F 10"</t>
  </si>
  <si>
    <t>(2,3*2+2,3*2*2)*0,3   "mezi 1.F 14 a 1.F 13"</t>
  </si>
  <si>
    <t>2,3*0,3*2   "mezi 1.F 14 a 1.F 13"</t>
  </si>
  <si>
    <t>"otvory pro VZT vel. 750 x 550 mm - 2 ks (ve zdivu tl. 50 cm pod stropem)</t>
  </si>
  <si>
    <t>(0,55*2+0,75)*0,5*2   "přisekání v oblasti ostění a parapetu"</t>
  </si>
  <si>
    <t>"m.č. 1.F 13 - překladatelské kabinky</t>
  </si>
  <si>
    <t>"otvor pro VZT vel. 800 x 600 mm - 1 ks (ve zdivu tl. 25 cm pod stropem)</t>
  </si>
  <si>
    <t>(0,6*2+0,8)*0,25   "přisekání v oblasti ostění a parapetu"</t>
  </si>
  <si>
    <t>"prostup pro VZT v západní stěně sálu tl. 25 cm - vel. 210 x 90 cm - 1 ks, výška parapetu otvoru +6,2 m</t>
  </si>
  <si>
    <t>(0,9*2+2,1)*0,25   "přisekání v oblasti ostění a parapetu"</t>
  </si>
  <si>
    <t>29</t>
  </si>
  <si>
    <t>-1195947141</t>
  </si>
  <si>
    <t>"přisekání ostění tl. 10 cm po vybourání ocelových zárubní v nosných zdech</t>
  </si>
  <si>
    <t>"jednokřídlové v úrovni 0,0 m</t>
  </si>
  <si>
    <t>(1,0+2,1*2)*0,1   "kolem zárubně 80/197 cm - 1 ks (mezi schodišťovým prostorem 1.F 08 a sálem 1.F 14)"</t>
  </si>
  <si>
    <t>(1,0+2,1*2)*0,1   "kolem zárubně 80/197 cm - 1 ks (mezi skladem 1.F 09 a sálem 1.F 14)"</t>
  </si>
  <si>
    <t>(1,0+2,1*2)*0,1   "kolem zárubně 80/197 cm - 1 ks (mezi sálem 1.F 14 a m.č. 1.F 11)"</t>
  </si>
  <si>
    <t>(1,0+2,1*2)*0,1   "kolem zárubně 80/197 cm - 1 ks (mezi sálem 1.F 14 a m.č. 1.F 12)"</t>
  </si>
  <si>
    <t>(1,1+2,1*2)*0,1   "kolem zárubně 90/197 cm - 1 ks (mezi sálem a schodišťovým prostorem 1.F 18)"</t>
  </si>
  <si>
    <t>"dvoukřídlové v úrovni +2,85 m</t>
  </si>
  <si>
    <t>(1,8+2,1*2)*0,1   "kolem zárubně 180/197 cm - 1 ks (mezi 2.F 12 a částí objektu bez stavební úpravy)"</t>
  </si>
  <si>
    <t>30</t>
  </si>
  <si>
    <t>968062455</t>
  </si>
  <si>
    <t>Vybourání dřevěných dveřních zárubní pl do 2 m2</t>
  </si>
  <si>
    <t>644615992</t>
  </si>
  <si>
    <t>Vybourání dřevěných rámů oken s křídly, dveřních zárubní, vrat, stěn, ostění nebo obkladů dveřních zárubní, plochy do 2 m2</t>
  </si>
  <si>
    <t>0,7*2,0*8   "70/197 cm - 8 ks (překladatelské kabinky)"</t>
  </si>
  <si>
    <t>0,7*2,0*1   "70/197 cm - 1 ks (mezi chodbou 2.F 12 a místností režie 2.F 11)"</t>
  </si>
  <si>
    <t>0,9*2,0*1   "90/197 cm - 1 ks (mezi chodbou 2.F 12 a prostorem s kabinkami 2.F 13)"</t>
  </si>
  <si>
    <t>31</t>
  </si>
  <si>
    <t>968062747</t>
  </si>
  <si>
    <t>Vybourání stěn dřevěných plných, zasklených nebo výkladních pl přes 4 m2</t>
  </si>
  <si>
    <t>1934907284</t>
  </si>
  <si>
    <t>Vybourání dřevěných rámů oken s křídly, dveřních zárubní, vrat, stěn, ostění nebo obkladů stěn plných, zasklených nebo výkladních pevných nebo otevíratelných, plochy přes 4 m2</t>
  </si>
  <si>
    <t>"kyvné dvoukřídlové dřevěné dveře prosklené s nadsvětlíkem vel. 284 x 345 cm - 1 ks (v m.č. 1.F 07)</t>
  </si>
  <si>
    <t>2,84*3,45</t>
  </si>
  <si>
    <t>32</t>
  </si>
  <si>
    <t>968072356</t>
  </si>
  <si>
    <t>Vybourání kovových rámů oken dvojitých včetně křídel pl do 4 m2</t>
  </si>
  <si>
    <t>2066966226</t>
  </si>
  <si>
    <t>Vybourání kovových rámů oken s křídly, dveřních zárubní, vrat, stěn, ostění nebo obkladů okenních rámů s křídly zdvojených, plochy do 4 m2</t>
  </si>
  <si>
    <t>"kovová okna 160 x 210 cm - 13 ks (okna v sestavě s copilitovými výplněmi - celkový rozměr cca 360 x 210 cm - 13 ks)</t>
  </si>
  <si>
    <t>1,6*2,1*13</t>
  </si>
  <si>
    <t>33</t>
  </si>
  <si>
    <t>968072455</t>
  </si>
  <si>
    <t>Vybourání kovových dveřních zárubní pl do 2 m2</t>
  </si>
  <si>
    <t>979862713</t>
  </si>
  <si>
    <t>Vybourání kovových rámů oken s křídly, dveřních zárubní, vrat, stěn, ostění nebo obkladů dveřních zárubní, plochy do 2 m2</t>
  </si>
  <si>
    <t>"ocelové zárubně jednokřídlové v úrovni 0,0 m</t>
  </si>
  <si>
    <t>0,6*2,0*1   "60/197 cm - 1 ks (mezi chodbou 1.F 04 a m.č. 1.F 06)"</t>
  </si>
  <si>
    <t>0,8*2,0*2   "80/197 cm - 2 ks (mezi chodbou 1.F 07 a m.č. 1.F 08/1.F 09)"</t>
  </si>
  <si>
    <t>0,8*2,0*1   "80/197 cm - 1 ks (mezi schodišťovým prostorem 1.F 08 a sálem 1.F 14)"</t>
  </si>
  <si>
    <t>0,8*2,0*1   "80/197 cm - 1 ks (mezi skladem 1.F 09 a sálem 1.F 14)"</t>
  </si>
  <si>
    <t>0,8*2,0*2   "80/197 cm - 2 ks (v oblasti sociálního zařízení 1.F 10)"</t>
  </si>
  <si>
    <t>0,8*2,0*1   "80/197 cm - 1 ks (mezi sálem 1.F 14 a m.č. 1.F 11)"</t>
  </si>
  <si>
    <t>0,8*2,0*1   "80/197 cm - 1 ks (mezi šatnou 1.F 15 a schodištěm 1.F 12)"</t>
  </si>
  <si>
    <t>0,8*2,0*1   "80/197 cm - 1 ks (mezi chodbou 1.F 16 a schodištěm 1.F 12)"</t>
  </si>
  <si>
    <t>0,8*2,0*1   "80/197 cm - 1 ks (mezi chodbou 1.F 16 a skladem 1.F 11)"</t>
  </si>
  <si>
    <t>0,9*2,0*2   "90/197 cm - 2 ks (mezi sálem 1.F 14 a chodbou 1.F 13)"</t>
  </si>
  <si>
    <t>0,9*2,0*1   "90/197 cm - 1 ks (mezi sálem 1.F 14 a schodišťovým prostorem 1.F 18)"</t>
  </si>
  <si>
    <t>0,9*2,0*1   "90/197 cm - 1 ks (mezi schodišťovým prostorem 1.F 17 a 1.F 18)"</t>
  </si>
  <si>
    <t>"ocelové zárubně jednokřídlové v úrovni +2,85 m</t>
  </si>
  <si>
    <t>0,7*2,0*1   "70/197 cm - 1 ks (mezi strojovnou VZT 2.F 10 a místností režie 2.F 11)"</t>
  </si>
  <si>
    <t>34</t>
  </si>
  <si>
    <t>968072456</t>
  </si>
  <si>
    <t>Vybourání kovových dveřních zárubní pl přes 2 m2</t>
  </si>
  <si>
    <t>-2138790281</t>
  </si>
  <si>
    <t>Vybourání kovových rámů oken s křídly, dveřních zárubní, vrat, stěn, ostění nebo obkladů dveřních zárubní, plochy přes 2 m2</t>
  </si>
  <si>
    <t>"ocelové zárubně dvoukřídlové v úrovni 0,0 m</t>
  </si>
  <si>
    <t>1,8*2,0   "180 x 197 cm - 1 ks (mezi 1.F 04 a 1.F 05)"</t>
  </si>
  <si>
    <t>1,05*2,0*2   "105 x 197 cm - 2 ks (mezi 1.F 04 a 1.F 14)"</t>
  </si>
  <si>
    <t>1,85*2,4   "185 x 240 cm - 1 ks (mezi 1.F 15 a 1.F 16)"</t>
  </si>
  <si>
    <t>"ocelová zárubeň dvoukřídlové v úrovni +2,85 m</t>
  </si>
  <si>
    <t>1,8*2,0   "180 x 197 cm - 1 ks (mezi 2.F 12 a částí objektu bez stavební úpravy)"</t>
  </si>
  <si>
    <t>35</t>
  </si>
  <si>
    <t>347197636</t>
  </si>
  <si>
    <t>"dvoukřídlové ocelové prosklené dveře s nadsvětlíkem a Al lištami vel. 303 x 345 cm (v chodbě 1.F 04 - před vstupem do schodišťového prostoru 1.F 01)</t>
  </si>
  <si>
    <t>3,03*3,45</t>
  </si>
  <si>
    <t>"dvoukřídlové ocelové prosklené dveře s Al lištami vel. 160 x 240 cm (mezi 1.F13 a 1.F 18)</t>
  </si>
  <si>
    <t>1,6*2,4</t>
  </si>
  <si>
    <t>"dvoukřídlové ocelové prosklené dveře s nadsvětlíkem a Al lištami vel. 235 x 444 cm (ve schodišťovém prostoru 1.F 18)</t>
  </si>
  <si>
    <t>2,35*4,44</t>
  </si>
  <si>
    <t>36</t>
  </si>
  <si>
    <t>968082015</t>
  </si>
  <si>
    <t>Vybourání plastových rámů oken zdvojených včetně křídel plochy do 1 m2</t>
  </si>
  <si>
    <t>1682109192</t>
  </si>
  <si>
    <t>Vybourání plastových rámů oken s křídly, dveřních zárubní, vrat rámu oken s křídly zdvojenými, plochy do 1 m2</t>
  </si>
  <si>
    <t>"m.č. 1.F 06 - sklad (SV 345 cm)</t>
  </si>
  <si>
    <t>"stávající okno plastové vel. 58 x 58 cm - 1 ks</t>
  </si>
  <si>
    <t>0,58*0,58</t>
  </si>
  <si>
    <t>"m.č. 1.F 09 - sklad (SV 265 cm)</t>
  </si>
  <si>
    <t>"stávající okno plastové vel. 101 x 55 cm - 5 ks</t>
  </si>
  <si>
    <t>1,01*0,55*5</t>
  </si>
  <si>
    <t>37</t>
  </si>
  <si>
    <t>971033541</t>
  </si>
  <si>
    <t>Vybourání otvorů ve zdivu cihelném pl do 1 m2 na MVC nebo MV tl do 300 mm</t>
  </si>
  <si>
    <t>-868337800</t>
  </si>
  <si>
    <t>Vybourání otvorů ve zdivu základovém nebo nadzákladovém z cihel, tvárnic, příčkovek z cihel pálených na maltu vápennou nebo vápenocementovou plochy do 1 m2, tl. do 300 mm</t>
  </si>
  <si>
    <t>0,8*0,6*0,25</t>
  </si>
  <si>
    <t>38</t>
  </si>
  <si>
    <t>971033561</t>
  </si>
  <si>
    <t>Vybourání otvorů ve zdivu cihelném pl do 1 m2 na MVC nebo MV tl do 600 mm</t>
  </si>
  <si>
    <t>-1373400960</t>
  </si>
  <si>
    <t>Vybourání otvorů ve zdivu základovém nebo nadzákladovém z cihel, tvárnic, příčkovek z cihel pálených na maltu vápennou nebo vápenocementovou plochy do 1 m2, tl. do 600 mm</t>
  </si>
  <si>
    <t>0,75*0,55*0,5*2</t>
  </si>
  <si>
    <t>39</t>
  </si>
  <si>
    <t>971033621</t>
  </si>
  <si>
    <t>Vybourání otvorů ve zdivu cihelném pl do 4 m2 na MVC nebo MV tl do 100 mm</t>
  </si>
  <si>
    <t>69568435</t>
  </si>
  <si>
    <t>Vybourání otvorů ve zdivu základovém nebo nadzákladovém z cihel, tvárnic, příčkovek z cihel pálených na maltu vápennou nebo vápenocementovou plochy do 4 m2, tl. do 100 mm</t>
  </si>
  <si>
    <t>"nové otvory vel. 90 x 230 cm - 2 ks v příčce tl. 10 cm (příčka mezi 1.F 04 a 1.F 06, přidáno 15 cm na část příčky pod podlahou)</t>
  </si>
  <si>
    <t>0,9*2,35*2</t>
  </si>
  <si>
    <t>"příčky v nadpraží dvoukřídlových dveří včetně ostění (2 ks průchodů mezi 1.F 05 a sálem 1.F 14)</t>
  </si>
  <si>
    <t>(1,18*3,6-1,05*2,15)*2</t>
  </si>
  <si>
    <t>40</t>
  </si>
  <si>
    <t>971033641</t>
  </si>
  <si>
    <t>Vybourání otvorů ve zdivu cihelném pl do 4 m2 na MVC nebo MV tl do 300 mm</t>
  </si>
  <si>
    <t>1127374251</t>
  </si>
  <si>
    <t>Vybourání otvorů ve zdivu základovém nebo nadzákladovém z cihel, tvárnic, příčkovek z cihel pálených na maltu vápennou nebo vápenocementovou plochy do 4 m2, tl. do 300 mm</t>
  </si>
  <si>
    <t>"otvory ve výplňovém zdivu mezi sálem a bočními prostory (včetně 15 cm pod podlahou)</t>
  </si>
  <si>
    <t>3,0*2,35*0,3   "mezi 1.F 14 a 1.F 09"</t>
  </si>
  <si>
    <t>1,75*2,35*0,3   "mezi 1.F 14 a 1.F 10"</t>
  </si>
  <si>
    <t>(2,4*2,35+3,1*2,35*2)*0,3   "mezi 1.F 14 a 1.F 13"</t>
  </si>
  <si>
    <t>(2,4*2,35-1,1*2,1)*0,3   "mezi 1.F 14 a 1.F 13"</t>
  </si>
  <si>
    <t>"část sálu za dilatací</t>
  </si>
  <si>
    <t>(2,0*2,35-1,0*2,1)*0,3   "mezi 1.F 14 a 1.F 11"</t>
  </si>
  <si>
    <t>(2,4*2,35-1,1*2,1)*0,3   "mezi 1.F 14 a 1.F 18"</t>
  </si>
  <si>
    <t>2,1*0,9*0,25</t>
  </si>
  <si>
    <t>41</t>
  </si>
  <si>
    <t>972054491</t>
  </si>
  <si>
    <t>Vybourání otvorů v ŽB stropech nebo klenbách pl do 1 m2 tl přes 80 mm</t>
  </si>
  <si>
    <t>-1516587199</t>
  </si>
  <si>
    <t>Vybourání otvorů ve stropech nebo klenbách železobetonových bez odstranění podlahy a násypu, plochy do 1 m2, tl. přes 80 mm</t>
  </si>
  <si>
    <t>"otvory pro odvod SOZ ve stropní desce tl. 20 cm vel. 80 x 80 cm - 2 ks</t>
  </si>
  <si>
    <t>0,8*0,8*0,2*2</t>
  </si>
  <si>
    <t>42</t>
  </si>
  <si>
    <t>973031324</t>
  </si>
  <si>
    <t>Vysekání kapes ve zdivu cihelném na MV nebo MVC pl do 0,10 m2 hl do 150 mm</t>
  </si>
  <si>
    <t>1060795501</t>
  </si>
  <si>
    <t>Vysekání výklenků nebo kapes ve zdivu z cihel na maltu vápennou nebo vápenocementovou kapes, plochy do 0,10 m2, hl. do 150 mm</t>
  </si>
  <si>
    <t>"kapsy ve zdivu vel. do 20 x 20 cm, hl. do 15 cm pro ocelové překlady z úhelníků</t>
  </si>
  <si>
    <t>"pro překlady 2x L100/100/6 mm dl. 2,5 m - 1 kpl (překlady pro snížení nadpraží dveřních otvorů v m.č. 218 - chodba)</t>
  </si>
  <si>
    <t>"pro překlady 2x L70/70/6 mm dl. 3,5 m - 1 kpl (překlady pro snížení nadpraží dveřního otvoru mezi m.č. 217 - chodba a stávající částí)</t>
  </si>
  <si>
    <t>43</t>
  </si>
  <si>
    <t>973031325</t>
  </si>
  <si>
    <t>Vysekání kapes ve zdivu cihelném na MV nebo MVC pl do 0,10 m2 hl do 300 mm</t>
  </si>
  <si>
    <t>1379224384</t>
  </si>
  <si>
    <t>Vysekání výklenků nebo kapes ve zdivu z cihel na maltu vápennou nebo vápenocementovou kapes, plochy do 0,10 m2, hl. do 300 mm</t>
  </si>
  <si>
    <t>"ocelová konstrukce pro usazení VZT jednotek - stavební přípomoce</t>
  </si>
  <si>
    <t>"vysekání kapes vel. 20 x 30 cm, h. 20 cm - 8 ks (pro uložení nosníků - kotvení K3)</t>
  </si>
  <si>
    <t>44</t>
  </si>
  <si>
    <t>974031664</t>
  </si>
  <si>
    <t>Vysekání rýh ve zdivu cihelném pro vtahování nosníků hl do 150 mm v do 150 mm</t>
  </si>
  <si>
    <t>-1345155120</t>
  </si>
  <si>
    <t>Vysekání rýh ve zdivu cihelném na maltu vápennou nebo vápenocementovou pro vtahování nosníků do zdí, před vybouráním otvoru do hl. 150 mm, při v. nosníku do 150 mm</t>
  </si>
  <si>
    <t>"rýhy ve zdivu tl. 300, 350 a 500 mm pro ocelové překlady</t>
  </si>
  <si>
    <t>"pro překlady 4x IPE č. 100 mm, dl. 1,2 m - 2 kpl (nad otvory pro VZT v obvodovém zdivu tl. 500 mm v m.č. 215 NS)</t>
  </si>
  <si>
    <t>1,2*3*2</t>
  </si>
  <si>
    <t>"pro překlad 3x IPE 100 dl. 1,5 m - 1 kpl (v obvodovém zdivu tl. 350 mm nad otvorem pro VZT žaluzii)</t>
  </si>
  <si>
    <t>1,5*3</t>
  </si>
  <si>
    <t>"pro překlad 3x IPE 100 dl. 1,5 m - 1 kpl (ve zdivu tl. 300 mm nad otvorem pro nasávací otvor VZT)</t>
  </si>
  <si>
    <t>1,5*2</t>
  </si>
  <si>
    <t>"pro překlady 4x IPE 120 dl. 2,2 m - 2 kpl (ve zdivu tl. 300 mm nad dveřním otvorem)</t>
  </si>
  <si>
    <t>2,2*2*2</t>
  </si>
  <si>
    <t>"pro překlady 4x IPE 120 dl. 2,9 m - 3 kpl (ve zdivu tl. 300 mm nad dveřním otvorem)</t>
  </si>
  <si>
    <t>2,9*2*3</t>
  </si>
  <si>
    <t>"pro překlady 4x IPE 120 dl. 3,6 m - 2 kpl (ve zdivu tl. 300 mm nad dveřním otvorem)</t>
  </si>
  <si>
    <t>3,6*2*2</t>
  </si>
  <si>
    <t>45</t>
  </si>
  <si>
    <t>974031666</t>
  </si>
  <si>
    <t>Vysekání rýh ve zdivu cihelném pro vtahování nosníků hl do 150 mm v do 250 mm</t>
  </si>
  <si>
    <t>1905221147</t>
  </si>
  <si>
    <t>Vysekání rýh ve zdivu cihelném na maltu vápennou nebo vápenocementovou pro vtahování nosníků do zdí, před vybouráním otvoru do hl. 150 mm, při v. nosníku do 250 mm</t>
  </si>
  <si>
    <t>"pro překlady 4x IPN 160 dl. 3,5 m - 1 kpl (ve zdivu tl. 300 mm nad dveřním otvorem)</t>
  </si>
  <si>
    <t>3,5*2</t>
  </si>
  <si>
    <t>"pro překlady 3x IPE 160 dl. 2,9 m - 1 kpl (ve zdivu tl. 300 mm nad výplní s dveřmi mezi 2.F 10 - strojovna VZT a 2.F 11 - režie (301 NS))</t>
  </si>
  <si>
    <t>2,9*2</t>
  </si>
  <si>
    <t>46</t>
  </si>
  <si>
    <t>974042564</t>
  </si>
  <si>
    <t>Vysekání rýh v dlažbě betonové nebo jiné monolitické hl do 150 mm š do 150 mm</t>
  </si>
  <si>
    <t>-688992887</t>
  </si>
  <si>
    <t>Vysekání rýh v betonové nebo jiné monolitické dlažbě s betonovým podkladem do hl. 150 mm a šířky do 150 mm</t>
  </si>
  <si>
    <t>"rýhy v betonové podlaze pro založení nových příček</t>
  </si>
  <si>
    <t>"vybourání rýh včetně odstranění skladby podlahy</t>
  </si>
  <si>
    <t>1,26   "v m.č. 1.F 06 (mezi 201 a 202 NS)"</t>
  </si>
  <si>
    <t>2,71   "v m.č. 1.F 08 a 09 (mezi 215 a 212B / 220 NS)"</t>
  </si>
  <si>
    <t>2,99   "v m.č. 1.F 09 (mezi 212B a 216 NS)"</t>
  </si>
  <si>
    <t>2,99   "v m.č. 1.F 09 (mezi 216 a 213B NS)"</t>
  </si>
  <si>
    <t>1,19   "v m.č. 1.F 09 (mezi 212 a 213B NS)"</t>
  </si>
  <si>
    <t>2,99   "v m.č. 1.F 09 (mezi 213B a 222A,B NS)"</t>
  </si>
  <si>
    <t>1,2   "v m.č. 1.F 09 (mezi 222A a 222B NS)"</t>
  </si>
  <si>
    <t>2,99   "v m.č. 1.F 09 (mezi 222A,B a 213 NS)"</t>
  </si>
  <si>
    <t>47</t>
  </si>
  <si>
    <t>975053141</t>
  </si>
  <si>
    <t>Víceřadové podchycení stropů pro osazení nosníků v do 3,5 m pro zatížení do 1500 kg/m2</t>
  </si>
  <si>
    <t>-158162756</t>
  </si>
  <si>
    <t>Víceřadové podchycení stropů pro osazení nosníků dřevěnou výztuhou v. podchycení do 3,5 m a při zatížení hmotností přes 800 do 1500 kg/m2</t>
  </si>
  <si>
    <t>"podchycení stropní konstrukce při bourání</t>
  </si>
  <si>
    <t>13,95*2</t>
  </si>
  <si>
    <t>11,27</t>
  </si>
  <si>
    <t>48</t>
  </si>
  <si>
    <t>977211111</t>
  </si>
  <si>
    <t>Řezání ŽB kcí hl do 200 mm stěnovou pilou do průměru výztuže 16 mm</t>
  </si>
  <si>
    <t>-978357407</t>
  </si>
  <si>
    <t>Řezání železobetonových konstrukcí stěnovou pilou do průměru řezané výztuže 16 mm hloubka řezu do 200 mm</t>
  </si>
  <si>
    <t>"odříznutí stropní konstrukce od ponechané nosné žbet konstrukce (průvlaky)</t>
  </si>
  <si>
    <t>4,95*2+13,95*2   "deska"</t>
  </si>
  <si>
    <t>"pomocné řezy žbet konstrukce při bourání (řezání na menší celky)</t>
  </si>
  <si>
    <t>30   "odhad"</t>
  </si>
  <si>
    <t>"odříznutí otvoru</t>
  </si>
  <si>
    <t>0,8*4*2</t>
  </si>
  <si>
    <t>49</t>
  </si>
  <si>
    <t>977211112</t>
  </si>
  <si>
    <t>Řezání ŽB kcí hl do 350 mm stěnovou pilou do průměru výztuže 16 mm</t>
  </si>
  <si>
    <t>851689378</t>
  </si>
  <si>
    <t>Řezání železobetonových konstrukcí stěnovou pilou do průměru řezané výztuže 16 mm hloubka řezu od 200 do 350 mm</t>
  </si>
  <si>
    <t>0,2*9   "trámy"</t>
  </si>
  <si>
    <t>1,25*2   "stěnový průvlak"</t>
  </si>
  <si>
    <t>50</t>
  </si>
  <si>
    <t>977312112</t>
  </si>
  <si>
    <t>Řezání stávajících betonových mazanin vyztužených hl do 100 mm</t>
  </si>
  <si>
    <t>189391311</t>
  </si>
  <si>
    <t>Řezání stávajících betonových mazanin s vyztužením hloubky přes 50 do 100 mm</t>
  </si>
  <si>
    <t>"zaříznutí betonových podlah v napojení na části objektu bez stavebních úprav (pro plynulý přechod)</t>
  </si>
  <si>
    <t>3,03*2+0,7</t>
  </si>
  <si>
    <t>1,2</t>
  </si>
  <si>
    <t>51</t>
  </si>
  <si>
    <t>978011121</t>
  </si>
  <si>
    <t>Otlučení vnitřní vápenné nebo vápenocementové omítky stropů v rozsahu do 10 %</t>
  </si>
  <si>
    <t>-1982909231</t>
  </si>
  <si>
    <t>Otlučení vápenných nebo vápenocementových omítek vnitřních ploch stropů, v rozsahu přes 5 do 10 %</t>
  </si>
  <si>
    <t>"otlučení stávajících omítek stropů - z 10% celkové plochy (předpoklad)</t>
  </si>
  <si>
    <t>"označení místností dle NS</t>
  </si>
  <si>
    <t>"m.č. 203 a 215 - recepce a chodba šaten</t>
  </si>
  <si>
    <t>30,832</t>
  </si>
  <si>
    <t>"m.č. 204 - sklad multimediální techniky</t>
  </si>
  <si>
    <t>14,17</t>
  </si>
  <si>
    <t>"m.č. 206 - WC ženy</t>
  </si>
  <si>
    <t>5,128</t>
  </si>
  <si>
    <t>"m.č. 207 - WC muži</t>
  </si>
  <si>
    <t>"m.č. 208 - sprcha ženy</t>
  </si>
  <si>
    <t>9,699</t>
  </si>
  <si>
    <t>"m.č. 209 - sprcha muži</t>
  </si>
  <si>
    <t>"m.č. 210 - šatna ženy</t>
  </si>
  <si>
    <t>18,429</t>
  </si>
  <si>
    <t>"m.č. 211 - šatna muži</t>
  </si>
  <si>
    <t>52</t>
  </si>
  <si>
    <t>978013141</t>
  </si>
  <si>
    <t>Otlučení vnitřní vápenné nebo vápenocementové omítky stěn v rozsahu do 30 %</t>
  </si>
  <si>
    <t>902084233</t>
  </si>
  <si>
    <t>Otlučení vápenných nebo vápenocementových omítek vnitřních ploch stěn s vyškrabáním spar, s očištěním zdiva, v rozsahu přes 10 do 30 %</t>
  </si>
  <si>
    <t>"otlučení stávajících omítek stěn - z 30% celkové plochy (předpoklad)</t>
  </si>
  <si>
    <t>"označení a dispozice místností dle NS</t>
  </si>
  <si>
    <t>(6,56+4,7*2)*3,6</t>
  </si>
  <si>
    <t>-(2,68*3,35+2,51*2,65+0,75*0,55*2)</t>
  </si>
  <si>
    <t>(6,56+2,16)*3,6</t>
  </si>
  <si>
    <t>-0,9*2,15</t>
  </si>
  <si>
    <t>1,6*3,6</t>
  </si>
  <si>
    <t>3,05*3,6</t>
  </si>
  <si>
    <t>5,75*3,6</t>
  </si>
  <si>
    <t>53</t>
  </si>
  <si>
    <t>978013191</t>
  </si>
  <si>
    <t>Otlučení vnitřní vápenné nebo vápenocementové omítky stěn v rozsahu do 100 %</t>
  </si>
  <si>
    <t>-1096041802</t>
  </si>
  <si>
    <t>Otlučení vápenných nebo vápenocementových omítek vnitřních ploch stěn s vyškrabáním spar, s očištěním zdiva, v rozsahu přes 50 do 100 %</t>
  </si>
  <si>
    <t>"otlučení stávajících omítek stěn - z 100% celkové plochy (předpoklad)</t>
  </si>
  <si>
    <t>"omítka na stáv. zdivu - stěna u soc. zařízení s dozdívkami nik mezi pilíři - v m.č. 204, 206, 208, 210 )</t>
  </si>
  <si>
    <t>0,98*3,6</t>
  </si>
  <si>
    <t>0,76*3,6</t>
  </si>
  <si>
    <t>(0,77+0,78)*3,6</t>
  </si>
  <si>
    <t>(0,78+0,77*2)*3,6</t>
  </si>
  <si>
    <t>54</t>
  </si>
  <si>
    <t>978071611.1</t>
  </si>
  <si>
    <t>Otlučení omítky a odstranění izolace z desek hmotnosti do 120 kg/m3 tl přes 50 mm pl do 1 m2</t>
  </si>
  <si>
    <t>odvozená z CS ÚRS 2017 01</t>
  </si>
  <si>
    <t>1322240497</t>
  </si>
  <si>
    <t>Odsekání omítky (včetně podkladní) a odstranění tepelné nebo vodotěsné izolace z desek, objemové hmotnosti do 120 kg/m3, tl. přes 50 mm, plochy do 1 m2</t>
  </si>
  <si>
    <t>"otvor ve stropu nad 1.NP pro VZT vel. 2,75 x 0,75 m - 1 ks</t>
  </si>
  <si>
    <t>"otlučení omítky a tvarovaného podhledu z heraklitu (atyp)</t>
  </si>
  <si>
    <t>3,0*1,0</t>
  </si>
  <si>
    <t>997</t>
  </si>
  <si>
    <t>Přesun sutě</t>
  </si>
  <si>
    <t>55</t>
  </si>
  <si>
    <t>997013152</t>
  </si>
  <si>
    <t>Vnitrostaveništní doprava suti a vybouraných hmot pro budovy v do 9 m s omezením mechanizace</t>
  </si>
  <si>
    <t>t</t>
  </si>
  <si>
    <t>1979068208</t>
  </si>
  <si>
    <t>Vnitrostaveništní doprava suti a vybouraných hmot vodorovně do 50 m svisle s omezením mechanizace pro budovy a haly výšky přes 6 do 9 m</t>
  </si>
  <si>
    <t>91,403  "betonový odpad"</t>
  </si>
  <si>
    <t>36,63   "železobetonový odpad"</t>
  </si>
  <si>
    <t>63,551   "odpad z keramických materiálů"</t>
  </si>
  <si>
    <t>4,687   "odpad ze skla"</t>
  </si>
  <si>
    <t>27,017   "dřevěný odpad"</t>
  </si>
  <si>
    <t>2,434   "odpad z izolačních hmot"</t>
  </si>
  <si>
    <t>3,776   "směsný odpad"</t>
  </si>
  <si>
    <t>44,482   "směsný odpad - aglomerované desky"</t>
  </si>
  <si>
    <t>4,102   "kovový odpad"</t>
  </si>
  <si>
    <t>25,263   "odpad z kameniva"</t>
  </si>
  <si>
    <t>56</t>
  </si>
  <si>
    <t>997013509</t>
  </si>
  <si>
    <t>Příplatek k odvozu suti a vybouraných hmot na skládku ZKD 1 km přes 1 km</t>
  </si>
  <si>
    <t>-959675391</t>
  </si>
  <si>
    <t>Odvoz suti a vybouraných hmot na skládku nebo meziskládku se složením, na vzdálenost Příplatek k ceně za každý další i započatý 1 km přes 1 km</t>
  </si>
  <si>
    <t>"odvoz suti na skládku ve vzdálenosti 20 km (předpoklad)</t>
  </si>
  <si>
    <t>"příplatek za dalších 19 km</t>
  </si>
  <si>
    <t>(91,403+36,63+63,551+4,687+27,017+2,434+3,776+44,482+25,263)*19</t>
  </si>
  <si>
    <t>(91,403+36,63+63,551+4,687+27,017+2,434+3,776+44,482+25,263)</t>
  </si>
  <si>
    <t>"odvoz kovového odpadu do výkupny druhotných surovin ve vzdálenosti 10 km (předpoklad)</t>
  </si>
  <si>
    <t>"příplatek za dalších 9 km</t>
  </si>
  <si>
    <t>4,102*9   "uložení bezplatné"</t>
  </si>
  <si>
    <t>57</t>
  </si>
  <si>
    <t>997013511</t>
  </si>
  <si>
    <t>Odvoz suti a vybouraných hmot z meziskládky na skládku do 1 km s naložením a se složením</t>
  </si>
  <si>
    <t>-1436320695</t>
  </si>
  <si>
    <t>Odvoz suti a vybouraných hmot z meziskládky na skládku s naložením a se složením, na vzdálenost do 1 km</t>
  </si>
  <si>
    <t>58</t>
  </si>
  <si>
    <t>997013801</t>
  </si>
  <si>
    <t>Poplatek za uložení stavebního betonového odpadu na skládce (skládkovné)</t>
  </si>
  <si>
    <t>1390039648</t>
  </si>
  <si>
    <t>Poplatek za uložení stavebního odpadu na skládce (skládkovné) betonového</t>
  </si>
  <si>
    <t>91,403   "betonový odpad"</t>
  </si>
  <si>
    <t>59</t>
  </si>
  <si>
    <t>997013802</t>
  </si>
  <si>
    <t>Poplatek za uložení stavebního železobetonového odpadu na skládce (skládkovné)</t>
  </si>
  <si>
    <t>-2055472761</t>
  </si>
  <si>
    <t>Poplatek za uložení stavebního odpadu na skládce (skládkovné) železobetonového</t>
  </si>
  <si>
    <t>60</t>
  </si>
  <si>
    <t>997013803</t>
  </si>
  <si>
    <t>Poplatek za uložení stavebního odpadu z keramických materiálů na skládce (skládkovné)</t>
  </si>
  <si>
    <t>-678561165</t>
  </si>
  <si>
    <t>Poplatek za uložení stavebního odpadu na skládce (skládkovné) z keramických materiálů</t>
  </si>
  <si>
    <t>61</t>
  </si>
  <si>
    <t>997013804</t>
  </si>
  <si>
    <t>Poplatek za uložení stavebního odpadu ze skla na skládce (skládkovné)</t>
  </si>
  <si>
    <t>-212595946</t>
  </si>
  <si>
    <t>Poplatek za uložení stavebního odpadu na skládce (skládkovné) ze skla</t>
  </si>
  <si>
    <t>62</t>
  </si>
  <si>
    <t>997013811</t>
  </si>
  <si>
    <t>Poplatek za uložení stavebního dřevěného odpadu na skládce (skládkovné)</t>
  </si>
  <si>
    <t>1027547242</t>
  </si>
  <si>
    <t>Poplatek za uložení stavebního odpadu na skládce (skládkovné) dřevěného</t>
  </si>
  <si>
    <t>63</t>
  </si>
  <si>
    <t>997013814</t>
  </si>
  <si>
    <t>Poplatek za uložení stavebního odpadu z izolačních hmot na skládce (skládkovné)</t>
  </si>
  <si>
    <t>1451743138</t>
  </si>
  <si>
    <t>Poplatek za uložení stavebního odpadu na skládce (skládkovné) z izolačních materiálů</t>
  </si>
  <si>
    <t>64</t>
  </si>
  <si>
    <t>997013831</t>
  </si>
  <si>
    <t>Poplatek za uložení stavebního směsného odpadu na skládce (skládkovné)</t>
  </si>
  <si>
    <t>92406197</t>
  </si>
  <si>
    <t>Poplatek za uložení stavebního odpadu na skládce (skládkovné) směsného</t>
  </si>
  <si>
    <t>65</t>
  </si>
  <si>
    <t>997221855</t>
  </si>
  <si>
    <t>Poplatek za uložení odpadu z kameniva na skládce (skládkovné)</t>
  </si>
  <si>
    <t>1067210035</t>
  </si>
  <si>
    <t>Poplatek za uložení stavebního odpadu na skládce (skládkovné) z kameniva</t>
  </si>
  <si>
    <t>998</t>
  </si>
  <si>
    <t>Přesun hmot</t>
  </si>
  <si>
    <t>66</t>
  </si>
  <si>
    <t>998018002</t>
  </si>
  <si>
    <t>Přesun hmot ruční pro budovy v do 12 m</t>
  </si>
  <si>
    <t>-73102202</t>
  </si>
  <si>
    <t>Přesun hmot pro budovy občanské výstavby, bydlení, výrobu a služby ruční - bez užití mechanizace vodorovná dopravní vzdálenost do 100 m pro budovy s jakoukoliv nosnou konstrukcí výšky přes 6 do 12 m</t>
  </si>
  <si>
    <t>PSV</t>
  </si>
  <si>
    <t>Práce a dodávky PSV</t>
  </si>
  <si>
    <t>712</t>
  </si>
  <si>
    <t>Povlakové krytiny</t>
  </si>
  <si>
    <t>67</t>
  </si>
  <si>
    <t>712300831</t>
  </si>
  <si>
    <t>Odstranění povlakové krytiny střech do 10° jednovrstvé</t>
  </si>
  <si>
    <t>-1866864801</t>
  </si>
  <si>
    <t>Odstranění ze střech plochých do 10 st. krytiny povlakové jednovrstvé</t>
  </si>
  <si>
    <t>"lepenka na tepelné izolaci</t>
  </si>
  <si>
    <t>"odstranění souvrství střechy kolem odvodu SOZ vel. 250 x 250 cm - 2 ks</t>
  </si>
  <si>
    <t>2,5*2,5*2</t>
  </si>
  <si>
    <t>"odstranění souvrství střechy kolem výlezu na střechu vel. 80 x 120 cm - 1 ks</t>
  </si>
  <si>
    <t>1,0</t>
  </si>
  <si>
    <t>"stavební přípomoce - příprava pro montáž ocelové konstrukce pro usazení VZT jednotek</t>
  </si>
  <si>
    <t>"odstranění souvrství střechy kolem ukotvení do střešní konstrukce</t>
  </si>
  <si>
    <t>0,5*0,5*8   "samostatné kapsy ve střešním plášti pro kotvení K1 vel. 50 x 50 cm - 8 ks"</t>
  </si>
  <si>
    <t>1,0*0,5*4   "sdružené kapsy ve střešním plášti pro kotvení K1, K2 vel. 100 x 50 cm - 4 ks"</t>
  </si>
  <si>
    <t>0,8*0,5*1   "sdružená kapsa ve střešním plášti pro kotvení K1, K2 vel. 80 x 50 cm - 1 ks"</t>
  </si>
  <si>
    <t>68</t>
  </si>
  <si>
    <t>712300832</t>
  </si>
  <si>
    <t>Odstranění povlakové krytiny střech do 10° dvouvrstvé</t>
  </si>
  <si>
    <t>1604206863</t>
  </si>
  <si>
    <t>Odstranění ze střech plochých do 10 st. krytiny povlakové dvouvrstvé</t>
  </si>
  <si>
    <t>"asfaltové hydroizolační pásy ve dvou vrstvách (předpoklad)</t>
  </si>
  <si>
    <t>713</t>
  </si>
  <si>
    <t>Izolace tepelné</t>
  </si>
  <si>
    <t>69</t>
  </si>
  <si>
    <t>713140825</t>
  </si>
  <si>
    <t>Odstranění tepelné izolace střech nadstřešní volně kladené z desek pórobetonových tl do 200 mm</t>
  </si>
  <si>
    <t>-1722779282</t>
  </si>
  <si>
    <t>Odstranění tepelné izolace běžných stavebních konstrukcí z rohoží, pásů, dílců, desek, bloků střech plochých nadstřešních izolací volně položených do 200 mm z pórobetonových desek, tloušťka izolace</t>
  </si>
  <si>
    <t>"tepelná izolace tl. 10 cm</t>
  </si>
  <si>
    <t>762</t>
  </si>
  <si>
    <t>Konstrukce tesařské</t>
  </si>
  <si>
    <t>70</t>
  </si>
  <si>
    <t>762511887</t>
  </si>
  <si>
    <t>Demontáž kce podkladové dvouvrstvé z desek dřevoštěpkových tl přes 2x15 mm na pero a drážku lepených</t>
  </si>
  <si>
    <t>-403926694</t>
  </si>
  <si>
    <t>Demontáž podlahové konstrukce podkladové z dřevoštěpkových desek dvouvrstvých lepených na pero a drážku, tloušťka desky přes 2x15 mm</t>
  </si>
  <si>
    <t>"demontáž podlahy konstrukce pódia</t>
  </si>
  <si>
    <t>7,2*13,75   "celková plocha pódia včetně stupnic schodů"</t>
  </si>
  <si>
    <t>"podstupnice schodů</t>
  </si>
  <si>
    <t>1,61*0,15*2*2</t>
  </si>
  <si>
    <t>1,5*0,15*2*2</t>
  </si>
  <si>
    <t>7,53*0,3</t>
  </si>
  <si>
    <t>6,33*0,3</t>
  </si>
  <si>
    <t>6,33*0,15*3</t>
  </si>
  <si>
    <t>2,0*0,15*2*2</t>
  </si>
  <si>
    <t>"čelní zídky - 2 ks</t>
  </si>
  <si>
    <t>(3,7+0,6)*1,1*2   "venkovní strana"</t>
  </si>
  <si>
    <t>(3,4+0,3)*0,35*2   "vnitřní strana"</t>
  </si>
  <si>
    <t>71</t>
  </si>
  <si>
    <t>762711820</t>
  </si>
  <si>
    <t>Demontáž prostorových vázaných kcí z hraněného řeziva průřezové plochy do 224 cm2</t>
  </si>
  <si>
    <t>1942126787</t>
  </si>
  <si>
    <t>Demontáž prostorových vázaných konstrukcí z řeziva hraněného nebo polohraněného průřezové plochy přes 120 do 224 cm2</t>
  </si>
  <si>
    <t>"odhad kubatury řeziva na konstrukci pódia - 3,5 m3</t>
  </si>
  <si>
    <t>3,5/0,0144</t>
  </si>
  <si>
    <t>764</t>
  </si>
  <si>
    <t>Konstrukce klempířské</t>
  </si>
  <si>
    <t>72</t>
  </si>
  <si>
    <t>764002821</t>
  </si>
  <si>
    <t>Demontáž střešního výlezu do suti</t>
  </si>
  <si>
    <t>1872761341</t>
  </si>
  <si>
    <t>Demontáž klempířských konstrukcí střešního výlezu do suti</t>
  </si>
  <si>
    <t>"odstranění nefunkčních výlezů na plochou střechu</t>
  </si>
  <si>
    <t>"v m.č. 1.F 16</t>
  </si>
  <si>
    <t>73</t>
  </si>
  <si>
    <t>764002851</t>
  </si>
  <si>
    <t>Demontáž oplechování parapetů do suti</t>
  </si>
  <si>
    <t>320399262</t>
  </si>
  <si>
    <t>Demontáž klempířských konstrukcí oplechování parapetů do suti</t>
  </si>
  <si>
    <t>"venkovní okenní parapet š. 15 cm, dl. 0,6 m - 1 ks</t>
  </si>
  <si>
    <t>0,6</t>
  </si>
  <si>
    <t>"venkovní okenní parapet š. 15 cm, dl. 1,05 m - 5 ks</t>
  </si>
  <si>
    <t>1,05*5</t>
  </si>
  <si>
    <t>766</t>
  </si>
  <si>
    <t>Konstrukce truhlářské</t>
  </si>
  <si>
    <t>74</t>
  </si>
  <si>
    <t>766111820</t>
  </si>
  <si>
    <t>Demontáž truhlářských stěn dřevěných plných</t>
  </si>
  <si>
    <t>-1241656154</t>
  </si>
  <si>
    <t>Demontáž dřevěných stěn plných</t>
  </si>
  <si>
    <t>"místnost 1.F 05 - zázemí kongresového sálu (obklad stěn z lamino desek s věšáky v 1,8 m)</t>
  </si>
  <si>
    <t>(2,2+1,0)*1,8</t>
  </si>
  <si>
    <t>"vestavba šatny (1.F 15) - od čisté podlahy 0,0 m po s.h. stropních trámů +2,49 m; tj. v 2,49 m</t>
  </si>
  <si>
    <t>(2,98*8+6,02*2+4,02*2)*2,49</t>
  </si>
  <si>
    <t>-2,0*2,0*6   "odpočet průchodů mezi boxy šatny"</t>
  </si>
  <si>
    <t>"dřevěná rámová konstrukce + 2x sololitová deska - tl. příčky 6 cm</t>
  </si>
  <si>
    <t>"vestavek překladatelských kabin</t>
  </si>
  <si>
    <t>(14,13+11,62+2,09*7)*2,2</t>
  </si>
  <si>
    <t>(4,84+2,09+4,91)*2,95   "příčky ke stropní konstrukci"</t>
  </si>
  <si>
    <t>"příčka dřevěná kolem schodišťového prostoru (od h.h. vyzděné příčky +3,85 m po stropní konstrukci +5,8 m; tj. v 1,95 m)</t>
  </si>
  <si>
    <t>(3,23+1,45)*1,95</t>
  </si>
  <si>
    <t>75</t>
  </si>
  <si>
    <t>766411812</t>
  </si>
  <si>
    <t>Demontáž truhlářského obložení stěn z panelů plochy přes 1,5 m2</t>
  </si>
  <si>
    <t>-87145569</t>
  </si>
  <si>
    <t>Demontáž obložení stěn panely, plochy přes 1,5 m2</t>
  </si>
  <si>
    <t>"demontáž dřevovláknitých desek tl. 20 mm</t>
  </si>
  <si>
    <t>33,655*2,1   "obklad stěny přilehlé k sálu v 2,1 m"</t>
  </si>
  <si>
    <t>33,755*0,8   "obklad parapetního zdiva v 0,8 m"</t>
  </si>
  <si>
    <t>"příčná stěna přilehlá k šatně (1.F 15) - od čisté podlahy 0,0 m po h.h. parapetu galerie +3,73 m</t>
  </si>
  <si>
    <t>13,95*3,73   "od čisté podlahy 0,0 m po h.h. parapetu galerie +3,73 m"</t>
  </si>
  <si>
    <t>-1,95*2,49   "odpočet průchodu do šatny"</t>
  </si>
  <si>
    <t>"podélné stěny sálu (část s podhledem v 4,7 m)</t>
  </si>
  <si>
    <t>(8,45+1,06)*4,7*2   "od čisté podlahy 0,0 m po h.h. obkladu +4,7 m"</t>
  </si>
  <si>
    <t>6,0*0,5   "přípočet na odskočené obklady pilířů"</t>
  </si>
  <si>
    <t>(1,1+2,1*2)*0,6   "dveřní ostění a nadpraží - 1 ks průchodu do schodiště (1.F 18)"</t>
  </si>
  <si>
    <t>-3,5*0,97   "odpočet prosklené plochy do prostoru 2.F 11"</t>
  </si>
  <si>
    <t>"podélné stěny sálu (část s podhledem v 6,55 m a 6,1 m)</t>
  </si>
  <si>
    <t>"východní strana</t>
  </si>
  <si>
    <t>(2,9+0,75)*6,1   "od čisté podlahy 0,0 m po podhled +6,1 m"</t>
  </si>
  <si>
    <t>(16,8+0,65)*3,43   "od čisté podlahy 0,0 m po okenní parapety +3,43 m"</t>
  </si>
  <si>
    <t>(0,65+0,6*2)*2,67*5   "sloupy - 5 ks - od okenního parapetu +3,43 m po podhled +6,1 m; tj. v 2,67 m"</t>
  </si>
  <si>
    <t xml:space="preserve">3,55*0,57*4   "nadpraží nad okny - od +5,53 m po podhled +6,1 m; tj. v 0,57 m"   </t>
  </si>
  <si>
    <t>3,55*0,5*4   "obklad okenních parapetů v š. 0,5 m"</t>
  </si>
  <si>
    <t>(1,1+2,1*2)*0,6*2   "dveřní ostění a nadpraží - 2 ks průchodů do chodba (1.F 13)"</t>
  </si>
  <si>
    <t>"západní strana</t>
  </si>
  <si>
    <t>0,75*6,1   "od čisté podlahy 0,0 m po podhled +6,1 m"</t>
  </si>
  <si>
    <t>21,1*3,43   "od čisté podlahy 0,0 m po okenní parapety +3,43 m"</t>
  </si>
  <si>
    <t xml:space="preserve">3,55*0,57*5   "nadpraží nad okny - od +5,53 m po podhled +6,1 m; tj. v 0,57 m"   </t>
  </si>
  <si>
    <t>3,55*0,5*5   "obklad okenních parapetů v š. 0,5 m"</t>
  </si>
  <si>
    <t>"čelní a boční stěny v oblasti pódia</t>
  </si>
  <si>
    <t>(7,5*2+13,95)*4,25   "od čisté podlahy 0,0 m po podhled +4,25 m"</t>
  </si>
  <si>
    <t>-1,05*2,0*2   "odpočet dveřních otvorů"</t>
  </si>
  <si>
    <t>76</t>
  </si>
  <si>
    <t>766411822</t>
  </si>
  <si>
    <t>Demontáž truhlářského obložení stěn podkladových roštů</t>
  </si>
  <si>
    <t>-1040824463</t>
  </si>
  <si>
    <t>Demontáž obložení stěn podkladových roštů</t>
  </si>
  <si>
    <t>"demontáž konstrukce roštu pod obkladem z dřevovláknitých desek</t>
  </si>
  <si>
    <t>77</t>
  </si>
  <si>
    <t>766411822.1</t>
  </si>
  <si>
    <t>Demontáž truhlářského obložení stěn podkladových roštů - samonosný rošt</t>
  </si>
  <si>
    <t>-1480357194</t>
  </si>
  <si>
    <t>"demontáž konstrukce roštu z hranolků 80 x 80 mm</t>
  </si>
  <si>
    <t>"podélné stěny sálu (s podhledem v 4,7 m)</t>
  </si>
  <si>
    <t>"podélné stěny sálu (s podhledem v 6,55 m a 6,1 m)</t>
  </si>
  <si>
    <t>78</t>
  </si>
  <si>
    <t>7664201.R</t>
  </si>
  <si>
    <t>Demontáž dřevěného rastrového podhledu včetně zavěšení</t>
  </si>
  <si>
    <t>1153628150</t>
  </si>
  <si>
    <t>P</t>
  </si>
  <si>
    <t>Poznámka k položce:
- včetně zakrytí VZT v podélných stranách</t>
  </si>
  <si>
    <t>"část m.č. 1.F 14 - kongresový sál</t>
  </si>
  <si>
    <t>"rastrový podhled v úrovni +4,7 m</t>
  </si>
  <si>
    <t>9,86*13,95</t>
  </si>
  <si>
    <t>"rastrový podhled v úrovni +4,25 m (nad pódiem)</t>
  </si>
  <si>
    <t>7,5*13,95</t>
  </si>
  <si>
    <t>79</t>
  </si>
  <si>
    <t>7664202.R</t>
  </si>
  <si>
    <t>Demontáž dřevěného kazetového podhledu včetně zavěšení</t>
  </si>
  <si>
    <t>-751543927</t>
  </si>
  <si>
    <t>"kazetový podhled v úrovni +6,55 m</t>
  </si>
  <si>
    <t>21,1*10,19</t>
  </si>
  <si>
    <t>"zastropení překladatelských kabinek</t>
  </si>
  <si>
    <t>14,13*2,21</t>
  </si>
  <si>
    <t>80</t>
  </si>
  <si>
    <t>7664301.R</t>
  </si>
  <si>
    <t>Demontáž dřevěného krytu na potrubí vzt</t>
  </si>
  <si>
    <t>1527562172</t>
  </si>
  <si>
    <t>(1,2+0,7)*14,85*2   "kastlík 120 x 70 cm - podélné větve"</t>
  </si>
  <si>
    <t>(1,2+0,7*2)*6,86   "kastlík 120 x 70 cm - příčná větev"</t>
  </si>
  <si>
    <t>"podhled - obklad VZT v úrovni +6,1 m</t>
  </si>
  <si>
    <t>21,1*2,2*2   "podélné strany - podhled"</t>
  </si>
  <si>
    <t>21,1*0,45*2   "podélné strany - boky"</t>
  </si>
  <si>
    <t>81</t>
  </si>
  <si>
    <t>7664302.R</t>
  </si>
  <si>
    <t>Demontáž krytu na potrubí vzt z dřevovláknitých desek</t>
  </si>
  <si>
    <t>2081669867</t>
  </si>
  <si>
    <t>(1,2+0,7)*2,7   "kastlík 120 x 70 cm v dl. 2,7 m"</t>
  </si>
  <si>
    <t>0,7*2*10,1   "kastlík 70 x 70 cm - v délce 10,1 m"</t>
  </si>
  <si>
    <t>82</t>
  </si>
  <si>
    <t>766441821</t>
  </si>
  <si>
    <t>Demontáž parapetních desek dřevěných nebo plastových šířky do 30 cm délky přes 1,0 m</t>
  </si>
  <si>
    <t>-2116309900</t>
  </si>
  <si>
    <t>Demontáž parapetních desek dřevěných nebo plastových šířky do 300 mm délky přes 1m</t>
  </si>
  <si>
    <t>"parapet plastový pod stávajícím oknem vel. 101 x 55 cm - 1 ks</t>
  </si>
  <si>
    <t>1   "dl. 1,05 m - 1 ks"</t>
  </si>
  <si>
    <t>83</t>
  </si>
  <si>
    <t>766441821.1</t>
  </si>
  <si>
    <t>1292360568</t>
  </si>
  <si>
    <t>"parapet pod posuvným zasklením ochozu</t>
  </si>
  <si>
    <t>13,05</t>
  </si>
  <si>
    <t>"parapet pod prosklenou výplní v m.č. 2.F 11 - režie</t>
  </si>
  <si>
    <t>3,5</t>
  </si>
  <si>
    <t>84</t>
  </si>
  <si>
    <t>7666912.R</t>
  </si>
  <si>
    <t>Demontáž krytů otopných těles</t>
  </si>
  <si>
    <t>677939045</t>
  </si>
  <si>
    <t>85</t>
  </si>
  <si>
    <t>766691914</t>
  </si>
  <si>
    <t>Vyvěšení nebo zavěšení dřevěných křídel dveří pl do 2 m2</t>
  </si>
  <si>
    <t>175671314</t>
  </si>
  <si>
    <t>Ostatní práce vyvěšení nebo zavěšení křídel s případným uložením a opětovným zavěšením po provedení stavebních změn dřevěných dveřních, plochy do 2 m2</t>
  </si>
  <si>
    <t>"dveřní křídla - dveře jednokřídlové v úrovni 0,0 m</t>
  </si>
  <si>
    <t>1   "60/197 cm - 1 ks (mezi skladem 1.F 06 a m.č. 1.F 04)"</t>
  </si>
  <si>
    <t>2   "80/197 cm - 2 ks (mezi chodbou 1.F 07 a m.č. 1.F 08/1.F 09)"</t>
  </si>
  <si>
    <t>1   "80/197 cm - 1 ks (mezi schodišťovým prostorem 1.F 08 a sálem 1.F 14)"</t>
  </si>
  <si>
    <t>1   "80/197 cm - 1 ks (mezi skladem 1.F 09 a sálem 1.F 14)"</t>
  </si>
  <si>
    <t>2   "80/197 cm - 2 ks (v oblasti sociálního zařízení 1.F 10)"</t>
  </si>
  <si>
    <t>1   "80/197 cm - 1 ks (mezi sálem 1.F 14 a m.č. 1.F 11)"</t>
  </si>
  <si>
    <t>1   "80/197 cm - 1 ks (mezi šatnou 1.F 15 a schodištěm 1.F 12)"</t>
  </si>
  <si>
    <t>1   "80/197 cm - 1 ks (mezi chodbou 1.F 16 a schodištěm 1.F 12)"</t>
  </si>
  <si>
    <t>1   "80/197 cm - 1 ks (mezi chodbou 1.F 16 a skladem 1.F 11)"</t>
  </si>
  <si>
    <t>2   "90/197 cm - 2 ks (mezi sálem 1.F 14 a chodbou 1.F 13)"</t>
  </si>
  <si>
    <t>1   "90/197 cm - 1 ks (mezi sálem 1.F 14 a schodišťovým prostorem 1.F 18)"</t>
  </si>
  <si>
    <t>8   "70/197 cm - 8 ks (překladatelské kabinky)"</t>
  </si>
  <si>
    <t>1   "70/197 cm - 1 ks (mezi chodbou 2.F 12 a místností režie 2.F 11)"</t>
  </si>
  <si>
    <t>1   "70/197 cm - 1 ks (mezi strojovnou VZT 2.F 10 a místností režie 2.F 11)"</t>
  </si>
  <si>
    <t>1   "90/197 cm - 1 ks (mezi chodbou 2.F 12 a prostorem s kabinkami 2.F 13)"</t>
  </si>
  <si>
    <t>86</t>
  </si>
  <si>
    <t>766691915</t>
  </si>
  <si>
    <t>Vyvěšení nebo zavěšení dřevěných křídel dveří pl přes 2 m2</t>
  </si>
  <si>
    <t>-1610727207</t>
  </si>
  <si>
    <t>Ostatní práce vyvěšení nebo zavěšení křídel s případným uložením a opětovným zavěšením po provedení stavebních změn dřevěných dveřních, plochy přes 2 m2</t>
  </si>
  <si>
    <t>"dveřní křídla - dveře dvoukřídlové</t>
  </si>
  <si>
    <t>"v úrovni 0,0 m</t>
  </si>
  <si>
    <t>2   "180 x 197 cm - 1 ks (mezi 1.F 04 a 1.F 05)"</t>
  </si>
  <si>
    <t>2*2   "105 x 197 cm - 2 ks (mezi 1.F 04 a 1.F 14)"</t>
  </si>
  <si>
    <t>2   "185 x 240 cm - 1 ks (mezi 1.F 15 a 1.F 16)"</t>
  </si>
  <si>
    <t>"v úrovni +2,85 m</t>
  </si>
  <si>
    <t>2   "180 x 197 cm - 1 ks (mezi 2.F 12 a částí objektu bez stavební úpravy)"</t>
  </si>
  <si>
    <t>87</t>
  </si>
  <si>
    <t>7668202.R</t>
  </si>
  <si>
    <t>Demontáž jednacího pultu vel. 7,5 x 0,6 x 0,8 m (dl. x hl. x v)</t>
  </si>
  <si>
    <t>1141612635</t>
  </si>
  <si>
    <t>"nábytek v oblasti pódia</t>
  </si>
  <si>
    <t>88</t>
  </si>
  <si>
    <t>7668203.R</t>
  </si>
  <si>
    <t>Demontáž jednacího pultu vel. 3,0 x 0,6 x 0,8 m (dl. x hl. x v)</t>
  </si>
  <si>
    <t>1151112853</t>
  </si>
  <si>
    <t>767</t>
  </si>
  <si>
    <t>Konstrukce zámečnické</t>
  </si>
  <si>
    <t>89</t>
  </si>
  <si>
    <t>767122812</t>
  </si>
  <si>
    <t>Demontáž stěn s výplní z drátěné sítě, svařovaných</t>
  </si>
  <si>
    <t>806182503</t>
  </si>
  <si>
    <t>Demontáž stěn a příček s výplní z drátěné sítě svařovaných</t>
  </si>
  <si>
    <t>"stěny z uzavřených profilů s perforovanou výplní (kryty ÚT) - od čisté podlahy 0,0 m po s.h. stropních trámů +2,49 m; tj. v 2,49 m</t>
  </si>
  <si>
    <t>1,95*2,49*2</t>
  </si>
  <si>
    <t>90</t>
  </si>
  <si>
    <t>767161850</t>
  </si>
  <si>
    <t>Demontáž madel rovných</t>
  </si>
  <si>
    <t>235012329</t>
  </si>
  <si>
    <t>Demontáž zábradlí madel rovných</t>
  </si>
  <si>
    <t>"demontáž dvoutyčového zábradlí z ocelových trubek (vysekání z okenního ostění)</t>
  </si>
  <si>
    <t>1,4*2*7   "dl. 2x 1,4 m  - 7 kpl"</t>
  </si>
  <si>
    <t>91</t>
  </si>
  <si>
    <t>7676690.R</t>
  </si>
  <si>
    <t>Demontáž ocelových mříží pevných</t>
  </si>
  <si>
    <t>877596988</t>
  </si>
  <si>
    <t>"demontáž zazděného mřížování vel. 220 x 210 cm - 1 ks</t>
  </si>
  <si>
    <t>2,2*2,1</t>
  </si>
  <si>
    <t>92</t>
  </si>
  <si>
    <t>767996701</t>
  </si>
  <si>
    <t>Demontáž atypických zámečnických konstrukcí řezáním hmotnosti jednotlivých dílů do 50 kg</t>
  </si>
  <si>
    <t>kg</t>
  </si>
  <si>
    <t>103716007</t>
  </si>
  <si>
    <t>Demontáž ostatních zámečnických konstrukcí o hmotnosti jednotlivých dílů řezáním do 50 kg</t>
  </si>
  <si>
    <t>"m.č. 1.F 10 - šatna + WC</t>
  </si>
  <si>
    <t>"boční ocelové profily pro luxfery - Uč. 80 mm dl. 2,75 m - 2 ks, hmotnost 8,64 kg/m</t>
  </si>
  <si>
    <t>2,75*2*8,64</t>
  </si>
  <si>
    <t>"ocelový rám copilitových výplní (odhad hmotnosti 10 kg/m2)</t>
  </si>
  <si>
    <t>"vysklívání copilitových výplní 100 x 210 cm - 26 ks</t>
  </si>
  <si>
    <t>1,0*2,1*26*10</t>
  </si>
  <si>
    <t>"ocelové konzole na zdivu - 13 ks (odhad hmotnosti 5 kg)</t>
  </si>
  <si>
    <t>13*5,0</t>
  </si>
  <si>
    <t>771</t>
  </si>
  <si>
    <t>Podlahy z dlaždic</t>
  </si>
  <si>
    <t>93</t>
  </si>
  <si>
    <t>771471810</t>
  </si>
  <si>
    <t>Demontáž soklíků z dlaždic keramických kladených do malty rovných</t>
  </si>
  <si>
    <t>-283350451</t>
  </si>
  <si>
    <t>"sokl z keramické dlažby</t>
  </si>
  <si>
    <t>6,01+0,35+0,5</t>
  </si>
  <si>
    <t>11,62+4,94+0,5+0,35*2</t>
  </si>
  <si>
    <t>775</t>
  </si>
  <si>
    <t>Podlahy skládané</t>
  </si>
  <si>
    <t>94</t>
  </si>
  <si>
    <t>775511800</t>
  </si>
  <si>
    <t>Demontáž podlah vlysových lepených s lištami lepenými</t>
  </si>
  <si>
    <t>-1190641639</t>
  </si>
  <si>
    <t>Demontáž podlah vlysových s lištami lepených</t>
  </si>
  <si>
    <t>"dle skladby stávající podlahy - dřevěné parkety lepené do asfaltu</t>
  </si>
  <si>
    <t>101,054</t>
  </si>
  <si>
    <t>430,671</t>
  </si>
  <si>
    <t>169,311</t>
  </si>
  <si>
    <t>776</t>
  </si>
  <si>
    <t>Podlahy povlakové</t>
  </si>
  <si>
    <t>95</t>
  </si>
  <si>
    <t>776201811</t>
  </si>
  <si>
    <t>Demontáž lepených povlakových podlah bez podložky ručně</t>
  </si>
  <si>
    <t>1512839031</t>
  </si>
  <si>
    <t>Demontáž povlakových podlahovin lepených ručně bez podložky</t>
  </si>
  <si>
    <t>"demontáž kobercových povlaků</t>
  </si>
  <si>
    <t>"demontáž kobercového povlaku z konstrukce pódia</t>
  </si>
  <si>
    <t>7,2*13,75</t>
  </si>
  <si>
    <t>"demontáž kobercového povlaku mimo pódium</t>
  </si>
  <si>
    <t>30,81*13,75</t>
  </si>
  <si>
    <t>"m.č. 1.F 15 - šatna</t>
  </si>
  <si>
    <t>40,28   "plocha dle tab. místností"</t>
  </si>
  <si>
    <t>96</t>
  </si>
  <si>
    <t>776201812</t>
  </si>
  <si>
    <t>Demontáž lepených povlakových podlah s podložkou ručně</t>
  </si>
  <si>
    <t>-437744438</t>
  </si>
  <si>
    <t>Demontáž povlakových podlahovin lepených ručně s podložkou</t>
  </si>
  <si>
    <t>"demontáž stávajícího PVC</t>
  </si>
  <si>
    <t>33,755*3,0</t>
  </si>
  <si>
    <t>97</t>
  </si>
  <si>
    <t>776410811</t>
  </si>
  <si>
    <t>Odstranění soklíků a lišt pryžových nebo plastových</t>
  </si>
  <si>
    <t>2084764231</t>
  </si>
  <si>
    <t>Demontáž soklíků nebo lišt pryžových nebo plastových</t>
  </si>
  <si>
    <t>" sokl z PVC</t>
  </si>
  <si>
    <t>33,755+1,2+0,25+0,33+0,2+33,655+3,0-1,7+0,5*2</t>
  </si>
  <si>
    <t>3,88*2+3,0+1,57+3,23+2,34+2,15+0,59+0,6+0,14*2+0,35*3</t>
  </si>
  <si>
    <t>781</t>
  </si>
  <si>
    <t>Dokončovací práce - obklady</t>
  </si>
  <si>
    <t>98</t>
  </si>
  <si>
    <t>781411810</t>
  </si>
  <si>
    <t>Demontáž obkladů z obkladaček pórovinových kladených do malty</t>
  </si>
  <si>
    <t>345863625</t>
  </si>
  <si>
    <t>"otlučení keramického obkladu v 200 cm na obvodové zdi s okny (ve sprchách)</t>
  </si>
  <si>
    <t>3,84*2,0-1,01*0,15*3</t>
  </si>
  <si>
    <t>99</t>
  </si>
  <si>
    <t>7814701.R</t>
  </si>
  <si>
    <t>Demontáž obkladů parapetů š. do 200 mm z obkladaček keramických kladených do malty</t>
  </si>
  <si>
    <t>651751724</t>
  </si>
  <si>
    <t>"demontáž okenních parapetů z keramických tvarovek š. 15 cm</t>
  </si>
  <si>
    <t>3,71*7   "dl. 3,71 m - 7 ks"</t>
  </si>
  <si>
    <t>3,44*1   "dl. 3,44 m - 1 ks"</t>
  </si>
  <si>
    <t>"místnost 1.F 16 - chodba</t>
  </si>
  <si>
    <t>"demontáž okenních parapetů z keramické dlažby š. 16 cm, dl. 1,33 m - 7 ks</t>
  </si>
  <si>
    <t>1,33*7</t>
  </si>
  <si>
    <t>1,33   "dl. 1,33 m - 1 ks"</t>
  </si>
  <si>
    <t>"m.č. 2.F 13 - překladatelské kabiny</t>
  </si>
  <si>
    <t>1,33*6   "dl. 1,33 m - 6 ks"</t>
  </si>
  <si>
    <t>100</t>
  </si>
  <si>
    <t>7814702.R</t>
  </si>
  <si>
    <t>Demontáž obkladů parapetů š. do 400 mm z obkladaček keramických kladených do malty</t>
  </si>
  <si>
    <t>1956211612</t>
  </si>
  <si>
    <t>"demontáž vnitřního okenního parapetu z keramické dlažby š. 35 cm, dl. 0,6 m - 1 ks</t>
  </si>
  <si>
    <t>"schodiště do m.č. 2.F 12 - chodba</t>
  </si>
  <si>
    <t>"demontáž vnitřního parapetu z keramické dlažby š. 35 cm, dl. 2,75 m - 1 ks (podél schodiště)</t>
  </si>
  <si>
    <t>2,75</t>
  </si>
  <si>
    <t>783</t>
  </si>
  <si>
    <t>Dokončovací práce - nátěry</t>
  </si>
  <si>
    <t>783806805</t>
  </si>
  <si>
    <t>Odstranění nátěrů z omítek opálením</t>
  </si>
  <si>
    <t>1316889306</t>
  </si>
  <si>
    <t>Odstranění nátěrů z omítek opálením s obroušením</t>
  </si>
  <si>
    <t>"odstranění linkrusty v 150 cm</t>
  </si>
  <si>
    <t>(17,8+15,19+0,2+7,04*2+3,0)*1,5</t>
  </si>
  <si>
    <t>0,4*1,5*2   "dveřní ostění"</t>
  </si>
  <si>
    <t>0,48*1,5*2   "ostění průchodu do 1.F 07"</t>
  </si>
  <si>
    <t>-(0,9*4+1,7+2,0)*1,5</t>
  </si>
  <si>
    <t>"místnost 1.F 07 - chodba</t>
  </si>
  <si>
    <t>(6,56+0,15+0,33+0,48*2+0,5*2)*1,5</t>
  </si>
  <si>
    <t>0,7*1,5+2,65*1,5*0,5   "podél schodišťového ramene jednostranně"</t>
  </si>
  <si>
    <t>(0,2+0,815+0,835)*1,5   "v úrovni 0,0 m"</t>
  </si>
  <si>
    <t>3,75*1,5*2   "podél schodišťového ramene oboustranně"</t>
  </si>
  <si>
    <t>(0,1+0,35+1,7+0,1)*1,5   "v úrovni -1,95 m"</t>
  </si>
  <si>
    <t>784</t>
  </si>
  <si>
    <t>Dokončovací práce - malby a tapety</t>
  </si>
  <si>
    <t>784121001</t>
  </si>
  <si>
    <t>Oškrabání malby v mísnostech výšky do 3,80 m</t>
  </si>
  <si>
    <t>-1625926119</t>
  </si>
  <si>
    <t>Oškrabání malby v místnostech výšky do 3,80 m</t>
  </si>
  <si>
    <t>"m.č. 1.F 04 - chodba (SV 345 cm)</t>
  </si>
  <si>
    <t>21,32*3,03+7,04*3,0   "strop"</t>
  </si>
  <si>
    <t>(17,8+18,07+7,04*2+3,0)*1,95   "nad linkrustou"</t>
  </si>
  <si>
    <t>(3,52+0,25)*3,45</t>
  </si>
  <si>
    <t>(1,1+2,1*2)*0,4   "dveřní ostění a nadpraží"</t>
  </si>
  <si>
    <t>(1,1+0,6*2)*0,4   "dveřní ostění a nadpraží"</t>
  </si>
  <si>
    <t>(2,86+1,7*2)*0,48   "ostění a nadpraží průchodu do 1.F 07"</t>
  </si>
  <si>
    <t>-(0,9*2,1+0,9*0,6*2+0,9*0,7*2+2,0*0,6+1,7*0,85+2,68*1,7)</t>
  </si>
  <si>
    <t>"m.č. 1.F 05 - zázemí kongresového sálu (SV 345 cm)</t>
  </si>
  <si>
    <t>6,56*14,85   "strop"</t>
  </si>
  <si>
    <t>(6,56+14,85*2)*3,45</t>
  </si>
  <si>
    <t>(1,17+3,0*2)*0,3*2   "ostění a nadpraží nik ve zdivu"</t>
  </si>
  <si>
    <t>(1,18+3,0*2)*0,3*4   "ostění a nadpraží nik ve zdivu"</t>
  </si>
  <si>
    <t>(1,18+3,45*2)*0,4*2   "dveřní ostění a nadpraží"</t>
  </si>
  <si>
    <t>(2,0+2,1*2)*0,1   "dveřní ostění a nadpraží"</t>
  </si>
  <si>
    <t>-(1,05*2,0*2+2,0*2,1)</t>
  </si>
  <si>
    <t>5,85*1,25   "strop"</t>
  </si>
  <si>
    <t>(5,85+1,25)*2*3,45</t>
  </si>
  <si>
    <t>0,58*3*0,3   "okenní ostění a nadpraží"</t>
  </si>
  <si>
    <t>-0,58*0,58</t>
  </si>
  <si>
    <t>-(0,9*2,1+0,9*2,2*2)   "vybourané otvory"</t>
  </si>
  <si>
    <t>"m.č. 1.F 07 - chodba (SV 345 cm)</t>
  </si>
  <si>
    <t>6,56*2,84   "strop"</t>
  </si>
  <si>
    <t>(6,56+0,15+2,51)*1,95   "nad linkrustou"</t>
  </si>
  <si>
    <t>(2,51+1,0*2)*0,5   "ostění a nadpraží průchodu do 1.F 08 a 1.F 09 nad linkrustou"</t>
  </si>
  <si>
    <t>-(0,8*0,5*2)   "části otvorů nad linkrustou"</t>
  </si>
  <si>
    <t>"m.č. 1.F 08 - schodišťový prostor (bez schodiště)</t>
  </si>
  <si>
    <t>1,8*1,2   "strop"</t>
  </si>
  <si>
    <t>1,8*2*2,65</t>
  </si>
  <si>
    <t>-1,0*2,1</t>
  </si>
  <si>
    <t>4,8*1,69+11,8*2,99   "strop"</t>
  </si>
  <si>
    <t>(16,6*2+2,99)*2,65</t>
  </si>
  <si>
    <t>(1,01+0,55*2)*0,15*12   "okenní ostění a nadpraží"</t>
  </si>
  <si>
    <t>-(1,0*2,1+1,01*0,55*12)</t>
  </si>
  <si>
    <t>-(3,0*2,2+1,41*2,5)   "vybouraný otvor"</t>
  </si>
  <si>
    <t>12,65*2,99   "strop"</t>
  </si>
  <si>
    <t>12,65*2,65   "stěna bez ker. obkladu"</t>
  </si>
  <si>
    <t>4,79*0,65   "nad ker. obkladem v 2,0 m"</t>
  </si>
  <si>
    <t>7,16*1,25   "nad ker. obkladem v 1,4 m"</t>
  </si>
  <si>
    <t>(1,01+0,55*2)*0,15*5   "okenní ostění a nadpraží"</t>
  </si>
  <si>
    <t>(1,01+0,4*2)*0,15*4   "okenní ostění a nadpraží nad ker. obkladem v 2,0 m"</t>
  </si>
  <si>
    <t>-(1,01*0,55*5+1,01*0,4*4)</t>
  </si>
  <si>
    <t>-1,75*2,2   "vybouraný otvor"</t>
  </si>
  <si>
    <t>6,7*2,99+4,95*1,74   "strop"</t>
  </si>
  <si>
    <t>(11,6+6,7+1,25+4,9)*2,65</t>
  </si>
  <si>
    <t>(1,01+0,55*2)*0,15*8   "okenní ostění a nadpraží"</t>
  </si>
  <si>
    <t>-1,01*0,55*8</t>
  </si>
  <si>
    <t>-2,0*2,2   "vybouraný otvor"</t>
  </si>
  <si>
    <t>1,8*1,1   "strop"</t>
  </si>
  <si>
    <t>33,755*3,0   "strop"</t>
  </si>
  <si>
    <t>(33,755+3,0)*2*2,6</t>
  </si>
  <si>
    <t>(3,71+1,35*2)*0,15*7  "okenní ostění a nadpraží"</t>
  </si>
  <si>
    <t>(3,44+1,35*2)*0,15  "okenní ostění a nadpraží"</t>
  </si>
  <si>
    <t>(1,6+2,35*2)*0,3  "dveřní ostění a nadpraží"</t>
  </si>
  <si>
    <t>(1,7+2,35*2)*0,5  "dveřní ostění a nadpraží"</t>
  </si>
  <si>
    <t>-(1,7*2,35+1,6*2,35+3,71*1,35*7+3,44*1,35)</t>
  </si>
  <si>
    <t>-(3,1*2,2*2+2,4*2,2+1,1*2,1)   "vybourané otvory"</t>
  </si>
  <si>
    <t>(0,5+2,65+11,27+0,5+0,62+0,35+2,99+2,35+0,3)*2,73</t>
  </si>
  <si>
    <t>(1,33+0,6*2)*0,15*7   "okenní ostění a nadpraží"</t>
  </si>
  <si>
    <t>-1,33*0,6*7</t>
  </si>
  <si>
    <t>3,95*1,1   "strop"</t>
  </si>
  <si>
    <t>(3,95+1,1)*2,6</t>
  </si>
  <si>
    <t>3,25*2,85*0,5*2   "boční zdi podél schodiště do 3.NP"</t>
  </si>
  <si>
    <t>4,05*1,8+3,3*1,8+2,35*3,3   "strop"</t>
  </si>
  <si>
    <t>(4,05+1,8)*(2,73-1,5)   "stěny v úrovni 0,0 m nad linkrustou"</t>
  </si>
  <si>
    <t>(3,0+0,35+0,2)*3,18   "stěny v úrovni -1,95 m nad linkrustou"</t>
  </si>
  <si>
    <t>(1,23+3,18)*3,3*0,5*2   "stěny podél schodiště nad linkrustou oboustranně"</t>
  </si>
  <si>
    <t>-1,6*2,35</t>
  </si>
  <si>
    <t>-2,4*2,2   "vybouraný otvor"</t>
  </si>
  <si>
    <t>784121005</t>
  </si>
  <si>
    <t>Oškrabání malby v mísnostech výšky přes 5,00 m</t>
  </si>
  <si>
    <t>-974930875</t>
  </si>
  <si>
    <t>Oškrabání malby v místnostech výšky přes 5,00 m</t>
  </si>
  <si>
    <t>"část s SV 5,8 m (přední část sálu v oblasti pódia)</t>
  </si>
  <si>
    <t>4,65*13,95   "strop"</t>
  </si>
  <si>
    <t>13,95*0,6*2   "boky průvlaků"</t>
  </si>
  <si>
    <t>(4,65*2+13,95)*5,8   "stěny"</t>
  </si>
  <si>
    <t>0,32*5,8*4   "boky pilířů"</t>
  </si>
  <si>
    <t>"část s SV 7,9 m (prostřední část)</t>
  </si>
  <si>
    <t>25,03*13,95   "strop"</t>
  </si>
  <si>
    <t>13,95*2,7*2   "čelní stěny"</t>
  </si>
  <si>
    <t>13,95*0,9*10   "boky průvlaků"</t>
  </si>
  <si>
    <t>25,03*7,9*2   "podélné stěny"</t>
  </si>
  <si>
    <t>0,32*7,9*24   "boky pilířů"</t>
  </si>
  <si>
    <t>"část s SV 5,8 m (zadní část sálu + šatna)</t>
  </si>
  <si>
    <t>8,8*13,95   "strop"</t>
  </si>
  <si>
    <t>13,95*0,6*4   "boky průvlaků"</t>
  </si>
  <si>
    <t>8,8*5,8*2   "stěny"</t>
  </si>
  <si>
    <t>0,32*5,8*8   "boky pilířů"</t>
  </si>
  <si>
    <t>2,95*2,73   "stěny v prostoru šatny pod bouraný strop"</t>
  </si>
  <si>
    <t>0,32*2,73*3   "boky pilířů v prostoru šatny pod bouraný strop"</t>
  </si>
  <si>
    <t>-1,18*3,45*2   "dveřní otvory"</t>
  </si>
  <si>
    <t>-(2,4*2,2*3+3,1*2,2*2+1,1*2,1)   "vybourané otvory ve zdivu"</t>
  </si>
  <si>
    <t>-(3,0*2,2+1,75*2,2+2,0*2,2+1,0*2,1*3)   "vybourané otvory ve zdivu"</t>
  </si>
  <si>
    <t>-3,55*0,97   "odpočet prosklené plochy do prostoru 2.F 11"</t>
  </si>
  <si>
    <t>-(3,57*2,1+3,58*2,1*3+3,59*2,1+3,6*2,1+3,61*2,1)   "okna v sestavě s copilitovými výplněmi"</t>
  </si>
  <si>
    <t>-(3,57*2,1+3,58*2,1+3,6*2,1+3,61*2,1)   "okna v sestavě s copilitovými výplněmi"</t>
  </si>
  <si>
    <t>786</t>
  </si>
  <si>
    <t>Dokončovací práce - čalounické úpravy</t>
  </si>
  <si>
    <t>7866801.R</t>
  </si>
  <si>
    <t>Demontáž shrnovacích koženkových dveří včetně posuvné garnýže</t>
  </si>
  <si>
    <t>946051730</t>
  </si>
  <si>
    <t>"shrnovací koženkové dveře 175 x 210 cm - 1 ks</t>
  </si>
  <si>
    <t>1,75*2,1</t>
  </si>
  <si>
    <t>787</t>
  </si>
  <si>
    <t>Dokončovací práce - zasklívání</t>
  </si>
  <si>
    <t>105</t>
  </si>
  <si>
    <t>7871001.R</t>
  </si>
  <si>
    <t>Vysklívání stěn, příček plochy do 3 m2 skla plochého tl. 8 mm</t>
  </si>
  <si>
    <t>2100983303</t>
  </si>
  <si>
    <t>"vysklení posuvného zasklení ochozu</t>
  </si>
  <si>
    <t>13,05*1,0</t>
  </si>
  <si>
    <t>3,5*1,0   "prosklená plocha z prostoru 2.F 11 - režie do 1.F 14 sál"</t>
  </si>
  <si>
    <t>106</t>
  </si>
  <si>
    <t>787100802</t>
  </si>
  <si>
    <t>Vysklívání stěn, příček, balkónového zábradlí, výtahových šachet plochy do 3 m2 skla plochého</t>
  </si>
  <si>
    <t>942185276</t>
  </si>
  <si>
    <t>Vysklívání stěn a příček, balkónového zábradlí, výtahových šachet skla plochého, plochy přes 1 do 3 m2</t>
  </si>
  <si>
    <t>"vysklení fixních výplní u překladatelských kabinek</t>
  </si>
  <si>
    <t>1,4*1,05*7</t>
  </si>
  <si>
    <t>2,15*1,05</t>
  </si>
  <si>
    <t>107</t>
  </si>
  <si>
    <t>787100812</t>
  </si>
  <si>
    <t>Vysklívání stěn, příček, balkónového zábradlí, výtahových šachet skla profilovaného dvojitého</t>
  </si>
  <si>
    <t>1489922973</t>
  </si>
  <si>
    <t>Vysklívání stěn a příček, balkónového zábradlí, výtahových šachet skla profilovaného dvojitého</t>
  </si>
  <si>
    <t>"vysklívání copilitových výplní 100 x 210 cm - 26 ks (okna v sestavě s copilitovými výplněmi - celkový rozměr cca 360 x 210 cm - 13 ks)</t>
  </si>
  <si>
    <t>1,0*2,1*26</t>
  </si>
  <si>
    <t>102 - Archiv v 1.NP</t>
  </si>
  <si>
    <t>1366621661</t>
  </si>
  <si>
    <t>"sociální zařízení v m.č. 1.F 22 - cykloservis - od hrubé podlahy -2,88 m po s.h. stropní konstrukce -0,3 m; tj. v 2,58 m</t>
  </si>
  <si>
    <t>(1,65+1,55+1,75+0,8+0,94+0,8)*2,58</t>
  </si>
  <si>
    <t>536169186</t>
  </si>
  <si>
    <t>"příčka z CP tl. 15 cm mezi místnostmi 1.F 21 a 1.F 22</t>
  </si>
  <si>
    <t>2,99*2,43</t>
  </si>
  <si>
    <t>"odpočet dveřního otvoru</t>
  </si>
  <si>
    <t>1510604342</t>
  </si>
  <si>
    <t>"sociální zařízení v m.č. 1.F 22 - cykloservis - od čisté podlahy -2,73 m po s.h. stropní konstrukce -0,3 m; tj. v 2,43 m</t>
  </si>
  <si>
    <t>2,4*2,43</t>
  </si>
  <si>
    <t>-1940608264</t>
  </si>
  <si>
    <t>"dle skladby stávající podlahy - betonová mazanina tl. 7 cm (pod teracovou dlažbou)</t>
  </si>
  <si>
    <t>"vybourání podlah v m.č. 1.F 21 a 1.F 22</t>
  </si>
  <si>
    <t>40,1*0,07</t>
  </si>
  <si>
    <t>1272860121</t>
  </si>
  <si>
    <t>"dle skladby stávající podlahy - teracová dlažba předpokládané tl. 3 cm</t>
  </si>
  <si>
    <t>"vybourání podlah v m.č. 1.F 21 a 1.F 22 (při demontáži nutné opatrné vybourání 7,0 m2 teracové dlažby pro další použití do m.č. 1.F 22)</t>
  </si>
  <si>
    <t>40,1</t>
  </si>
  <si>
    <t>1879284989</t>
  </si>
  <si>
    <t>40,1*0,05</t>
  </si>
  <si>
    <t>64380638</t>
  </si>
  <si>
    <t>"ostění po hrubém vybourání otvoru pro VZT vel. 2,8 x 0,8 m ve zdivu tl. 35 cm (pod podlahou 1.NP)</t>
  </si>
  <si>
    <t>0,8*0,35*2</t>
  </si>
  <si>
    <t>1491551691</t>
  </si>
  <si>
    <t>"rámové dřevěné zárubně v dřevěných příčkách</t>
  </si>
  <si>
    <t>0,8*1,82   "80/182 cm - 1 ks"</t>
  </si>
  <si>
    <t>0,8*2,0*2   "80/197 cm - 2 ks"</t>
  </si>
  <si>
    <t>968072354</t>
  </si>
  <si>
    <t>Vybourání kovových rámů oken dvojitých včetně křídel pl do 1 m2</t>
  </si>
  <si>
    <t>-794679316</t>
  </si>
  <si>
    <t>Vybourání kovových rámů oken s křídly, dveřních zárubní, vrat, stěn, ostění nebo obkladů okenních rámů s křídly zdvojených, plochy do 1 m2</t>
  </si>
  <si>
    <t>"okna kovová 101 x 55 cm - 27 ks (celý pás oken)</t>
  </si>
  <si>
    <t>1,01*0,55*27</t>
  </si>
  <si>
    <t>385531739</t>
  </si>
  <si>
    <t>"ocelové zárubně ve zděných příčkách</t>
  </si>
  <si>
    <t>0,8*2,0*2   "80/197 cm - 2 ks (v příčce tl. 10 cm)"</t>
  </si>
  <si>
    <t>0,8*2,0   "80/197 cm - 1 ks (v příčce tl. 15 cm)"</t>
  </si>
  <si>
    <t>747626350</t>
  </si>
  <si>
    <t>"vybourání otvoru pro VZT vel. 2,8 x 0,8 m ve zdivu tl. 35 cm (pod podlahou 1.NP)</t>
  </si>
  <si>
    <t>2,8*0,8*0,35</t>
  </si>
  <si>
    <t>974032666</t>
  </si>
  <si>
    <t>Vysekání rýh ve stěnách z dutých cihel nebo tvárnic pro vtahování nosníků hl do 150 mm v do 250 mm</t>
  </si>
  <si>
    <t>872572594</t>
  </si>
  <si>
    <t>Vysekání rýh ve stěnách nebo příčkách z dutých cihel, tvárnic, desek pro vtahování nosníků do zdí před vybouráním otvoru do hl. 150 mm, při výšce nosníku do 250 mm</t>
  </si>
  <si>
    <t>"rýha pro ocelový překlad ve zdivu tl. 35 cm nad prostupem pro VZT potrubí (pod podlahou 1.NP)</t>
  </si>
  <si>
    <t>"pro IPN č. 220 mm, dl. 3,3 m - 2 ks</t>
  </si>
  <si>
    <t>3,3*2</t>
  </si>
  <si>
    <t>878624020</t>
  </si>
  <si>
    <t>"rýha v betonové podlaze pro založení nových příček tl. 125 mm v m.č. 1.F 19 a 20 (101 a 102 NS)</t>
  </si>
  <si>
    <t>1,45+0,2+2,015+1,79</t>
  </si>
  <si>
    <t>-351728122</t>
  </si>
  <si>
    <t>"m.č. 101 - stávající strojovna VZT</t>
  </si>
  <si>
    <t>9,03</t>
  </si>
  <si>
    <t>"m.č. 102 - šatna</t>
  </si>
  <si>
    <t>22,85</t>
  </si>
  <si>
    <t>"m.č. 103 - sprchy</t>
  </si>
  <si>
    <t>14,5</t>
  </si>
  <si>
    <t>"m.č. 104 - WC</t>
  </si>
  <si>
    <t>6,51</t>
  </si>
  <si>
    <t>"m.č. 105 - úklid</t>
  </si>
  <si>
    <t>1,34</t>
  </si>
  <si>
    <t>"m.č. 106 - strojovna VZT</t>
  </si>
  <si>
    <t>8,45</t>
  </si>
  <si>
    <t>-369258672</t>
  </si>
  <si>
    <t>(1,975+0,215+3,99)*2,42</t>
  </si>
  <si>
    <t>-0,6*2,0</t>
  </si>
  <si>
    <t>-1,01*0,55*2   "zazděná okna"</t>
  </si>
  <si>
    <t>-1,01*0,55   "otvor pro VZT"</t>
  </si>
  <si>
    <t>(6,725+0,61)*2,42</t>
  </si>
  <si>
    <t>(3,58+1,85+0,625*3)*2,2</t>
  </si>
  <si>
    <t>(3,58+1,85+0,475)*0,22   "bok průvlaku"</t>
  </si>
  <si>
    <t>-1,01*0,55*5</t>
  </si>
  <si>
    <t>4,105*2,42</t>
  </si>
  <si>
    <t>(2,7+0,625)*2,2</t>
  </si>
  <si>
    <t>2,7*0,22   "bok průvlaku"</t>
  </si>
  <si>
    <t>-1,01*0,55*2</t>
  </si>
  <si>
    <t>(1,39+1,19)*2,42</t>
  </si>
  <si>
    <t>1,05*2,2</t>
  </si>
  <si>
    <t>1,05*0,22   "bok průvlaku"</t>
  </si>
  <si>
    <t>(2,35+0,06)*2,42</t>
  </si>
  <si>
    <t>(2,29+0,625)*2,2</t>
  </si>
  <si>
    <t>2,29*0,22   "bok průvlaku"</t>
  </si>
  <si>
    <t>-1,01*0,55</t>
  </si>
  <si>
    <t>"stávající schodiště do 1.F 08</t>
  </si>
  <si>
    <t>(2,0+0,11)*2,35*0,5   "plocha nad schody"</t>
  </si>
  <si>
    <t>997013211</t>
  </si>
  <si>
    <t>Vnitrostaveništní doprava suti a vybouraných hmot pro budovy v do 6 m ručně</t>
  </si>
  <si>
    <t>1016988899</t>
  </si>
  <si>
    <t>Vnitrostaveništní doprava suti a vybouraných hmot vodorovně do 50 m svisle ručně (nošením po schodech) pro budovy a haly výšky do 6 m</t>
  </si>
  <si>
    <t>10,057  "betonový odpad"</t>
  </si>
  <si>
    <t>7,385   "odpad z keramických materiálů"</t>
  </si>
  <si>
    <t>0,405   "odpad ze skla"</t>
  </si>
  <si>
    <t>0,559   "dřevěný odpad"</t>
  </si>
  <si>
    <t>3,33   "směsný odpad"</t>
  </si>
  <si>
    <t>1,118   "kovový odpad"</t>
  </si>
  <si>
    <t>1724272797</t>
  </si>
  <si>
    <t>"příplatek za dalších 19 km (vyjma teracové dlažby pro zpětné použití)</t>
  </si>
  <si>
    <t>(10,057-7,0*0,09+7,385+0,405+0,559+3,33)*19</t>
  </si>
  <si>
    <t>1,118*9   "uložení bezplatné"</t>
  </si>
  <si>
    <t>-2031828024</t>
  </si>
  <si>
    <t>-539431931</t>
  </si>
  <si>
    <t>10,057   "betonový odpad"</t>
  </si>
  <si>
    <t>-7,0*0,09   "odpočet hmotnosti teracové dlažby pro zpětné použití"</t>
  </si>
  <si>
    <t>1183205092</t>
  </si>
  <si>
    <t>1638914104</t>
  </si>
  <si>
    <t>1451911579</t>
  </si>
  <si>
    <t>876404430</t>
  </si>
  <si>
    <t>1721051528</t>
  </si>
  <si>
    <t>"venkovní okenní parapety u kovových oken</t>
  </si>
  <si>
    <t>1,05*27   "dl. 1,05 m - 27 ks"</t>
  </si>
  <si>
    <t>188252190</t>
  </si>
  <si>
    <t>"lehké příčky - dřevěný rošt z hranolů + opláštění z dřevotřískových desek</t>
  </si>
  <si>
    <t>(2,04+1,79+2,99+3,61)*2,43</t>
  </si>
  <si>
    <t>-(0,8*2,0*2+0,8*1,82)</t>
  </si>
  <si>
    <t>1234472607</t>
  </si>
  <si>
    <t>"80/197 cm - 3 ks</t>
  </si>
  <si>
    <t>0,8*2,0*3</t>
  </si>
  <si>
    <t>1974574880</t>
  </si>
  <si>
    <t>"m.č. 1.F 22 - cykloservis</t>
  </si>
  <si>
    <t>"boční ocelové profily pro luxfery - Uč. 80 mm dl. 2,58 m - 2 ks, hmotnost 8,64 kg/m</t>
  </si>
  <si>
    <t>2,58*2*8,64</t>
  </si>
  <si>
    <t>776201814</t>
  </si>
  <si>
    <t>Demontáž povlakových podlahovin volně položených podlepených páskou</t>
  </si>
  <si>
    <t>8991991</t>
  </si>
  <si>
    <t>"demontáž kobercového povlaku v m.č. 1.F 21</t>
  </si>
  <si>
    <t>8,33*2,99</t>
  </si>
  <si>
    <t>(3,61+3,58)*0,62</t>
  </si>
  <si>
    <t>-1448615413</t>
  </si>
  <si>
    <t>3,84*2,0</t>
  </si>
  <si>
    <t>0,15*0,5*2*3   "okenní ostění"</t>
  </si>
  <si>
    <t>"odpočet části okenních otvorů</t>
  </si>
  <si>
    <t>-1,01*0,2*3</t>
  </si>
  <si>
    <t>-1191950222</t>
  </si>
  <si>
    <t>"stropy (dle tabulky místností)</t>
  </si>
  <si>
    <t>9,64+13,31+29,41+42,11+3,64+16,82+27,24</t>
  </si>
  <si>
    <t>"m.č. 1.F 19 - strojovna VZT</t>
  </si>
  <si>
    <t>(0,34+2,3+1,45+4,34)*2,43</t>
  </si>
  <si>
    <t>(1,01+0,55*2)*0,15*2   "ostění"</t>
  </si>
  <si>
    <t>-(1,01*0,55*2+0,6*2,0)</t>
  </si>
  <si>
    <t>"m.č. 1.F 20 - chodba</t>
  </si>
  <si>
    <t>0,62*2*2,2</t>
  </si>
  <si>
    <t>(3,68+3,89)*2,43</t>
  </si>
  <si>
    <t>(1,01+0,55*2)*0,15*3   "ostění"</t>
  </si>
  <si>
    <t>-1,01*0,55*3</t>
  </si>
  <si>
    <t>"m.č. 1.F 21 - chodba</t>
  </si>
  <si>
    <t>0,62*4*2,2</t>
  </si>
  <si>
    <t>8,33*2*2,43</t>
  </si>
  <si>
    <t>(1,01+0,55*2)*0,15*6   "ostění"</t>
  </si>
  <si>
    <t>-1,01*0,55*6</t>
  </si>
  <si>
    <t>0,62*6*2,2</t>
  </si>
  <si>
    <t>(12,65*2+2,99)*2,43</t>
  </si>
  <si>
    <t>(1,01+0,35*2)*0,15*3   "část okenního ostění nad ker. obkladem"</t>
  </si>
  <si>
    <t>-1,01*0,35*3   "části oken nad ker. obkladem"</t>
  </si>
  <si>
    <t>-0,6*2,0   "dveře"</t>
  </si>
  <si>
    <t>-3,84*2,0   "ker. obklad otlučený"</t>
  </si>
  <si>
    <t>-7,06*1,4   "ker. obklad otlučený přizdívky pod okny"</t>
  </si>
  <si>
    <t>"m.č. 1.F 24 a 25 - cykloservis</t>
  </si>
  <si>
    <t>0,62*5*2,2</t>
  </si>
  <si>
    <t>(14,1+2,99)*2*2,43</t>
  </si>
  <si>
    <t>(1,01+0,55*2)*0,15*7   "ostění"</t>
  </si>
  <si>
    <t>-1,01*0,55*8   "okenní otvory včetně prostupu VZT"</t>
  </si>
  <si>
    <t>-0,6*2,0*2   "dveře"</t>
  </si>
  <si>
    <t>103 - Vstup bez schodiště</t>
  </si>
  <si>
    <t xml:space="preserve">    1 - Zemní práce</t>
  </si>
  <si>
    <t xml:space="preserve">    763 - Konstrukce suché výstavby</t>
  </si>
  <si>
    <t>Zemní práce</t>
  </si>
  <si>
    <t>113107122</t>
  </si>
  <si>
    <t>Odstranění podkladu pl do 50 m2 z kameniva drceného tl 200 mm</t>
  </si>
  <si>
    <t>-357507790</t>
  </si>
  <si>
    <t>Odstranění podkladů nebo krytů s přemístěním hmot na skládku na vzdálenost do 3 m nebo s naložením na dopravní prostředek v ploše jednotlivě do 50 m2 z kameniva hrubého drceného, o tl. vrstvy přes 100 do 200 mm</t>
  </si>
  <si>
    <t>"vybourání plochy před vstupem 0.F 01</t>
  </si>
  <si>
    <t>"podklad pod betonovou a asfaltovou plochou tl. 15 cm</t>
  </si>
  <si>
    <t>3,0*5,44</t>
  </si>
  <si>
    <t>113107130</t>
  </si>
  <si>
    <t>Odstranění podkladu pl do 50 m2 z betonu prostého tl 100 mm</t>
  </si>
  <si>
    <t>157213229</t>
  </si>
  <si>
    <t>Odstranění podkladů nebo krytů s přemístěním hmot na skládku na vzdálenost do 3 m nebo s naložením na dopravní prostředek v ploše jednotlivě do 50 m2 z betonu prostého, o tl. vrstvy do 100 mm</t>
  </si>
  <si>
    <t>"vybourání betonové plochy před vstupem 0.F 01</t>
  </si>
  <si>
    <t>"betonový kryt tl. 10 cm</t>
  </si>
  <si>
    <t>1,8*3,0</t>
  </si>
  <si>
    <t>113107142</t>
  </si>
  <si>
    <t>Odstranění podkladu pl do 50 m2 živičných tl 100 mm</t>
  </si>
  <si>
    <t>1930149410</t>
  </si>
  <si>
    <t>Odstranění podkladů nebo krytů s přemístěním hmot na skládku na vzdálenost do 3 m nebo s naložením na dopravní prostředek v ploše jednotlivě do 50 m2 živičných, o tl. vrstvy přes 50 do 100 mm</t>
  </si>
  <si>
    <t>"vybourání asfaltové plochy před vstupem 0.F 01</t>
  </si>
  <si>
    <t>"asfaltový kryt tl. 10 cm</t>
  </si>
  <si>
    <t>3,0*(1,77+1,87)</t>
  </si>
  <si>
    <t>919735112</t>
  </si>
  <si>
    <t>Řezání stávajícího živičného krytu hl do 100 mm</t>
  </si>
  <si>
    <t>-549683003</t>
  </si>
  <si>
    <t>Řezání stávajícího živičného krytu nebo podkladu hloubky přes 50 do 100 mm</t>
  </si>
  <si>
    <t>"odříznutí asfaltové plochy před vstupem 0.F 01</t>
  </si>
  <si>
    <t>5,44+1,4*2</t>
  </si>
  <si>
    <t>962032230</t>
  </si>
  <si>
    <t>Bourání zdiva z cihel pálených nebo vápenopískových na MV nebo MVC do 1 m3</t>
  </si>
  <si>
    <t>-1802732878</t>
  </si>
  <si>
    <t>Bourání zdiva nadzákladového z cihel nebo tvárnic z cihel pálených nebo vápenopískových, na maltu vápennou nebo vápenocementovou, objemu do 1 m3</t>
  </si>
  <si>
    <t>"odstranění schodišťového zděného bloku ve vstupní části 0.F 01</t>
  </si>
  <si>
    <t>"vel. 1,8 x 0,8 x 0,7 m (dl. x hl. x v)</t>
  </si>
  <si>
    <t>1,8*0,8*0,7</t>
  </si>
  <si>
    <t>640967395</t>
  </si>
  <si>
    <t>"odstranění podlahy podesty ve vstupní části 0.F 01</t>
  </si>
  <si>
    <t>"dle skladby stávající podlahy - bet. mazanina armovaná tl. 7 cm + teraco tl. 3 cm (celková tl. 10 cm)</t>
  </si>
  <si>
    <t>4,64*1,35*0,1</t>
  </si>
  <si>
    <t>3,14*0,45*0,1   "v ostění dveřního otvoru"</t>
  </si>
  <si>
    <t>965049112</t>
  </si>
  <si>
    <t>Příplatek k bourání betonových mazanin za bourání mazanin se svařovanou sítí tl přes 100 mm</t>
  </si>
  <si>
    <t>-548813158</t>
  </si>
  <si>
    <t>Bourání mazanin Příplatek k cenám za bourání mazanin betonových se svařovanou sítí, tl. přes 100 mm</t>
  </si>
  <si>
    <t>"odstranění podlahy podesty ve vstupní části 0.F 01 (příplatek za výztuž)</t>
  </si>
  <si>
    <t>368800089</t>
  </si>
  <si>
    <t>4,64*1,35*0,05</t>
  </si>
  <si>
    <t>-490951142</t>
  </si>
  <si>
    <t>"přisekání ostění po hrubém rozšíření otvoru pro vstupní stěnu ve zdivu tl. 45 cm - vstupní část 0.F 01</t>
  </si>
  <si>
    <t>"odstranění zdiva do výšky 2,2 m</t>
  </si>
  <si>
    <t>0,45*2,2*2</t>
  </si>
  <si>
    <t>968072559</t>
  </si>
  <si>
    <t>Vybourání kovových vrat pl přes 5 m2</t>
  </si>
  <si>
    <t>-105200452</t>
  </si>
  <si>
    <t>Vybourání kovových rámů oken s křídly, dveřních zárubní, vrat, stěn, ostění nebo obkladů vrat, mimo posuvných a skládacích, plochy přes 5 m2</t>
  </si>
  <si>
    <t xml:space="preserve">Poznámka k položce:
- včetně vyvěšení křídel
</t>
  </si>
  <si>
    <t>"vybourání vrat plechových zateplených s integovanými dveřmi - celkový rozměr 314 x 315 cm - 1 ks (vstup do m.č. 0.F 01)</t>
  </si>
  <si>
    <t>3,14*3,15</t>
  </si>
  <si>
    <t>97056416</t>
  </si>
  <si>
    <t>"rozšíření otvoru pro vstupní stěnu ve zdivu tl. 45 cm - vstupní část 0.F 01</t>
  </si>
  <si>
    <t>(0,44+0,62)*2,2*0,45</t>
  </si>
  <si>
    <t>974042577</t>
  </si>
  <si>
    <t>Vysekání rýh v dlažbě betonové nebo jiné monolitické hl do 200 mm š do 300 mm</t>
  </si>
  <si>
    <t>-1040682432</t>
  </si>
  <si>
    <t>Vysekání rýh v betonové nebo jiné monolitické dlažbě s betonovým podkladem do hl. 200 mm a šířky do 300 mm</t>
  </si>
  <si>
    <t>"ubouraný ozub v podlaze vel. 350 x 200 mm pro uložení schodišťové podesty ve vstupu 0.F 01</t>
  </si>
  <si>
    <t>2,35</t>
  </si>
  <si>
    <t>974042579</t>
  </si>
  <si>
    <t>Příplatek k vysekání rýh v dlažbě betonové nebo jiné monolitické hl do 200 mm ZKD 100 mm š rýhy</t>
  </si>
  <si>
    <t>64367185</t>
  </si>
  <si>
    <t>Vysekání rýh v betonové nebo jiné monolitické dlažbě s betonovým podkladem do hl. 200 mm a šířky Příplatek k ceně -2577 za každých dalších 100 mm šířky, rýhy hl. do 200 mm</t>
  </si>
  <si>
    <t>"příplatek za dalších 50 mm šířky</t>
  </si>
  <si>
    <t>150361901</t>
  </si>
  <si>
    <t>3,396  "betonový odpad"</t>
  </si>
  <si>
    <t>4,138   "odpad z keramických materiálů"</t>
  </si>
  <si>
    <t>1,719   "směsný odpad"</t>
  </si>
  <si>
    <t>2,402   "odpad z asfaltových povrchů"</t>
  </si>
  <si>
    <t>4,733   "odpad z kameniva"</t>
  </si>
  <si>
    <t>0,395   "kovový odpad"</t>
  </si>
  <si>
    <t>150843173</t>
  </si>
  <si>
    <t>(3,396+4,138+1,719+2,402+4,733)*19</t>
  </si>
  <si>
    <t>0,395*9   "uložení bezplatné"</t>
  </si>
  <si>
    <t>1159384956</t>
  </si>
  <si>
    <t>1995407280</t>
  </si>
  <si>
    <t>3,396   "betonový odpad"</t>
  </si>
  <si>
    <t>-1219597378</t>
  </si>
  <si>
    <t>2040886369</t>
  </si>
  <si>
    <t>997221845</t>
  </si>
  <si>
    <t>Poplatek za uložení odpadu z asfaltových povrchů na skládce (skládkovné)</t>
  </si>
  <si>
    <t>-624935695</t>
  </si>
  <si>
    <t>Poplatek za uložení stavebního odpadu na skládce (skládkovné) z asfaltových povrchů</t>
  </si>
  <si>
    <t>605858749</t>
  </si>
  <si>
    <t>763</t>
  </si>
  <si>
    <t>Konstrukce suché výstavby</t>
  </si>
  <si>
    <t>763112813</t>
  </si>
  <si>
    <t>Demontáž desek trojité opláštění SDK příčka</t>
  </si>
  <si>
    <t>-304232929</t>
  </si>
  <si>
    <t>Demontáž příček ze sádrokartonových desek desek, opláštění trojité</t>
  </si>
  <si>
    <t>"demontáž SDK zdi tl. 30 cm</t>
  </si>
  <si>
    <t>4,64*3,67</t>
  </si>
  <si>
    <t>767651800</t>
  </si>
  <si>
    <t>Demontáž zárubní vrat odřezáním plochy přes 4,5 do 10,0 m2</t>
  </si>
  <si>
    <t>1325407043</t>
  </si>
  <si>
    <t>Demontáž vratových zárubní odřezáním od upevnění, plochy vrat přes 4,5 do 10 m2</t>
  </si>
  <si>
    <t>"vybourání zárubně plechových zateplených s integovanými dveřmi - celkový rozměr 314 x 315 cm - 1 ks (vstup do m.č. 0.F 01)</t>
  </si>
  <si>
    <t>61254713</t>
  </si>
  <si>
    <t>"vybourání kovové čistící zohože z betonové plochy před vstupem do 0.F 01</t>
  </si>
  <si>
    <t>"hmotnost cca 20,0 kg/m2betonový kryt tl. 10 cm</t>
  </si>
  <si>
    <t>1,8*0,6*20</t>
  </si>
  <si>
    <t>104 - Úpravy pro napojení kanalizačního svodu</t>
  </si>
  <si>
    <t>132312101</t>
  </si>
  <si>
    <t>Hloubení rýh š do 600 mm ručním nebo pneum nářadím v soudržných horninách tř. 4</t>
  </si>
  <si>
    <t>-1443979366</t>
  </si>
  <si>
    <t>Hloubení zapažených i nezapažených rýh šířky do 600 mm ručním nebo pneumatickým nářadím s urovnáním dna do předepsaného profilu a spádu v horninách tř. 4 soudržných</t>
  </si>
  <si>
    <t>"výkop rýhy pro svodné potrubí kanalizace</t>
  </si>
  <si>
    <t>(1,3+4,95+3,35+2,45)*0,3*0,6</t>
  </si>
  <si>
    <t>132312109</t>
  </si>
  <si>
    <t>Příplatek za lepivost u hloubení rýh š do 600 mm ručním nebo pneum nářadím v hornině tř. 4</t>
  </si>
  <si>
    <t>695675844</t>
  </si>
  <si>
    <t>Hloubení zapažených i nezapažených rýh šířky do 600 mm ručním nebo pneumatickým nářadím s urovnáním dna do předepsaného profilu a spádu v horninách tř. 4 Příplatek k cenám za lepivost horniny tř. 4</t>
  </si>
  <si>
    <t>"předpoklad lepivosti 100% dle pol. kód 13231 2101</t>
  </si>
  <si>
    <t>2,169</t>
  </si>
  <si>
    <t>162201211</t>
  </si>
  <si>
    <t>Vodorovné přemístění výkopku z horniny tř. 1 až 4 stavebním kolečkem do 10 m</t>
  </si>
  <si>
    <t>-810246744</t>
  </si>
  <si>
    <t>Vodorovné přemístění výkopku nebo sypaniny stavebním kolečkem s naložením a vyprázdněním kolečka na hromady nebo do dopravního prostředku na vzdálenost do 10 m z horniny tř. 1 až 4</t>
  </si>
  <si>
    <t>"odvoz výkopku po odtěžení k místu nakládky</t>
  </si>
  <si>
    <t>162201219</t>
  </si>
  <si>
    <t>Příplatek k vodorovnému přemístění výkopku z horniny tř. 1 až 4 stavebním kolečkem ZKD 10 m</t>
  </si>
  <si>
    <t>-918863144</t>
  </si>
  <si>
    <t>Vodorovné přemístění výkopku nebo sypaniny stavebním kolečkem s naložením a vyprázdněním kolečka na hromady nebo do dopravního prostředku na vzdálenost do 10 m z horniny Příplatek k ceně za každých dalších 10 m</t>
  </si>
  <si>
    <t>"odvoz výkopku po odtěžení k místu nakládky ve vzdálenosti 30 m (odhad)</t>
  </si>
  <si>
    <t>2,169*2</t>
  </si>
  <si>
    <t>162701105</t>
  </si>
  <si>
    <t>Vodorovné přemístění do 10000 m výkopku/sypaniny z horniny tř. 1 až 4</t>
  </si>
  <si>
    <t>-1559522366</t>
  </si>
  <si>
    <t>Vodorovné přemístění výkopku nebo sypaniny po suchu na obvyklém dopravním prostředku, bez naložení výkopku, avšak se složením bez rozhrnutí z horniny tř. 1 až 4 na vzdálenost přes 9 000 do 10 000 m</t>
  </si>
  <si>
    <t>"odvoz výkopku na skládku</t>
  </si>
  <si>
    <t>162701109</t>
  </si>
  <si>
    <t>Příplatek k vodorovnému přemístění výkopku/sypaniny z horniny tř. 1 až 4 ZKD 1000 m přes 10000 m</t>
  </si>
  <si>
    <t>911143412</t>
  </si>
  <si>
    <t>Vodorovné přemístění výkopku nebo sypaniny po suchu na obvyklém dopravním prostředku, bez naložení výkopku, avšak se složením bez rozhrnutí z horniny tř. 1 až 4 na vzdálenost Příplatek k ceně za každých dalších i započatých 1 000 m</t>
  </si>
  <si>
    <t>"odvoz výkopku na skládku ve vzdálenosti 20 km</t>
  </si>
  <si>
    <t>"příplatek za dalších 10 km</t>
  </si>
  <si>
    <t>2,169*10</t>
  </si>
  <si>
    <t>171201201</t>
  </si>
  <si>
    <t>Uložení sypaniny na skládky</t>
  </si>
  <si>
    <t>1327520855</t>
  </si>
  <si>
    <t>171201211</t>
  </si>
  <si>
    <t>Poplatek za uložení odpadu ze sypaniny na skládce (skládkovné)</t>
  </si>
  <si>
    <t>527847449</t>
  </si>
  <si>
    <t>Uložení sypaniny poplatek za uložení sypaniny na skládce (skládkovné)</t>
  </si>
  <si>
    <t>"objemová hmotnost zeminy 1,6 t/m3</t>
  </si>
  <si>
    <t>2,169*1,6</t>
  </si>
  <si>
    <t>961044111</t>
  </si>
  <si>
    <t>Bourání základů z betonu prostého</t>
  </si>
  <si>
    <t>1419277218</t>
  </si>
  <si>
    <t>Bourání základů z betonu prostého</t>
  </si>
  <si>
    <t>"základová deska tl. 15 cm</t>
  </si>
  <si>
    <t>(1,2+4,95+3,35+0,15+2,45)*0,3*0,15</t>
  </si>
  <si>
    <t>232106691</t>
  </si>
  <si>
    <t>"podlahový beton tl. 7,5 cm (v sociálním zařízení)</t>
  </si>
  <si>
    <t>2,45*0,6*0,075</t>
  </si>
  <si>
    <t>879051226</t>
  </si>
  <si>
    <t>"podlahový beton s teracem tl. 10 cm (1.H 01 a 1.F 27 - schodišťový prostor a chodba)</t>
  </si>
  <si>
    <t>1,2*0,25*0,1   "odstranění podlahy pro přizdívku navrženého stoupacího potrubí"</t>
  </si>
  <si>
    <t>(1,15+4,7+3,5)*0,6*0,1</t>
  </si>
  <si>
    <t>0,6*0,25*0,5*0,1*4</t>
  </si>
  <si>
    <t>568846898</t>
  </si>
  <si>
    <t>"podlahový beton s teracem tl. 10 cm</t>
  </si>
  <si>
    <t>193372698</t>
  </si>
  <si>
    <t>"keramická dlažba (v sociálním zařízení)</t>
  </si>
  <si>
    <t>2,45*0,6</t>
  </si>
  <si>
    <t>1178531527</t>
  </si>
  <si>
    <t>"škvárový násyp tl. 6 cm (v sociálním zařízení)</t>
  </si>
  <si>
    <t>2,45*0,6*0,06</t>
  </si>
  <si>
    <t>"škvárový násyp tl. 5 cm (1.H 01 a 1.F 27 - schodišťový prostor a chodba)</t>
  </si>
  <si>
    <t>1,2*0,25*0,05   "odstranění podlahy pro přizdívku navrženého stoupacího potrubí"</t>
  </si>
  <si>
    <t>(1,15+4,7+3,5)*0,6*0,05</t>
  </si>
  <si>
    <t>0,6*0,25*0,5*0,05*4</t>
  </si>
  <si>
    <t>971052471</t>
  </si>
  <si>
    <t>Vybourání nebo prorážení otvorů v ŽB příčkách a zdech pl do 0,25 m2 tl do 750 mm</t>
  </si>
  <si>
    <t>-1471399199</t>
  </si>
  <si>
    <t>Vybourání a prorážení otvorů v železobetonových příčkách a zdech základových nebo nadzákladových, plochy do 0,25 m2, tl. do 750 mm</t>
  </si>
  <si>
    <t>"vybourání prostupu vel. cca 30 x 40 cm základovým pasem tl. cca 75 cm</t>
  </si>
  <si>
    <t>-545189944</t>
  </si>
  <si>
    <t>"řezání podlahového betonu tl. 7,5 cm (v sociálním zařízení)</t>
  </si>
  <si>
    <t>2,45</t>
  </si>
  <si>
    <t>"řezání podlahového betonu s teracem (celková tl. 10 cm)</t>
  </si>
  <si>
    <t>1,2+1,1+4,95*2+3,5+0,6+1,0+0,75</t>
  </si>
  <si>
    <t>977312113</t>
  </si>
  <si>
    <t>Řezání stávajících betonových mazanin vyztužených hl do 150 mm</t>
  </si>
  <si>
    <t>-1241490612</t>
  </si>
  <si>
    <t>Řezání stávajících betonových mazanin s vyztužením hloubky přes 100 do 150 mm</t>
  </si>
  <si>
    <t>"řezání základové desky tl. 15 cm</t>
  </si>
  <si>
    <t>1,3+4,95*2+3,35+2,45*2+0,15+3,2+1,2</t>
  </si>
  <si>
    <t>-554438812</t>
  </si>
  <si>
    <t>3,187   "betonový odpad"</t>
  </si>
  <si>
    <t>0,051   "odpad z keramických materiálů"</t>
  </si>
  <si>
    <t>0,575   "směsný odpad"</t>
  </si>
  <si>
    <t>0,118   "kovový odpad"</t>
  </si>
  <si>
    <t>-1254738754</t>
  </si>
  <si>
    <t>(3,187+0,051+0,575)*19</t>
  </si>
  <si>
    <t>0,118*9   "uložení bezplatné"</t>
  </si>
  <si>
    <t>-444817405</t>
  </si>
  <si>
    <t>1101508942</t>
  </si>
  <si>
    <t>1557847536</t>
  </si>
  <si>
    <t>1028593636</t>
  </si>
  <si>
    <t>1036067214</t>
  </si>
  <si>
    <t>"demontáž ocelové mříže u výklenku vel. 180 x 240 cm; hmotnost cca 20 kg/m2</t>
  </si>
  <si>
    <t>1,8*2,4*20</t>
  </si>
  <si>
    <t>-365311450</t>
  </si>
  <si>
    <t>"1.H 01 - chodba</t>
  </si>
  <si>
    <t>"lepený koberec</t>
  </si>
  <si>
    <t>4,0</t>
  </si>
  <si>
    <t>"1.F 27 - schodišťový prostor</t>
  </si>
  <si>
    <t>"pryžový granulát</t>
  </si>
  <si>
    <t>2,5</t>
  </si>
  <si>
    <t>002 - Nové konstrukce</t>
  </si>
  <si>
    <t>201 - Hlavní část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</si>
  <si>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</si>
  <si>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</si>
  <si>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</si>
  <si>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</si>
  <si>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741 - Elektroinstalace - silnoproud</t>
  </si>
  <si>
    <t xml:space="preserve">    766.1 - Konstrukce truhlářské - obklad víceúčelového sálu</t>
  </si>
  <si>
    <t xml:space="preserve">    766.2 - Konstrukce truhlářské - obklad úpolového sálu</t>
  </si>
  <si>
    <t xml:space="preserve">    767.1 - Konstrukce zámečnické - drátěná stěna MMA</t>
  </si>
  <si>
    <t xml:space="preserve">    776.1 - Tatami Judo</t>
  </si>
  <si>
    <t>Svislé a kompletní konstrukce</t>
  </si>
  <si>
    <t>311272411</t>
  </si>
  <si>
    <t>Zdivo nosné tl 375 mm z pórobetonových přesných hladkých tvárnic Ytong hmotnosti 400 kg/m3</t>
  </si>
  <si>
    <t>-400510643</t>
  </si>
  <si>
    <t>Zdivo z pórobetonových přesných tvárnic [YTONG] nosné z tvárnic hladkých jakékoli pevnosti na tenké maltové lože, tloušťka zdiva 375 mm, objemová hmotnost 400 kg/m3</t>
  </si>
  <si>
    <t>"vyzdívka komor SOZ z pórobetonových tvárnic (pro odvodní ventilátor a střešní odvětrávací klapku kouře) tl. 400 mm - 2 ks (střecha)</t>
  </si>
  <si>
    <t>((1,8+1,0)*2*0,9*2)*0,4</t>
  </si>
  <si>
    <t>312272123</t>
  </si>
  <si>
    <t>Zdivo výplňové tl 200 mm z pórobetonových přesných hladkých tvárnic Ytong hmotnosti 500 kg/m3</t>
  </si>
  <si>
    <t>-179877193</t>
  </si>
  <si>
    <t>Zdivo z pórobetonových přesných tvárnic [YTONG] výplňové z tvárnic hladkých jakékoli pevnosti na tenké maltové lože, tloušťka zdiva 200 mm, objemová hmotnost 500 kg/m3</t>
  </si>
  <si>
    <t>"zazdívky otvorů (po vybouraných výplních z kombinace oken a copilitů)</t>
  </si>
  <si>
    <t>3,58*2,1*3*0,2</t>
  </si>
  <si>
    <t>3,61*2,1*0,2</t>
  </si>
  <si>
    <t>3,6*2,1*0,2</t>
  </si>
  <si>
    <t>3,57*2,1*0,2</t>
  </si>
  <si>
    <t>3,59*2,1*0,2</t>
  </si>
  <si>
    <t>3,55*2,1*2*0,2</t>
  </si>
  <si>
    <t>"odpočet otvoru pro VZT</t>
  </si>
  <si>
    <t>-0,75*0,55*0,2   "otvor vel. 75 x 45 cm - 1 ks"</t>
  </si>
  <si>
    <t>312272312</t>
  </si>
  <si>
    <t>Zdivo výplňové tl 300 mm z pórobetonových přesných hladkých tvárnic Ytong hmotnosti 400 kg/m3</t>
  </si>
  <si>
    <t>118308225</t>
  </si>
  <si>
    <t>Zdivo z pórobetonových přesných tvárnic [YTONG] výplňové z tvárnic hladkých jakékoli pevnosti na tenké maltové lože, tloušťka zdiva 300 mm, objemová hmotnost 400 kg/m3</t>
  </si>
  <si>
    <t>"zazdívky nik mezi pilíři v tl. 300 mm v m.č. 204, 206, 208, 210 a 215 (mezi stropními konstrukcemi od -0,15 m po +3,45 m; tj. v 3,6 m)</t>
  </si>
  <si>
    <t>1,18*3,6*5*0,3</t>
  </si>
  <si>
    <t>1,17*3,6*2*0,3</t>
  </si>
  <si>
    <t>"zazdívky otvorů ve středním nosném zdivu tl. 300 mm (s.h. vyzdívek od -0,15 m)</t>
  </si>
  <si>
    <t>1,1*2,25*0,3   "otvor po vybourané dveřní zárubni mezi 212 a 214"</t>
  </si>
  <si>
    <t>2,0*4,5*0,3   "změna dispozice mezi 212A a 218"</t>
  </si>
  <si>
    <t>3,03*0,45*0,3   "nadpraží upraveného dveřního otvoru mezi 217 a stávající částí"</t>
  </si>
  <si>
    <t>0,25*2,35*0,3   "ostění upraveného dveřního otvoru mezi 212A a 213A"</t>
  </si>
  <si>
    <t>1,0*2,25*0,3   "otvor po vybourané dveřní zárubni mezi 212A a 221"</t>
  </si>
  <si>
    <t>2,0*2,65*0,3   "změna dispozice mezi 212A a 213A"</t>
  </si>
  <si>
    <t>1,0*2,25*0,3   "otvor po vybourané dveřní zárubni mezi 212 a 220"</t>
  </si>
  <si>
    <t>"zazdívky okenních otvorů v obvodovém zdivu tl. 350 mm (západní strana)</t>
  </si>
  <si>
    <t>1,01*0,55*0,35*5   "zrušená okna 101 x 55 cm - 5 ks"</t>
  </si>
  <si>
    <t>"úpravy dispozice - vyzdívky pro osazení nových oken (předěl mezi m.č. mezi 212 a 301)</t>
  </si>
  <si>
    <t>"pro okenní otvor vel. 420 x 120 cm</t>
  </si>
  <si>
    <t>(4,94*0,9+0,37*1,2*2)*0,3   "parapet + boční pilíře"</t>
  </si>
  <si>
    <t>4,94*0,73*0,3    "zdivo od h.h. ocelového překladu po stropní konstrukci"</t>
  </si>
  <si>
    <t>"pro okenní otvor vel. 280 x 120 cm</t>
  </si>
  <si>
    <t>0,375*1,2*2*0,3   "boční pilíře"</t>
  </si>
  <si>
    <t>3,55*0,73*0,3    "zdivo od h.h. ocelového překladu po stropní konstrukci"</t>
  </si>
  <si>
    <t>"přizdívka ostění otvoru mezi m.č. 301 a 2.F 10 (od +2,85 m po s.h. ocelového překladu +5,55 m; tj. v 2,7 m)</t>
  </si>
  <si>
    <t>0,3*2,7*0,3</t>
  </si>
  <si>
    <t>1139991772</t>
  </si>
  <si>
    <t>"zazdívání otvorů po stávající VZT - cca 20 m2</t>
  </si>
  <si>
    <t>20,0*0,3</t>
  </si>
  <si>
    <t>312272312.1</t>
  </si>
  <si>
    <t>Zdivo výplňové tl 300 mm z pórobetonových přesných hladkých tvárnic Ytong hmotnosti 400 kg/m3 - vyzdění schodišťových stupňů</t>
  </si>
  <si>
    <t>-1728994470</t>
  </si>
  <si>
    <t>Zdivo z pórobetonových přesných tvárnic [YTONG] výplňové z tvárnic hladkých jakékoli pevnosti na tenké maltové lože, tloušťka zdiva 300 mm, objemová hmotnost 400 kg/m3 - vyzdění schodišťových stupňů</t>
  </si>
  <si>
    <t>Poznámka k položce:
- součástí položky je připravenost pro ukotvení schodišťového zábradlí (v místě kotvení bude proveden v podlaze betonový blok 250 x 250 mm pro lepenou kotvu)</t>
  </si>
  <si>
    <t>"m.č. 301 - ochoz</t>
  </si>
  <si>
    <t>"vyzdění schodišťových stupňů celoplošné</t>
  </si>
  <si>
    <t>(0,3*0,15+0,3*0,3+0,3*0,45)*3,0</t>
  </si>
  <si>
    <t>"vyzdění schodišťové podesty celoplošně</t>
  </si>
  <si>
    <t>0,7*0,45*3,0</t>
  </si>
  <si>
    <t>312272611</t>
  </si>
  <si>
    <t>Zdivo výplňové tl 500 mm z pórobetonových přesných hladkých tvárnic Ytong hmotnosti 300 kg/m3</t>
  </si>
  <si>
    <t>-1368159287</t>
  </si>
  <si>
    <t>Zdivo z pórobetonových přesných tvárnic [YTONG] výplňové z tvárnic hladkých jakékoli pevnosti na tenké maltové lože, tloušťka zdiva 500 mm, objemová hmotnost 300 kg/m3</t>
  </si>
  <si>
    <t>"zazdívka otvoru ve zdivu tl. 500 mm mezi m.č. 215 a víceúčelovým sálem 212</t>
  </si>
  <si>
    <t>"mezi stropními konstrukcemi od -0,15 m po +3,45 m; tj. v 3,6 m</t>
  </si>
  <si>
    <t>1,18*3,6*0,5</t>
  </si>
  <si>
    <t>"nadezdívka nadpraží dveřního otvoru ve zdivu tl. 500 mm mezi m.č. 204 a víceúčelovým sálem 212</t>
  </si>
  <si>
    <t>"od nadpraží otvoru +2,15 m po s.h. stropní konstrukce +3,45 m; tj. v 1,3 m</t>
  </si>
  <si>
    <t>1,18*1,3*0,5</t>
  </si>
  <si>
    <t>"úprava otvoru mezi upravenou a stávající částí tl. 500 mm (s.h. vyzdívky od -2,1 m)</t>
  </si>
  <si>
    <t>0,2*3,15*0,5   "přizdívka ostění upraveného dveřního otvoru (pilíř) v tl. 500 mm mezi 218 a stávající částí"</t>
  </si>
  <si>
    <t>2,2*1,5*0,5   "vyzdívka nadpraží upraveného dveřního otvoru v tl. 500 mm mezi 218 a stávající částí"</t>
  </si>
  <si>
    <t>"přizdívka ostění otvoru mezi m.č. 301 a stávající částí v tl. 450 mm (od +2,85 m po s.h. stávajícího překladu +4,95 m; tj. v 2,1 m)</t>
  </si>
  <si>
    <t>0,2*2,1*0,45</t>
  </si>
  <si>
    <t>317141214</t>
  </si>
  <si>
    <t>Překlady ploché z pórobetonu Ytong š 125 mm pro světlost otvoru do 1250 mm</t>
  </si>
  <si>
    <t>450544761</t>
  </si>
  <si>
    <t>Překlady ploché prefabrikované z pórobetonu [YTONG] osazené do tenkého maltového lože, včetně slepení dvou překladů vedle sebe po celé délce boční plochy, šířky překladu 125 mm, světlost otvoru přes 1100 do 1250 mm</t>
  </si>
  <si>
    <t>"dle výpisu překladů</t>
  </si>
  <si>
    <t>4   "překlad P9"</t>
  </si>
  <si>
    <t>317141221</t>
  </si>
  <si>
    <t>Překlady ploché z pórobetonu Ytong š 150 mm pro světlost otvoru do 900 mm</t>
  </si>
  <si>
    <t>-874824342</t>
  </si>
  <si>
    <t>Překlady ploché prefabrikované z pórobetonu [YTONG] osazené do tenkého maltového lože, včetně slepení dvou překladů vedle sebe po celé délce boční plochy, šířky překladu 150 mm, pro světlost otvoru do 900 mm</t>
  </si>
  <si>
    <t>11   "překlad P1"</t>
  </si>
  <si>
    <t>317141221.1</t>
  </si>
  <si>
    <t>Překlady ploché z pórobetonu Ytong š 150 mm pro světlost otvoru do 750 mm</t>
  </si>
  <si>
    <t>-188581635</t>
  </si>
  <si>
    <t>Překlady ploché prefabrikované z pórobetonu [YTONG] osazené do tenkého maltového lože, včetně slepení dvou překladů vedle sebe po celé délce boční plochy, šířky překladu 150 mm, pro světlost otvoru do 750 mm</t>
  </si>
  <si>
    <t>1   "překlad P2"</t>
  </si>
  <si>
    <t>317141223</t>
  </si>
  <si>
    <t>Překlady ploché z pórobetonu Ytong š 150 mm pro světlost otvoru do 1100 mm</t>
  </si>
  <si>
    <t>1194441867</t>
  </si>
  <si>
    <t>Překlady ploché prefabrikované z pórobetonu [YTONG] osazené do tenkého maltového lože, včetně slepení dvou překladů vedle sebe po celé délce boční plochy, šířky překladu 150 mm, pro světlost otvoru přes 1000 do 1100 mm</t>
  </si>
  <si>
    <t>1   "překlad P4"</t>
  </si>
  <si>
    <t>317141225</t>
  </si>
  <si>
    <t>Překlady ploché z pórobetonu Ytong š 150 mm pro světlost otvoru do 1500 mm</t>
  </si>
  <si>
    <t>-308311196</t>
  </si>
  <si>
    <t>Překlady ploché prefabrikované z pórobetonu [YTONG] osazené do tenkého maltového lože, včetně slepení dvou překladů vedle sebe po celé délce boční plochy, šířky překladu 150 mm, pro světlost otvoru přes 1250 do 1500 mm</t>
  </si>
  <si>
    <t>2   "překlad P10"</t>
  </si>
  <si>
    <t>317141229</t>
  </si>
  <si>
    <t>Překlady ploché z pórobetonu Ytong š 150 mm pro světlost otvoru do 2500 mm</t>
  </si>
  <si>
    <t>-892028718</t>
  </si>
  <si>
    <t>Překlady ploché prefabrikované z pórobetonu [YTONG] osazené do tenkého maltového lože, včetně slepení dvou překladů vedle sebe po celé délce boční plochy, šířky překladu 150 mm, pro světlost otvoru přes 2250 do 2500 mm</t>
  </si>
  <si>
    <t>1   "překlad P3"</t>
  </si>
  <si>
    <t>317142221</t>
  </si>
  <si>
    <t>Překlady nenosné přímé z pórobetonu Ytong v příčkách tl 100 mm pro světlost otvoru do 1010 mm</t>
  </si>
  <si>
    <t>-1251360720</t>
  </si>
  <si>
    <t>Překlady nenosné prefabrikované z pórobetonu [YTONG] osazené do tenkého maltového lože, v příčkách přímé, světlost otvoru do 1010 mm tl. 100 mm</t>
  </si>
  <si>
    <t>2   "překlad P2"</t>
  </si>
  <si>
    <t>317234410</t>
  </si>
  <si>
    <t>Vyzdívka mezi nosníky z cihel pálených na MC</t>
  </si>
  <si>
    <t>1638588931</t>
  </si>
  <si>
    <t>Vyzdívka mezi nosníky cihlami pálenými na maltu cementovou</t>
  </si>
  <si>
    <t>Poznámka k položce:
- nad překlady použít expanzní zdící maltu (součást ceny položky)</t>
  </si>
  <si>
    <t>"vyzdívka (příp. vybetonování) mezi ocelovými nosníky včetně vyklínování ke stávajícímu zdivu</t>
  </si>
  <si>
    <t>"překlady nad otvory pro VZT  vel. 750 x 550 mm - 2 ks (v obvodovém zdivu tl. 500 mm v m.č. 215)</t>
  </si>
  <si>
    <t>"4x IPE č. 100 mm, dl. 1,2 m - 2 kpl</t>
  </si>
  <si>
    <t>(0,44*0,1+0,5*0,1)*1,2*2</t>
  </si>
  <si>
    <t>"překlad nad otvorem pro VZT žaluzii (v obvodovém zdivu tl. 350 mm)</t>
  </si>
  <si>
    <t>"3x IPE č. 100 mm, dl. 1,5 m - 1 kpl</t>
  </si>
  <si>
    <t>(0,29*0,1+0,35*0,1)*1,5</t>
  </si>
  <si>
    <t>"překlad nad VZT otvorem pro nasávání (ve středním nosném zdivu tl. 300 mm mezi strojovnou SOZ 222B a sálem 212)</t>
  </si>
  <si>
    <t>(0,24*0,1+0,3*0,1)*1,5</t>
  </si>
  <si>
    <t>"překlady nad novými dveřními otvory (ve středním nosném zdivu tl. 300 mm mezi m.č. 212 a 213, 213A)</t>
  </si>
  <si>
    <t>"4x IPE č. 120 mm, dl. 2,2 m - 2 kpl</t>
  </si>
  <si>
    <t>(0,24*0,12+0,3*0,1)*2,2*2</t>
  </si>
  <si>
    <t>"překlady nad novými dveřními otvory (ve středním nosném zdivu tl. 300 mm mezi m.č. 212 a 214, 218)</t>
  </si>
  <si>
    <t>"4x IPE č. 120 mm, dl. 2,9 m - 3 kpl</t>
  </si>
  <si>
    <t>(0,24*0,12+0,3*0,1)*2,9*3</t>
  </si>
  <si>
    <t>"překlady nad novými dveřními otvory (ve středním nosném zdivu tl. 300 mm mezi m.č. 212 a 214)</t>
  </si>
  <si>
    <t>"4x IPE č. 120 mm, dl. 3,6 m - 2 kpl</t>
  </si>
  <si>
    <t>(0,24*0,12+0,3*0,1)*3,6*2</t>
  </si>
  <si>
    <t>"překlad nad novým dveřním otvorem (ve středním nosném zdivu tl. 300 mm mezi m.č. 212 a 212B)</t>
  </si>
  <si>
    <t>"4x IPN č. 160 mm, dl. 3,5 m - 1 kpl</t>
  </si>
  <si>
    <t>(0,23*0,16+0,3*0,1)*3,5*2</t>
  </si>
  <si>
    <t>"překlady nad otvory pro VZT vel. 800 x 600 mm v obvodovém zdivu tl. 250 mm</t>
  </si>
  <si>
    <t>"2x IPE č. 100 mm, dl. 1,0 m - 2 kpl</t>
  </si>
  <si>
    <t>(0,13*0,1+0,25*0,1)*1,0*2</t>
  </si>
  <si>
    <t>"překlad nad otvor pro VZT vel. 2100 x 900 mm v obvodovém zdivu tl. 250 mm</t>
  </si>
  <si>
    <t>"2x IPE č. 100 mm, dl. 2,4 m - 1 kpl</t>
  </si>
  <si>
    <t>(0,13*0,1+0,25*0,1)*2,4</t>
  </si>
  <si>
    <t>"nadokenní překlady (ve středním nosném zdivu tl. 300 mm mezi m.č. 212A a 301)</t>
  </si>
  <si>
    <t>"2x IPE č. 120 mm, dl. 3,3 m - 1 kpl</t>
  </si>
  <si>
    <t>(0,24*0,12+0,3*0,1)*3,3</t>
  </si>
  <si>
    <t>"2x IPE č. 120 mm, dl. 4,7 m - 1 kpl</t>
  </si>
  <si>
    <t>(0,24*0,12+0,3*0,1)*4,7</t>
  </si>
  <si>
    <t>"překlad nad průchodem (mezi m.č. 301 a 2.F 10 - šířka překladu 350 mm)</t>
  </si>
  <si>
    <t>"3x IPE č. 160 mm, dl. 2,9 m - 1 kpl</t>
  </si>
  <si>
    <t>(0,18*0,16+0,35*0,1)*2,9</t>
  </si>
  <si>
    <t>317944321</t>
  </si>
  <si>
    <t>Válcované nosníky do č.12 dodatečně osazované do připravených otvorů</t>
  </si>
  <si>
    <t>33817838</t>
  </si>
  <si>
    <t>Válcované nosníky dodatečně osazované do připravených otvorů bez zazdění hlav do č. 12</t>
  </si>
  <si>
    <t>"překlad pro snížení nadpraží dveřního otvoru (mezi m.č. 217 - chodba a stávající částí)</t>
  </si>
  <si>
    <t>"2x L 70/70/6 mm dl. 3,5 m - 1 kpl, hmotnost 6,4 kg/m</t>
  </si>
  <si>
    <t>2*3,5*6,4*0,001</t>
  </si>
  <si>
    <t>"překlad pro snížení nadpraží dveřního otvoru (mezi m.č. 218 - chodba a stávající částí)</t>
  </si>
  <si>
    <t>"2x L 100/100/6 mm dl. 2,5 m - 1 kpl, hmotnost 9,26 kg/m</t>
  </si>
  <si>
    <t>2*2,5*9,26*0,001</t>
  </si>
  <si>
    <t>"překlad nad otvory pro VZT  vel. 750 x 550 mm - 2 ks (v obvodovém zdivu tl. 500 mm v m.č. 215)</t>
  </si>
  <si>
    <t>"4x IPE č. 100 mm, dl. 1,2 m - 2 kpl, hmotnost 8,1 kg/m</t>
  </si>
  <si>
    <t>4*1,2*2*8,1*0,001</t>
  </si>
  <si>
    <t>"3x IPE č. 100 mm, dl. 1,5 m - 1 kpl, hmotnost 8,1 kg/m</t>
  </si>
  <si>
    <t>3*1,5*8,1*0,001</t>
  </si>
  <si>
    <t>"4x IPE č. 120 mm, dl. 2,2 m - 2 kpl, hmotnost 10,4 kg/m</t>
  </si>
  <si>
    <t>4*2,2*2*10,4*0,001</t>
  </si>
  <si>
    <t>"4x IPE č. 120 mm, dl. 2,9 m - 3 kpl, hmotnost 10,4 kg/m</t>
  </si>
  <si>
    <t>4*2,9*3*10,4*0,001</t>
  </si>
  <si>
    <t>"4x IPE č. 120 mm, dl. 3,6 m - 2 kpl, hmotnost 10,4 kg/m</t>
  </si>
  <si>
    <t>4*3,6*2*10,4*0,001</t>
  </si>
  <si>
    <t>"2x IPE č. 100 mm, dl. 1,0 m - 2 kpl, hmotnost 8,1 kg/m</t>
  </si>
  <si>
    <t>2*1,0*2*8,1*0,001</t>
  </si>
  <si>
    <t>"2x IPE č. 100 mm, dl. 2,4 m - 1 kpl, hmotnost 8,1 kg/m</t>
  </si>
  <si>
    <t>2*2,4*8,1*0,001</t>
  </si>
  <si>
    <t>"2x IPE č. 120 mm, dl. 3,3 m - 1 kpl, hmotnost 10,4 kg/m</t>
  </si>
  <si>
    <t>2*3,3*10,4*0,001</t>
  </si>
  <si>
    <t>"2x IPE č. 120 mm, dl. 4,7 m - 1 kpl, hmotnost 10,4 kg/m</t>
  </si>
  <si>
    <t>2*4,7*10,4*0,001</t>
  </si>
  <si>
    <t>317944323</t>
  </si>
  <si>
    <t>Válcované nosníky č.14 až 22 dodatečně osazované do připravených otvorů</t>
  </si>
  <si>
    <t>-1221667082</t>
  </si>
  <si>
    <t>Válcované nosníky dodatečně osazované do připravených otvorů bez zazdění hlav č. 14 až 22</t>
  </si>
  <si>
    <t>"4x IPN č. 160 mm, dl. 3,5 m - 1 kpl, hmotnost 17,9 kg/m</t>
  </si>
  <si>
    <t>4*3,5*17,9*0,001</t>
  </si>
  <si>
    <t>"3x IPE č. 160 mm, dl. 2,9 m - 1 kpl, hmotnost 15,8 kg/m</t>
  </si>
  <si>
    <t>3*2,9*15,8*0,001</t>
  </si>
  <si>
    <t>3401002.R</t>
  </si>
  <si>
    <t>Zazdívky a zaplentování nik, výklenků a kapes jakéhokoliv tvaru a rozměru na MC</t>
  </si>
  <si>
    <t>510242300</t>
  </si>
  <si>
    <t>"zazdívka a vyklínování kapes vel. 20 x 30 cm, h. 20 cm - 8 ks (uložení nosníků - kotvení K3)</t>
  </si>
  <si>
    <t>0,2*0,3*0,2*8</t>
  </si>
  <si>
    <t>340239233</t>
  </si>
  <si>
    <t>Zazdívka otvorů pl do 4 m2 v příčkách nebo stěnách z příčkovek Ytong tl 100 mm</t>
  </si>
  <si>
    <t>-859671612</t>
  </si>
  <si>
    <t>Zazdívka otvorů v příčkách nebo stěnách plochy přes 1 m2 do 4 m2 příčkovkami hladkými pórobetonovými [YTONG], objemové hmotnosti 500 kg/m3, tl. příčky 100 mm</t>
  </si>
  <si>
    <t>"zazdívka otvoru po vybouraných dveřích do m.č. 202 - šatna personálu</t>
  </si>
  <si>
    <t>0,9*2,25   "výška příčky od stropní konstrukce"</t>
  </si>
  <si>
    <t>341272612</t>
  </si>
  <si>
    <t>Stěny nosné tl 200 mm z pórobetonových přesných hladkých tvárnic Ytong hmotnosti 500 kg/m3</t>
  </si>
  <si>
    <t>-1368641003</t>
  </si>
  <si>
    <t>Stěny z přesných pórobetonových tvárnic [YTONG] nosné hladkých jakékoli pevnosti na tenké maltové lože, tloušťka stěny 200 mm, objemová hmotnost 500 kg/m3</t>
  </si>
  <si>
    <t>"stěna mezi m.č. 208 a 209</t>
  </si>
  <si>
    <t>342272323</t>
  </si>
  <si>
    <t>Příčky tl 100 mm z pórobetonových přesných hladkých příčkovek objemové hmotnosti 500 kg/m3</t>
  </si>
  <si>
    <t>-1110770471</t>
  </si>
  <si>
    <t>Příčky z pórobetonových přesných příčkovek [YTONG] hladkých, objemové hmotnosti 500 kg/m3 na tenké maltové lože, tloušťky příčky 100 mm</t>
  </si>
  <si>
    <t>"obezdívka stoupacího kanalizačního potrubí</t>
  </si>
  <si>
    <t>(0,33+0,25*2)*2,8</t>
  </si>
  <si>
    <t>"přizdění stávajícího okenního parapetu v m.č. 301</t>
  </si>
  <si>
    <t>3,55*0,9</t>
  </si>
  <si>
    <t>342272523</t>
  </si>
  <si>
    <t>Příčky tl 150 mm z pórobetonových přesných hladkých příčkovek objemové hmotnosti 500 kg/m3</t>
  </si>
  <si>
    <t>16702245</t>
  </si>
  <si>
    <t>Příčky z pórobetonových přesných příčkovek [YTONG] hladkých, objemové hmotnosti 500 kg/m3 na tenké maltové lože, tloušťky příčky 150 mm</t>
  </si>
  <si>
    <t>"nové příčky - mezi stropními konstrukcemi od -0,15 m po +3,45 m; tj. v 3,6 m</t>
  </si>
  <si>
    <t>"příčka mezi m.č. 201 úklid a 202 šatna personálu</t>
  </si>
  <si>
    <t>1,26*3,6</t>
  </si>
  <si>
    <t>"sociální zařízení a šatny (m.č. 204, 206, 207, 208, 209, 210, 211 a 215)</t>
  </si>
  <si>
    <t>(6,56*4+5,75+1,6)*3,6</t>
  </si>
  <si>
    <t>-(0,7*2,15*2+0,8*2,15*4)</t>
  </si>
  <si>
    <t>"západní přístavek (SV 2650 mm)</t>
  </si>
  <si>
    <t>"nové příčky - mezi stropními konstrukcemi od -0,15 m po +2,65 m; tj. v 2,8 m</t>
  </si>
  <si>
    <t>(2,71+2,99*5+1,19+1,2+1,25)*2,8</t>
  </si>
  <si>
    <t>-(0,8*2,15*4+0,9*2,15+1,1*2,15*2+0,56*0,56)</t>
  </si>
  <si>
    <t>"nové obezdění stávajícího elektrického zařízení v m.č. 301</t>
  </si>
  <si>
    <t>(0,8+0,35)*2,95</t>
  </si>
  <si>
    <t>-934129025</t>
  </si>
  <si>
    <t>"instalační předstěna závěsných modulů WC v 1250 mm od podlahy (t.j. 1,41 m od stropní desky)</t>
  </si>
  <si>
    <t>1,0*1,41*2   "m.č. 206"</t>
  </si>
  <si>
    <t>1,0*1,41   "m.č. 207"</t>
  </si>
  <si>
    <t>3422790.R</t>
  </si>
  <si>
    <t>Příplatek za pracnost instalačních přizdívek</t>
  </si>
  <si>
    <t>-1039127333</t>
  </si>
  <si>
    <t>2   "obezdívka závěsného modulu WC v m.č. 206"</t>
  </si>
  <si>
    <t>1   "obezdívka závěsného modulu WC v m.č. 207"</t>
  </si>
  <si>
    <t>342291111</t>
  </si>
  <si>
    <t>Ukotvení příček montážní polyuretanovou pěnou tl příčky do 100 mm</t>
  </si>
  <si>
    <t>1984878447</t>
  </si>
  <si>
    <t>Ukotvení příček polyuretanovou pěnou, tl. příčky do 100 mm</t>
  </si>
  <si>
    <t>0,33+0,25*2</t>
  </si>
  <si>
    <t>342291112</t>
  </si>
  <si>
    <t>Ukotvení příček montážní polyuretanovou pěnou tl příčky přes 100 mm</t>
  </si>
  <si>
    <t>-3454239</t>
  </si>
  <si>
    <t>Ukotvení příček polyuretanovou pěnou, tl. příčky přes 100 mm</t>
  </si>
  <si>
    <t>"příčky z pórobetonu tl. 150 mm</t>
  </si>
  <si>
    <t>1,26</t>
  </si>
  <si>
    <t>"příčky - sociální zařízení a šatny (m.č. 204, 206, 207, 208, 209, 210, 211 a 215)</t>
  </si>
  <si>
    <t>6,56*4+5,75+1,6</t>
  </si>
  <si>
    <t>"příčky - západní přístavek (SV 2650 mm)</t>
  </si>
  <si>
    <t>2,71+2,99*5+1,19+1,2+1,25</t>
  </si>
  <si>
    <t>"stěna z pórobetonu tl. 200 mm</t>
  </si>
  <si>
    <t>3,05</t>
  </si>
  <si>
    <t>342291131.1</t>
  </si>
  <si>
    <t>Ukotvení stěn tl. 200 mm k žbet konstrukcím ocelovými korozivzdornými stěnovými sponami</t>
  </si>
  <si>
    <t>461234255</t>
  </si>
  <si>
    <t>"kotvení zazdívek otvorů (po vybouraných výplních z kombinace oken a copilitů) rozměrů cca 3,6 x 2,1 m - 9 ks (do žbet konstrukce)</t>
  </si>
  <si>
    <t>2,1*2*9</t>
  </si>
  <si>
    <t>346244381</t>
  </si>
  <si>
    <t>Plentování jednostranné v do 200 mm válcovaných nosníků cihlami</t>
  </si>
  <si>
    <t>-2083699573</t>
  </si>
  <si>
    <t>Plentování ocelových válcovaných nosníků jednostranné cihlami na maltu, výška stojiny do 200 mm</t>
  </si>
  <si>
    <t>"plenování ocelových překladů</t>
  </si>
  <si>
    <t>1,2*0,1*2*2</t>
  </si>
  <si>
    <t>1,5*0,1*2</t>
  </si>
  <si>
    <t>2,2*0,12*2*2</t>
  </si>
  <si>
    <t>2,9*0,12*2*3</t>
  </si>
  <si>
    <t>3,6*0,12*2*2</t>
  </si>
  <si>
    <t>3,5*0,16*2</t>
  </si>
  <si>
    <t>349231811</t>
  </si>
  <si>
    <t>Přizdívka ostění s ozubem z cihel tl do 150 mm</t>
  </si>
  <si>
    <t>967804138</t>
  </si>
  <si>
    <t>Přizdívka z cihel ostění s ozubem ve vybouraných otvorech, s vysekáním kapes pro zavázaní přes 80 do 150 mm</t>
  </si>
  <si>
    <t>"přizdívka ostění do vybouraných otvorů pro vsazení ocelové zárubně (z pórobetonových příčkovek)</t>
  </si>
  <si>
    <t>"v nadpraží použít expanzní zdící maltu</t>
  </si>
  <si>
    <t>"m.č. 201 - úklid</t>
  </si>
  <si>
    <t>0,14*2,15*2   "ostění"</t>
  </si>
  <si>
    <t>0,9*0,075   "nadpraží nad překladem"</t>
  </si>
  <si>
    <t>"m.č. 202 - šatna personál</t>
  </si>
  <si>
    <t>"m.č. 213 - zázemí víceúčelového sálu</t>
  </si>
  <si>
    <t>0,15*2,35*2   "ostění"</t>
  </si>
  <si>
    <t>"m.č. 213A - zázemí úpolových sportů</t>
  </si>
  <si>
    <t>Vodorovné konstrukce</t>
  </si>
  <si>
    <t>411168222.1</t>
  </si>
  <si>
    <t>Strop keramický tl 21 cm z vložek MIAKO a keramobetonových nosníků dl do 3 m OVN 62,5 cm</t>
  </si>
  <si>
    <t>-1766631703</t>
  </si>
  <si>
    <t>Stropy keramické z cihelných stropních vložek [MIAKO] a keramobetonových nosníků [POROTHERM] včetně zmonolitnění konstrukce z betonu C 20/25 a svařované sítě KH20 R6 mm, oka 150x150 mm při osové vzdálenosti nosníků 62,5 cm, z vložek výšky 15 cm [MIAKO 15/62,5], tloušťky stropní konstrukce 21 cm, z nosníků délky přes 2 do 3 m</t>
  </si>
  <si>
    <t>"zastropení schodiště (dle výkresu D.1.2 B-02)</t>
  </si>
  <si>
    <t>2,0*2,5</t>
  </si>
  <si>
    <t>417321414</t>
  </si>
  <si>
    <t>Ztužující pásy a věnce ze ŽB tř. C 20/25</t>
  </si>
  <si>
    <t>482667130</t>
  </si>
  <si>
    <t>Ztužující pásy a věnce z betonu železového (bez výztuže) tř. C 20/25</t>
  </si>
  <si>
    <t>"dobetonávka pod uložení keramických nosníků v oblasti schodištětě (dle výkresu D.1.2 B-02)</t>
  </si>
  <si>
    <t>0,3*0,12*2,0</t>
  </si>
  <si>
    <t>417351115</t>
  </si>
  <si>
    <t>Zřízení bednění ztužujících věnců</t>
  </si>
  <si>
    <t>1259161374</t>
  </si>
  <si>
    <t>Bednění bočnic ztužujících pásů a věnců včetně vzpěr zřízení</t>
  </si>
  <si>
    <t>"zřízení bednění dobetonávky pod uložení keramických nosníků v oblasti schodištětě (dle výkresu D.1.2 B-02)</t>
  </si>
  <si>
    <t>2,0*0,2</t>
  </si>
  <si>
    <t>417351116</t>
  </si>
  <si>
    <t>Odstranění bednění ztužujících věnců</t>
  </si>
  <si>
    <t>-1682953338</t>
  </si>
  <si>
    <t>Bednění bočnic ztužujících pásů a věnců včetně vzpěr odstranění</t>
  </si>
  <si>
    <t>"odstranění bednění dobetonávky pod uložení keramických nosníků v oblasti schodištětě (dle výkresu D.1.2 B-02)</t>
  </si>
  <si>
    <t>457311116</t>
  </si>
  <si>
    <t>Vyrovnávací nebo spádový beton C 20/25 včetně úpravy povrchu</t>
  </si>
  <si>
    <t>1783112509</t>
  </si>
  <si>
    <t>Vyrovnávací nebo spádový beton včetně úpravy povrchu C 20/25</t>
  </si>
  <si>
    <t>"vyrovnávací beton - dobetonávka mezi uložením stropní konstrukce a posledním stupněm schodiště (dle výkresu D.1.2 B-02)</t>
  </si>
  <si>
    <t>(0,3*0,16+0,05*0,21)*2,0</t>
  </si>
  <si>
    <t>Úpravy povrchů, podlahy a osazování výplní</t>
  </si>
  <si>
    <t>611131121</t>
  </si>
  <si>
    <t>Penetrace akrylát-silikonová vnitřních stropů nanášená ručně</t>
  </si>
  <si>
    <t>-1955503842</t>
  </si>
  <si>
    <t>Podkladní a spojovací vrstva vnitřních omítaných ploch penetrace akrylát-silikonová nanášená ručně stropů</t>
  </si>
  <si>
    <t>"penetrace pod potažení stropů vápenným štukem</t>
  </si>
  <si>
    <t>"chodby a ostatní prostory</t>
  </si>
  <si>
    <t>"m.č. 218 - chodba</t>
  </si>
  <si>
    <t>3,97*1,1+3,75*1,9   "strop nad podlahou v úrovni 0,0 m"</t>
  </si>
  <si>
    <t>2,0*0,1+2,35*2,9+1,1*0,05   "strop nad podlahou v úrovni -1,95 m"</t>
  </si>
  <si>
    <t>3,6*1,8   "strop nad schodišťovým ramenem z úrovně -1,95 m do 0,0 m"</t>
  </si>
  <si>
    <t>"západní přístavek (SV 2650 mm) - plochy dle tabulky místností</t>
  </si>
  <si>
    <t>"m.č. 212B - chodba víceúčelového sálu</t>
  </si>
  <si>
    <t>19,07</t>
  </si>
  <si>
    <t>"m.č. 213B - mycí stroj</t>
  </si>
  <si>
    <t>41,68</t>
  </si>
  <si>
    <t>36,23</t>
  </si>
  <si>
    <t>"m.č. 216 - rozvodna NN</t>
  </si>
  <si>
    <t>13,01</t>
  </si>
  <si>
    <t>"m.č. 220 - schodišťový prostor šaten</t>
  </si>
  <si>
    <t>1,55*1,2</t>
  </si>
  <si>
    <t>"m.č. 221 - schodišťový prostor cykloservisu</t>
  </si>
  <si>
    <t>1,785*1,1</t>
  </si>
  <si>
    <t>"m.č. 222A - strojovna SOZ</t>
  </si>
  <si>
    <t>2,52</t>
  </si>
  <si>
    <t>"m.č. 222B - strojovna SOZ</t>
  </si>
  <si>
    <t>1,31</t>
  </si>
  <si>
    <t>23,481</t>
  </si>
  <si>
    <t>1465105230</t>
  </si>
  <si>
    <t>"2.NP - 3.NP</t>
  </si>
  <si>
    <t>"tělocvičny</t>
  </si>
  <si>
    <t>"m.č. 212 - víceúčelový sál</t>
  </si>
  <si>
    <t>0,46*13,95+0,61*13,95   "spodní plochy průvlaků"</t>
  </si>
  <si>
    <t>0,61*13,95*5+0,45*13,95   "spodní plochy průvlaků"</t>
  </si>
  <si>
    <t>"m.č. 212A - úpolové sporty</t>
  </si>
  <si>
    <t>0,45*13,95+0,62*13,95*2+0,5*13,95   "spodní plochy průvlaků"</t>
  </si>
  <si>
    <t>13,95*0,6*5+13,95*0,85   "boky průvlaků"</t>
  </si>
  <si>
    <t>611142001</t>
  </si>
  <si>
    <t>Potažení vnitřních stropů sklovláknitým pletivem vtlačeným do tenkovrstvé hmoty</t>
  </si>
  <si>
    <t>-781575928</t>
  </si>
  <si>
    <t>Potažení vnitřních ploch pletivem v ploše nebo pruzích, na plném podkladu sklovláknitým vtlačením do tmelu stropů</t>
  </si>
  <si>
    <t>"potažení schodišťových stupňů a podesty vyzděných z pórobetonových tvárnic</t>
  </si>
  <si>
    <t>"schodišťové stupně</t>
  </si>
  <si>
    <t>(0,15+0,3)*3,0*3</t>
  </si>
  <si>
    <t>"schodišťová podesta</t>
  </si>
  <si>
    <t>0,7*3,0</t>
  </si>
  <si>
    <t>611311131</t>
  </si>
  <si>
    <t>Potažení vnitřních rovných stropů vápenným štukem tloušťky do 3 mm</t>
  </si>
  <si>
    <t>1222283854</t>
  </si>
  <si>
    <t>Potažení vnitřních ploch štukem tloušťky do 3 mm vodorovných konstrukcí stropů rovných</t>
  </si>
  <si>
    <t>"celoplošné potažení stropů vápenným štukem</t>
  </si>
  <si>
    <t>611311132</t>
  </si>
  <si>
    <t>Potažení vnitřních žebrových stropů vápenným štukem tloušťky do 3 mm</t>
  </si>
  <si>
    <t>-148575601</t>
  </si>
  <si>
    <t>Potažení vnitřních ploch štukem tloušťky do 3 mm vodorovných konstrukcí stropů žebrových nebo osamělých trámů</t>
  </si>
  <si>
    <t>"celoplošné potažení stropních průvlaků vápenným štukem</t>
  </si>
  <si>
    <t>611325411</t>
  </si>
  <si>
    <t>Oprava vnitřní vápenocementové hladké omítky stropů v rozsahu plochy do 10%</t>
  </si>
  <si>
    <t>962009352</t>
  </si>
  <si>
    <t>Oprava vápenocementové nebo vápenné omítky vnitřních ploch hladké, tloušťky do 20 mm stropů, v rozsahu opravované plochy do 10%</t>
  </si>
  <si>
    <t>"opravy stávajících omítek stropů - jádrová vrstva (po oškrábání maleb)</t>
  </si>
  <si>
    <t>"část šatnová a sociální</t>
  </si>
  <si>
    <t>6,56*4,7</t>
  </si>
  <si>
    <t>6,56*2,16</t>
  </si>
  <si>
    <t>3,205*1,6</t>
  </si>
  <si>
    <t>3,18*3,05</t>
  </si>
  <si>
    <t>3,205*5,75</t>
  </si>
  <si>
    <t>2,5*1,26-0,2*0,25</t>
  </si>
  <si>
    <t>3,22*1,26</t>
  </si>
  <si>
    <t>"m.č. 214 - chodba</t>
  </si>
  <si>
    <t>33,76*3,0</t>
  </si>
  <si>
    <t>"m.č. 217 - chodba</t>
  </si>
  <si>
    <t>20,97*3,03+7,04*3,0</t>
  </si>
  <si>
    <t>(0,7+2,3+1,88)*3,0</t>
  </si>
  <si>
    <t>3,29*1,78+0,25*1,9</t>
  </si>
  <si>
    <t>1,7*0,35+0,35*2,9+2,0*0,45</t>
  </si>
  <si>
    <t>-1994234558</t>
  </si>
  <si>
    <t>"část s SV 5,8 m</t>
  </si>
  <si>
    <t>3,58*14,59   "stropní deska mezi průvlaky"</t>
  </si>
  <si>
    <t>(3,58*2+3,61+3,6+3,57+3,59)*14,59   "stropní deska mezi průvlaky"</t>
  </si>
  <si>
    <t>(3,55*2+4,94)*14,59   "stropní deska mezi průvlaky"</t>
  </si>
  <si>
    <t>0,45*13,95+0,62*2*13,95+0,5*13,95   "spodní plochy průvlaků"</t>
  </si>
  <si>
    <t>612131102</t>
  </si>
  <si>
    <t>Cementový postřik vnitřních stěn nanášený síťovitě ručně</t>
  </si>
  <si>
    <t>1785387969</t>
  </si>
  <si>
    <t>Podkladní a spojovací vrstva vnitřních omítaných ploch cementový postřik nanášený ručně síťovitě (pokrytí plochy 50 až 75 %) stěn</t>
  </si>
  <si>
    <t>"postřik pod novou hladkou omítku na stáv. zdivu - jádrová vrstva (stěna u soc. zařízení s dozdívkami nik mezi pilíři - v m.č. 204, 206, 208, 210 )</t>
  </si>
  <si>
    <t>"část šatnová a sociální (SV 345 cm)</t>
  </si>
  <si>
    <t>2,16*3,6</t>
  </si>
  <si>
    <t>"postřik pod novou hladkou omítku na zazdívkách otvorů (plochy větší naž 4,0 m2)</t>
  </si>
  <si>
    <t>2,0*2,1   "omítka zazděného dveřního otvoru - rozměr 2,0 x 2,1 m - 1 ks"</t>
  </si>
  <si>
    <t>2,0*4,5   "omítka zazděného otvoru (změna dispozice) - rozměr 2,0 x 4,5 m - 1 ks"</t>
  </si>
  <si>
    <t>2,0*2,5   "omítka zazděného otvoru (změna dispozice) - rozměr 2,0 x 2,5 m - 1 ks"</t>
  </si>
  <si>
    <t>2,0*2,775   "omítka zazděného otvoru (změna dispozice) od -0,175 m po +2,6 m - rozměr 2,0 x 2,775 m - 1 ks"</t>
  </si>
  <si>
    <t>"postřik na zazdívkách otvorů (po vybouraných výplních z kombinace oken a copilitů)</t>
  </si>
  <si>
    <t>3,58*2,1*3</t>
  </si>
  <si>
    <t>3,61*2,1</t>
  </si>
  <si>
    <t>3,6*2,1</t>
  </si>
  <si>
    <t>3,57*2,1</t>
  </si>
  <si>
    <t>3,59*2,1</t>
  </si>
  <si>
    <t>3,55*2,1*2</t>
  </si>
  <si>
    <t>3,55*2,05-2,8*1,2   "vyzdívka pro nové okno 3,55 x 2,05 m - celkový rozměr včetně okna"</t>
  </si>
  <si>
    <t>4,94*2,95-4,2*1,2   "vyzdívka pro nové okno 4,94 x 2,95 m - celkový rozměr včetně okna"</t>
  </si>
  <si>
    <t>"postřik na nových dozdívkách z pórobetonových tvárnic - úprava otvorů a dispozice</t>
  </si>
  <si>
    <t>3,55*2,95</t>
  </si>
  <si>
    <t>4,94*2,95</t>
  </si>
  <si>
    <t>-(2,8*1,2+4,2*1,2)</t>
  </si>
  <si>
    <t>612131121</t>
  </si>
  <si>
    <t>Penetrace akrylát-silikonová vnitřních stěn nanášená ručně</t>
  </si>
  <si>
    <t>1094708215</t>
  </si>
  <si>
    <t>Podkladní a spojovací vrstva vnitřních omítaných ploch penetrace akrylát-silikonová nanášená ručně stěn</t>
  </si>
  <si>
    <t>"penetrace pod potažení stěn vápenným štukem</t>
  </si>
  <si>
    <t>"chodby a ostatní prostory (m.č. 201,202, 214, 217, 218)</t>
  </si>
  <si>
    <t>"stávající omítky po opravě jádrové vrstvy</t>
  </si>
  <si>
    <t>430,568</t>
  </si>
  <si>
    <t>"nové omítky dozdívek a příček</t>
  </si>
  <si>
    <t>4,536</t>
  </si>
  <si>
    <t>"vstup a sociální zařízení (m.č. 203+215, 206, 207, 208, 209, 210, 211)</t>
  </si>
  <si>
    <t>72,798</t>
  </si>
  <si>
    <t>"nové omítky</t>
  </si>
  <si>
    <t>21,357</t>
  </si>
  <si>
    <t>93,763</t>
  </si>
  <si>
    <t>"m.č. 212B, 213, 213A, 213B, 216, 220, 221, 222A, 222B</t>
  </si>
  <si>
    <t>222,619</t>
  </si>
  <si>
    <t>79,158</t>
  </si>
  <si>
    <t>"tělocvičny (212, 212A)</t>
  </si>
  <si>
    <t>739,856</t>
  </si>
  <si>
    <t>"nové omítky dozdívek a příček (po vybouraných výplních z kombinace oken a copilitů + nové stěny s okna do 301)</t>
  </si>
  <si>
    <t>81,092</t>
  </si>
  <si>
    <t>"nové dozdívky z pórobetonových tvárnic v m.č. 301</t>
  </si>
  <si>
    <t>24,301</t>
  </si>
  <si>
    <t>"stávající omítky po opravě jádrové vrstvy v m.č. 301</t>
  </si>
  <si>
    <t>47,039</t>
  </si>
  <si>
    <t>612135011</t>
  </si>
  <si>
    <t>Vyrovnání podkladu vnitřních stěn tmelem tl do 2 mm</t>
  </si>
  <si>
    <t>-1266617692</t>
  </si>
  <si>
    <t>Vyrovnání nerovností podkladu vnitřních omítaných ploch tmelem, tloušťky do 2 mm stěn</t>
  </si>
  <si>
    <t>"vyrovnání stávajících omítek stěn pod keramický obklad</t>
  </si>
  <si>
    <t>"m.č. 201 - úklid (ker. obklad v 1,8 m)</t>
  </si>
  <si>
    <t>(2,5*2+1,26)*1,8</t>
  </si>
  <si>
    <t>-0,6*1,8</t>
  </si>
  <si>
    <t>612142001</t>
  </si>
  <si>
    <t>Potažení vnitřních stěn sklovláknitým pletivem vtlačeným do tenkovrstvé hmoty</t>
  </si>
  <si>
    <t>204339027</t>
  </si>
  <si>
    <t>Potažení vnitřních ploch pletivem v ploše nebo pruzích, na plném podkladu sklovláknitým vtlačením do tmelu stěn</t>
  </si>
  <si>
    <t>"povrchové úpravy nových pórobetonových stěn, příček (bez keramického obkladu) a dozdívek</t>
  </si>
  <si>
    <t>"natažení lepidla se sklovláknitým pletivem (od -0,15 m po +3,45 m; tj. v 3,6 m)</t>
  </si>
  <si>
    <t>6,56*3,6+2,51*2,65</t>
  </si>
  <si>
    <t>-(0,8*2,15*2+0,9*2,15+1,1*2,15)</t>
  </si>
  <si>
    <t>6,56*3,6</t>
  </si>
  <si>
    <t>"m.č. 206 - WC ženy (nad ker. obkladem v 2,7 m)</t>
  </si>
  <si>
    <t>(3,205*2+1,6)*0,75</t>
  </si>
  <si>
    <t>"m.č. 207 - WC muži (nad ker. obkladem v 2,7 m)</t>
  </si>
  <si>
    <t>"m.č. 208 - sprcha ženy (nad ker. obkladem v 2,7 m)</t>
  </si>
  <si>
    <t>(3,18*2+3,05)*0,75</t>
  </si>
  <si>
    <t>"m.č. 209 - sprcha muži (nad ker. obkladem v 2,7 m)</t>
  </si>
  <si>
    <t>(3,205*2+5,75)*3,6</t>
  </si>
  <si>
    <t>-0,8*2,15*2</t>
  </si>
  <si>
    <t>"natažení lepidla se sklovláknitým pletivem (od 0,0 m po +3,45 m; tj. v 3,45 m)</t>
  </si>
  <si>
    <t>"m.č. 201 - úklid (nad keramickým obkladem v 1,8 m)</t>
  </si>
  <si>
    <t>1,26*1,65</t>
  </si>
  <si>
    <t>1,26*3,45</t>
  </si>
  <si>
    <t>"natažení lepidla se sklovláknitým pletivem (od 0,0 m po +2,65 m; tj. v 2,65 m)</t>
  </si>
  <si>
    <t>(1,41+2,99)*2,65</t>
  </si>
  <si>
    <t>-(0,8*2,0+1,1*2,0)</t>
  </si>
  <si>
    <t>(2,84*2+1,19)*2,65</t>
  </si>
  <si>
    <t>2,99*2*2,65</t>
  </si>
  <si>
    <t>(2,99+0,15+1,25)*2,65</t>
  </si>
  <si>
    <t>"m.č. 220 - schodišťový prostor šaten (tl. 70 mm)</t>
  </si>
  <si>
    <t>1,2*2,65</t>
  </si>
  <si>
    <t>(1,2+2,0*2)*2,65</t>
  </si>
  <si>
    <t>-(0,8*2,0+0,56*0,56)</t>
  </si>
  <si>
    <t>(1,2+0,84*2)*2,65</t>
  </si>
  <si>
    <t>-0,56*0,56</t>
  </si>
  <si>
    <t>"nové dozdívky z pórobetonových tvárnic - úprava otvorů a dispozice</t>
  </si>
  <si>
    <t>0,4*2,3+0,8*2,5+(0,2*2+0,45)*2,1</t>
  </si>
  <si>
    <t>612311131</t>
  </si>
  <si>
    <t>Potažení vnitřních stěn vápenným štukem tloušťky do 3 mm</t>
  </si>
  <si>
    <t>-1736606627</t>
  </si>
  <si>
    <t>Potažení vnitřních ploch štukem tloušťky do 3 mm svislých konstrukcí stěn</t>
  </si>
  <si>
    <t>"natažení stávajících omítek stěn vnitřním štukem po SDK a kazetový podhled (od +0,0 m po +2,7 m; tj. v 2,7 m)</t>
  </si>
  <si>
    <t>"1) po opravě jádrové vrstvy</t>
  </si>
  <si>
    <t>"m.č. 203 a 215 - recepce a chodba šaten (SDK podhled +3,315 m)</t>
  </si>
  <si>
    <t>(6,56+4,7*2)*2,7</t>
  </si>
  <si>
    <t>(2,51+2,5*2)*0,5   "ostění a nadpraží průchodu do 212 a 220"</t>
  </si>
  <si>
    <t>(2,68+3,2*2)*0,48   "ostění a nadpraží průchodu do 217"</t>
  </si>
  <si>
    <t>-(2,68*3,2+2,51*2,5+0,75*0,55*2)</t>
  </si>
  <si>
    <t>(6,56+2,16)*2,7</t>
  </si>
  <si>
    <t>5,75*2,7</t>
  </si>
  <si>
    <t>"1) na novou hladkou omítku</t>
  </si>
  <si>
    <t>"nová hladká omítka na stáv. zdivu - jádrová vrstva (stěna u soc. zařízení s dozdívkami nik mezi pilíři - v m.č. 204, 206, 208, 210 )</t>
  </si>
  <si>
    <t>2,16*2,7</t>
  </si>
  <si>
    <t>"natažení vnitřním štukem po SDK podhled či po stropní konstrukci</t>
  </si>
  <si>
    <t>"m.č. 201 - úklid (nad ker. obkladem v 1,8 m po SDK podhled +2,65 m)</t>
  </si>
  <si>
    <t>(2,5+1,26)*2*0,9</t>
  </si>
  <si>
    <t>-0,6*0,2   "část dveřního otvoru nad ker. obkladem"</t>
  </si>
  <si>
    <t>"m.č. 202 - šatna personál (SDK podhled +2,65 m)</t>
  </si>
  <si>
    <t>(3,22+1,26)*2*2,7</t>
  </si>
  <si>
    <t>0,58*3*0,3   "okenní ostění"</t>
  </si>
  <si>
    <t>-(0,6*2,0+0,58*0,58)</t>
  </si>
  <si>
    <t>"m.č. 214 - chodba (SDK podhled +2,515 m)</t>
  </si>
  <si>
    <t>(33,76+3,0)*2*2,6</t>
  </si>
  <si>
    <t>(3,71+1,35*2)*0,15*7   "okenní ostění a nadpraží"</t>
  </si>
  <si>
    <t>(3,44+1,35*2)*0,15   "okenní ostění a nadpraží"</t>
  </si>
  <si>
    <t>(1,7+2,35*2)*0,5   "ostění a nadpraží průchodu "</t>
  </si>
  <si>
    <t>(1,6+2,35*2)*0,3   "ostění a nadpraží průchodu"</t>
  </si>
  <si>
    <t>(3,1+2,2*2)*0,15*2   "ostění a nadpraží otvoru pro prosklenou stěnu do 212"</t>
  </si>
  <si>
    <t>(2,4+2,2*2)*0,15*2   "ostění a nadpraží otvoru pro 2 kř. dveře do 212"</t>
  </si>
  <si>
    <t>-(3,71*1,35*7+3,44*1,35+3,1*2,2*2+2,4*2,2*2+1,7*2,35+1,6*2,35)</t>
  </si>
  <si>
    <t>"m.č. 217 - chodba (SDK podhled +3,315 m)</t>
  </si>
  <si>
    <t>(20,97+10,07)*2*3,4</t>
  </si>
  <si>
    <t>3,4*2*0,2*2   "okenní ostění"</t>
  </si>
  <si>
    <t>3,4*2*0,2   "okenní ostění"</t>
  </si>
  <si>
    <t>(1,15+2,2*2)*0,4*2   "dveřní ostění a nadpraží"</t>
  </si>
  <si>
    <t>(3,03+3,0*2)*0,25   "dveřní ostění a nadpraží"</t>
  </si>
  <si>
    <t>-(0,9*3,4*2+0,83*3,4+0,9*2,0*2+2,68*3,2+3,03*3,0+0,6*2,0*2+1,7*2,35)</t>
  </si>
  <si>
    <t>"m.č. 218 - chodba (omítka po strop +2,6 m)</t>
  </si>
  <si>
    <t>"podlaha v úrovni 0,0 m</t>
  </si>
  <si>
    <t>(3,97+3,0+3,75+0,1)*2,6</t>
  </si>
  <si>
    <t>(2,0+3,0*2)*0,5   "ostění a nadpraží otvoru pro 2 kř. dveře do stáv. části"</t>
  </si>
  <si>
    <t>(2,4+2,2*2)*0,15   "ostění a nadpraží otvoru pro 2 kř. dveře do 212A"</t>
  </si>
  <si>
    <t>-(1,6*2,35+2,2*2,1)</t>
  </si>
  <si>
    <t>"podlaha v úrovni -1,95 m (SV 4,44 m)</t>
  </si>
  <si>
    <t>(2,35+3,0+2,4+0,1)*4,44</t>
  </si>
  <si>
    <t>-2,0*3,0</t>
  </si>
  <si>
    <t>"stěny podél schodišťového ramene z -1,95 m po 0,0 m</t>
  </si>
  <si>
    <t>(2,6+4,44)*3,6*0,5*2</t>
  </si>
  <si>
    <t>"západní přístavek (SV 265 cm)</t>
  </si>
  <si>
    <t>"natažení vnitřním štukem po stropní konstrukci</t>
  </si>
  <si>
    <t>(8,07*2+1,3+0,28)*2,65</t>
  </si>
  <si>
    <t>(1,01+0,55*2)*0,15*4   "okenní ostění a nadpraží"</t>
  </si>
  <si>
    <t>(3,0+2,2*2)*0,3   "ostění a nadpraží průchodu do 212"</t>
  </si>
  <si>
    <t>-(3,0*2,2+1,01*0,55*6)</t>
  </si>
  <si>
    <t>1,19*2,65</t>
  </si>
  <si>
    <t>(1,01+0,55*2)*0,15   "okenní ostění a nadpraží"</t>
  </si>
  <si>
    <t>(1,0+2,1*2)*0,3   "ostění a nadpraží průchodu po vybouraných dveřích do 212"</t>
  </si>
  <si>
    <t>(13,94*2+0,25*4)*2,65</t>
  </si>
  <si>
    <t>(1,01+0,55*2)*0,15*10   "okenní ostění a nadpraží"</t>
  </si>
  <si>
    <t>-(1,01*0,55*10+1,75*2,2)</t>
  </si>
  <si>
    <t>(14,1*2+2,99+1,25)*2,65</t>
  </si>
  <si>
    <t>-(1,01*0,55*8+2,0*2,5+1,75*2,2+0,15*2,65)</t>
  </si>
  <si>
    <t>4,35*2*2,65</t>
  </si>
  <si>
    <t>1,55*2*2,65</t>
  </si>
  <si>
    <t>(1,02+1,57*2)*0,35   "ostění a nadpraží otvoru pro stěnovou žaluzii (VZT)"</t>
  </si>
  <si>
    <t>-1,02*1,57</t>
  </si>
  <si>
    <t>-1,0*1,5</t>
  </si>
  <si>
    <t xml:space="preserve">"m.č. 301 - ochoz (od úrovně konstrukce podlahy +2,85 m po s.h. stropu +5,8 m; tj. v 2,95 m) </t>
  </si>
  <si>
    <t>(9,65+3,35)*2*2,8</t>
  </si>
  <si>
    <t>(1,57+3,39+0,1+1,47+3,29)*1,0   "zídka zábradlí oboustranně"</t>
  </si>
  <si>
    <t>(2,0+2,1)*0,35   "nadpraží a pravé ostění u dveří do stáv. části"</t>
  </si>
  <si>
    <t>(2,8+1,2*2)*0,25   "okenní ostění a nadpraží otvoru pro okno s pož. odolností"</t>
  </si>
  <si>
    <t>(4,2+1,2*2)*0,25   "okenní ostění a nadpraží otvoru pro okno s pož. odolností"</t>
  </si>
  <si>
    <t>"odpočet nových dozdívek z pórobetonových tvárnic v m.č. 301</t>
  </si>
  <si>
    <t>-3,55*2,95</t>
  </si>
  <si>
    <t>-4,94*2,95</t>
  </si>
  <si>
    <t>-(0,4*2,3+0,8*2,5+0,2*2,1)</t>
  </si>
  <si>
    <t>-2,4*2,25   "dveře do 2.F 10"</t>
  </si>
  <si>
    <t>-2,0*2,1   "dveře do stávající části"</t>
  </si>
  <si>
    <t>-(3,0+0,7*2)*0,45   "odpočet plochy pod vyvýšenou podestou - úroveň +3,3 m"</t>
  </si>
  <si>
    <t>-511717856</t>
  </si>
  <si>
    <t>"natažení stávajících omítek stěn vnitřním štukem</t>
  </si>
  <si>
    <t>"část s SV 5,8 m (od 0,0 m po +5,8 m; tj. v 5,8 m)</t>
  </si>
  <si>
    <t>"část s SV 7,9 m (prostřední část - od 0,0 m po +7,9 m; tj. v 7,9 m)</t>
  </si>
  <si>
    <t>13,95*2,7*2   "čelní stěny od +5,2 m po +7,9 m; tj. v 2,7 m"</t>
  </si>
  <si>
    <t>25,03*7,9*2   "boční stěny"</t>
  </si>
  <si>
    <t>0,32*7,9*12*2   "boky pilířů"</t>
  </si>
  <si>
    <t>(3,1+2,2*2)*0,15*2   "ostění a nadpraží otvoru pro prosklenou stěnu do 214"</t>
  </si>
  <si>
    <t>(2,4+2,2*2)*0,15*2   "ostění a nadpraží otvoru pro 2 kř. dveře do 214"</t>
  </si>
  <si>
    <t>(1,75+2,2*2)*0,3   "ostění a nadpraží otvoru pro 2 kř. dveře do 213"</t>
  </si>
  <si>
    <t>(1,18+2,15*2)*0,35   "ostění a nadpraží otvoru pro 1 kř. dveře do 204"</t>
  </si>
  <si>
    <t>"odpočet otvorů - 2.NP</t>
  </si>
  <si>
    <t>-(1,0*2,1+1,1*2,1+1,18*3,45)   "zazděné otvory"</t>
  </si>
  <si>
    <t>-(1,0*2,1+1,18*3,45)   "stávající a upravené otvory"</t>
  </si>
  <si>
    <t>-(3,0*2,2+1,0*1,5+1,75*2,2+2,4*2,2*2+3,1*2,2*2)   "nové otvory"</t>
  </si>
  <si>
    <t>"odpočet otvorů - 3.NP</t>
  </si>
  <si>
    <t>-(3,61*2,1+3,58*2,1+3,6*2,1+3,57*2,1)   "nová okna"</t>
  </si>
  <si>
    <t>-(3,58*2,1*3+3,61*2,1+3,6*2,1+3,57*2,1+3,59*2,1)   "zazděná okna"</t>
  </si>
  <si>
    <t xml:space="preserve">"m.č. 212A - úpolové sporty (od úrovně 0,0 po s.h. stropu +5,8 m; tj. v 5,8 m) </t>
  </si>
  <si>
    <t>14,2*5,8*2   "boční stěny"</t>
  </si>
  <si>
    <t>13,95*4,95   "štítová stěna od 0,0 m po +4,95 m; tj. v 4,95 m"</t>
  </si>
  <si>
    <t>0,32*5,8*6*2   "boky pilířů"</t>
  </si>
  <si>
    <t>(1,33+2,0*2)*0,15*7   "okenní ostění a nadpraží"</t>
  </si>
  <si>
    <t>13,95*0,5   "s.h. průvlaku v úrovni +1,75 m"</t>
  </si>
  <si>
    <t>(2,4+2,2*2)*0,15   "ostění a nadpraží otvoru pro 2 kř. dveře do 218"</t>
  </si>
  <si>
    <t>-(1,0*2,1+2,0*2,5+2,0*2,6)   "zazděné otvory"</t>
  </si>
  <si>
    <t>-(1,75*2,2+2,4*2,2)   "nové otvory"</t>
  </si>
  <si>
    <t>-1,33*0,6*7   "stávající okna"</t>
  </si>
  <si>
    <t>-(3,55*2,05+4,94*2,95)   "nová okna včetně vyzdívek"</t>
  </si>
  <si>
    <t>-1,33*2,0*7   "stávající okna"</t>
  </si>
  <si>
    <t>-3,55*2,1*2   "zazděná okna"</t>
  </si>
  <si>
    <t>1066567526</t>
  </si>
  <si>
    <t>"povrchové úpravy nových pórobetonových stěn a příček (bez keramického obkladu)</t>
  </si>
  <si>
    <t>"natažení vnitřním štukem po SDK a kazetový podhled (od +0,0 m po +2,7 m; tj. v 2,7 m)</t>
  </si>
  <si>
    <t>6,56*2,7+2,51*2,5</t>
  </si>
  <si>
    <t>-(0,8*2,0*2+0,9*2,0+1,1*2,0)</t>
  </si>
  <si>
    <t>6,56*2,7</t>
  </si>
  <si>
    <t>(3,205*2+5,75)*2,7</t>
  </si>
  <si>
    <t>"natažení vnitřním štukem po SDK podhled (od 0,0 m po +2,7 m; tj. v 2,7 m)</t>
  </si>
  <si>
    <t>1,26*0,9</t>
  </si>
  <si>
    <t>1,26*2,7</t>
  </si>
  <si>
    <t>"natažení vnitřním štukem (od 0,0 m po +2,65 m; tj. v 2,65 m)</t>
  </si>
  <si>
    <t>(2,8+1,2*2)*0,25   "okenní ostění a nadpraží otvoru pro okno s pož. odolností 2,8 x 1,2, š. 0,25 m - 1 ks"</t>
  </si>
  <si>
    <t>(4,2+1,2*2)*0,25   "okenní ostění a nadpraží otvoru pro okno s pož. odolností 4,2 x 1,2, š. 0,25 m - 1 ks"</t>
  </si>
  <si>
    <t>612321121</t>
  </si>
  <si>
    <t>Vápenocementová omítka hladká jednovrstvá vnitřních stěn nanášená ručně</t>
  </si>
  <si>
    <t>-626031056</t>
  </si>
  <si>
    <t>Omítka vápenocementová vnitřních ploch nanášená ručně jednovrstvá, tloušťky do 10 mm hladká svislých konstrukcí stěn</t>
  </si>
  <si>
    <t>"včetně pohozu pod ker. obklad</t>
  </si>
  <si>
    <t>"nová hladká omítka na zazdívkách otvorů (plochy větší naž 4,0 m2)</t>
  </si>
  <si>
    <t>"nová omítka hladká na zazdívkách otvorů (po vybouraných výplních z kombinace oken a copilitů)</t>
  </si>
  <si>
    <t>"nová omítka hladká na nových dozdívkách z pórobetonových tvárnic - úprava otvorů a dispozice</t>
  </si>
  <si>
    <t>612325213</t>
  </si>
  <si>
    <t>Vápenocementová hladká omítka malých ploch do 1,0 m2 na stěnách</t>
  </si>
  <si>
    <t>-1372626659</t>
  </si>
  <si>
    <t>Vápenocementová nebo vápenná omítka jednotlivých malých ploch hladká na stěnách, plochy jednotlivě přes 0,25 do 1 m2</t>
  </si>
  <si>
    <t>"omítky hladké na zazdívkách otvorů aj.</t>
  </si>
  <si>
    <t>"m.č. 214 - chodba (SV 260 cm)</t>
  </si>
  <si>
    <t>2   "omítka boku překladu nad výplní 310 x 220 cm do 212 - rozměr 3,6 x 0,25 m - 2 ks"</t>
  </si>
  <si>
    <t>2   "omítka boku překladu nad otvorem pro 2 kř. dveře do 212 - rozměr 2,9 x 0,25 m - 2 ks"</t>
  </si>
  <si>
    <t>1   "omítka boku překladu nad otvorem pro 2 kř. dveře do 212 - rozměr 2,9 x 0,25 m - 1 ks"</t>
  </si>
  <si>
    <t>2   "omítka zazděných okenních otvorů - rozměr 1,01 x 0,55 m - 2 ks"</t>
  </si>
  <si>
    <t>1   "omítka boku překladu nad průchodem do 212 - rozměr 3,27 x 0,25 m - 1 ks"</t>
  </si>
  <si>
    <t>1   "omítka boku překladu nad otvorem pro 2 kř dveře do 212 - rozměr 2,2 x 0,25 m - 1 ks"</t>
  </si>
  <si>
    <t>1   "omítka zazděného okenního otvoru - rozměr 1,01 x 0,55 m - 1 ks"</t>
  </si>
  <si>
    <t>2   "omítka zazděných okenních otvorů - rozměr 1,01 x 0,55 m - 1 ks"</t>
  </si>
  <si>
    <t>1   "omítka boku překladu nad otvorem pro stěnovou žaluzii (VZT) - rozměr 1,5 x 0,25 m - 1 ks"</t>
  </si>
  <si>
    <t>1   "omítka boku překladu nad otvorem pro VZT - rozměr 1,2 x 0,25 m - 1 ks"</t>
  </si>
  <si>
    <t>2   "omítka boku překladu nad výplní 310 x 220 cm do 214 - rozměr 3,6 x 0,25 m - 2 ks"</t>
  </si>
  <si>
    <t>2   "omítka boku překladu nad otvorem pro 2 kř. dveře do 214 - rozměr 2,9 x 0,25 m - 2 ks"</t>
  </si>
  <si>
    <t>1   "omítka boku překladu nad otvorem pro 2 kř dveře do 213 - rozměr 2,2 x 0,25 m - 1 ks"</t>
  </si>
  <si>
    <t>1   "omítka boku překladu nad otvorem pro VZT do 222B - rozměr 1,5 x 0,25 m - 1 ks"</t>
  </si>
  <si>
    <t>1   "omítka boku překladu nad průchodem do 212B - rozměr 3,5 x 0,25 m - 1 ks"</t>
  </si>
  <si>
    <t>1   "omítka boku překladu nad průchodem do 204 - rozměr 1,75 x 0,25 m - 1 ks"</t>
  </si>
  <si>
    <t>1   "omítka boku překladu nad otvorem pro 2 kř. dveře do 218 - rozměr 2,9 x 0,25 m - 1 ks"</t>
  </si>
  <si>
    <t>1   "omítka boku překladu nad otvorem pro 2 kř dveře do 213A - rozměr 2,2 x 0,25 m - 1 ks"</t>
  </si>
  <si>
    <t>1   "omítka boku překladu nad otvorem pro okno do 301 - rozměr 3,3 x 0,25 m - 1 ks"</t>
  </si>
  <si>
    <t>1   "omítka boku překladu nad otvorem pro okno do 301 - rozměr 4,7 x 0,25 m - 1 ks"</t>
  </si>
  <si>
    <t>1   "omítka boku překladu nad otvorem pro okno do 212A - rozměr 3,3 x 0,25 m - 1 ks"</t>
  </si>
  <si>
    <t>1   "omítka boku překladu nad otvorem pro okno do 212A - rozměr 4,7 x 0,25 m - 1 ks"</t>
  </si>
  <si>
    <t>1   "omítka boku překladu nad otvorem pro výplň s dveřmi do 2.F 10 - rozměr 2,9 x 0,25 m - 1 ks"</t>
  </si>
  <si>
    <t>"m.č. 2.F 10 - strojovna VZT</t>
  </si>
  <si>
    <t>1   "omítka boku překladu nad otvorem pro výplň s dveřmi do 301 - rozměr 2,9 x 0,25 m - 1 ks"</t>
  </si>
  <si>
    <t>612325215</t>
  </si>
  <si>
    <t>Vápenocementová hladká omítka malých ploch do 4,0 m2 na stěnách</t>
  </si>
  <si>
    <t>-684315081</t>
  </si>
  <si>
    <t>Vápenocementová nebo vápenná omítka jednotlivých malých ploch hladká na stěnách, plochy jednotlivě přes 1,0 do 4 m2</t>
  </si>
  <si>
    <t>1   "omítka zazděného dveřního otvoru - rozměr 1,1 x 2,1 m - 1 ks"</t>
  </si>
  <si>
    <t>1   "omítka zazděného dveřního otvoru - rozměr 0,9 x 2,1 m - 1 ks"</t>
  </si>
  <si>
    <t>2   "omítka nadezdívky nadpraží nad prosklenou stěnou s 2 kř. dveřmi do stáv. části - rozměr 3,03 x 0,45 m - 2 ks (z obou stran)"</t>
  </si>
  <si>
    <t>2   "omítka nadezdívky nadpraží nad prosklenou stěnou s 2 kř. dveřmi do stáv. části - rozměr 2,4 x 1,5 m - 2 ks (z obou stran)"</t>
  </si>
  <si>
    <t>1   "omítka boku překladu nad otvorem pro 2 kř. dveře do 212A vč. přizdívky ostění - rozměr: bok překladu 2,2 x 0,25 m; přizdívka ostění 0,25 x 2,2 m"</t>
  </si>
  <si>
    <t>1   "omítka zazděného dveřního otvoru - rozměr 1,0 x 2,1 m - 1 ks"</t>
  </si>
  <si>
    <t>1   "omítka zazděného dveřního otvoru - rozměr 1,18 x 3,45 m - 1 ks"</t>
  </si>
  <si>
    <t>1   "omítka nadezdívky nadpraží dveřního otvoru ve zdivu tl. 500 mm do 204 - rozměr 1,18 x 1,3 m- 1 ks"</t>
  </si>
  <si>
    <t>612325301</t>
  </si>
  <si>
    <t>Vápenocementová hladká omítka ostění nebo nadpraží</t>
  </si>
  <si>
    <t>199848581</t>
  </si>
  <si>
    <t>Vápenocementová nebo vápenná omítka ostění nebo nadpraží hladká</t>
  </si>
  <si>
    <t>"m.č. 215 - chodba šaten</t>
  </si>
  <si>
    <t>(0,75+0,55*2)*0,5*2   "ostění a nadpraží"</t>
  </si>
  <si>
    <t>(1,7+2,35*2)*0,5   "ostění a nadpraží průchodu do 217 - rozměr 1,7 x 2,35 m, š. 0,5 m - 1 ks"</t>
  </si>
  <si>
    <t>(1,6+2,35*2)*0,3   "ostění a nadpraží průchodu do 218 - rozměr 1,6 x 2,35 m, š. 0,3 m - 1 ks"</t>
  </si>
  <si>
    <t>(3,1+2,2*2)*0,15*2   "ostění a nadpraží otvoru pro prosklenou stěnu do 212 - rozměr 3,1 x 2,2 m, š. 0,15 m - 2 ks"</t>
  </si>
  <si>
    <t>(2,4+2,2*2)*0,15*2   "ostění a nadpraží otvoru pro 2 kř. dveře do 212 - rozměr 2,4 x 2,2 m, š. 0,15 m - 2 ks"</t>
  </si>
  <si>
    <t>3,03*0,25   "nadpraží prosklené stěny s 2 kř. dveřmi do stáv. části - dl. 3,03 m, š. 0,25 m - 1 ks"</t>
  </si>
  <si>
    <t>(2,0+3,0*2)*0,5   "ostění a nadpraží otvoru pro 2 kř. dveře do stáv. části - rozměr 2,0 x 3,0 m, š. 0,5 m - 1 ks"</t>
  </si>
  <si>
    <t>(2,4+2,2*2)*0,15   "ostění a nadpraží otvoru pro 2 kř. dveře do 212A - rozměr 2,4 x 2,2 m, š. 0,15 m - 1 ks"</t>
  </si>
  <si>
    <t>(3,0+2,2*2)*0,3   "ostění a nadpraží průchodu do 212 - rozměr 3,0 x 2,2 m, š. 0,3 m - 1 ks"</t>
  </si>
  <si>
    <t>(1,0+2,1*2)*0,3   "ostění a nadpraží průchodu po vybouraných dveřích do 212 - rozměr 1,0 x 2,1 m, š. 0,3 m - 1 ks"</t>
  </si>
  <si>
    <t>(1,02+1,57*2)*0,35   "ostění a nadpraží otvoru pro stěnovou žaluzii (VZT) - rozměr 1,02 x 1,57 m, š. 0,35 m - 1 ks"</t>
  </si>
  <si>
    <t>(1,0+1,5*2)*0,3   "ostění a nadpraží otvoru pro VZT - rozměr 1,0 x 1,5 m, š. 0,3 m - 1 ks"</t>
  </si>
  <si>
    <t>(3,1+2,2*2)*0,15*2   "ostění a nadpraží otvoru pro prosklenou stěnu do 214 - rozměr 3,1 x 2,2 m, š. 0,15 m - 2 ks"</t>
  </si>
  <si>
    <t>(2,4+2,2*2)*0,15*2   "ostění a nadpraží otvoru pro 2 kř. dveře do 214 - rozměr 2,4 x 2,2 m, š. 0,15 m - 2 ks"</t>
  </si>
  <si>
    <t>(1,75+2,2*2)*0,3   "ostění a nadpraží otvoru pro 2 kř. dveře do 213 - rozměr 1,75 x 2,2 m, š. 0,3 m - 1 ks"</t>
  </si>
  <si>
    <t>(1,18+2,15*2)*0,35   "ostění a nadpraží otvoru pro 1 kř. dveře do 204 - rozměr 1,18 x 2,15 m, š. 0,35 m - 1 ks"</t>
  </si>
  <si>
    <t>(2,4+2,2*2)*0,15   "ostění a nadpraží otvoru pro 2 kř. dveře do 218 - rozměr 2,4 x 2,2 m, š. 0,15 m - 1 ks"</t>
  </si>
  <si>
    <t>612325302</t>
  </si>
  <si>
    <t>Vápenocementová štuková omítka ostění nebo nadpraží</t>
  </si>
  <si>
    <t>1203228116</t>
  </si>
  <si>
    <t>Vápenocementová nebo vápenná omítka ostění nebo nadpraží štuková</t>
  </si>
  <si>
    <t>(2,4+2,25*2)*0,25   "ostění a nadpraží otvoru pro výplň s dveřmi do 301 - rozměr 2,4 x 2,22 m, š. 0,25 m - 1 ks"</t>
  </si>
  <si>
    <t>612325412</t>
  </si>
  <si>
    <t>Oprava vnitřní vápenocementové hladké omítky stěn v rozsahu plochy do 30%</t>
  </si>
  <si>
    <t>-911961595</t>
  </si>
  <si>
    <t>Oprava vápenocementové nebo vápenné omítky vnitřních ploch hladké, tloušťky do 20 mm stěn, v rozsahu opravované plochy přes 10 do 30%</t>
  </si>
  <si>
    <t>"opravy stávajících omítek stěn (po oškrábání maleb)</t>
  </si>
  <si>
    <t>"opravy stávajících omítek stěn po stávající stropní konstrukci - jádrová vrstva (od -0,15 m po +3,45 m; tj. v 3,6 m)</t>
  </si>
  <si>
    <t>-(0,9*2,15+2,0*2,25)</t>
  </si>
  <si>
    <t>"opravy stávajících omítek stěn po stávající stropní konstrukci - jádrová vrstva</t>
  </si>
  <si>
    <t>"m.č. 201 - úklid (SV 345 cm)</t>
  </si>
  <si>
    <t>(2,5*2+1,26)*3,45</t>
  </si>
  <si>
    <t>"m.č. 202 - šatna personál (SV 345 cm)</t>
  </si>
  <si>
    <t>(3,22+1,26)*2*3,45</t>
  </si>
  <si>
    <t>(3,71+1,35*2)*0,15*7   "okenní ostění"</t>
  </si>
  <si>
    <t>(3,44+1,35*2)*0,15   "okenní ostění"</t>
  </si>
  <si>
    <t>(1,7+2,35*2)*0,5   "ostění průchodu"</t>
  </si>
  <si>
    <t>(1,6+2,35*2)*0,3   "ostění průchodu"</t>
  </si>
  <si>
    <t>"m.č. 217 - chodba (SV 345 cm)</t>
  </si>
  <si>
    <t>(20,97+10,07)*2*3,45</t>
  </si>
  <si>
    <t>(0,9+3,45*2)*0,2*2   "okenní ostění a nadpraží"</t>
  </si>
  <si>
    <t>(0,83+3,45*2)*0,2   "okenní ostění a nadpraží"</t>
  </si>
  <si>
    <t>3,0*2*0,25   "dveřní ostění"</t>
  </si>
  <si>
    <t>-(0,9*3,45*2+0,83*3,45+0,9*2,0*2+2,68*3,2+3,03*3,45+0,6*2,0*2+1,7*2,35+2,0*2,1)</t>
  </si>
  <si>
    <t>"m.č. 218 - chodba (omítka po strop +2,6)</t>
  </si>
  <si>
    <t>"podlaha v úrovni 0,0 m (SV 260 cm)</t>
  </si>
  <si>
    <t>"podlaha v úrovni -1,95 m (SV 444 cm)</t>
  </si>
  <si>
    <t>-2,0*4,44</t>
  </si>
  <si>
    <t>1707837708</t>
  </si>
  <si>
    <t>"opravy stávajících omítek stěn - jádrová vrstva (po oškrábání maleb)</t>
  </si>
  <si>
    <t xml:space="preserve">"m.č. 212A - úpolové sporty (od úrovně konstrukce stropu -0,175 m po s.h. stropu +5,8 m; tj. v 5,925 m) </t>
  </si>
  <si>
    <t>14,2*5,925*2   "boční stěny"</t>
  </si>
  <si>
    <t>13,95*5,125   "štítová stěna od -0,175 m po +4,95 m; tj. v 5,125 m"</t>
  </si>
  <si>
    <t>0,32*5,925*6*2   "boky pilířů"</t>
  </si>
  <si>
    <t>-(1,0*2,275+2,0*2,675+2,0*2,775)   "zazděné otvory"</t>
  </si>
  <si>
    <t>-(1,75*2,375+2,4*2,375)   "nové otvory"</t>
  </si>
  <si>
    <t>619995001</t>
  </si>
  <si>
    <t>Začištění omítek kolem oken, dveří, podlah nebo obkladů</t>
  </si>
  <si>
    <t>769352114</t>
  </si>
  <si>
    <t>Začištění omítek (s dodáním hmot) kolem oken, dveří, podlah, obkladů apod.</t>
  </si>
  <si>
    <t>"začištění omítek po osazení nových oken - nadpraží a ostění (východní strana - fasáda)</t>
  </si>
  <si>
    <t xml:space="preserve">"okna v m.č. 212 - tělocvična </t>
  </si>
  <si>
    <t>3,61+2,1*2</t>
  </si>
  <si>
    <t>3,58+2,1*2</t>
  </si>
  <si>
    <t>3,60+2,1*2</t>
  </si>
  <si>
    <t>3,57+2,1*2</t>
  </si>
  <si>
    <t>622131102</t>
  </si>
  <si>
    <t>Cementový postřik vnějších stěn nanášený síťovitě ručně</t>
  </si>
  <si>
    <t>-240950679</t>
  </si>
  <si>
    <t>Podkladní a spojovací vrstva vnějších omítaných ploch cementový postřik nanášený ručně síťovitě (pokrytí plochy 50 až 75 %) stěn</t>
  </si>
  <si>
    <t>"postřik pod jádrovou omítku - vyrovnání zazdívky otvorů ze strany fasády</t>
  </si>
  <si>
    <t>3,58*2,6*3</t>
  </si>
  <si>
    <t>3,61*2,6</t>
  </si>
  <si>
    <t>3,6*2,6</t>
  </si>
  <si>
    <t>3,57*2,6</t>
  </si>
  <si>
    <t>3,59*2,6</t>
  </si>
  <si>
    <t>3,55*2,6*2</t>
  </si>
  <si>
    <t>-0,75*0,55   "otvor vel. 75 x 45 cm - 1 ks"</t>
  </si>
  <si>
    <t>622135011</t>
  </si>
  <si>
    <t>Vyrovnání podkladu vnějších stěn tmelem tl do 2 mm</t>
  </si>
  <si>
    <t>194720764</t>
  </si>
  <si>
    <t>Vyrovnání nerovností podkladu vnějších omítaných ploch tmelem, tloušťky do 2 mm stěn</t>
  </si>
  <si>
    <t>"vyrovnání pod VKZS - parapetní zdivo (východní strana)</t>
  </si>
  <si>
    <t>(3,61+3,58+3,6+3,57)*0,5</t>
  </si>
  <si>
    <t>622135095</t>
  </si>
  <si>
    <t>Příplatek k vyrovnání vnějších stěn tmelem za každý dalších 1 mm tl</t>
  </si>
  <si>
    <t>1334152637</t>
  </si>
  <si>
    <t>Vyrovnání nerovností podkladu vnějších omítaných ploch tmelem, tloušťky do 2 mm Příplatek k ceně za každý další 1 mm tloušťky podkladní vrstvy přes 2 mm tmelem stěn</t>
  </si>
  <si>
    <t>"příplatek za další 1 mm (předpokládaná tl. do 3 mm</t>
  </si>
  <si>
    <t>622142001</t>
  </si>
  <si>
    <t>Potažení vnějších stěn sklovláknitým pletivem vtlačeným do tenkovrstvé hmoty</t>
  </si>
  <si>
    <t>1117481349</t>
  </si>
  <si>
    <t>Potažení vnějších ploch pletivem v ploše nebo pruzích, na plném podkladu sklovláknitým vtlačením do tmelu stěn</t>
  </si>
  <si>
    <t>"pozažení vyzdívek komor SOZ z pórobetonových tvárnic (pro odvodní ventilátor a střešní odvětrávací klapku kouře) tl. 400 mm - 2 ks (střecha)</t>
  </si>
  <si>
    <t>1,0*4*0,9*2   "z vnitřní strany"</t>
  </si>
  <si>
    <t>1,8*4*0,9*2   "z venkovní strany"</t>
  </si>
  <si>
    <t>622211011</t>
  </si>
  <si>
    <t>Montáž kontaktního zateplení vnějších stěn z polystyrénových desek tl do 80 mm</t>
  </si>
  <si>
    <t>2140486474</t>
  </si>
  <si>
    <t>Montáž kontaktního zateplení z polystyrenových desek nebo z kombinovaných desek na vnější stěny, tloušťky desek přes 40 do 80 mm</t>
  </si>
  <si>
    <t>"VKZS - zazdívky otvorů (po vybouraných výplních z kombinace oken a copilitů) s přetažením na parapetní zdivo (západní strana)</t>
  </si>
  <si>
    <t>"VKZS - parapetní zdivo (východní strana)</t>
  </si>
  <si>
    <t>M</t>
  </si>
  <si>
    <t>283759330</t>
  </si>
  <si>
    <t>deska fasádní polystyrénová EPS 70 F 1000 x 500 x 50 mm</t>
  </si>
  <si>
    <t>478509163</t>
  </si>
  <si>
    <t>90,513*1,05 'Přepočtené koeficientem množství</t>
  </si>
  <si>
    <t>622212001</t>
  </si>
  <si>
    <t>Montáž kontaktního zateplení vnějšího ostění hl. špalety do 200 mm z polystyrenu tl do 40 mm</t>
  </si>
  <si>
    <t>-1853834975</t>
  </si>
  <si>
    <t>Montáž kontaktního zateplení vnějšího ostění, nadpraží nebo parapetu z polystyrenových desek hloubky špalet do 200 mm, tloušťky desek do 40 mm</t>
  </si>
  <si>
    <t>"VKZS - okenní parapety š. 200 mm (východní strana)</t>
  </si>
  <si>
    <t>3,61+3,58+3,6+3,57</t>
  </si>
  <si>
    <t>283759430</t>
  </si>
  <si>
    <t>deska fasádní polystyrénová EPS 100 F 1000 x 500 x 30 mm</t>
  </si>
  <si>
    <t>-1455518363</t>
  </si>
  <si>
    <t>"prořez, ztratné 5%</t>
  </si>
  <si>
    <t>(3,61+3,58+3,6+3,57)*0,2*1,05</t>
  </si>
  <si>
    <t>622321121</t>
  </si>
  <si>
    <t>Vápenocementová omítka hladká jednovrstvá vnějších stěn nanášená ručně</t>
  </si>
  <si>
    <t>-1591987373</t>
  </si>
  <si>
    <t>Omítka vápenocementová vnějších ploch nanášená ručně jednovrstvá, tloušťky do 15 mm hladká stěn</t>
  </si>
  <si>
    <t>"jádrová omítka - vyrovnání zazdívky otvorů ze strany fasády (pod VKZS)</t>
  </si>
  <si>
    <t>622531011</t>
  </si>
  <si>
    <t>Tenkovrstvá silikonová zrnitá omítka tl. 1,5 mm včetně penetrace vnějších stěn</t>
  </si>
  <si>
    <t>1434278778</t>
  </si>
  <si>
    <t>Omítka tenkovrstvá silikonová vnějších ploch probarvená, včetně penetrace podkladu zrnitá, tloušťky 1,5 mm stěn</t>
  </si>
  <si>
    <t>"povrchová úprava na VKZS - zazdívky otvorů (po vybouraných výplních z kombinace oken a copilitů) s přetažením na parapetní zdivo</t>
  </si>
  <si>
    <t>"povrchová úprava na VKZS - parapetní zdivo (východní strana)</t>
  </si>
  <si>
    <t>629135101</t>
  </si>
  <si>
    <t>Vyrovnávací vrstva pod klempířské prvky z MC š do 150 mm</t>
  </si>
  <si>
    <t>-1955346610</t>
  </si>
  <si>
    <t>Vyrovnávací vrstva z cementové malty pod klempířskými prvky šířky do 150 mm</t>
  </si>
  <si>
    <t>"venkovní parapet u okna v m.č. 202 - šatna personálu</t>
  </si>
  <si>
    <t>6313101.R</t>
  </si>
  <si>
    <t>Doplnění podlah v okolí vyříznutých drážek pro nové příčky včetně uvedení nášlapné vrstvy do původního stavu</t>
  </si>
  <si>
    <t>2014665563</t>
  </si>
  <si>
    <t>"dobetonování bez úpravy nášlapné vrstvy</t>
  </si>
  <si>
    <t>631311115</t>
  </si>
  <si>
    <t>Mazanina tl do 80 mm z betonu prostého bez zvýšených nároků na prostředí tř. C 20/25</t>
  </si>
  <si>
    <t>-717305256</t>
  </si>
  <si>
    <t>Mazanina z betonu prostého bez zvýšených nároků na prostředí tl. přes 50 do 80 mm tř. C 20/25</t>
  </si>
  <si>
    <t>"skladby podlah dle legendy ploch</t>
  </si>
  <si>
    <t>"betonová mazanina tl. 55 - 70 mm (barva fialová)</t>
  </si>
  <si>
    <t>"m.č. 203 a 215 - recepce a chodba šaten (tl. 70 mm)</t>
  </si>
  <si>
    <t>(6,56*4,7+0,8*0,15*2+2,68*0,48+2,51*0,5)*0,07</t>
  </si>
  <si>
    <t>"m.č. 206 - WC ženy (tl. 70 mm)</t>
  </si>
  <si>
    <t>(3,205*1,6+0,7*0,15)*0,07</t>
  </si>
  <si>
    <t>"m.č. 207 - WC muži (tl. 70 mm)</t>
  </si>
  <si>
    <t>"m.č. 208 - sprcha ženy (podlaha ve spádu ke vpustím - tl. 55 - 70 mm)</t>
  </si>
  <si>
    <t>(3,18*3,05+0,8*0,15)*0,063</t>
  </si>
  <si>
    <t>"m.č. 209 - sprcha muži (podlaha ve spádu ke vpustím - tl. 55 - 70 mm)</t>
  </si>
  <si>
    <t>"m.č. 218 - chodba (tl. 70 mm)</t>
  </si>
  <si>
    <t>(3,97*1,1+3,77*1,9+2,4*0,1)*0,07   "podlaha v úrovni 0,0 m"</t>
  </si>
  <si>
    <t>(2,0*0,1+2,35*2,9+2,0*0,25+1,1*0,05)*0,07   "podlaha v úrovni -1,95 m"</t>
  </si>
  <si>
    <t>(1,55*1,2+0,9*0,15)*0,07</t>
  </si>
  <si>
    <t>"betonová mazanina tl. 75 mm (barva zelená)</t>
  </si>
  <si>
    <t>(6,56*2,16+0,9*0,15)*0,075</t>
  </si>
  <si>
    <t>3,205*5,75*0,075</t>
  </si>
  <si>
    <t>5,74*2,99*0,075   "část místnosti"</t>
  </si>
  <si>
    <t>631319011</t>
  </si>
  <si>
    <t>Příplatek k mazanině tl do 80 mm za přehlazení povrchu</t>
  </si>
  <si>
    <t>-1825876404</t>
  </si>
  <si>
    <t>Příplatek k cenám mazanin za úpravu povrchu mazaniny přehlazením, mazanina tl. přes 50 do 80 mm</t>
  </si>
  <si>
    <t>631319171</t>
  </si>
  <si>
    <t>Příplatek k mazanině tl do 80 mm za stržení povrchu spodní vrstvy před vložením výztuže</t>
  </si>
  <si>
    <t>-61159080</t>
  </si>
  <si>
    <t>Příplatek k cenám mazanin za stržení povrchu spodní vrstvy mazaniny latí před vložením výztuže nebo pletiva pro tl. obou vrstev mazaniny přes 50 do 80 mm</t>
  </si>
  <si>
    <t>631362021</t>
  </si>
  <si>
    <t>Výztuž mazanin svařovanými sítěmi Kari</t>
  </si>
  <si>
    <t>-848063491</t>
  </si>
  <si>
    <t>Výztuž mazanin ze svařovaných sítí z drátů typu KARI</t>
  </si>
  <si>
    <t>"ocelová síť KH 20 - R6 150 x 150 mm, hmotnost 3,03 kg/m2</t>
  </si>
  <si>
    <t>"přesahy, prostřih 15%</t>
  </si>
  <si>
    <t>"plochy - barva fialová (m.č. 203+215, 206, 207, 208, 209, 218, 220)</t>
  </si>
  <si>
    <t>(33,613+5,233*2+9,819*2+19,34+1,995)*3,03*0,001*1,15</t>
  </si>
  <si>
    <t>"plochy - barva zelená (m.č. 204, 210, 211, část 213)</t>
  </si>
  <si>
    <t>(14,305+18,429*2+17,163)*3,03*0,001*1,15</t>
  </si>
  <si>
    <t>632450122</t>
  </si>
  <si>
    <t>Vyrovnávací cementový potěr tl do 30 mm ze suchých směsí provedený v pásu</t>
  </si>
  <si>
    <t>-1004770344</t>
  </si>
  <si>
    <t>Potěr cementový vyrovnávací ze suchých směsí v pásu o průměrné (střední) tl. přes 20 do 30 mm</t>
  </si>
  <si>
    <t>"parapety otvorů pro VZT vel. 750 x 550 mm - 2 ks (ve zdivu tl. 50 cm pod stropem)</t>
  </si>
  <si>
    <t>0,75*0,5*2</t>
  </si>
  <si>
    <t>"potěr parapetů otvoru pro okno s pož. odolností 2,8 x 1,2, š. 0,25 m - 1 ks</t>
  </si>
  <si>
    <t>2,8*0,25</t>
  </si>
  <si>
    <t>"potěr parapetu otvoru pro okno s pož. odolností 4,2 x 1,2, š. 0,25 m - 1 ks</t>
  </si>
  <si>
    <t>4,2*0,25</t>
  </si>
  <si>
    <t>632451441</t>
  </si>
  <si>
    <t>Doplnění cementového potěru hlazeného pl do 1 m2 tl do 40 mm</t>
  </si>
  <si>
    <t>-907111679</t>
  </si>
  <si>
    <t>Doplnění cementového potěru na mazaninách a betonových podkladech (s dodáním hmot), hlazeného dřevěným nebo ocelovým hladítkem, plochy jednotlivě do 1 m2 a tl. přes 30 do 40 mm</t>
  </si>
  <si>
    <t>"zálivka a podlití kotevních plechů na střešním plášti (kotvení K1 a K2) a v kapsách ve zdivu (kotvení K3)</t>
  </si>
  <si>
    <t>0,3*0,3*18   "kotvení K1 a K2 na střešní konstrukci"</t>
  </si>
  <si>
    <t>0,2*0,2*8   "kotvení K3 v kapsách ve zdivu"</t>
  </si>
  <si>
    <t>632481212</t>
  </si>
  <si>
    <t>Separační vrstva z asfaltovaného pásu</t>
  </si>
  <si>
    <t>117820284</t>
  </si>
  <si>
    <t>Separační vrstva k oddělení podlahových vrstev z asfaltovaného pásu</t>
  </si>
  <si>
    <t>33,613+5,233*2+9,819*2+19,34+1,995</t>
  </si>
  <si>
    <t>14,305+18,429*2+17,163</t>
  </si>
  <si>
    <t>634111114</t>
  </si>
  <si>
    <t>Obvodová dilatace pružnou těsnicí páskou v 100 mm mezi stěnou a mazaninou</t>
  </si>
  <si>
    <t>-48925328</t>
  </si>
  <si>
    <t>Obvodová dilatace mezi stěnou a mazaninou pružnou těsnicí páskou výšky 100 mm</t>
  </si>
  <si>
    <t>(6,56+4,7)*2</t>
  </si>
  <si>
    <t>0,48*2+0,5*2   "ostění"</t>
  </si>
  <si>
    <t>-(0,8*2+0,9+1,1+2,68)</t>
  </si>
  <si>
    <t>(3,205+1,6)*2</t>
  </si>
  <si>
    <t>-0,7</t>
  </si>
  <si>
    <t>(3,18+3,05)*2</t>
  </si>
  <si>
    <t>-(0,7+0,8)</t>
  </si>
  <si>
    <t>(3,97+3,0)*2</t>
  </si>
  <si>
    <t>-(1,6+2,4)</t>
  </si>
  <si>
    <t>"podlaha v úrovni -1,95 m</t>
  </si>
  <si>
    <t>(2,4+3,3)*2</t>
  </si>
  <si>
    <t>(1,55+1,2)*2</t>
  </si>
  <si>
    <t>-0,9</t>
  </si>
  <si>
    <t>"plochy - barva zelená (m.č. 204, 210, 211)</t>
  </si>
  <si>
    <t>(6,56+2,16)*2</t>
  </si>
  <si>
    <t>(3,205+5,75)*2</t>
  </si>
  <si>
    <t>-0,8*2</t>
  </si>
  <si>
    <t>(5,74+2,99)*2</t>
  </si>
  <si>
    <t>6366201.R</t>
  </si>
  <si>
    <t>M+D umělého vícevrstvého polyuretanového sportovního povrchu</t>
  </si>
  <si>
    <t>-1441317199</t>
  </si>
  <si>
    <t>Poznámka k položce:
Skladba podlahy:
- přebroušení podkladu před pokládkou s požadavkem na rovinnost ±2,0 mm na 2,0 m
- vlhkost před montáží finální vrstvy max. 0,5%
- na vyrovnaný povrch bude nalepena pryžová podložka ve formě pásu tl.8 mm
- následně bude provedena sportovní polyuretanová dvousložková podlaha (nosná samonivelační polyuretanová vrstva včetně uzavíracího matového polyuretanového laku v odstínu RAL- dle výběru investora) pro víceúčelové sály, vhodná pro výkonnostní sport, pro míčové hry (basketbal, volejbal, nohejbal, florbal) a gymnastiku</t>
  </si>
  <si>
    <t>"m.č. 212 - víceúčelový sál  (plocha dle tab. místností)</t>
  </si>
  <si>
    <t>433,7</t>
  </si>
  <si>
    <t>6366901.R</t>
  </si>
  <si>
    <t>M+D lajnování sportovního hřiště</t>
  </si>
  <si>
    <t>-1099933353</t>
  </si>
  <si>
    <t>"počet hřišť -  4 ks (basketbal, volejbal, nohejbal, florbal)</t>
  </si>
  <si>
    <t>330</t>
  </si>
  <si>
    <t>642942111</t>
  </si>
  <si>
    <t>Osazování zárubní nebo rámů dveřních kovových do 2,5 m2 na MC</t>
  </si>
  <si>
    <t>37169241</t>
  </si>
  <si>
    <t>Osazování zárubní nebo rámů kovových dveřních lisovaných nebo z úhelníků bez dveřních křídel, na cementovou maltu, plochy otvoru do 2,5 m2</t>
  </si>
  <si>
    <t>2   "600/1970/š.100 mm - 2 ks, poz I.4 - DPO dveře do m.č. 201 a 202"</t>
  </si>
  <si>
    <t>1   "900/1970/š.150 mm - 1 ks, poz I.7 - dveře do m.č. 204"</t>
  </si>
  <si>
    <t>2   "700/1970/š.150 mm - 2 ks, poz I.9 - dveře do m.č. 206 a 207"</t>
  </si>
  <si>
    <t>2   "800/1970/š.150 mm - 2 ks, poz I.10 - dveře mezi m.č. 208/210 a 209/211 - šatny/sprchy"</t>
  </si>
  <si>
    <t>2   "800/1970/š.150 mm - 2 ks, poz I.11 - DPO dveře mezi m.č. 215 a šatnami 210, 211"</t>
  </si>
  <si>
    <t>1   "900/1970/š.150 mm - 1 ks, poz I.16 - DPO dveře mezi m.č. 215 a 220"</t>
  </si>
  <si>
    <t>1   "1100/1970/š.150 mm - 1 ks, poz I.17 - DPO dveře mezi m.č. 215 a 212B"</t>
  </si>
  <si>
    <t>2   "800/1970/š.150 mm - 2 ks, poz I.18 - DPO dveře mezi m.č. 212B/216 a 222A/213"</t>
  </si>
  <si>
    <t>1   "800/1970/š.150 mm - 1 ks, poz I.19 - dveře mezi m.č. 213B a 212"</t>
  </si>
  <si>
    <t>1   "1100/1970/š.150 mm - 1 ks, poz I.21 - dveře mezi m.č. 213 a 213A"</t>
  </si>
  <si>
    <t>1   "800/1970/š.150 mm - 1 ks, poz I.22 - DPO dveře mezi m.č. 213 a 221"</t>
  </si>
  <si>
    <t>553313980</t>
  </si>
  <si>
    <t>zárubeň ocelová pro porobeton s drážkouYH 100 DV 600 L/P</t>
  </si>
  <si>
    <t>1893349424</t>
  </si>
  <si>
    <t>zárubeň ocelová pro porobeton s drážkou 100 600 L/P</t>
  </si>
  <si>
    <t>Poznámka k položce:
- zárubeň s celoobvodovým těsněním</t>
  </si>
  <si>
    <t>553314130</t>
  </si>
  <si>
    <t>zárubeň ocelová pro porobeton s drážkouYH 150 DV 700 L/P</t>
  </si>
  <si>
    <t>1007262805</t>
  </si>
  <si>
    <t>zárubeň ocelová pro porobeton s drážkou 150 700 L/P</t>
  </si>
  <si>
    <t>553314140</t>
  </si>
  <si>
    <t>zárubeň ocelová pro porobeton s drážkouYH 150 DV 800 L/P</t>
  </si>
  <si>
    <t>-503341536</t>
  </si>
  <si>
    <t>zárubeň ocelová pro porobeton s drážkou 150 800 L/P</t>
  </si>
  <si>
    <t>553314140.1</t>
  </si>
  <si>
    <t>1475385359</t>
  </si>
  <si>
    <t>Poznámka k položce:
- s kabelovou průchodkou k elektrozámku
- zárubeň s celoobvodovým těsněním</t>
  </si>
  <si>
    <t>553314150</t>
  </si>
  <si>
    <t>zárubeň ocelová pro porobeton s drážkouYH 150 DV 900 L/P</t>
  </si>
  <si>
    <t>-1010950111</t>
  </si>
  <si>
    <t>zárubeň ocelová pro porobeton s drážkou 150 900 L/P</t>
  </si>
  <si>
    <t>553314150.1</t>
  </si>
  <si>
    <t>698175726</t>
  </si>
  <si>
    <t>553314240</t>
  </si>
  <si>
    <t>zárubeň ocelová pro porobeton s drážkouYH 150 DV 1100 L/P</t>
  </si>
  <si>
    <t>-1555702424</t>
  </si>
  <si>
    <t>zárubeň ocelová pro porobeton s drážkou 150 1100 L/P</t>
  </si>
  <si>
    <t>553314240.1</t>
  </si>
  <si>
    <t>-146112301</t>
  </si>
  <si>
    <t>642942221</t>
  </si>
  <si>
    <t>Osazování zárubní nebo rámů dveřních kovových do 4 m2 na MC</t>
  </si>
  <si>
    <t>1777465218</t>
  </si>
  <si>
    <t>Osazování zárubní nebo rámů kovových dveřních lisovaných nebo z úhelníků bez dveřních křídel, na cementovou maltu, plochy otvoru přes 2,5 do 4,5 m2</t>
  </si>
  <si>
    <t>2   "1450/1970/š.150 mm - 2 ks, poz I.20 - DPO dveře mezi m.č. 203/212 a 213A/212A"</t>
  </si>
  <si>
    <t>553314260.1</t>
  </si>
  <si>
    <t>zárubeň ocelová pro porobeton s drážkouYH 150 DV 1450 dvoukřídlá</t>
  </si>
  <si>
    <t>-494240239</t>
  </si>
  <si>
    <t>zárubeň ocelová pro porobeton s drážkou 150 1450 dvoukřídlá</t>
  </si>
  <si>
    <t>943211111</t>
  </si>
  <si>
    <t>Montáž lešení prostorového rámového lehkého s podlahami zatížení do 200 kg/m2 v do 10 m</t>
  </si>
  <si>
    <t>-1153215389</t>
  </si>
  <si>
    <t>Montáž lešení prostorového rámového lehkého pracovního s podlahami s provozním zatížením tř. 3 do 200 kg/m2, výšky do 10 m</t>
  </si>
  <si>
    <t>"montáž - prostorové lešení pro vnitřní práce v tělocvičnách</t>
  </si>
  <si>
    <t>25,06*13,95*6,4</t>
  </si>
  <si>
    <t>4,65*13,95*4,3</t>
  </si>
  <si>
    <t>13,445*13,95*4,3</t>
  </si>
  <si>
    <t>943211211</t>
  </si>
  <si>
    <t>Příplatek k lešení prostorovému rámovému lehkému s podlahami v do 10 m za první a ZKD den použití</t>
  </si>
  <si>
    <t>1764594471</t>
  </si>
  <si>
    <t>Montáž lešení prostorového rámového lehkého pracovního s podlahami Příplatek za první a každý další den použití lešení k ceně -1111</t>
  </si>
  <si>
    <t>"předpoklad použití lešení 2 měsíce</t>
  </si>
  <si>
    <t>3322,785*60</t>
  </si>
  <si>
    <t>943211811</t>
  </si>
  <si>
    <t>Demontáž lešení prostorového rámového lehkého s podlahami zatížení do 200 kg/m2 v do 10 m</t>
  </si>
  <si>
    <t>184506671</t>
  </si>
  <si>
    <t>Demontáž lešení prostorového rámového lehkého pracovního s podlahami s provozním zatížením tř. 3 do 200 kg/m2, výšky do 10 m</t>
  </si>
  <si>
    <t>"demontáž - prostorové lešení pro vnitřní práce v tělocvičnách</t>
  </si>
  <si>
    <t>3322,785</t>
  </si>
  <si>
    <t>946112114</t>
  </si>
  <si>
    <t>Montáž pojízdných věží trubkových/dílcových š do 1,6 m dl do 3,2 m v do 4,5 m</t>
  </si>
  <si>
    <t>103715429</t>
  </si>
  <si>
    <t>Montáž pojízdných věží trubkových nebo dílcových s maximálním zatížením podlahy do 200 kg/m2 šířky přes 0,9 do 1,6 m, délky do 3,2 m, výšky přes 3,5 m do 4,5 m</t>
  </si>
  <si>
    <t>"lešení (věže) pro vnitřní stavební práce po demontáži prostorového lešení</t>
  </si>
  <si>
    <t>1481172076</t>
  </si>
  <si>
    <t>946112214</t>
  </si>
  <si>
    <t>Příplatek k pojízdným věžím š do 1,6 m dl do 3,2 m v do 4,5 m za první a ZKD den použití</t>
  </si>
  <si>
    <t>429721785</t>
  </si>
  <si>
    <t>Montáž pojízdných věží trubkových nebo dílcových s maximálním zatížením podlahy do 200 kg/m2 Příplatek za první a každý další den použití pojízdného lešení k ceně -2114</t>
  </si>
  <si>
    <t>"předpoklad použití 30 dní</t>
  </si>
  <si>
    <t>2*30</t>
  </si>
  <si>
    <t>946112216</t>
  </si>
  <si>
    <t>Příplatek k pojízdným věžím š do 1,6 m dl do 3,2 m v do 6,6 m za první a ZKD den použití</t>
  </si>
  <si>
    <t>-24149862</t>
  </si>
  <si>
    <t>Montáž pojízdných věží trubkových nebo dílcových s maximálním zatížením podlahy do 200 kg/m2 Příplatek za první a každý další den použití pojízdného lešení k ceně -2116</t>
  </si>
  <si>
    <t>946112814</t>
  </si>
  <si>
    <t>Demontáž pojízdných věží trubkových/dílcových š do 1,6 m dl do 3,2 m v do 4,5 m</t>
  </si>
  <si>
    <t>22326880</t>
  </si>
  <si>
    <t>Demontáž pojízdných věží trubkových nebo dílcových s maximálním zatížením podlahy do 200 kg/m2 šířky přes 0,9 do 1,6 m, délky do 3,2 m, výšky přes 3,5 m do 4,5 m</t>
  </si>
  <si>
    <t>946112816</t>
  </si>
  <si>
    <t>Demontáž pojízdných věží trubkových/dílcových š do 1,6 m dl do 3,2 m v do 6,6 m</t>
  </si>
  <si>
    <t>1330588818</t>
  </si>
  <si>
    <t>Demontáž pojízdných věží trubkových nebo dílcových s maximálním zatížením podlahy do 200 kg/m2 šířky přes 0,9 do 1,6 m, délky do 3,2 m, výšky přes 5,5 m do 6,6 m</t>
  </si>
  <si>
    <t>1003587562</t>
  </si>
  <si>
    <t>"m.č. 201 - úklid (SV 265 cm)</t>
  </si>
  <si>
    <t>3,1</t>
  </si>
  <si>
    <t>"m.č. 202 - šatna personál (SV 265 cm)</t>
  </si>
  <si>
    <t>4,06</t>
  </si>
  <si>
    <t>"m.č. 203 - recepce (SV 265 cm)</t>
  </si>
  <si>
    <t>7,19</t>
  </si>
  <si>
    <t>"m.č. 204 - sklad multimediální techniky (SV 265 cm)</t>
  </si>
  <si>
    <t>14,3</t>
  </si>
  <si>
    <t>"m.č. 206 - WC ženy (SV 265 cm)</t>
  </si>
  <si>
    <t>4,81</t>
  </si>
  <si>
    <t>"m.č. 207 - WC muži (SV 265 cm)</t>
  </si>
  <si>
    <t>5,02</t>
  </si>
  <si>
    <t>"m.č. 208 - sprcha ženy (SV 265 cm)</t>
  </si>
  <si>
    <t>9,82</t>
  </si>
  <si>
    <t>"m.č. 209 - sprcha muži (SV 265 cm)</t>
  </si>
  <si>
    <t>"m.č. 210 - šatna ženy (SV 265 cm)</t>
  </si>
  <si>
    <t>18,43</t>
  </si>
  <si>
    <t>"m.č. 211 - šatna muži (SV 265 cm)</t>
  </si>
  <si>
    <t>"m.č. 214 - chodba (SV 250 cm)</t>
  </si>
  <si>
    <t>102,84</t>
  </si>
  <si>
    <t>"m.č. 215 - chodba šaten (SV 265 cm)</t>
  </si>
  <si>
    <t>25,41</t>
  </si>
  <si>
    <t>"m.č. 217 - chodba (výška podhledu 330 cm)</t>
  </si>
  <si>
    <t>87,84</t>
  </si>
  <si>
    <t>"m.č. 218 - chodba (výška podhledu 250 cm)</t>
  </si>
  <si>
    <t>3,97*1,1+3,77*1,9   "nad podlahou v úrovni 0,0 m"</t>
  </si>
  <si>
    <t>2,0*0,1+2,35*2,9+1,1*0,05   "nad podlahou v úrovni -1,95 m"</t>
  </si>
  <si>
    <t>3,6*1,8   "nad schodišťovým ramenem"</t>
  </si>
  <si>
    <t>2,0</t>
  </si>
  <si>
    <t>1,83</t>
  </si>
  <si>
    <t>26,35</t>
  </si>
  <si>
    <t>952901111</t>
  </si>
  <si>
    <t>Vyčištění budov bytové a občanské výstavby při výšce podlaží do 4 m</t>
  </si>
  <si>
    <t>-1835074572</t>
  </si>
  <si>
    <t>Vyčištění budov nebo objektů před předáním do užívání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předmětů, při světlé výšce podlaží do 4 m</t>
  </si>
  <si>
    <t>952901114</t>
  </si>
  <si>
    <t>Vyčištění budov bytové a občanské výstavby při výšce podlaží přes 4 m</t>
  </si>
  <si>
    <t>-52598327</t>
  </si>
  <si>
    <t>Vyčištění budov nebo objektů před předáním do užívání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předmětů, při světlé výšce podlaží přes 4 m</t>
  </si>
  <si>
    <t>433,70</t>
  </si>
  <si>
    <t>203,26</t>
  </si>
  <si>
    <t>953961113</t>
  </si>
  <si>
    <t>Kotvy chemickým tmelem M 12 hl 110 mm do betonu, ŽB nebo kamene s vyvrtáním otvoru</t>
  </si>
  <si>
    <t>-548774057</t>
  </si>
  <si>
    <t>Kotvy chemické s vyvrtáním otvoru do betonu, železobetonu nebo tvrdého kamene tmel, velikost M 12, hloubka 110 mm</t>
  </si>
  <si>
    <t>"kotvení ocelového rámu s výztuhami pro osazení odvodního ventilátoru - 2 kpl - dle PD (výkres D.1.2 B-12 - Řez A-A)</t>
  </si>
  <si>
    <t>"kotvy 2x M12 8.8 / 16 ks / kpl</t>
  </si>
  <si>
    <t>16*2</t>
  </si>
  <si>
    <t>953961114</t>
  </si>
  <si>
    <t>Kotvy chemickým tmelem M 16 hl 125 mm do betonu, ŽB nebo kamene s vyvrtáním otvoru</t>
  </si>
  <si>
    <t>-1896343091</t>
  </si>
  <si>
    <t>Kotvy chemické s vyvrtáním otvoru do betonu, železobetonu nebo tvrdého kamene tmel, velikost M 16, hloubka 125 mm</t>
  </si>
  <si>
    <t>"kotvení střešní výměny "H" pro otvory SOZ - 2 kpl (pod stropem víceúčelového sálu mezi průvlaky skeletu - výkres D.1.1 B-11 - Půdorys 3.NP)</t>
  </si>
  <si>
    <t>"kotvy 2x M16 8.8 / 1 ks platle</t>
  </si>
  <si>
    <t>2*4*2</t>
  </si>
  <si>
    <t>953965122</t>
  </si>
  <si>
    <t>Kotevní šroub pro chemické kotvy M 12 dl 220 mm</t>
  </si>
  <si>
    <t>1859880553</t>
  </si>
  <si>
    <t>Kotvy chemické s vyvrtáním otvoru kotevní šrouby pro chemické kotvy, velikost M 12, délka 220 mm</t>
  </si>
  <si>
    <t>953965131</t>
  </si>
  <si>
    <t>Kotevní šroub pro chemické kotvy M 16 dl 190 mm</t>
  </si>
  <si>
    <t>-960283318</t>
  </si>
  <si>
    <t>Kotvy chemické s vyvrtáním otvoru kotevní šrouby pro chemické kotvy, velikost M 16, délka 190 mm</t>
  </si>
  <si>
    <t>9592001.R</t>
  </si>
  <si>
    <t>M+D označení schodů protiskluzovou fotoluminiscenční páskou</t>
  </si>
  <si>
    <t>503984494</t>
  </si>
  <si>
    <t>M+D Protiskluzová páska fotoluminiscenční</t>
  </si>
  <si>
    <t>Poznámka k položce:
- na vodorovnou plochu prvního a posledního stupně, 5 cm od hrany stupně, po celé délce stupně</t>
  </si>
  <si>
    <t>1,8*2   "schody mezi úrovněmi -1,92 m a 0,0 m"</t>
  </si>
  <si>
    <t>1,1*2   "schody do 3.NP - 301 - ochoz"</t>
  </si>
  <si>
    <t>1,2*2</t>
  </si>
  <si>
    <t>1,1*2</t>
  </si>
  <si>
    <t>3,0*2</t>
  </si>
  <si>
    <t>998017002</t>
  </si>
  <si>
    <t>Přesun hmot s omezením mechanizace pro budovy v do 12 m</t>
  </si>
  <si>
    <t>288576448</t>
  </si>
  <si>
    <t>Přesun hmot pro budovy občanské výstavby, bydlení, výrobu a služby s omezením mechanizace vodorovná dopravní vzdálenost do 100 m pro budovy s jakoukoliv nosnou konstrukcí výšky přes 6 do 12 m</t>
  </si>
  <si>
    <t>711</t>
  </si>
  <si>
    <t>Izolace proti vodě, vlhkosti a plynům</t>
  </si>
  <si>
    <t>711111051</t>
  </si>
  <si>
    <t>Provedení izolace proti zemní vlhkosti vodorovné za studena 2x nátěr tekutou elastickou hydroizolací</t>
  </si>
  <si>
    <t>-1392430640</t>
  </si>
  <si>
    <t>Provedení izolace proti zemní vlhkosti natěradly a tmely za studena na ploše vodorovné V dvojnásobným nátěrem tekutou elastickou hydroizolací</t>
  </si>
  <si>
    <t>9,819</t>
  </si>
  <si>
    <t>108</t>
  </si>
  <si>
    <t>245510400</t>
  </si>
  <si>
    <t>systém hydroizolační práškový DUROFLEX Interiér bal. 6 kg</t>
  </si>
  <si>
    <t>-671312542</t>
  </si>
  <si>
    <t>systém hydroizolační práškový interiérový bal. 6 kg</t>
  </si>
  <si>
    <t>19,638*1,5 'Přepočtené koeficientem množství</t>
  </si>
  <si>
    <t>109</t>
  </si>
  <si>
    <t>711112051</t>
  </si>
  <si>
    <t>Provedení izolace proti zemní vlhkosti svislé za studena 2x nátěr tekutou elastickou hydroizolací</t>
  </si>
  <si>
    <t>1945346019</t>
  </si>
  <si>
    <t>Provedení izolace proti zemní vlhkosti natěradly a tmely za studena na ploše svislé S dvojnásobným nátěrem tekutou elastickou hydroizolací</t>
  </si>
  <si>
    <t>"vytažení hydroizolace do výšky 1800 mm</t>
  </si>
  <si>
    <t>(3,18+3,05)*2*1,8</t>
  </si>
  <si>
    <t>-(0,7*1,8+0,8*1,8)</t>
  </si>
  <si>
    <t>110</t>
  </si>
  <si>
    <t>1315047914</t>
  </si>
  <si>
    <t>39,456*1,65 'Přepočtené koeficientem množství</t>
  </si>
  <si>
    <t>111</t>
  </si>
  <si>
    <t>998711202</t>
  </si>
  <si>
    <t>Přesun hmot procentní pro izolace proti vodě, vlhkosti a plynům v objektech v do 12 m</t>
  </si>
  <si>
    <t>%</t>
  </si>
  <si>
    <t>-1138463368</t>
  </si>
  <si>
    <t>Přesun hmot pro izolace proti vodě, vlhkosti a plynům stanovený procentní sazbou (%) z ceny vodorovná dopravní vzdálenost do 50 m v objektech výšky přes 6 do 12 m</t>
  </si>
  <si>
    <t>112</t>
  </si>
  <si>
    <t>712331111</t>
  </si>
  <si>
    <t>Provedení povlakové krytiny střech do 10° podkladní vrstvy pásy na sucho samolepící</t>
  </si>
  <si>
    <t>-1465151083</t>
  </si>
  <si>
    <t>Provedení povlakové krytiny střech plochých do 10 st. pásy na sucho podkladní samolepící asfaltový pás</t>
  </si>
  <si>
    <t>"doplnění souvrství střechy kolem odvodu SOZ (komora pro odvodní ventilátor a střešní odvětrávací klapku kouře) - 2 ks</t>
  </si>
  <si>
    <t>"podkladní samolepící asfaltový pás v šířce 550 mm včetně přesahu na stávající asfaltové hydroizolační pásy (přesah cca 200 mm)</t>
  </si>
  <si>
    <t>(2,9*2,9-1,8*1,8)*2</t>
  </si>
  <si>
    <t>"doplnění souvrství střechy kolem nového střešního výlezu - 1 ks</t>
  </si>
  <si>
    <t>"podkladní samolepící asfaltový pás v ploše cca 1,0 m2</t>
  </si>
  <si>
    <t>"doplnění souvrství střechy kolem ukotvení do střešní konstrukce</t>
  </si>
  <si>
    <t>"podkladní samolepící asfaltový pás včetně přesahu na stávající asfaltové hydroizolační pásy (přesah cca 200 mm)</t>
  </si>
  <si>
    <t>0,9*0,9*8   "samostatné kapsy ve střešním plášti pro kotvení K1 vel. 50 x 50 cm - 8 ks + přesah"</t>
  </si>
  <si>
    <t>1,4*0,9*4   "sdružené kapsy ve střešním plášti pro kotvení K1, K2 vel. 100 x 50 cm - 4 ks + přesah"</t>
  </si>
  <si>
    <t>1,2*0,9*1   "sdružená kapsa ve střešním plášti pro kotvení K1, K2 vel. 80 x 50 cm - 1 ks + přesah"</t>
  </si>
  <si>
    <t>113</t>
  </si>
  <si>
    <t>628662800</t>
  </si>
  <si>
    <t>podkladní pás asfaltový SBS modifikovaný za studena samolepící se samolepícímy přesahy VEDATOP® SU tl. 3 mm</t>
  </si>
  <si>
    <t>1013252545</t>
  </si>
  <si>
    <t>pás asfaltový modifikovaný za studena samolepící na polystyren tl. 3 mm</t>
  </si>
  <si>
    <t>23,94*1,15 'Přepočtené koeficientem množství</t>
  </si>
  <si>
    <t>114</t>
  </si>
  <si>
    <t>712341559</t>
  </si>
  <si>
    <t>Provedení povlakové krytiny střech do 10° pásy NAIP přitavením v plné ploše</t>
  </si>
  <si>
    <t>-588327157</t>
  </si>
  <si>
    <t>Provedení povlakové krytiny střech plochých do 10 st. pásy přitavením NAIP v plné ploše</t>
  </si>
  <si>
    <t>"vrchní asfaltový pás v šířce 550 mm včetně přesahu na stávající asfaltové hydroizolační pásy (přesah cca 200 mm)</t>
  </si>
  <si>
    <t>"vrchní asfaltový pás v ploše cca 1,0 m2</t>
  </si>
  <si>
    <t>"vrchní asfaltový pás včetně přesahu na stávající asfaltové hydroizolační pásy (přesah cca 200 mm)</t>
  </si>
  <si>
    <t>115</t>
  </si>
  <si>
    <t>628520150</t>
  </si>
  <si>
    <t>pás asfaltovaný modifikovaný SBS SKLOELAST EXTRA</t>
  </si>
  <si>
    <t>-336151405</t>
  </si>
  <si>
    <t>pásy s modifikovaným asfaltem vložka skelná tkanina</t>
  </si>
  <si>
    <t>116</t>
  </si>
  <si>
    <t>712831101.1</t>
  </si>
  <si>
    <t>Provedení povlakové krytiny vytažením na konstrukce pásy na sucho samolepící</t>
  </si>
  <si>
    <t>445622971</t>
  </si>
  <si>
    <t>Provedení povlakové krytiny střech  samostatným vytažením izolačního povlaku pásy na sucho na konstrukce převyšující úroveň střechy, podkladní samolepící asfaltový pás</t>
  </si>
  <si>
    <t>"vytažení hydroizolačních pásů  na zdivo komory SOZ včetně napojení na ocelovou manžetu střešní odvětrávací klapky kouře - 2 ks</t>
  </si>
  <si>
    <t>"podkladní samolepící asfaltový pás</t>
  </si>
  <si>
    <t>1,8*4*0,9*2   "svislá plocha"</t>
  </si>
  <si>
    <t>(1,8*1,8-1,0*1,0)*2   "horní plocha vyzdívky"</t>
  </si>
  <si>
    <t>"vytažení hydroizolačních pásů  na manžetu nového střešního výlezu - 1 ks</t>
  </si>
  <si>
    <t>0,6*3*0,5</t>
  </si>
  <si>
    <t>117</t>
  </si>
  <si>
    <t>-248263264</t>
  </si>
  <si>
    <t>18,34*1,2 'Přepočtené koeficientem množství</t>
  </si>
  <si>
    <t>118</t>
  </si>
  <si>
    <t>712841559</t>
  </si>
  <si>
    <t>Provedení povlakové krytiny vytažením na konstrukce pásy přitavením NAIP</t>
  </si>
  <si>
    <t>157963890</t>
  </si>
  <si>
    <t>Provedení povlakové krytiny střech samostatným vytažením izolačního povlaku pásy přitavením na konstrukce převyšující úroveň střechy, NAIP</t>
  </si>
  <si>
    <t>"vrchní asfaltový pás</t>
  </si>
  <si>
    <t>119</t>
  </si>
  <si>
    <t>-588589376</t>
  </si>
  <si>
    <t>120</t>
  </si>
  <si>
    <t>712941963</t>
  </si>
  <si>
    <t>Provedení údržby průniků povlakové krytiny vpustí, ventilací a komínů pásy přitavením NAIP</t>
  </si>
  <si>
    <t>1106727743</t>
  </si>
  <si>
    <t>Provedení údržby průniků povlakové krytiny střech pásy přitavením NAIP vpustí, ventilací nebo komínů</t>
  </si>
  <si>
    <t>"opracování ocelových noh (jekl 60/4 mm) ocelové konstrukce pro usazení VZT jednotek - stavební přípomoce</t>
  </si>
  <si>
    <t>121</t>
  </si>
  <si>
    <t>74190510</t>
  </si>
  <si>
    <t>18*0,6 'Přepočtené koeficientem množství</t>
  </si>
  <si>
    <t>122</t>
  </si>
  <si>
    <t>998712202</t>
  </si>
  <si>
    <t>Přesun hmot procentní pro krytiny povlakové v objektech v do 12 m</t>
  </si>
  <si>
    <t>1861725822</t>
  </si>
  <si>
    <t>Přesun hmot pro povlakové krytiny stanovený procentní sazbou (%) z ceny vodorovná dopravní vzdálenost do 50 m v objektech výšky přes 6 do 12 m</t>
  </si>
  <si>
    <t>123</t>
  </si>
  <si>
    <t>713121111</t>
  </si>
  <si>
    <t>Montáž izolace tepelné podlah volně kladenými rohožemi, pásy, dílci, deskami 1 vrstva</t>
  </si>
  <si>
    <t>25845632</t>
  </si>
  <si>
    <t>Montáž tepelné izolace podlah rohožemi, pásy, deskami, dílci, bloky (izolační materiál ve specifikaci) kladenými volně jednovrstvá</t>
  </si>
  <si>
    <t>"skladba podlah dle legendy ploch</t>
  </si>
  <si>
    <t>"EPS 100 S tl. 80 mm</t>
  </si>
  <si>
    <t>124</t>
  </si>
  <si>
    <t>283723080</t>
  </si>
  <si>
    <t>deska z pěnového polystyrenu EPS 100 S 1000 x 500 x 80 mm</t>
  </si>
  <si>
    <t>-1348756609</t>
  </si>
  <si>
    <t>deska z pěnového polystyrenu pro trvalé zatížení v tlaku (max. 2000 kg/m2) 1000 x 500 x 80 mm</t>
  </si>
  <si>
    <t>153,378*1,02 'Přepočtené koeficientem množství</t>
  </si>
  <si>
    <t>125</t>
  </si>
  <si>
    <t>652844572</t>
  </si>
  <si>
    <t>"m.č. 212A - úpolové sporty (plocha dle tab. místností)</t>
  </si>
  <si>
    <t>"vložení EPS do vzduchové mezery odpružené podlahy mezi pryžovými nosníky</t>
  </si>
  <si>
    <t>"EPS 100 Z tl. 60 mm</t>
  </si>
  <si>
    <t>126</t>
  </si>
  <si>
    <t>283758810</t>
  </si>
  <si>
    <t>deska z pěnového polystyrenu EPS 100 Z 1000 x 500 x 60 mm</t>
  </si>
  <si>
    <t>1416766846</t>
  </si>
  <si>
    <t>deska z pěnového polystyrenu pro vysoce zatížené konstrukce 1000 x 500 x 60 mm</t>
  </si>
  <si>
    <t>203,26*1,03 'Přepočtené koeficientem množství</t>
  </si>
  <si>
    <t>127</t>
  </si>
  <si>
    <t>713131141</t>
  </si>
  <si>
    <t>Montáž izolace tepelné stěn a základů lepením celoplošně rohoží, pásů, dílců, desek</t>
  </si>
  <si>
    <t>-427858985</t>
  </si>
  <si>
    <t>Montáž tepelné izolace stěn rohožemi, pásy, deskami, dílci, bloky (izolační materiál ve specifikaci) lepením celoplošně</t>
  </si>
  <si>
    <t>"vlepení TI z EPS F tl. 100 mm mezi ocelové překlady</t>
  </si>
  <si>
    <t>"překlad nad otvory pro VZT  vel. 750 x 550 mm - 2 ks (v obvodovém zdivu v m.č. 215)</t>
  </si>
  <si>
    <t>1,2*0,1*2   "mezi venkovní a vnitřní traversy"</t>
  </si>
  <si>
    <t>2,9*0,16   "mezi venkovní a vnitřní traversy"</t>
  </si>
  <si>
    <t>128</t>
  </si>
  <si>
    <t>283759500</t>
  </si>
  <si>
    <t>deska fasádní polystyrénová EPS 100 F 1000 x 500 x 100 mm</t>
  </si>
  <si>
    <t>227103051</t>
  </si>
  <si>
    <t>0,704*1,1 'Přepočtené koeficientem množství</t>
  </si>
  <si>
    <t>129</t>
  </si>
  <si>
    <t>-246403735</t>
  </si>
  <si>
    <t>"vlepení TI z EPS F tl. 60 mm mezi ocelové překlady</t>
  </si>
  <si>
    <t>1,0*0,1*2</t>
  </si>
  <si>
    <t>2,4*0,1</t>
  </si>
  <si>
    <t>130</t>
  </si>
  <si>
    <t>283759460</t>
  </si>
  <si>
    <t>deska fasádní polystyrénová EPS 100 F 1000 x 500 x 60 mm</t>
  </si>
  <si>
    <t>-568562860</t>
  </si>
  <si>
    <t>0,44*1,1 'Přepočtené koeficientem množství</t>
  </si>
  <si>
    <t>131</t>
  </si>
  <si>
    <t>713141181</t>
  </si>
  <si>
    <t>Montáž izolace tepelné střech plochých tl přes 170 mm šrouby vnitřní pole, budova v do 20 m</t>
  </si>
  <si>
    <t>-1079137438</t>
  </si>
  <si>
    <t>Montáž tepelné izolace střech plochých rohožemi, pásy, deskami, dílci, bloky (izolační materiál ve specifikaci) přišroubovanými šrouby tl. izolace přes 170 mm budovy výšky do 20 m vnitřní pole</t>
  </si>
  <si>
    <t>"doplnění souvrství střechy kolem odvodu SOZ (komora pro odvodní ventilátor a střešní odvětrávací klapku kouře) v pásu š. 350 mm - 2 ks</t>
  </si>
  <si>
    <t>"tepelná izolace z EPS 100 S v celkové tloušťce 300 mm (ve dvou vrstvách tl. 160 + 140 mm)</t>
  </si>
  <si>
    <t>(2,5*2,5-1,8*1,8)*2</t>
  </si>
  <si>
    <t>"doplnění souvrství střechy kolem kotevních plechů</t>
  </si>
  <si>
    <t>132</t>
  </si>
  <si>
    <t>283723160</t>
  </si>
  <si>
    <t>deska z pěnového polystyrenu EPS 100 S 1000 x 500 x 140 mm</t>
  </si>
  <si>
    <t>229404339</t>
  </si>
  <si>
    <t>deska z pěnového polystyrenu pro trvalé zatížení v tlaku (max. 2000 kg/m2) 1000 x 500 x 140 mm</t>
  </si>
  <si>
    <t>"prořez, ztratné 10%</t>
  </si>
  <si>
    <t>6,02*1,1</t>
  </si>
  <si>
    <t>1,0*1,1</t>
  </si>
  <si>
    <t>4,4*1,1</t>
  </si>
  <si>
    <t>133</t>
  </si>
  <si>
    <t>283723190</t>
  </si>
  <si>
    <t>deska z pěnového polystyrenu EPS 100 S 1000 x 500 x 160 mm</t>
  </si>
  <si>
    <t>-1631578614</t>
  </si>
  <si>
    <t>deska z pěnového polystyrenu pro trvalé zatížení v tlaku (max. 2000 kg/m2) 1000 x 500 x 160 mm</t>
  </si>
  <si>
    <t>134</t>
  </si>
  <si>
    <t>713141331</t>
  </si>
  <si>
    <t>Montáž izolace tepelné střech plochých lepené za studena zplna, spádová vrstva</t>
  </si>
  <si>
    <t>641755937</t>
  </si>
  <si>
    <t>Montáž tepelné izolace střech plochých spádovými klíny v ploše přilepenými za studena zplna</t>
  </si>
  <si>
    <t>"tepelná izolace z XPS tl. 80 mm - kolem střešní odvětrávací klapky kouře (SOZ) - 2 ks (cca 4,0 m2/kus)</t>
  </si>
  <si>
    <t>4,0*2</t>
  </si>
  <si>
    <t>135</t>
  </si>
  <si>
    <t>283764210</t>
  </si>
  <si>
    <t>deska z extrudovaného polystyrénu BACHL XPS 300 SF 80 mm</t>
  </si>
  <si>
    <t>-1155259114</t>
  </si>
  <si>
    <t>deska z polystyrénu XPS, hrana polodrážková a hladký povrch tl 80 mm</t>
  </si>
  <si>
    <t>8*1,1 'Přepočtené koeficientem množství</t>
  </si>
  <si>
    <t>136</t>
  </si>
  <si>
    <t>998713202</t>
  </si>
  <si>
    <t>Přesun hmot procentní pro izolace tepelné v objektech v do 12 m</t>
  </si>
  <si>
    <t>1338676135</t>
  </si>
  <si>
    <t>Přesun hmot pro izolace tepelné stanovený procentní sazbou (%) z ceny vodorovná dopravní vzdálenost do 50 m v objektech výšky přes 6 do 12 m</t>
  </si>
  <si>
    <t>741</t>
  </si>
  <si>
    <t>Elektroinstalace - silnoproud</t>
  </si>
  <si>
    <t>137</t>
  </si>
  <si>
    <t>7413701.R</t>
  </si>
  <si>
    <t>Demontáž a zpětná montáž zářivkových stropních zavěšených svítidel</t>
  </si>
  <si>
    <t>-395158763</t>
  </si>
  <si>
    <t>Poznámka k položce:
- demontáž a zpětná montáž z důvodu provedení SDK podhledu pod podlahou navržených šaten, sprch a WC v 1. NP
- 6 ks zářivkových svítidel spojených do tvaru obdélníku včetně cca 10 ks řetízkových zavěšení
- zpětná montáž (přikotvení zářivek v totožném rozmístění na SDK podhled) včetně úprav el. přívodu</t>
  </si>
  <si>
    <t>138</t>
  </si>
  <si>
    <t>762512245.1</t>
  </si>
  <si>
    <t>Montáž podlahové kce podkladové z desek dřevotřískových nebo cementotřískových šroubovaných na dřevo</t>
  </si>
  <si>
    <t>340709342</t>
  </si>
  <si>
    <t>Podlahové konstrukce podkladové montáž z desek dřevotřískových, dřevoštěpkových nebo cementotřískových na podklad dřevěný šroubováním</t>
  </si>
  <si>
    <t>Poznámka k položce:
- včetně spojovacích prostředků</t>
  </si>
  <si>
    <t>"poklad pod PVC krytinu v plochách bez tatami (červená barva v půdorysu)</t>
  </si>
  <si>
    <t>16,75</t>
  </si>
  <si>
    <t>139</t>
  </si>
  <si>
    <t>606234880</t>
  </si>
  <si>
    <t>překližka vodovzdorná SM,125 x 250 cm,jak II tl 12 mm</t>
  </si>
  <si>
    <t>948766934</t>
  </si>
  <si>
    <t>překližka vodovzdorná SM,125 x 250 (122 x 244) cm,jak II tl 12 mm</t>
  </si>
  <si>
    <t>16,75*1,15 'Přepočtené koeficientem množství</t>
  </si>
  <si>
    <t>140</t>
  </si>
  <si>
    <t>7625201.R</t>
  </si>
  <si>
    <t>M+D odpružené podlahy pro úpolové sporty</t>
  </si>
  <si>
    <t>-632405224</t>
  </si>
  <si>
    <t xml:space="preserve">Poznámka k položce:
 Skladba odpružené podlahy pro úpolové sporty: 
- pryžový nárazník v. 65 mm: typ KH rozměry D1 70 mm, H1 64 mm, D2 50 mm, h 23 mm, G 12 mm, rozteče nárazníků 610 mm
- vlysy konstrukce nosného rámu smrkové tl. 50 mm: tj. 2 x 25 mm, průřez 25 x 125 mm, osová vzdálenost vlysů 610 mm
- záklopové desky z vodovzdorné překližky s protiskluzovým povrchem, tloušťka 12 mm
- spojovací materiál – konstrukční vruty, opatřeny protizávitem znemožňující samouvolnění
</t>
  </si>
  <si>
    <t>141</t>
  </si>
  <si>
    <t>998762202</t>
  </si>
  <si>
    <t>Přesun hmot procentní pro kce tesařské v objektech v do 12 m</t>
  </si>
  <si>
    <t>-1557687362</t>
  </si>
  <si>
    <t>Přesun hmot pro konstrukce tesařské stanovený procentní sazbou (%) z ceny vodorovná dopravní vzdálenost do 50 m v objektech výšky přes 6 do 12 m</t>
  </si>
  <si>
    <t>142</t>
  </si>
  <si>
    <t>763111417</t>
  </si>
  <si>
    <t>SDK příčka tl 150 mm profil CW+UW 100 desky 2xA 12,5 TI 100 mm EI 60 Rw 55 DB</t>
  </si>
  <si>
    <t>-2042793626</t>
  </si>
  <si>
    <t>Příčka ze sádrokartonových desek s nosnou konstrukcí z jednoduchých ocelových profilů UW, CW dvojitě opláštěná deskami standardními A tl. 2 x 12,5 mm, EI 60, příčka tl. 150 mm, profil 100 TI tl. 100 mm, Rw 55 dB</t>
  </si>
  <si>
    <t>"m.č. 203 recepce</t>
  </si>
  <si>
    <t>"od -0,15 m po +3,45 m; tj. v 3,6 m</t>
  </si>
  <si>
    <t>(3,36+2,45*2)*3,6</t>
  </si>
  <si>
    <t>-(1,0*2,55+3,06*1,5+1,8*1,5+0,8*1,5)</t>
  </si>
  <si>
    <t>143</t>
  </si>
  <si>
    <t>763111712</t>
  </si>
  <si>
    <t>SDK příčka kluzné napojení ke stropu</t>
  </si>
  <si>
    <t>-1257304091</t>
  </si>
  <si>
    <t>Příčka ze sádrokartonových desek ostatní konstrukce a práce na příčkách ze sádrokartonových desek kluzné napojení příčky ke stropu</t>
  </si>
  <si>
    <t>3,36+2,45*2</t>
  </si>
  <si>
    <t>144</t>
  </si>
  <si>
    <t>763111713</t>
  </si>
  <si>
    <t>SDK příčka ukončení ve volném prostoru</t>
  </si>
  <si>
    <t>-236066560</t>
  </si>
  <si>
    <t>Příčka ze sádrokartonových desek ostatní konstrukce a práce na příčkách ze sádrokartonových desek ukončení příčky ve volném prostoru</t>
  </si>
  <si>
    <t>"otvory pro plastová okna a dveře</t>
  </si>
  <si>
    <t>1,8+2,4*2+0,8   "sestava okna 80 x 150 cm + dveří 100 x 240 cm"</t>
  </si>
  <si>
    <t>(3,06+1,5)*2</t>
  </si>
  <si>
    <t>(1,8+1,5)*2</t>
  </si>
  <si>
    <t>145</t>
  </si>
  <si>
    <t>763111714</t>
  </si>
  <si>
    <t>SDK příčka zalomení</t>
  </si>
  <si>
    <t>1212722703</t>
  </si>
  <si>
    <t>Příčka ze sádrokartonových desek ostatní konstrukce a práce na příčkách ze sádrokartonových desek zalomení příčky</t>
  </si>
  <si>
    <t>3,6*2</t>
  </si>
  <si>
    <t>146</t>
  </si>
  <si>
    <t>763111717</t>
  </si>
  <si>
    <t>SDK příčka základní penetrační nátěr</t>
  </si>
  <si>
    <t>665800646</t>
  </si>
  <si>
    <t>Příčka ze sádrokartonových desek ostatní konstrukce a práce na příčkách ze sádrokartonových desek základní penetrační nátěr</t>
  </si>
  <si>
    <t>"od 0,0 m po +3,45 m; tj. v 3,45 m</t>
  </si>
  <si>
    <t>(3,36+2,45*2)*3,45</t>
  </si>
  <si>
    <t>-(1,0*2,4+3,06*1,5+1,8*1,5+0,8*1,5)</t>
  </si>
  <si>
    <t>"dělící příčka sálů</t>
  </si>
  <si>
    <t>"od 0,0 m po s.h. žbet průvlaku +5,2 m; tj. v 5,2 m</t>
  </si>
  <si>
    <t>13,95*5,2</t>
  </si>
  <si>
    <t>147</t>
  </si>
  <si>
    <t>763112318.1</t>
  </si>
  <si>
    <t>SDK příčka mezibytová tl 255 mm zdvojený profil CW+UW 100 desky 1x DFRI 12,5 + 1x MA (DF) 12,5  TI 100+100 mm EI 60 Rw 65dB</t>
  </si>
  <si>
    <t>1737839539</t>
  </si>
  <si>
    <t>Příčka mezibytová ze sádrokartonových desek s nosnou konstrukcí ze zdvojených ocelových profilů UW, CW dvojitě opláštěná deskami 1x DFRI 12,5 + 1x MA (DF) 12,5, EI 60, příčka tl. 255 mm, profil 100 TI z MV tl. 100+100 mm, Rw 65 dB</t>
  </si>
  <si>
    <t xml:space="preserve">Poznámka k položce:
Složení příčky:
- 1x vysokopevnostní SDK deska HABITO (referenční prvek) tl. 12,5 mm
- 1x akustická SDK deska tl. 12,5 mm
- tenkostěnný ocelový profil R-CW 100, tl. 100 mm po 625 mm
- minerální izolace tl. 100 mm
- tenkostěnný ocelový profil R-CW 100, tl. 100 mm po 625 mm
- minerální izolace tl. 100 mm
- 1x akustická SDK deska tl. 12,5 mm
- 1x vysokopevnostní SDK deska HABITO (referenční prvek) tl. 12,5 mm
</t>
  </si>
  <si>
    <t>"od -0,15 m po s.h. žbet průvlaku +5,2 m; tj. v 5,35 m</t>
  </si>
  <si>
    <t>13,95*5,35</t>
  </si>
  <si>
    <t>148</t>
  </si>
  <si>
    <t>763131411</t>
  </si>
  <si>
    <t>SDK podhled desky 1xA 12,5 bez TI dvouvrstvá spodní kce profil CD+UD</t>
  </si>
  <si>
    <t>-921839142</t>
  </si>
  <si>
    <t>Podhled ze sádrokartonových desek dvouvrstvá zavěšená spodní konstrukce z ocelových profilů CD, UD jednoduše opláštěná deskou standardní A, tl. 12,5 mm, bez TI</t>
  </si>
  <si>
    <t>"SDK podhled pod podlahou navržených šaten, sprch a WC ve 2. NP (z důvodu vedení svodného kanalizačního potrubí a vody)</t>
  </si>
  <si>
    <t>"rozsah podhledu je vymezen obvodovými konstrukcemi zdí a průvlaků, předpoklad svěšení podhledu je cca 500 mm světlé výšky nad podhledem</t>
  </si>
  <si>
    <t>134,0</t>
  </si>
  <si>
    <t>"SDK podhled pod podlahou navržených šaten, sprch a WC v 1. NP (z důvodu vedení svodného kanalizačního potrubí)</t>
  </si>
  <si>
    <t>"rozsah podhledu bude vymezen svodným potrubím, předpoklad svěšení podhledu bude do úrovně zavěšených svítidel (SV min. 265 cm)</t>
  </si>
  <si>
    <t>22,0</t>
  </si>
  <si>
    <t>149</t>
  </si>
  <si>
    <t>763131451</t>
  </si>
  <si>
    <t>SDK podhled deska 1xH2 12,5 bez TI dvouvrstvá spodní kce profil CD+UD</t>
  </si>
  <si>
    <t>-2039945313</t>
  </si>
  <si>
    <t>Podhled ze sádrokartonových desek dvouvrstvá zavěšená spodní konstrukce z ocelových profilů CD, UD jednoduše opláštěná deskou impregnovanou H2, tl. 12,5 mm, bez TI</t>
  </si>
  <si>
    <t>5,233</t>
  </si>
  <si>
    <t>150</t>
  </si>
  <si>
    <t>763131713</t>
  </si>
  <si>
    <t>SDK podhled napojení na obvodové konstrukce profilem</t>
  </si>
  <si>
    <t>-678092996</t>
  </si>
  <si>
    <t>Podhled ze sádrokartonových desek ostatní práce a konstrukce na podhledech ze sádrokartonových desek napojení na obvodové konstrukce profilem</t>
  </si>
  <si>
    <t>"1x A 12,5</t>
  </si>
  <si>
    <t>(3,22+1,26)*2</t>
  </si>
  <si>
    <t>Sqrt(134)*4</t>
  </si>
  <si>
    <t>Sqrt(22)*4</t>
  </si>
  <si>
    <t>"1x H2 12,5</t>
  </si>
  <si>
    <t>(2,5+1,26)*2</t>
  </si>
  <si>
    <t>(3,205+3,05)*2</t>
  </si>
  <si>
    <t>151</t>
  </si>
  <si>
    <t>763131714</t>
  </si>
  <si>
    <t>SDK podhled základní penetrační nátěr</t>
  </si>
  <si>
    <t>-76035646</t>
  </si>
  <si>
    <t>Podhled ze sádrokartonových desek ostatní práce a konstrukce na podhledech ze sádrokartonových desek základní penetrační nátěr</t>
  </si>
  <si>
    <t>152</t>
  </si>
  <si>
    <t>763131732</t>
  </si>
  <si>
    <t>SDK podhled - čelo pro kazetové podhledy (F lišta) tl 15 mm</t>
  </si>
  <si>
    <t>-1085968118</t>
  </si>
  <si>
    <t>Podhled ze sádrokartonových desek ostatní práce a konstrukce na podhledech ze sádrokartonových desek čelo pro kazetové pohledy (F lišta) tl. 15 mm</t>
  </si>
  <si>
    <t>"čelo odskoku kazetového podhledu mezi m.č. 215 a 217</t>
  </si>
  <si>
    <t>2,68</t>
  </si>
  <si>
    <t>153</t>
  </si>
  <si>
    <t>763172313</t>
  </si>
  <si>
    <t>Montáž revizních dvířek SDK kcí vel. 400x400 mm</t>
  </si>
  <si>
    <t>-127145749</t>
  </si>
  <si>
    <t>Instalační technika pro konstrukce ze sádrokartonových desek montáž revizních dvířek velikost 400 x 400 mm</t>
  </si>
  <si>
    <t>"revizní dvířka do podhledu SDK v m.č. 206 (pro servis VZT armatury)</t>
  </si>
  <si>
    <t>154</t>
  </si>
  <si>
    <t>590307120</t>
  </si>
  <si>
    <t>dvířka revizní s automatickým zámkem 400 x 400 mm</t>
  </si>
  <si>
    <t>-1514283727</t>
  </si>
  <si>
    <t>155</t>
  </si>
  <si>
    <t>763181311</t>
  </si>
  <si>
    <t>Montáž jednokřídlové kovové zárubně v do 2,75 m SDK příčka</t>
  </si>
  <si>
    <t>591079060</t>
  </si>
  <si>
    <t>Výplně otvorů konstrukcí ze sádrokartonových desek montáž zárubně kovové s příslušenstvím pro příčky výšky do 2,75 m nebo zátěže dveřního křídla do 25 kg, s profily CW a UW jednokřídlové</t>
  </si>
  <si>
    <t>1   "900/1970/š.150 mm - 1 ks, poz I.23 - DPO dveře mezi m.č. 212 a 212A"</t>
  </si>
  <si>
    <t>156</t>
  </si>
  <si>
    <t>553313280</t>
  </si>
  <si>
    <t>zárubeň ocelová pro sádrokarton s drážkou S 150 DV 900 L/P</t>
  </si>
  <si>
    <t>573493153</t>
  </si>
  <si>
    <t>zárubeň ocelová pro sádrokarton s drážkou 150 900 L/P</t>
  </si>
  <si>
    <t>157</t>
  </si>
  <si>
    <t>763182313</t>
  </si>
  <si>
    <t>Ostění oken z desek v SDK kci hloubky do 0,2 m</t>
  </si>
  <si>
    <t>-1902906214</t>
  </si>
  <si>
    <t>Výplně otvorů konstrukcí ze sádrokartonových desek ostění oken z desek hloubky do 0,2 m</t>
  </si>
  <si>
    <t>"ostění plastových oken a dveří</t>
  </si>
  <si>
    <t>158</t>
  </si>
  <si>
    <t>7632010.R</t>
  </si>
  <si>
    <t>D+M SDK kaslíku ve tvaru "U" vel. 300 x 170 mm pro zakrytí potrubí VZT</t>
  </si>
  <si>
    <t>-1763449481</t>
  </si>
  <si>
    <t>Poznámka k položce:
- skutečná velikost dle potřeby VZT
- velikost uvažována od kazetového podhledu
- skladba - sádrokartonové desky tl.12,5mm na nosném roštu z ocelových tenkostěnných systémových pozinkovaných profilů R-CW, R-CD, R-UW, tl.50 mm
- včetně penetračního nátěru desek</t>
  </si>
  <si>
    <t>"2..NP</t>
  </si>
  <si>
    <t>3,0   "kastlík dl. 3,0 m (mezi m.č. 204 a 201)"</t>
  </si>
  <si>
    <t>159</t>
  </si>
  <si>
    <t>7632011.R</t>
  </si>
  <si>
    <t>D+M SDK kaslíku ve tvaru "L" vel. 2200 x 1750 mm pro zakrytí potrubí VZT</t>
  </si>
  <si>
    <t>-359924640</t>
  </si>
  <si>
    <t>Poznámka k položce:
- skutečná velikost dle potřeby VZT
- skladba - sádrokartonové vysokopevnostní desky Habito (referenční prvek) tl.2x 12,5 mm na nosném roštu z ocelových tenkostěnných systémových pozinkovaných profilů R-CW, R-CD, R-UW, tl.100 mm
- včetně penetračního nátěru desek</t>
  </si>
  <si>
    <t>13,95   "kastlík dl. 13,95 m (u jižní dělící příčky)"</t>
  </si>
  <si>
    <t>160</t>
  </si>
  <si>
    <t>7632012.R</t>
  </si>
  <si>
    <t>D+M SDK kaslíku ve tvaru "L" vel. 800 x 1150 mm pro zakrytí potrubí VZT</t>
  </si>
  <si>
    <t>-1640738736</t>
  </si>
  <si>
    <t>13,95   "kastlík dl. 13,95 m (u severní dělící příčky)"</t>
  </si>
  <si>
    <t>161</t>
  </si>
  <si>
    <t>7632013.R</t>
  </si>
  <si>
    <t>D+M SDK kaslíku ve tvaru "L" vel. 800 x 850 mm pro zakrytí potrubí VZT</t>
  </si>
  <si>
    <t>141569074</t>
  </si>
  <si>
    <t>13,95   "kastlík dl. 13,95 m (u jižní obvodové stěny)"</t>
  </si>
  <si>
    <t>162</t>
  </si>
  <si>
    <t>7632014.R</t>
  </si>
  <si>
    <t>D+M SDK kaslíku ve tvaru "L" vel. 300 x 300 mm pro ochranu promítacího plátna</t>
  </si>
  <si>
    <t>-131552811</t>
  </si>
  <si>
    <t>Poznámka k položce:
- kastlík bude proveden dle konkrétního typu plátna
- skladba - sádrokartonové desky tl.12,5mm na nosném roštu z ocelových tenkostěnných systémových pozinkovaných profilů R-CW, R-CD, R-UW, tl.50 mm
- včetně penetračního nátěru desek</t>
  </si>
  <si>
    <t>4,0   "kastlík dl. 4,0 m (severní stěna sálu)"</t>
  </si>
  <si>
    <t>163</t>
  </si>
  <si>
    <t>763411111.1</t>
  </si>
  <si>
    <t>Sanitární příčky do mokrého prostředí, desky s HPL - laminátem tl 12,0 mm</t>
  </si>
  <si>
    <t>-43467594</t>
  </si>
  <si>
    <t>Sanitární příčky vhodné do mokrého prostředí dělící z dřevotřískových desek s HPL-laminátem tl. 12,0 mm</t>
  </si>
  <si>
    <t>Poznámka k položce:
- montovaná WC kabina z vysokotlakého laminátu HPL tl. 12 mm
- ztužující hliníková konstrukce
- podpěrné nohy - nerez, výškově stavitelné 150 mm
- barevnost dle výběru investora</t>
  </si>
  <si>
    <t>"v m.č. 206 a 207</t>
  </si>
  <si>
    <t>"dle výpisu vnitřních výplní otvorů</t>
  </si>
  <si>
    <t>"součást pozice I.8</t>
  </si>
  <si>
    <t>"vel. 1600 x 2030 cm - 3 ks (celkový rozměr včetně dveří)</t>
  </si>
  <si>
    <t>(1,6*2,03-0,7*1,97)*3</t>
  </si>
  <si>
    <t>164</t>
  </si>
  <si>
    <t>763411121.1</t>
  </si>
  <si>
    <t>Dveře sanitárních příček, desky s HPL - laminátem tl 12,0 mm, š do 800 mm, v do 2000 mm</t>
  </si>
  <si>
    <t>-731620664</t>
  </si>
  <si>
    <t>Sanitární příčky vhodné do mokrého prostředí dveře vnitřní do sanitárních příček šířky do 800 mm, výšky do 2 000 mm z dřevotřískových desek s HPL-laminátem včetně nerezového kování tl. 12,0 mm</t>
  </si>
  <si>
    <t>Poznámka k položce:
- součást montované WC kabiny z vysokotlakého laminátu HPL tl. 12 mm
- ztužující hliníková konstrukce
- nerezové WC kování se signalizací obsazenosti kabiny a s možností nouzového otevření
- barevnost dle výběru investora</t>
  </si>
  <si>
    <t>"vel. 700/1970 mm - 3 ks</t>
  </si>
  <si>
    <t>165</t>
  </si>
  <si>
    <t>763411211.1</t>
  </si>
  <si>
    <t>Dělící přepážky k pisoárům, desky s HPL - laminátem tl 12,0 mm</t>
  </si>
  <si>
    <t>-1787961384</t>
  </si>
  <si>
    <t>Sanitární příčky vhodné do mokrého prostředí dělící přepážky k pisoárům z dřevotřískových desek s HPL-laminátem tl. 12,0 mm</t>
  </si>
  <si>
    <t>Poznámka k položce:
- montovaná dělící příčka z vysokotlakého laminátu HPL tl. 12 mm
- ztužující hliníková konstrukce
- podpěrné nohy - nerez, výškově stavitelné 150 mm
- barevnost dle výběru investora</t>
  </si>
  <si>
    <t>"v m.č. 207</t>
  </si>
  <si>
    <t>"vel. 700 x 1200 cm - 1 ks</t>
  </si>
  <si>
    <t>0,7*1,2</t>
  </si>
  <si>
    <t>166</t>
  </si>
  <si>
    <t>763431011</t>
  </si>
  <si>
    <t>Montáž minerálního podhledu s vyjímatelnými panely vel. do 0,36 m2 na zavěšený polozapuštěný rošt</t>
  </si>
  <si>
    <t>765362935</t>
  </si>
  <si>
    <t>Montáž podhledu minerálního včetně zavěšeného roštu polozapuštěného s panely vyjímatelnými, velikosti panelů do 0,36 m2</t>
  </si>
  <si>
    <t>"m.č. 203 a 215 - recepce a chodba šaten (výška podhledu 2,65 m)</t>
  </si>
  <si>
    <t>6,56*4,7+2,68*0,48</t>
  </si>
  <si>
    <t>2,68*0,65   "odskok v podhledu do m.č. 217"</t>
  </si>
  <si>
    <t>"m.č. 210 - šatna ženy (výška podhledu 2,65 m)</t>
  </si>
  <si>
    <t>"m.č. 211 - šatna muži (výška podhledu 2,65 m)</t>
  </si>
  <si>
    <t>"m.č. 214 - chodba (výška podhledu 2,5 m)</t>
  </si>
  <si>
    <t>"m.č. 217 - chodba (výška podhledu 3,3 m)</t>
  </si>
  <si>
    <t>"m.č. 218 - chodba (výška podhledu 2,5 m)</t>
  </si>
  <si>
    <t>167</t>
  </si>
  <si>
    <t>590365280</t>
  </si>
  <si>
    <t>deska podhledová Tegular Ultima  tl. 19 mm</t>
  </si>
  <si>
    <t>72060671</t>
  </si>
  <si>
    <t>deska podhledová minerální polodrážka jemně texturovaná bez perforace zvukově pohltivá tlumivá bílá 19x600x600mm</t>
  </si>
  <si>
    <t>Poznámka k položce:
- přesný typ kazety sladit s podhledem ve vedlejším bloku H</t>
  </si>
  <si>
    <t>286,478*1,05 'Přepočtené koeficientem množství</t>
  </si>
  <si>
    <t>168</t>
  </si>
  <si>
    <t>763431041</t>
  </si>
  <si>
    <t>Příplatek k montáži minerálního podhledu na zavěšený rošt za výšku zavěšení přes 0,5 do 1,0 m</t>
  </si>
  <si>
    <t>-1841565014</t>
  </si>
  <si>
    <t>Montáž podhledu minerálního včetně zavěšeného roštu Příplatek k cenám: za výšku zavěšení přes 0,5 do 1,0 m</t>
  </si>
  <si>
    <t>169</t>
  </si>
  <si>
    <t>763431201</t>
  </si>
  <si>
    <t>Napojení minerálního podhledu na stěnu obvodovou lištou</t>
  </si>
  <si>
    <t>1583090596</t>
  </si>
  <si>
    <t>Montáž podhledu minerálního napojení na stěnu lištou obvodovou</t>
  </si>
  <si>
    <t>(6,56+4,7)*2+0,48*2</t>
  </si>
  <si>
    <t>"m.č. 214 - chodba (výška podhledu 2,65 m)</t>
  </si>
  <si>
    <t>(33,76+3,0)*2</t>
  </si>
  <si>
    <t>(20,97+10,07)*2</t>
  </si>
  <si>
    <t>3,97+3,0+3,77   "nad podlahou v úrovni 0,0 m"</t>
  </si>
  <si>
    <t>2,0+0,1+0,35+2,35+2,9+1,1+0,05   "nad podlahou v úrovni -1,95 m"</t>
  </si>
  <si>
    <t>3,6*2   "nad schodišťovým ramenem"</t>
  </si>
  <si>
    <t>170</t>
  </si>
  <si>
    <t>998763402</t>
  </si>
  <si>
    <t>Přesun hmot procentní pro sádrokartonové konstrukce v objektech v do 12 m</t>
  </si>
  <si>
    <t>1997241556</t>
  </si>
  <si>
    <t>Přesun hmot pro konstrukce montované z desek stanovený procentní sazbou (%) z ceny vodorovná dopravní vzdálenost do 50 m v objektech výšky přes 6 do 12 m</t>
  </si>
  <si>
    <t>171</t>
  </si>
  <si>
    <t>764111435.1</t>
  </si>
  <si>
    <t>Krytina střechy rovné drážkováním z tabulí z Pz plechu sklonu přes 60° - atyp. prvek</t>
  </si>
  <si>
    <t>1345168817</t>
  </si>
  <si>
    <t>Krytina ze svitků nebo tabulí z pozinkovaného plechu s úpravou u okapů, prostupů a výčnělků střechy rovné drážkováním z tabulí, velikosti 1000 x 2000 mm, sklon střechy přes 60 st. - atyp. prvek</t>
  </si>
  <si>
    <t>"střecha</t>
  </si>
  <si>
    <t>"pozice K3 dle výpisu klempířských prvků</t>
  </si>
  <si>
    <t>"oplechování střešní klapky SOZ - 2 ks, plech RŠ 880 mm, dl. 15,0 m</t>
  </si>
  <si>
    <t>0,88*15</t>
  </si>
  <si>
    <t>172</t>
  </si>
  <si>
    <t>764216602</t>
  </si>
  <si>
    <t>Oplechování rovných parapetů mechanicky kotvené z Pz s povrchovou úpravou rš 200 mm</t>
  </si>
  <si>
    <t>456881542</t>
  </si>
  <si>
    <t>Oplechování parapetů z pozinkovaného plechu s povrchovou úpravou rovných mechanicky kotvené, bez rohů rš 200 mm</t>
  </si>
  <si>
    <t>173</t>
  </si>
  <si>
    <t>764216603.1</t>
  </si>
  <si>
    <t>Oplechování rovných parapetů mechanicky kotvené z Pz s povrchovou úpravou rš 270 mm</t>
  </si>
  <si>
    <t>-380184611</t>
  </si>
  <si>
    <t>Oplechování parapetů z pozinkovaného plechu s povrchovou úpravou rovných mechanicky kotvené, bez rohů rš 270 mm</t>
  </si>
  <si>
    <t>"pozice K2 dle výpisu klempířských prvků</t>
  </si>
  <si>
    <t>"venkovní parapet rš 270 mm (č. 170 mm) u oken v m.č. 212 - tělocvična (východní strana)</t>
  </si>
  <si>
    <t>3,65*4</t>
  </si>
  <si>
    <t>174</t>
  </si>
  <si>
    <t>998764202</t>
  </si>
  <si>
    <t>Přesun hmot procentní pro konstrukce klempířské v objektech v do 12 m</t>
  </si>
  <si>
    <t>-1780055246</t>
  </si>
  <si>
    <t>Přesun hmot pro konstrukce klempířské stanovený procentní sazbou (%) z ceny vodorovná dopravní vzdálenost do 50 m v objektech výšky přes 6 do 12 m</t>
  </si>
  <si>
    <t>175</t>
  </si>
  <si>
    <t>766416232</t>
  </si>
  <si>
    <t>Montáž obložení stěn plochy přes 5 m2 panely dýhovanými do 1,50 m2</t>
  </si>
  <si>
    <t>1874616615</t>
  </si>
  <si>
    <t>Montáž obložení stěn plochy přes 5 m2 panely obkladovými dýhovanými, plochy přes 0,60 do 1,50 m2</t>
  </si>
  <si>
    <t>176</t>
  </si>
  <si>
    <t>766622115.1</t>
  </si>
  <si>
    <t>Montáž plastových oken plochy přes 1 m2 pevných výšky do 1,5 m s rámem do SDK konstrukce</t>
  </si>
  <si>
    <t>-1575576799</t>
  </si>
  <si>
    <t>Montáž oken plastových včetně montáže rámu na polyuretanovou pěnu plochy přes 1 m2 pevných do SDK konstrukce, výšky do 1,5 m</t>
  </si>
  <si>
    <t>"okna v m.č. 203 - recepce</t>
  </si>
  <si>
    <t>0,8*1,5</t>
  </si>
  <si>
    <t>1,8*1,5</t>
  </si>
  <si>
    <t>177</t>
  </si>
  <si>
    <t>6114007.M</t>
  </si>
  <si>
    <t>okno plastové jednodílné fixní 80 x 150 cm vnitřní</t>
  </si>
  <si>
    <t>M-položka</t>
  </si>
  <si>
    <t>1141902397</t>
  </si>
  <si>
    <t>Poznámka k položce:
- plastový rámový komorový profil
- bezpečnostní zasklení - vrstvené sklo s PVB fólií
- barevnost dle výběru investora
- zleva styk rámů s položkou I.12 (při pohledu zvenku)
Dodavatel je povinen doložit příslušný certifikát na vlastnosti výrobku.</t>
  </si>
  <si>
    <t>1   "poz I.13 - plastové okno do m.č. 203"</t>
  </si>
  <si>
    <t>178</t>
  </si>
  <si>
    <t>6114009.M</t>
  </si>
  <si>
    <t>okno plastové dvoudílné fixní 180 x 150 cm vnitřní</t>
  </si>
  <si>
    <t>1472800791</t>
  </si>
  <si>
    <t>Poznámka k položce:
- plastový rámový komorový profil
- bezpečnostní zasklení - vrstvené sklo s PVB fólií
- okno s vertikálním dělením v 1/2
- barevnost dle výběru investora
Dodavatel je povinen doložit příslušný certifikát na vlastnosti výrobku.</t>
  </si>
  <si>
    <t>1   "poz I.15 - plastové okno do m.č. 203"</t>
  </si>
  <si>
    <t>179</t>
  </si>
  <si>
    <t>766622116</t>
  </si>
  <si>
    <t>Montáž plastových oken plochy přes 1 m2 pevných výšky do 2,5 m s rámem do zdiva</t>
  </si>
  <si>
    <t>-473149769</t>
  </si>
  <si>
    <t>Montáž oken plastových včetně montáže rámu na polyuretanovou pěnu plochy přes 1 m2 pevných do zdiva, výšky přes 1,5 do 2,5 m</t>
  </si>
  <si>
    <t>"okna v m.č. 212 - víceúčelový sál (východní strana)</t>
  </si>
  <si>
    <t>3,6*2,1*4</t>
  </si>
  <si>
    <t>180</t>
  </si>
  <si>
    <t>6114001.M</t>
  </si>
  <si>
    <t>okno plastové dvoudílné fixní 360 x 210 cm</t>
  </si>
  <si>
    <t>1626797687</t>
  </si>
  <si>
    <t>Poznámka k položce:
- plastový rámový komorový profil
- izolační dvojsklo s bezpečnostním vrstveným sklem s PVB fólií
- koeficient prostupu tepla okna Uw=1,2 W/m2K
- barevné provedení rámu bílá
- okno zalícovat s vnitřním lícem zdiva víceúčelového sálu
Dodavatel je povinen doložit příslušný certifikát na vlastnosti výrobku.</t>
  </si>
  <si>
    <t>"dle výpisu venkovních výplní</t>
  </si>
  <si>
    <t>"poz. E.4</t>
  </si>
  <si>
    <t>181</t>
  </si>
  <si>
    <t>766622131.1</t>
  </si>
  <si>
    <t>Montáž plastových oken plochy přes 1 m2 otevíravých výšky do 1,5 m s rámem do SDK konstrukce</t>
  </si>
  <si>
    <t>-1997611766</t>
  </si>
  <si>
    <t>Montáž oken plastových včetně montáže rámu na polyuretanovou pěnu plochy přes 1 m2 otevíravých nebo sklápěcích do SDK konstrukce, výšky do 1,5 m</t>
  </si>
  <si>
    <t>"okno dvoukřídlové otevíravé s fixními díly a nadsvětlíkem v m.č. 203 - recepce</t>
  </si>
  <si>
    <t>3,06*1,5</t>
  </si>
  <si>
    <t>182</t>
  </si>
  <si>
    <t>6114008.M</t>
  </si>
  <si>
    <t>okno plastové dvoukřídlové otvíravé + 2x boční fixní díly a fixní nadsvětlík, celkový rozměr 306 x 150 cm, vnitřní</t>
  </si>
  <si>
    <t>-2022292044</t>
  </si>
  <si>
    <t>Poznámka k položce:
- plastový rámový komorový profil (rám i křídlo)
- bezpečnostní zasklení - vrstvené sklo s PVB fólií
- okno s vertikálním dělením po 1/3, prostřední díl s horizontálním dělením 1/2
- hliníkové kování
- barevnost dle výběru investora
Dodavatel je povinen doložit příslušný certifikát na vlastnosti výrobku.</t>
  </si>
  <si>
    <t>1   "poz I.14 - plastové okno do m.č. 203"</t>
  </si>
  <si>
    <t>183</t>
  </si>
  <si>
    <t>766622216</t>
  </si>
  <si>
    <t>Montáž plastových oken plochy do 1 m2 otevíravých s rámem do zdiva</t>
  </si>
  <si>
    <t>182645844</t>
  </si>
  <si>
    <t>Montáž oken plastových plochy do 1 m2 včetně montáže rámu na polyuretanovou pěnu otevíravých nebo sklápěcích do zdiva</t>
  </si>
  <si>
    <t>"okno v m.č. 202 - šatna personálu</t>
  </si>
  <si>
    <t>1   "okno 58 x 58 cm - 1 ks"</t>
  </si>
  <si>
    <t>184</t>
  </si>
  <si>
    <t>6114005.M</t>
  </si>
  <si>
    <t>okno plastové jednokřídlé otvíravé a vyklápěcí 58 x 58 cm</t>
  </si>
  <si>
    <t>1886622092</t>
  </si>
  <si>
    <t>Poznámka k položce:
- plastový rámový komorový profil
- izolační dvojsklo
- celoobvodové kování včetně mikroventilace
- koeficient prostupu tepla okna Uw=1,2 W/m2K
- barevné provedení rámu bílá
Dodavatel je povinen doložit příslušný certifikát na vlastnosti výrobku.</t>
  </si>
  <si>
    <t>"poz. E.2</t>
  </si>
  <si>
    <t>185</t>
  </si>
  <si>
    <t>7666301.R</t>
  </si>
  <si>
    <t>M+D přechodových lišt PVC - olištování oken</t>
  </si>
  <si>
    <t>1689763283</t>
  </si>
  <si>
    <t>"plastová okna v m.č. 212 - víceúčelový sál (východní strana)</t>
  </si>
  <si>
    <t>"olištování oken osazených na vnitřním líci zdiva sálu</t>
  </si>
  <si>
    <t>(3,6+2,1)*2*4</t>
  </si>
  <si>
    <t>"AL okna v m.č. 212A - úpolové sporty (východní strana)</t>
  </si>
  <si>
    <t>"olištování oken osazených na vnitřním líci zdiva tělocvičny</t>
  </si>
  <si>
    <t>(4,2+1,2)*2</t>
  </si>
  <si>
    <t>(2,8+1,2)*2</t>
  </si>
  <si>
    <t>186</t>
  </si>
  <si>
    <t>766660001</t>
  </si>
  <si>
    <t>Montáž dveřních křídel otvíravých 1křídlových š do 0,8 m do ocelové zárubně</t>
  </si>
  <si>
    <t>396958915</t>
  </si>
  <si>
    <t>Montáž dveřních křídel dřevěných nebo plastových otevíravých do ocelové zárubně povrchově upravených jednokřídlových, šířky do 800 mm</t>
  </si>
  <si>
    <t>2   "700/1970 mm - 2 ks, poz I.9 - dveře do m.č. 206 a 207"</t>
  </si>
  <si>
    <t>2   "800/1970 mm - 2 ks, poz I.10 - dveře do m.č. 208/210 a 209/211 - šatny/sprchy"</t>
  </si>
  <si>
    <t>1   "800/1970 mm - 1 ks, poz I.19 - dveře mezi m.č. 213B a 212"</t>
  </si>
  <si>
    <t>187</t>
  </si>
  <si>
    <t>6116503.M</t>
  </si>
  <si>
    <t>dveře vnitřní plné, CPL laminát 0,8 mm, 1křídlové 70 x 197 cm</t>
  </si>
  <si>
    <t>649881486</t>
  </si>
  <si>
    <t xml:space="preserve">Poznámka k položce:
- dveře otočné polodrážkové
- plné hladké křídlo - plná dřevotřísková deska
- povrchová úprava CPL laminát 0,8 mm, dřevodekor (dle výběru investora)
- zadlabací zámek pro dozický klíč (BB)
- otvírání: klika / klika
- kartáčová těsnící lišta - pevná
- neuzavíratelná dveřní mřížka (ocenění samostatně včetně výřezu otvoru)
</t>
  </si>
  <si>
    <t>188</t>
  </si>
  <si>
    <t>6116504.M</t>
  </si>
  <si>
    <t>dveře vnitřní plné, CPL laminát 0,8 mm, 1křídlové 80 x 197 cm</t>
  </si>
  <si>
    <t>-433025462</t>
  </si>
  <si>
    <t xml:space="preserve">Poznámka k položce:
- dveře otočné polodrážkové
- plné hladké křídlo - plná dřevotřísková deska
- povrchová úprava CPL laminát 0,8 mm, dřevodekor (dle výběru investora)
- zadlabací zámek pro dozický klíč (BB)
- otvírání: klika / klika
- kartáčová těsnící lišta - pevná
- neuzavíratelná dveřní mřížka 600 x 300 mm (ocenění samostatně včetně výřezu otvoru)
</t>
  </si>
  <si>
    <t>189</t>
  </si>
  <si>
    <t>6116509.M</t>
  </si>
  <si>
    <t>dveře vnitřní plné, CPL laminát 0,2 mm, 1křídlové 80 x 197 cm</t>
  </si>
  <si>
    <t>332186584</t>
  </si>
  <si>
    <t xml:space="preserve">Poznámka k položce:
- dveře otočné polodrážkové
- plné hladké křídlo - plná dřevotřísková deska
- povrchová úprava CPL laminát 0,2 mm, dřevodekor (dle výběru investora)
- zadlabací zámek s cylindrickou vložkou (PZ)
- otvírání: klika / klika
- kartáčová těsnící lišta - pevná
</t>
  </si>
  <si>
    <t>190</t>
  </si>
  <si>
    <t>766660002</t>
  </si>
  <si>
    <t>Montáž dveřních křídel otvíravých 1křídlových š přes 0,8 m do ocelové zárubně</t>
  </si>
  <si>
    <t>1434172771</t>
  </si>
  <si>
    <t>Montáž dveřních křídel dřevěných nebo plastových otevíravých do ocelové zárubně povrchově upravených jednokřídlových, šířky přes 800 mm</t>
  </si>
  <si>
    <t>1   "900/1970 mm - 1 ks, poz I.7 - dveře do m.č. 204"</t>
  </si>
  <si>
    <t>1   "1100/1970 mm - 1 ks, poz I.21 - dveře mezi m.č. 213 a 213A"</t>
  </si>
  <si>
    <t>191</t>
  </si>
  <si>
    <t>6116502.M</t>
  </si>
  <si>
    <t>dveře vnitřní plné, CPL laminát 0,8 mm, 1křídlové 90 x 197 cm</t>
  </si>
  <si>
    <t>1479559440</t>
  </si>
  <si>
    <t xml:space="preserve">Poznámka k položce:
- dveře otočné polodrážkové
- plné hladké křídlo - plná dřevotřísková deska
- povrchová úprava CPL laminát 0,8 mm, dřevodekor (dle výběru investora)
- zadlabací zámek s cylindrickou vložkou (PZ)
- otvírání: klika / klika
- kartáčová těsnící lišta - pevná
</t>
  </si>
  <si>
    <t>192</t>
  </si>
  <si>
    <t>6116511.M</t>
  </si>
  <si>
    <t>dveře vnitřní plné, CPL laminát 0,2 mm, 1křídlové 110 x 197 cm</t>
  </si>
  <si>
    <t>-508640898</t>
  </si>
  <si>
    <t>193</t>
  </si>
  <si>
    <t>766660021</t>
  </si>
  <si>
    <t>Montáž dveřních křídel otvíravých 1křídlových š do 0,8 m požárních do ocelové zárubně</t>
  </si>
  <si>
    <t>-1562885723</t>
  </si>
  <si>
    <t>Montáž dveřních křídel dřevěných nebo plastových otevíravých do ocelové zárubně protipožárních jednokřídlových, šířky do 800 mm</t>
  </si>
  <si>
    <t>"1.NP</t>
  </si>
  <si>
    <t>2   "800/1970 mm - 2 ks, poz I.32 - DPO dveře do stávající ocelové zárubně (pod chodbou 218)"</t>
  </si>
  <si>
    <t>2   "600/1970 mm - 2 ks, poz I.4 - DPO dveře do m.č. 201 a 202"</t>
  </si>
  <si>
    <t>2   "800/1970 mm - 2 ks, poz I.11 - DPO dveře mezi m.č. 215 a šatnami 210, 211"</t>
  </si>
  <si>
    <t>2   "800/1970 mm - 2 ks, poz I.18 - DPO dveře mezi m.č. 212B/216 a 222A/213"</t>
  </si>
  <si>
    <t>1   "800/1970 mm - 1 ks, poz I.22 - DPO dveře mezi m.č. 213 a 221"</t>
  </si>
  <si>
    <t>194</t>
  </si>
  <si>
    <t>6116501.M</t>
  </si>
  <si>
    <t>dveře vnitřní plné požárně odolné, CPL laminát 0,2 mm, odolnost EW 30 DP3-C, 1křídlové 60 x 197 cm</t>
  </si>
  <si>
    <t>-977719659</t>
  </si>
  <si>
    <t xml:space="preserve">Poznámka k položce:
- dveře otočné polodrážkové
- plné hladké křídlo - plná dřevotřísková deska
- povrchová úprava CPL laminát 0,2 mm, dřevodekor (dle výběru investora)
- zadlabací zámek s cylindrickou vložkou (PZ)
- kartáčová těsnící lišta - pevná
</t>
  </si>
  <si>
    <t>195</t>
  </si>
  <si>
    <t>6116505.M</t>
  </si>
  <si>
    <t>dveře vnitřní plné požárně odolné, CPL laminát 0,2 mm, odolnost EW 30 DP3-C, 1křídlové 80 x 197 cm</t>
  </si>
  <si>
    <t>-2129249642</t>
  </si>
  <si>
    <t xml:space="preserve">Poznámka k položce:
- dveře otočné polodrážkové
- plné hladké křídlo - plná dřevotřísková deska
- povrchová úprava CPL laminát 0,2 mm, dřevodekor (dle výběru investora)
- zadlabací elektromagnetický zámek s cylindrickou vložkou (PZ) s propojením na čtečku karet
- otvírání: paniková klika (ve směru otvírání) / klika
- kartáčová těsnící lišta - pevná
</t>
  </si>
  <si>
    <t>196</t>
  </si>
  <si>
    <t>6116512.M</t>
  </si>
  <si>
    <t>688751643</t>
  </si>
  <si>
    <t xml:space="preserve">Poznámka k položce:
- dveře otočné polodrážkové
- plné hladké křídlo - plná dřevotřísková deska
- povrchová úprava CPL laminát 0,2 mm, dřevodekor (dle výběru investora)
- zadlabací zámek s cylindrickou vložkou (PZ)
- otvírání: paniková klika (ve směru otvírání) / klika
- kartáčová těsnící lišta - pevná
</t>
  </si>
  <si>
    <t>197</t>
  </si>
  <si>
    <t>6116519.M</t>
  </si>
  <si>
    <t>63941192</t>
  </si>
  <si>
    <t xml:space="preserve">Poznámka k položce:
- dveře otočné polodrážkové
- plné hladké křídlo - plná dřevotřísková deska
- povrchová úprava CPL laminát 0,2 mm, dřevodekor (dle výběru investora)
- zadlabací zámek s cylindrickou vložkou (PZ)
- otvírání: paniková klika (ve směru otvírání) / klika
- kartáčová těsnící lišta - pevná
- skutečný rozměr a orientaci dveří prověřit před výrobou přímo na stavbě!!
</t>
  </si>
  <si>
    <t>198</t>
  </si>
  <si>
    <t>766660022</t>
  </si>
  <si>
    <t>Montáž dveřních křídel otvíravých 1křídlových š přes 0,8 m požárních do ocelové zárubně</t>
  </si>
  <si>
    <t>-1649151541</t>
  </si>
  <si>
    <t>Montáž dveřních křídel dřevěných nebo plastových otevíravých do ocelové zárubně protipožárních jednokřídlových, šířky přes 800 mm</t>
  </si>
  <si>
    <t>1   "900/1970 mm - 1 ks, poz I.16 - DPO dveře mezi m.č. 215 a 220"</t>
  </si>
  <si>
    <t>1   "1100/1970 mm - 1 ks, poz I.17 - DPO dveře mezi m.č. 215 a 212B"</t>
  </si>
  <si>
    <t>1   "900/1970 mm - 1 ks, poz I.23 - DPO dveře mezi m.č. 212 a 212A"</t>
  </si>
  <si>
    <t>199</t>
  </si>
  <si>
    <t>6116506.M</t>
  </si>
  <si>
    <t>dveře vnitřní plné požárně odolné, CPL laminát 0,2 mm, odolnost EW 30 DP3-C, 1křídlové 90 x 197 cm</t>
  </si>
  <si>
    <t>-1614676014</t>
  </si>
  <si>
    <t xml:space="preserve">Poznámka k položce:
- dveře otočné polodrážkové
- plné hladké křídlo - plná dřevotřísková deska s průchodkou k zámku pro elektromagnetický zámek s propojením na čtečku karet
- povrchová úprava CPL laminát 0,2 mm, dřevodekor (dle výběru investora)
- zadlabací elektromagnetický zámek s cylindrickou vložkou (PZ) s propojením na čtečku karet
- otvírání: paniková klika (ve směru otvírání) / klika
- kartáčová těsnící lišta - pevná
</t>
  </si>
  <si>
    <t>200</t>
  </si>
  <si>
    <t>6116513.M</t>
  </si>
  <si>
    <t>dveře vnitřní plné požárně odolné, CPL laminát 0,8 mm, odolnost EW 30 DP3-C, 1křídlové 90 x 197 cm</t>
  </si>
  <si>
    <t>334431336</t>
  </si>
  <si>
    <t xml:space="preserve">Poznámka k položce:
- dveře otočné polodrážkové
- plné hladké křídlo - plná dřevotřísková deska s průchodkou k zámku pro elektromagnetický zámek s propojením na čtečku karet
- povrchová úprava CPL laminát 0,8 mm, dřevodekor (dle výběru investora)
- zadlabací zámek s cylindrickou vložkou (PZ)
- otvírání: paniková klika (ve směru otvírání) / slepý štít
- kartáčová těsnící lišta - pevná
- vzduchová neprůzvučnost 32 dB
</t>
  </si>
  <si>
    <t>6116507.M</t>
  </si>
  <si>
    <t>dveře vnitřní plné požárně odolné, CPL laminát 0,2 mm, odolnost EW 30 DP3-C, 1křídlové 110 x 197 cm</t>
  </si>
  <si>
    <t>-1212391222</t>
  </si>
  <si>
    <t>766660031</t>
  </si>
  <si>
    <t>Montáž dveřních křídel otvíravých 2křídlových požárních do ocelové zárubně</t>
  </si>
  <si>
    <t>-1799697580</t>
  </si>
  <si>
    <t>Montáž dveřních křídel dřevěných nebo plastových otevíravých do ocelové zárubně protipožárních dvoukřídlových jakékoliv šířky</t>
  </si>
  <si>
    <t>2   "1450/1970 mm - 2 ks, poz I.20 - DPO dveře mezi m.č. 203/212 a 213A/212A"</t>
  </si>
  <si>
    <t>6116510.M</t>
  </si>
  <si>
    <t>dveře vnitřní plné požárně odolné, CPL laminát 0,2 mm, odolnost EW 30 DP3-C, 2křídlové 145 x 197 cm</t>
  </si>
  <si>
    <t>-922824622</t>
  </si>
  <si>
    <t xml:space="preserve">Poznámka k položce:
- dveře otočné polodrážkové
- plné hladké křídlo - plná dřevotřísková deska s průchodkou k zámku pro elektromagnetický zámek s propojením na čtečku karet
- aktivní křídlo pravé
- pasívní křídlo levé s dveřní zásrčí (dolní i horní)
- povrchová úprava CPL laminát 0,2 mm, dřevodekor (dle výběru investora)
- zadlabací elektromagnetický zámek s cylindrickou vložkou (PZ) s propojením na čtečku karet
- otvírání: paniková klika (ve směru otvírání) / klika
- kartáčová těsnící lišta - pevná
</t>
  </si>
  <si>
    <t>766660431</t>
  </si>
  <si>
    <t>Montáž vchodových dveří 1křídlových s pevnými bočními díly do zdiva</t>
  </si>
  <si>
    <t>-1310620517</t>
  </si>
  <si>
    <t>Montáž dveřních křídel dřevěných nebo plastových vchodových dveří včetně rámu do zdiva jednokřídlových s pevně zasklenými bočními díly</t>
  </si>
  <si>
    <t>"vchodové vnitřní dveře 100 x 240 cm včetně rámové zárubně poz. I.12 - do m.č. 203 (recepce )</t>
  </si>
  <si>
    <t>"vchodové dveře s bočním fixním světlíkem mezi m.č. 301 a 2.F 10</t>
  </si>
  <si>
    <t>205</t>
  </si>
  <si>
    <t>6114401.M</t>
  </si>
  <si>
    <t>dveře plastové vchodové jednokřídlové otevíravé s bočním fixním světlíkem 240 x 225 cm</t>
  </si>
  <si>
    <t>237998468</t>
  </si>
  <si>
    <t>Poznámka k položce:
- plastový rámový komorový profil
- celoprosklené křídlo s příčkou ve výšce 850 mm od 0,0
- izolační dvojsklo s bezpečnostním vrstveným sklem s PVB fólií
- celoobvodové kování
- koeficient prostupu tepla okna Uw=1,2 W/m2K
- přechodový bezbariérový AL práh
- otevírání klika / klika
- štítové kování - AL s cylindrickou vložkou
- okopový zvýšený rám, v=200 mm
- barevné provedení rámu bílá
Dodavatel je povinen doložit příslušný certifikát na vlastnosti výrobku.</t>
  </si>
  <si>
    <t>"poz. E.5</t>
  </si>
  <si>
    <t>206</t>
  </si>
  <si>
    <t>6114402.M</t>
  </si>
  <si>
    <t>dveře plastové vnitřní jednokřídlové otevíravé 100 x 240 cm</t>
  </si>
  <si>
    <t>1618582977</t>
  </si>
  <si>
    <t>Poznámka k položce:
- plastový rámový komorový profil
- včetně plastové rámové zárubně
- prosklené křídlo v horní 1/2
- bezpečnostní zasklení vrstveným sklem s PVB fólií
- přechodový bezbariérový AL práh
- otevírání klika / klika
- štítové kování - AL s cylindrickou vložkou
- neuzavíratelná dveřní mřížka 400 x 200 mm
- barevnost dle výběru investora
- zprava styk rámů s položkou I.13 (při pohledu zvenku)
Dodavatel je povinen doložit příslušný certifikát na vlastnosti výrobku.</t>
  </si>
  <si>
    <t>1   "poz I.12 - plastové dveře do m.č. 203"</t>
  </si>
  <si>
    <t>207</t>
  </si>
  <si>
    <t>766660717</t>
  </si>
  <si>
    <t>Montáž dveřních křídel samozavírače na ocelovou zárubeň</t>
  </si>
  <si>
    <t>-55034521</t>
  </si>
  <si>
    <t>Montáž dveřních křídel dřevěných nebo plastových ostatní práce samozavírače na zárubeň ocelovou</t>
  </si>
  <si>
    <t>"samozavírače u DPO dveří</t>
  </si>
  <si>
    <t>2   "poz I.4 - 2 ks"</t>
  </si>
  <si>
    <t>2   "poz I.11 - 2 ks"</t>
  </si>
  <si>
    <t>1   "poz I.16 - 1 ks"</t>
  </si>
  <si>
    <t>1   "poz I.17 - 1 ks"</t>
  </si>
  <si>
    <t>2   "poz I.18 - 2 ks"</t>
  </si>
  <si>
    <t>2   "poz I.20 - 2 ks"</t>
  </si>
  <si>
    <t>1   "poz I.22 - 1 ks"</t>
  </si>
  <si>
    <t>1   "poz I.23 - 1 ks"</t>
  </si>
  <si>
    <t>2   "poz I.32 - 2 ks"</t>
  </si>
  <si>
    <t>208</t>
  </si>
  <si>
    <t>549172500.1</t>
  </si>
  <si>
    <t>samozavírač dveří hydraulický</t>
  </si>
  <si>
    <t>2134113536</t>
  </si>
  <si>
    <t>209</t>
  </si>
  <si>
    <t>766660720</t>
  </si>
  <si>
    <t>Osazení větrací mřížky s vyříznutím otvoru</t>
  </si>
  <si>
    <t>-775527488</t>
  </si>
  <si>
    <t>Montáž dveřních křídel dřevěných nebo plastových ostatní práce větrací mřížky s vyříznutím otvoru</t>
  </si>
  <si>
    <t>"1x výřez ve dveřních křídlech pro dveřní mřížky vel. 400 x 150 mm</t>
  </si>
  <si>
    <t>2   "poz I.9 - 700/1970 - 2 ks"</t>
  </si>
  <si>
    <t>"1x výřez ve dveřních křídlech pro dveřní mřížky vel. 600 x 300 mm</t>
  </si>
  <si>
    <t>2   "poz I.10 - 800/1970 - 2 ks"</t>
  </si>
  <si>
    <t>4291007.M</t>
  </si>
  <si>
    <t>HSO 400 x 150 mm gravitační mřížka</t>
  </si>
  <si>
    <t>-1979786736</t>
  </si>
  <si>
    <t>gravitační mřížka 400 x 150 mm</t>
  </si>
  <si>
    <t>Poznámka k položce:
- HSO je nastavitelná mřížka na dveře a vzduchovody
- mřížky HSO a HUS jsou používány na dveře a vzduchovody jako vnější mřížky pro přívod a odvod vzduchu a jsou vyrobeny z ocelového galvanizovaného plechu</t>
  </si>
  <si>
    <t>4291008.M</t>
  </si>
  <si>
    <t>HSO 600 x 300 mm gravitační mřížka</t>
  </si>
  <si>
    <t>1615393142</t>
  </si>
  <si>
    <t>gravitační mřížka 600 x 300 mm</t>
  </si>
  <si>
    <t>766660722</t>
  </si>
  <si>
    <t>Montáž dveřního kování - zámku</t>
  </si>
  <si>
    <t>-1273470307</t>
  </si>
  <si>
    <t>Montáž dveřních křídel dřevěných nebo plastových ostatní práce dveřního kování zámku</t>
  </si>
  <si>
    <t>"montáž dveřního kování</t>
  </si>
  <si>
    <t>1   "poz I.7 - 1 ks"</t>
  </si>
  <si>
    <t>2   "poz I.9 - 2 ks"</t>
  </si>
  <si>
    <t>2   "poz I.10 - 2 ks"</t>
  </si>
  <si>
    <t>1   "poz I.19 - 1 ks"</t>
  </si>
  <si>
    <t>1   "poz I.21 - 1 ks"</t>
  </si>
  <si>
    <t>5491401.M</t>
  </si>
  <si>
    <t>dveřní kování nerez - klika/klika, kulatá rozeta včetně montážního materiálu, PZ</t>
  </si>
  <si>
    <t>-1089190672</t>
  </si>
  <si>
    <t>vrchní dveřní kování nerez - klika/klika, kulatá rozeta včetně montážního materiálu, PZ</t>
  </si>
  <si>
    <t>5491402.M</t>
  </si>
  <si>
    <t>dveřní kování nerez - klika/klika, kulatá rozeta včetně montážního materiálu, BB</t>
  </si>
  <si>
    <t>154851730</t>
  </si>
  <si>
    <t>vrchní dveřní kování nerez - klika/klika, kulatá rozeta včetně montážního materiálu, BB</t>
  </si>
  <si>
    <t>5496401.M</t>
  </si>
  <si>
    <t>vložka zámková cylindrická bezpečnostní</t>
  </si>
  <si>
    <t>-476205569</t>
  </si>
  <si>
    <t>vložka zámková cylindrická oboustranná bezpečnostní</t>
  </si>
  <si>
    <t>7666610.R</t>
  </si>
  <si>
    <t>M+D dveřního panikového zámku</t>
  </si>
  <si>
    <t>-261351755</t>
  </si>
  <si>
    <t>7666902.R</t>
  </si>
  <si>
    <t>M+D parapetních desek z dubového masívu š. 200 mm, tl. 30 mm včetně povrchové úpravy</t>
  </si>
  <si>
    <t>490087928</t>
  </si>
  <si>
    <t>Poznámka k položce:
- montáž na PUR pěnu (včetně dodávky pěny)</t>
  </si>
  <si>
    <t>"ukončení horní plochy zděného zábradlí š. 100 mm</t>
  </si>
  <si>
    <t>(1,57+3,29)*1,05</t>
  </si>
  <si>
    <t>218</t>
  </si>
  <si>
    <t>7666903.R</t>
  </si>
  <si>
    <t>M+D obvodového dřevěného rámu zrcadlové stěny</t>
  </si>
  <si>
    <t>-1665613527</t>
  </si>
  <si>
    <t>Poznámka k položce:
Součástí ceny je:
- povrchová úprava dřevěných lišt
- kotevní a spojovací prostředky</t>
  </si>
  <si>
    <t>"zrcadlová stěna vel. 10,0 m x 2,0 m (dl. x v.) - výška stěny 150 mm pd čisté podlahy</t>
  </si>
  <si>
    <t>(10+2)*2</t>
  </si>
  <si>
    <t>219</t>
  </si>
  <si>
    <t>766694112</t>
  </si>
  <si>
    <t>Montáž parapetních desek dřevěných nebo plastových šířky do 30 cm délky do 1,6 m</t>
  </si>
  <si>
    <t>666725979</t>
  </si>
  <si>
    <t>Montáž ostatních truhlářských konstrukcí parapetních desek dřevěných nebo plastových šířky do 300 mm, délky přes 1000 do 1600 mm</t>
  </si>
  <si>
    <t>"nové parapety š. 180 mm k oknům vel. 1330/600 mm - 7 ks</t>
  </si>
  <si>
    <t>7   "parapety dl. 1,33 m - 7 ks</t>
  </si>
  <si>
    <t>"nové parapety š. 180 mm k oknům v m.č. 214 - chodba</t>
  </si>
  <si>
    <t>7   "parapety dl. 3,71 m - 7 ks</t>
  </si>
  <si>
    <t>1   "parapety dl. 3,44 m - 1 ks</t>
  </si>
  <si>
    <t>"nové parapety š. 180 mm k oknům vel. 1330/2000 mm - 7 ks</t>
  </si>
  <si>
    <t>220</t>
  </si>
  <si>
    <t>611444000</t>
  </si>
  <si>
    <t>parapet plastový vnitřní - Deceuninck komůrkový 18 x 2 x 100 cm</t>
  </si>
  <si>
    <t>-1417719</t>
  </si>
  <si>
    <t>parapet plastový vnitřní - komůrkový 18 x 2 x 100 cm</t>
  </si>
  <si>
    <t>1,33*7   "parapety dl. 1,33 m - 7 ks</t>
  </si>
  <si>
    <t>3,71*7   "parapety dl. 3,71 m - 7 ks</t>
  </si>
  <si>
    <t>3,44   "parapety dl. 3,44 m - 1 ks</t>
  </si>
  <si>
    <t>48,03*0,05</t>
  </si>
  <si>
    <t>221</t>
  </si>
  <si>
    <t>766694121</t>
  </si>
  <si>
    <t>Montáž parapetních desek dřevěných nebo plastových šířky přes 30 cm délky do 1,0 m</t>
  </si>
  <si>
    <t>-1705045447</t>
  </si>
  <si>
    <t>Montáž ostatních truhlářských konstrukcí parapetních desek dřevěných nebo plastových šířky přes 300 mm, délky do 1000 mm</t>
  </si>
  <si>
    <t>"nový parapet š. 350 mm k oknu vel. 580/580 mm - 1 ks (m.č. 202)</t>
  </si>
  <si>
    <t>1   "parapet dl. 0,58 m - 1 ks</t>
  </si>
  <si>
    <t>222</t>
  </si>
  <si>
    <t>611444030</t>
  </si>
  <si>
    <t>parapet plastový vnitřní - Deceuninck komůrkový 35 x 2 x 100 cm</t>
  </si>
  <si>
    <t>1254630011</t>
  </si>
  <si>
    <t>parapet plastový vnitřní - komůrkový 35 x 2 x 100 cm</t>
  </si>
  <si>
    <t>"nový parapet š. 350 mm k oknu vel. 580/580 mm - 1 ks</t>
  </si>
  <si>
    <t>0,58*1,05   "parapet dl. 0,58 m - 1 ks</t>
  </si>
  <si>
    <t>223</t>
  </si>
  <si>
    <t>611444150</t>
  </si>
  <si>
    <t>koncovka k parapetu plastovému vnitřnímu 1 pár</t>
  </si>
  <si>
    <t>-1019811428</t>
  </si>
  <si>
    <t>22   "k parapetu š. 180 mm"</t>
  </si>
  <si>
    <t>1   "k parapetu š. 350 mm"</t>
  </si>
  <si>
    <t>224</t>
  </si>
  <si>
    <t>590711160</t>
  </si>
  <si>
    <t>pěna polyuretanová - FM310 pistolová 750 ml</t>
  </si>
  <si>
    <t>705971837</t>
  </si>
  <si>
    <t>pěna polyuretanová tepelně zvukově izolační jednosložková pistolová 750 ml</t>
  </si>
  <si>
    <t>"polyuretanová pěna pro montáž vnitřních parapetů - 1 ks / 10 m parapetu</t>
  </si>
  <si>
    <t>"(48,03+0,58)/10,0=4,861</t>
  </si>
  <si>
    <t>225</t>
  </si>
  <si>
    <t>998766202</t>
  </si>
  <si>
    <t>Přesun hmot procentní pro konstrukce truhlářské v objektech v do 12 m</t>
  </si>
  <si>
    <t>-1716360654</t>
  </si>
  <si>
    <t>Přesun hmot pro konstrukce truhlářské stanovený procentní sazbou (%) z ceny vodorovná dopravní vzdálenost do 50 m v objektech výšky přes 6 do 12 m</t>
  </si>
  <si>
    <t>766.1</t>
  </si>
  <si>
    <t>Konstrukce truhlářské - obklad víceúčelového sálu</t>
  </si>
  <si>
    <t>226</t>
  </si>
  <si>
    <t>7664101.R</t>
  </si>
  <si>
    <t>Montáž akustického obkladu stěn včetně podkladní konstrukce</t>
  </si>
  <si>
    <t>-464624569</t>
  </si>
  <si>
    <t>Poznámka k položce:
- kompletní montáž dle PD a podrobného popisu v D.1.1.A - Technické zprávě str. 10 a 11 (D.1.1 Architektonicko-stavební řešení)
- součástí ceny je výrobní dokumentace obkladu</t>
  </si>
  <si>
    <t>"dle výkresu D.1.1 B-18</t>
  </si>
  <si>
    <t>"výška obkladu 3,0 m</t>
  </si>
  <si>
    <t>"pohled východní</t>
  </si>
  <si>
    <t>29,71*3,002</t>
  </si>
  <si>
    <t>-(2,4*2,2*2+3,1*2,2*2)</t>
  </si>
  <si>
    <t>"pohled západní</t>
  </si>
  <si>
    <t>-(1,75*2,2+1,0*1,5+3,0*2,2)</t>
  </si>
  <si>
    <t>"pohled severní</t>
  </si>
  <si>
    <t>13,95*3,002</t>
  </si>
  <si>
    <t>-1,18*2,1</t>
  </si>
  <si>
    <t>"pohled jižní</t>
  </si>
  <si>
    <t>227</t>
  </si>
  <si>
    <t>7664102.R</t>
  </si>
  <si>
    <t>Montáž mantinelu v 1,0 m z desek s povrchovou úpravou HPL s podkladní ocelovou konstrukcí</t>
  </si>
  <si>
    <t>-1205816778</t>
  </si>
  <si>
    <t>Poznámka k položce:
- kompletní montáž dle PD a podrobného popisu v D.1.1.A - Technické zprávě str. 10 (D.1.1 Architektonicko-stavební řešení)
- mantinel v 1,0 m v místě prosklených stěn víceúčelového sálu
- mantinel -  rám z ocelových silnostěnných čtvercových trubek 60x4 kotvený mezi pilíře železobetonového skeletu
- záklopení lamelami z desky Grenamat B, Š=160 mm, tl. 36 mm, s mezerami Š=40 mm
- povrchová úprava HPL v odstínu dle výběru investora
- součástí ceny je výrobní dokumentace mantinelu</t>
  </si>
  <si>
    <t>3,1*1,0*2</t>
  </si>
  <si>
    <t>228</t>
  </si>
  <si>
    <t>145502560</t>
  </si>
  <si>
    <t>profil ocelový čtvercový svařovaný 60x60x4 mm</t>
  </si>
  <si>
    <t>697110150</t>
  </si>
  <si>
    <t>Poznámka k položce:
Hmotnost: 7,1kg/m</t>
  </si>
  <si>
    <t>"prořez, ztratné 7%</t>
  </si>
  <si>
    <t>"dle odhadovaného výkazu oceli</t>
  </si>
  <si>
    <t>"nosné prvky z jeklu 60/4 mm - celková délka 135 m; hmotnost 6,908 kg/m</t>
  </si>
  <si>
    <t>135,0*6,908*0,001*1,07</t>
  </si>
  <si>
    <t>229</t>
  </si>
  <si>
    <t>5487904.M</t>
  </si>
  <si>
    <t>kotevní a spojovací prostředky pro ocelovou konstrukci obkladu víceúčelového sálu</t>
  </si>
  <si>
    <t>-1527201508</t>
  </si>
  <si>
    <t>Poznámka k položce:
- kotevní plechy, spojovací materiál</t>
  </si>
  <si>
    <t>135,0*6,908*0,08</t>
  </si>
  <si>
    <t>230</t>
  </si>
  <si>
    <t>5487905.M</t>
  </si>
  <si>
    <t>kotevní a spojovací prostředky pro dřevěné prvky roštu a obkladu víceúčelového sálu</t>
  </si>
  <si>
    <t>1020937838</t>
  </si>
  <si>
    <t>231</t>
  </si>
  <si>
    <t>605161010</t>
  </si>
  <si>
    <t>řezivo smrkové sušené tl. 50mm</t>
  </si>
  <si>
    <t>2049202424</t>
  </si>
  <si>
    <t>"dle odhadovaného výkazu dřevěných prvků</t>
  </si>
  <si>
    <t>"fošna 300 x 40 mm, dl. 3,0 m - 60 ks</t>
  </si>
  <si>
    <t>0,3*0,04*3,0*60</t>
  </si>
  <si>
    <t>"fošna 240 x 40 mm, dl. 3,0 m - 100 ks</t>
  </si>
  <si>
    <t>0,24*0,04*3,0*100</t>
  </si>
  <si>
    <t>"fošna 220 x 40 mm, dl. 3,0 m - 220 ks</t>
  </si>
  <si>
    <t>0,22*0,04*3,0*220</t>
  </si>
  <si>
    <t>"výztuha 100 x 150 x 40 mm - 1920 ks</t>
  </si>
  <si>
    <t>0,1*0,15*0,04*1920</t>
  </si>
  <si>
    <t>"prořez, ztratné 15%</t>
  </si>
  <si>
    <t>12,0*0,15</t>
  </si>
  <si>
    <t>232</t>
  </si>
  <si>
    <t>-1957642876</t>
  </si>
  <si>
    <t>"latě 60/40 mm -  dl. 1200 m</t>
  </si>
  <si>
    <t>0,06*0,04*1200*1,15</t>
  </si>
  <si>
    <t>233</t>
  </si>
  <si>
    <t>612211050</t>
  </si>
  <si>
    <t>hranol konstrukční masivní KVH Nsi 60 x 60 x 5000 mm, smrkové nepohledové</t>
  </si>
  <si>
    <t>-414932933</t>
  </si>
  <si>
    <t>hranol konstrukční masivní smrk nepohledový 60 x 60 x 5000 mm, vlhkostí do 15%</t>
  </si>
  <si>
    <t>"KVH hranol 60 x 60 mm -  dl. 1100 m</t>
  </si>
  <si>
    <t>1100*1,15</t>
  </si>
  <si>
    <t>234</t>
  </si>
  <si>
    <t>6072601.M</t>
  </si>
  <si>
    <t>pohledová deska Grenamat B tl. 22 mm s povrchovou úpravou HPL</t>
  </si>
  <si>
    <t>431243739</t>
  </si>
  <si>
    <t>Poznámka k položce:
- deska s povrchovou úpravou HPL vyrobená z expandovaného vermikulitu, dřevní hmoty a organických pojiv
- barva dle výběru investora
- deska k ochraně některých typů stavebních konstrukcí před požárem, na stavbu protipožárních a předsazených stěn, výplně či pláště protipožárních dveří, akustické panely, hořlavý nábytek (s reakcí na oheň třída A1, A2 nebo B), podlahové a akustické panely, jako obklad chodeb (CHÚC) vstupních a shromažďovacích prostorů, pro výrobu nábytku, recepcí do těchto prostorů, školky a školy, nemocnice, banky, administrativní budovy, obytné komplexy, sály, divadla, kina, sportoviště, atd.
- deska s jednoduchou opracovatelností běžnými dřevoobráběcími nástroji a možnost snadné povrchové úpravy
Reakce na oheň dle ČSN EN 13 501-1, B-s1,d0, Klasifikace pro podlahy Bfl - s1.</t>
  </si>
  <si>
    <t>221,406*2,2/3,0</t>
  </si>
  <si>
    <t>(0,2*3,0*4+0,4*3,0*21)*2,2/3,0   "boky, ostění"</t>
  </si>
  <si>
    <t>182,604*0,15</t>
  </si>
  <si>
    <t>235</t>
  </si>
  <si>
    <t>6072602.M</t>
  </si>
  <si>
    <t>pohledová deska Grenamat B tl. 22 mm s povrchovou úpravou HPL, akustické horizontální štěrbiny</t>
  </si>
  <si>
    <t>-2011623689</t>
  </si>
  <si>
    <t>Poznámka k položce:
- deska vyrobená z expandovaného vermikulitu, dřevní hmoty a organických pojiv
- deska k ochraně některých typů stavebních konstrukcí před požárem, na stavbu protipožárních a předsazených stěn, výplně či pláště protipožárních dveří, akustické panely, hořlavý nábytek (s reakcí na oheň třída A1, A2 nebo B), podlahové a akustické panely, jako obklad chodeb (CHÚC) vstupních a shromažďovacích prostorů, pro výrobu nábytku, recepcí do těchto prostorů, školky a školy, nemocnice, banky, administrativní budovy, obytné komplexy, sály, divadla, kina, sportoviště, atd.
- deska s jednoduchou opracovatelností běžnými dřevoobráběcími nástroji a možnost snadné povrchové úpravy
Reakce na oheň dle ČSN EN 13 501-1, B-s1,d0, Klasifikace pro podlahy Bfl - s1.</t>
  </si>
  <si>
    <t>221,406*0,8/3,0</t>
  </si>
  <si>
    <t>(0,2*3,0*4+0,4*3,0*21)*0,8/3,0   "boky, ostění"</t>
  </si>
  <si>
    <t>66,402*0,15</t>
  </si>
  <si>
    <t>236</t>
  </si>
  <si>
    <t>6072603.M</t>
  </si>
  <si>
    <t>pohledová deska Grenamat B tl. 24 mm s povrchovou úpravou HPL</t>
  </si>
  <si>
    <t>-1652118945</t>
  </si>
  <si>
    <t>180,0*1,15</t>
  </si>
  <si>
    <t>237</t>
  </si>
  <si>
    <t>6072604.M</t>
  </si>
  <si>
    <t>pohledová deska Grenamat B tl. 36 mm s povrchovou úpravou HPL</t>
  </si>
  <si>
    <t>454020829</t>
  </si>
  <si>
    <t>"materiál na mantinel</t>
  </si>
  <si>
    <t>"prořez, ztratné 20%</t>
  </si>
  <si>
    <t>3,1*1,0*2*1,2</t>
  </si>
  <si>
    <t>238</t>
  </si>
  <si>
    <t>6316001.M</t>
  </si>
  <si>
    <t>deska akustická ISOVER AKUSTIC SSP2 1250 x 600 mm tl. 50 mm</t>
  </si>
  <si>
    <t>-893281487</t>
  </si>
  <si>
    <t>Vlákna skleněná izolační ISOVER - akustické desky akustická deska ISOVER AKUSTIC SSP2 jednostranně kašírovány netkanou skleněnou textilií, la = 0,032 W/mK 1200 x 600  tl.50 mm (7,5 m2/bal)</t>
  </si>
  <si>
    <t>Poznámka k položce:
- desky SSP 2 jsou vhodné pro jakékoli tepelné, zvukové, nezatížené izolace
- desky jsou jednostranně kašírovány černou netkanou skelnou textilií
- použItí zejména jako pohltivé vložky děrovaných obkladových prvků pro akustické stěny, stropy a podhledy, pro tepelné a akustické izolace klimatizačních zařízení
- vhodné do rychlosti proudění vzduchu 30 m/s
- desky jsou v celém průřezu hydrofobizovány</t>
  </si>
  <si>
    <t>"akustická vložka tl. 50 mm</t>
  </si>
  <si>
    <t>"v prvku obkladu ŠR</t>
  </si>
  <si>
    <t>"nad záklopem dutiny s otopným tělesem v šířce 250 mm</t>
  </si>
  <si>
    <t>(1,4+1,75+1,8+3,25*3)*0,25</t>
  </si>
  <si>
    <t>68,675*0,05</t>
  </si>
  <si>
    <t>72,109*1,02 'Přepočtené koeficientem množství</t>
  </si>
  <si>
    <t>239</t>
  </si>
  <si>
    <t>5534140.M</t>
  </si>
  <si>
    <t>Al větrací mřížka 1400 x 175 mm</t>
  </si>
  <si>
    <t>1909410980</t>
  </si>
  <si>
    <t>"nasávací otvory radiatorů</t>
  </si>
  <si>
    <t>240</t>
  </si>
  <si>
    <t>5534141.M</t>
  </si>
  <si>
    <t>Al větrací mřížka 1750 x 175 mm</t>
  </si>
  <si>
    <t>836648523</t>
  </si>
  <si>
    <t>Al větrací mřížka 1750 x 270 mm</t>
  </si>
  <si>
    <t>241</t>
  </si>
  <si>
    <t>5534142.M</t>
  </si>
  <si>
    <t>Al větrací mřížka 1800 x 175 mm</t>
  </si>
  <si>
    <t>-418984273</t>
  </si>
  <si>
    <t>242</t>
  </si>
  <si>
    <t>5534143.M</t>
  </si>
  <si>
    <t>Al větrací mřížka 3250 x 175 mm</t>
  </si>
  <si>
    <t>149563219</t>
  </si>
  <si>
    <t>Al větrací mřížka 3250 x 270 mm</t>
  </si>
  <si>
    <t>243</t>
  </si>
  <si>
    <t>5534150.M</t>
  </si>
  <si>
    <t>Al větrací mřížka 1400 x 270 mm</t>
  </si>
  <si>
    <t>1588035119</t>
  </si>
  <si>
    <t>"výdechové otvory radiatorů</t>
  </si>
  <si>
    <t>244</t>
  </si>
  <si>
    <t>5534151.M</t>
  </si>
  <si>
    <t>-473009964</t>
  </si>
  <si>
    <t>245</t>
  </si>
  <si>
    <t>5534152.M</t>
  </si>
  <si>
    <t>Al větrací mřížka 1800 x 270 mm</t>
  </si>
  <si>
    <t>-289527833</t>
  </si>
  <si>
    <t>246</t>
  </si>
  <si>
    <t>5534153.M</t>
  </si>
  <si>
    <t>1695321028</t>
  </si>
  <si>
    <t>247</t>
  </si>
  <si>
    <t>1237236132</t>
  </si>
  <si>
    <t>766.2</t>
  </si>
  <si>
    <t>Konstrukce truhlářské - obklad úpolového sálu</t>
  </si>
  <si>
    <t>248</t>
  </si>
  <si>
    <t>7664103.R</t>
  </si>
  <si>
    <t>M+D obkladu z překližky tl.18 mm na dřevěném dvouúrovňovém rastru z vodorovných hranolů 80/80 mm</t>
  </si>
  <si>
    <t>-2101696094</t>
  </si>
  <si>
    <t>M+D obkladu z překližky tl.18 mm na dřevěném dvouúrovňovém rastru z vodorovných hranolů 80/80 mm, po á=1,0 m v líci železobetonového skeletu a ze svislých hranolů 80/80mm, po 0,625 m předsazených před železobetonový skelet</t>
  </si>
  <si>
    <t>Poznámka k položce:
- kompletní montáž dle PD a podrobného popisu v D.1.1.A - Technické zprávě str. 11 (D.1.1 Architektonicko-stavební řešení)
- v obkladu vytvořeny nasávací a výdechové otvory pro otopná tělesa, velikost a poloha bude upřesněna na stavbě dle skutečného provedení otopných těles, obklad před otopnými tělesy bude demontovatelný pro případný servis otopných těles
- veškeré řezivo bude hloubkově impregnováno proti hnilobě a škůdcům</t>
  </si>
  <si>
    <t>"dle výkresu D.1.1 B-19</t>
  </si>
  <si>
    <t>"výška obkladu 2,0 m (podklad pod tatami)</t>
  </si>
  <si>
    <t>(4,355+0,85+2,77)*2,0+0,5*1,84</t>
  </si>
  <si>
    <t>249</t>
  </si>
  <si>
    <t>7664104.R</t>
  </si>
  <si>
    <t>M+D obkladu z překližky tl.18 mm s povrchovou úpravou HPL na dřevěném dvouúrovňovém rastru z vodorovných hranolů 80/80 mm</t>
  </si>
  <si>
    <t>1073935142</t>
  </si>
  <si>
    <t>M+D obkladu z překližky tl.18 mm s povrchovou úpravou HPL na dřevěném dvouúrovňovém rastru z vodorovných hranolů 80/80 mm, po á=1,0 m v líci železobetonového skeletu a ze svislých hranolů 80/80mm, po 0,625 m předsazených před železobetonový skelet</t>
  </si>
  <si>
    <t>Poznámka k položce:
- kompletní montáž dle PD a podrobného popisu v D.1.1.A - Technické zprávě str. 11 (D.1.1 Architektonicko-stavební řešení)
- veškeré řezivo bude hloubkově impregnováno proti hnilobě a škůdcům</t>
  </si>
  <si>
    <t>"výška obkladu 2,0 m</t>
  </si>
  <si>
    <t>(0,2*2+2,02)*2,0   "obklad pod žebřinami"</t>
  </si>
  <si>
    <t>2,0*0,4*2   "boky obkladu u dveří"</t>
  </si>
  <si>
    <t>"výška obkladu 2,85 m</t>
  </si>
  <si>
    <t>13,455*2,85+0,5*1,84</t>
  </si>
  <si>
    <t>(1,65+2,15*2)*0,55   "ostění a nadpraží"</t>
  </si>
  <si>
    <t>-1,65*2,15</t>
  </si>
  <si>
    <t>250</t>
  </si>
  <si>
    <t>-925111367</t>
  </si>
  <si>
    <t>251</t>
  </si>
  <si>
    <t>7671602.R</t>
  </si>
  <si>
    <t>M+D schodišťového zábradlí včetně kotvení a povrchové úpravy</t>
  </si>
  <si>
    <t>-2011300422</t>
  </si>
  <si>
    <t xml:space="preserve">Poznámka k položce:
- sloupky z  ocelových za tepla válcovaných silnostěnných profilů z konstrukční oceli S 235 JR, čtvercová trubka 30x3 mm, kotvené shora přes patní ocelový plech P8-100x150 mm do podlahy lepenými kotvami 2x M12 8.8, skryté pod dlažbu
- v místě kotvení bude proveden v podlaze betonový blok 250 x 250 mm pro lepenou kotvu, která bude provrtána případně až do stropní konstrukce cca 50 mm (celková hloubka kotvení 200 mm)
- zábradelní svislá výplň z ocelových tyčí R=12 mm po 100 mm z konstrukční oceli S 235 JR pnuté mezi dvojici rovnoběžných prvků s madlem z ploché oceli 30x3 mm
- dřevěné madlo Š=50 mm s vyfrézovanou drážkou pro výztuhu z ploché z ploché oceli 30x3 mm, do které bude šroubováno
- výška 1000 mm
- celková délka cca 1,0 m
- povrchová úprava ocelových prvků - dvojnásobný antikorozní nátěr, dvojnásobná konečná úprava
- povrchová úprava dřevěných prvků - dvojnásobný nátěr lazurovacím lakem
Zábradlí bude provedeno v souladu s ČSN 74 3305 Ochranná zábradlí.
</t>
  </si>
  <si>
    <t>1   "zábradlí uprostřed schodů"</t>
  </si>
  <si>
    <t>252</t>
  </si>
  <si>
    <t>7671603.R</t>
  </si>
  <si>
    <t>Montáž venkovního zábradlí z ocelových profilů včetně kotvení do betonových konstrukcí</t>
  </si>
  <si>
    <t>-901861406</t>
  </si>
  <si>
    <t xml:space="preserve">Poznámka k položce:
- venkovní zábradlí v = 1,1 m kolem střechy západního přístavku, kde budou instalovány VZT jednotky
- jedná se o pochozí plochu s omezeným přístupem osob
- součástí ceny za montáž jsou kotevní plechy, kotevní a spojovací prostředky (chemické kotvy, materiál na šroubové spoje, závitové tyče, atd. ...)
- sloupky z  ocelových za tepla válcovaných silnostěnných profilů z konstrukční oceli S 235 JR, rovnoramenný L60/5 mm, po á = 2,0 m, kotvené z boku přes čelní ocelový plech do stropní desky nebo pozedního věnce lepenými kotvami
- zábradelní výplň z ocelových za tepla válcovaných silnostěnných profilů z konstrukční oceli S 235 JR kruhová trubka 44,5 x 3,2 mm -  horní tyč tvoří madlo, spodní tyč z trubky 33,7 x 3,0 mm max. 0,5 m nad pochozí plochou
- ocelové trubky budou dodatečně montovány mezi sloupky pomocí šroubového spoje 
- povrchová úprava - žárové pozinkování
Materiál v samostatné specifikaci:
- rovnoramenný L60/5 mm
- kruhová trubka 44,5 x 3,2 mm
- kruhová trubka 33,7 x 3,0 mm
- plech PL100/5 mm (okopný plech)
- plech PL100/12 (kotevní plechy)
Zábradlí bude provedeno v souladu s ČSN 74 3305 Ochranná zábradlí.
</t>
  </si>
  <si>
    <t>"kolem střechy západního přístavku</t>
  </si>
  <si>
    <t>253</t>
  </si>
  <si>
    <t>130104240.1</t>
  </si>
  <si>
    <t>úhelník ocelový rovnostranný, v jakosti 11 375, 60 x 60 x 5 mm</t>
  </si>
  <si>
    <t>-1135759229</t>
  </si>
  <si>
    <t>úhelník ocelový rovnostranný, v jakosti 11 375, 60 x 60 x 6 mm</t>
  </si>
  <si>
    <t>Poznámka k položce:
Hmotnost: 4,57 kg/m</t>
  </si>
  <si>
    <t>"venkovní zábradlí - specifikace dle výkazu oceli</t>
  </si>
  <si>
    <t>"sloupky z L60/5 mm po 2,0 m - 47,0 m</t>
  </si>
  <si>
    <t>47,0*4,57*0,001*1,07</t>
  </si>
  <si>
    <t>254</t>
  </si>
  <si>
    <t>130102820</t>
  </si>
  <si>
    <t>tyč ocelová plochá, v jakosti 11 375, 100 x 5 mm</t>
  </si>
  <si>
    <t>-827894885</t>
  </si>
  <si>
    <t>Poznámka k položce:
Hmotnost: 4,08 kg/m</t>
  </si>
  <si>
    <t>"okopný plech PL100/5 mm - 48,0 m</t>
  </si>
  <si>
    <t>48,0*4,08*0,001*1,07</t>
  </si>
  <si>
    <t>255</t>
  </si>
  <si>
    <t>140110200</t>
  </si>
  <si>
    <t>trubka ocelová bezešvá hladká jakost 11 353, 44,5 x 3,2 mm</t>
  </si>
  <si>
    <t>-1267615050</t>
  </si>
  <si>
    <t>"venkovní zábradlí  v=1,1 m - specifikace dle výkazu oceli</t>
  </si>
  <si>
    <t>"horní tyč - madlo - trubka 44,5 x 3,2 mm - 48,0 m; hmotnost 3,26 kg/m</t>
  </si>
  <si>
    <t>48*1,07</t>
  </si>
  <si>
    <t>256</t>
  </si>
  <si>
    <t>140310190</t>
  </si>
  <si>
    <t>trubka ocelová podélně svařovaná hladká jakost 11 343, 33,7 x 3 mm</t>
  </si>
  <si>
    <t>-1744929903</t>
  </si>
  <si>
    <t>"spodní tyč - trubka 33,7 x 3,0 mm - 48,0 m; hmotnost 2,27 kg/m</t>
  </si>
  <si>
    <t>257</t>
  </si>
  <si>
    <t>130102900</t>
  </si>
  <si>
    <t>tyč ocelová plochá, v jakosti 11 375, 100 x 12 mm</t>
  </si>
  <si>
    <t>417531108</t>
  </si>
  <si>
    <t>Poznámka k položce:
Hmotnost: 9,42 kg/m</t>
  </si>
  <si>
    <t>"venkovní zábradlí - specifikace (dle detailů kotvení K4)</t>
  </si>
  <si>
    <t>"kotevní plech PL100/10 - 130 mm - 25 ks</t>
  </si>
  <si>
    <t>0,13*25*9,42*0,001*1,07</t>
  </si>
  <si>
    <t>258</t>
  </si>
  <si>
    <t>7673101.R</t>
  </si>
  <si>
    <t>M+D kovového výlezu na plochou střechu vel. 60 x 60 cm včetně hliníkového rámu s přerušeným tepelným mostem</t>
  </si>
  <si>
    <t>527070391</t>
  </si>
  <si>
    <t>Poznámka k položce:
- požární neprůhledný střešní poklop
- kovový výlez jednokřídlový, plný, otevíravý
- poklop: sendvičový rám, AL plech tl. 1,0 mm - vnitřní nehořlavá tepelná izolace tl. 40 mm - AL plech tl. 1,0 mm
- manžeta: sendvičová konstrukce FeZn - MV tl. 50 mm - FeZn
- otvor se světlostí 600 x 600 mm
- výška kolmé manžety v=600 mm
- reakce na oheň A1
- gumové celoobvodové vodotěsné těsnění
- ruční ovládání
- uzamykatelný</t>
  </si>
  <si>
    <t>"poz. E.6</t>
  </si>
  <si>
    <t>259</t>
  </si>
  <si>
    <t>7673102.R</t>
  </si>
  <si>
    <t>M+D 3D systémového modulu z ocelového plechu P4 pro osazení přívodního ventilátoru</t>
  </si>
  <si>
    <t>1720697288</t>
  </si>
  <si>
    <t>Poznámka k položce:
- součástí ceny je dílenská dokumentace</t>
  </si>
  <si>
    <t>"dle obrázku na výkresu půdorysu 2.NP (č.v. D.1.1 B-09)</t>
  </si>
  <si>
    <t>260</t>
  </si>
  <si>
    <t>767610118.1</t>
  </si>
  <si>
    <t>Montáž oken jednoduchých pevných s požární odolností do zdiva plochy přes 2,5 m2</t>
  </si>
  <si>
    <t>-876967730</t>
  </si>
  <si>
    <t>Montáž oken jednoduchých z hliníkových nebo ocelových profilů pevných do zdiva, plochy přes 2,5 m2</t>
  </si>
  <si>
    <t>"vnitřní prosklená fixní 6-ti dílná stěna s požární odolností (z AL rámových komorových profilů)</t>
  </si>
  <si>
    <t>3,1*2,2*2   "3100/2200 mm - 2 ks, poz I.6 - stěna z chodby 214 do víceúčelového sálu 212"</t>
  </si>
  <si>
    <t>"vnitřní okno fixní třídílné s požární odolností (z AL rámových komorových profilů)</t>
  </si>
  <si>
    <t>4,2*1,2   "4200/1200 mm - 1 ks, poz I.25 - okno z ochozu 301 do tělocvična 212A"</t>
  </si>
  <si>
    <t>"vnitřní okno fixní dvoudílné s požární odolností (z AL rámových komorových profilů)</t>
  </si>
  <si>
    <t>2,8*1,2   "2800/1200 mm - 1 ks, poz I.26 - okno z ochozu 301 do tělocvična 212A"</t>
  </si>
  <si>
    <t>261</t>
  </si>
  <si>
    <t>5534205.M</t>
  </si>
  <si>
    <t>hliníková vnitřní stěna z AL rámových komorových profilů 3100 x 2200 mm, s požární odolností EI 45 DP1</t>
  </si>
  <si>
    <t>-1361703875</t>
  </si>
  <si>
    <t xml:space="preserve">Poznámka k položce:
- hliníkový rámový komorový profil
- celoprosklená stěna s vertikálním dělením po 1/3 a horizontálním dělením v horní 1/3
- zasklení bezpečnostním vrstveným sklem s PVB fólií
- barevné provedení rámů dle výběru investora
- stěna s požární odolností EI 45 DP1
Dodavatel je povinen doložit příslušný certifikát na vlastnosti výrobku.
</t>
  </si>
  <si>
    <t>"poz. I.6</t>
  </si>
  <si>
    <t>262</t>
  </si>
  <si>
    <t>5534207.M</t>
  </si>
  <si>
    <t>hliníkové vnitřní okno fixní třídílné z AL rámových komorových profilů 4200 x 1200 mm, s požární odolností EI 45 DP1</t>
  </si>
  <si>
    <t>-124732740</t>
  </si>
  <si>
    <t xml:space="preserve">Poznámka k položce:
- hliníkový rámový komorový profil
- zasklení bezpečnostním vrstveným sklem s PVB fólií
- barevné provedení rámů dle výběru investora
- okno zalícovat s vnitřním lícem zdiva z úpolového sálu
- okno s požární odolností EI 45 DP1
Dodavatel je povinen doložit příslušný certifikát na vlastnosti výrobku.
</t>
  </si>
  <si>
    <t>"poz. I.25</t>
  </si>
  <si>
    <t>263</t>
  </si>
  <si>
    <t>5534208.M</t>
  </si>
  <si>
    <t>hliníkové vnitřní okno fixní dvoudílné z AL rámových komorových profilů 2800 x 1200 mm, s požární odolností EI 45 DP1</t>
  </si>
  <si>
    <t>-269082362</t>
  </si>
  <si>
    <t>"poz. I.26</t>
  </si>
  <si>
    <t>264</t>
  </si>
  <si>
    <t>767640221</t>
  </si>
  <si>
    <t>Montáž dveří ocelových vchodových dvoukřídlových bez nadsvětlíku</t>
  </si>
  <si>
    <t>-475291471</t>
  </si>
  <si>
    <t>Montáž dveří ocelových vchodových dvoukřídlové bez nadsvětlíku</t>
  </si>
  <si>
    <t>"vnitřní dveře včetně rámu (z AL rámových komorových profilů)</t>
  </si>
  <si>
    <t>3   "2400/2200 mm - 3 ks, poz I.5 - dveře z chodby 214 a 218 do tělocvičen 212 a 212A"</t>
  </si>
  <si>
    <t>1   "2000/2100 mm - 1 ks, poz I.24 - dveře z ochozu 301 do stávajících prostor"</t>
  </si>
  <si>
    <t>265</t>
  </si>
  <si>
    <t>5534204.M</t>
  </si>
  <si>
    <t>dveře hliníkové vnitřní z AL rámových komorových profilů včetně rámové zárubně otevíravé, dvoukřídlové 2400 x 2200 mm, dveře s požární odolností EW 30 DP3 - Ca</t>
  </si>
  <si>
    <t>-2040175090</t>
  </si>
  <si>
    <t>dveře hliníkové vnitřní z AL rámových komorových profilů včetně rámové zárubně otevíravé, dvoukřídlové 2400 x 2200 mm, dveře s požární odolností EW 30 DP3 - Ca, kouřotěsné</t>
  </si>
  <si>
    <t xml:space="preserve">Poznámka k položce:
- hliníkový rámový komorový profil
- celoprosklené křídlo s příčkou ve výšce 850 mm od 0,0
- zasklení bezpečnostním vrstveným sklem s PVB fólií
- kabelová průchodka v křídle i rámové zárubni k elektromagnetickému zámku
- samozavírač s koordinátorem řazení dveřních křídel - aktivní pravé křídlo = 2 ks, aktivní levé křídlo = 1 ks
- elektromagnetický zámek s jednostrannou cylindrickou vložkou (PZ) s propojením na čtečku karet
- přechodový bezbariérový hliníkový práh
- tlačné panikové kování - hrazda na obou křídlech
- barevné provedení rámů dle výběru investora
- štítové kování - AL
- okopový zvýšený rám, v=200 mm
- otevírání aktivního křídla: paniková hrazda (ve směru otevírání) / klika
- otevírání pasívního křídla: paniková hrazda (ve směru otevírání) / slepý štít
- pevné vodorovné madlo na šířku a ktivního křídla
Dodavatel je povinen doložit příslušný certifikát na vlastnosti výrobku.
</t>
  </si>
  <si>
    <t>"poz. I.5</t>
  </si>
  <si>
    <t>266</t>
  </si>
  <si>
    <t>5534206.M</t>
  </si>
  <si>
    <t>dveře hliníkové vnitřní z AL rámových komorových profilů včetně rámové zárubně otevíravé, dvoukřídlové 2000 x 2100 mm, dveře s požární odolností EW 30 DP3 - CSa</t>
  </si>
  <si>
    <t>-149367093</t>
  </si>
  <si>
    <t xml:space="preserve">Poznámka k položce:
- hliníkový rámový komorový profil
- celoprosklené křídlo s příčkou ve výšce 850 mm od 0,0
- zasklení bezpečnostním vrstveným sklem s PVB fólií
- samozavírač s koordinátorem řazení dveřních křídel - aktivní levé křídlo
- přechodový bezbariérový hliníkový práh
- barevné provedení rámů dle výběru investora
- štítové kování - AL s cylindrickou vložkou
- okopový zvýšený rám, v=200 mm
- otevírání: paniková klika (ve směru otvírání) / klika
- kouřotěsné
- dveře s požární odolností EW 30 DP3-CSa
Dodavatel je povinen doložit příslušný certifikát na vlastnosti výrobku.
</t>
  </si>
  <si>
    <t>"poz. I.24</t>
  </si>
  <si>
    <t>267</t>
  </si>
  <si>
    <t>767640222</t>
  </si>
  <si>
    <t>Montáž dveří ocelových vchodových dvoukřídlových s nadsvětlíkem</t>
  </si>
  <si>
    <t>-1030713221</t>
  </si>
  <si>
    <t>Montáž dveří ocelových vchodových dvoukřídlové s nadsvětlíkem</t>
  </si>
  <si>
    <t>"vnitřní dveře s nadsvětlíkem včetně rámu (z AL rámových komorových profilů)</t>
  </si>
  <si>
    <t>1   "2000/3000 mm - 1 ks, poz I.3 - dveře z chodby 218 do stávajících prostorů"</t>
  </si>
  <si>
    <t>268</t>
  </si>
  <si>
    <t>5534203.M</t>
  </si>
  <si>
    <t>dveře hliníkové vnitřní z AL rámových komorových profilů včetně rámové zárubně otevíravé, dvoukřídlové s nadsvětlíkem 2000 x 3000 mm, dveře s požární odolností EW 30 DP3 - Ca</t>
  </si>
  <si>
    <t>-109181146</t>
  </si>
  <si>
    <t>dveře hliníkové vnitřní z AL rámových komorových profilů včetně rámové zárubně, otevíravé dvoukřídlové s nadsvětlíkem 2000 x 3000 mm, dveře s požární odolností EW 30 DP3 - Ca</t>
  </si>
  <si>
    <t xml:space="preserve">Poznámka k položce:
- hliníkový rámový komorový profil
- celoprosklené křídlo s příčkou ve výšce 850 mm od 0,0
- zasklení bezpečnostním vrstveným sklem s PVB fólií
- samozavírač s koordinátorem řazení dveřních křídel - aktivní levé křídlo
- držení dveřních křídel na elektromagnet napojený na EPS
- elektromagnet kotven do přilehlé konstrukce (do stěny, příp. do podlahy)
- přechodový bezbariérový hliníkový práh
- tlačné panikové kování - hrazda na obou křídlech
- barevné provedení rámů dle výběru investora
- štítové kování - AL s cylindrickou vložkou
- okopový zvýšený rám, v=200 mm
- otevírání aktivního křídla: paniková hrazda (ve směru otevírání) / slepý štít
- světlost průchodu 2300 mm
Dodavatel je povinen doložit příslušný certifikát na vlastnosti výrobku.
</t>
  </si>
  <si>
    <t>"poz. I.3</t>
  </si>
  <si>
    <t>269</t>
  </si>
  <si>
    <t>767640224</t>
  </si>
  <si>
    <t>Montáž dveří ocelových vchodových dvoukřídlových s pevným bočním dílem a nadsvětlíkem</t>
  </si>
  <si>
    <t>1625560053</t>
  </si>
  <si>
    <t>Montáž dveří ocelových vchodových dvoukřídlové s pevným bočním dílem a nadsvětlíkem</t>
  </si>
  <si>
    <t>"vnitřní dveře s nadsvětlíkem a bočními díly včetně rámu (z AL rámových komorových profilů)</t>
  </si>
  <si>
    <t>1   "3030/3000 mm - 1 ks, poz I.2 - dveře z chodby 217 do stávajících prostorů"</t>
  </si>
  <si>
    <t>270</t>
  </si>
  <si>
    <t>5534202.M</t>
  </si>
  <si>
    <t>dveře hliníkové vnitřní z AL rámových komorových profilů včetně rámové zárubně otevíravé, dvoukřídlové s nadsvětlíkem a bočními fixními díly 3030 x 3000 mm, dveře s požární odolností EW 30 DP3 - Ca</t>
  </si>
  <si>
    <t>-63181057</t>
  </si>
  <si>
    <t xml:space="preserve">Poznámka k položce:
- hliníkový rámový komorový profil
- celoprosklené křídlo s příčkou ve výšce 850 mm od 0,0
- zasklení bezpečnostním vrstveným sklem s PVB fólií
- samozavírač s koordinátorem řazení dveřních křídel - aktivní levé křídlo
- držení dveřních křídel na elektromagnet napojený na EPS
- elektromagnet kotven do přilehlé konstrukce (do stěny, příp. do podlahy)
- přechodový bezbariérový hliníkový práh
- tlačné panikové kování - hrazda na obou křídlech
- barevné provedení rámů dle výběru investora
- štítové kování - AL s cylindrickou vložkou
- pevné vodorovné madlo na šířku dveřního křídla
- okopový zvýšený rám, v=200 mm
- světlost průchodu sladit s položkou I.3
- otevírání aktivního křídla: paniková hrazda (ve směru otevírání) / klika
- otevírání pasívního křídla: paniková hrazda (ve směru otevírání) / slepý štít
- světlost průchodu 2300 mm
Dodavatel je povinen doložit příslušný certifikát na vlastnosti výrobku.
</t>
  </si>
  <si>
    <t>"poz. I.2</t>
  </si>
  <si>
    <t>271</t>
  </si>
  <si>
    <t>767646401</t>
  </si>
  <si>
    <t>Montáž revizních dvířek 1křídlových s rámem výšky do 1000 mm</t>
  </si>
  <si>
    <t>1028084085</t>
  </si>
  <si>
    <t>Montáž dveří ocelových revizních dvířek s rámem jednokřídlových, výšky do 1000 mm</t>
  </si>
  <si>
    <t>"výměna revizních dvířek v chodbě 214 a 217 (příp. repase stávajících dvířek)</t>
  </si>
  <si>
    <t>272</t>
  </si>
  <si>
    <t>553472000</t>
  </si>
  <si>
    <t>dvířka vanová nerezová NVD 300 x 300</t>
  </si>
  <si>
    <t>-1508222131</t>
  </si>
  <si>
    <t>dvířka vanová nerezová 300 x 300</t>
  </si>
  <si>
    <t>273</t>
  </si>
  <si>
    <t>7679920.R</t>
  </si>
  <si>
    <t>Vrtání otvorů do ocelových úhelníků, tl. stěny 8 mm</t>
  </si>
  <si>
    <t>1105931135</t>
  </si>
  <si>
    <t>"výroba a montáž ocelové plotny pro uložení ocelových překladů u žbet pilířů - 3 ks</t>
  </si>
  <si>
    <t>"vrtání do ocelové plotny - 2 ks / plotnu</t>
  </si>
  <si>
    <t>2*3</t>
  </si>
  <si>
    <t>274</t>
  </si>
  <si>
    <t>767995111</t>
  </si>
  <si>
    <t>Montáž atypických zámečnických konstrukcí hmotnosti do 5 kg</t>
  </si>
  <si>
    <t>-635032328</t>
  </si>
  <si>
    <t>Montáž ostatních atypických zámečnických konstrukcí hmotnosti do 5 kg</t>
  </si>
  <si>
    <t>"L 100/100/8 mm dl. 0,2 m - 3 ks, hmotnost 12,18 kg/m</t>
  </si>
  <si>
    <t>0,2*3*12,18</t>
  </si>
  <si>
    <t>"PL 90/8 mm dl. 0,09 m - 3 ks, hmotnost 5,65 kg/m</t>
  </si>
  <si>
    <t>0,09*3*5,65</t>
  </si>
  <si>
    <t>275</t>
  </si>
  <si>
    <t>130102700.1</t>
  </si>
  <si>
    <t>tyč ocelová plochá, v jakosti 11 375, 90 x 8  mm</t>
  </si>
  <si>
    <t>-437327621</t>
  </si>
  <si>
    <t>Poznámka k položce:
Hmotnost: 5,65 kg/m</t>
  </si>
  <si>
    <t>"výroba a montáž ocelové plotny pro uložení ocelových překladů u žbet pilířů - 3 ks (specifikace)</t>
  </si>
  <si>
    <t>"PL 90/8 mm dl. 0,09 m - 3 ks</t>
  </si>
  <si>
    <t>0,09*3*5,65*1,1*0,001</t>
  </si>
  <si>
    <t>276</t>
  </si>
  <si>
    <t>130104400</t>
  </si>
  <si>
    <t>úhelník ocelový rovnostranný, v jakosti 11 375, 100 x 100 x 8 mm</t>
  </si>
  <si>
    <t>-868225533</t>
  </si>
  <si>
    <t>Poznámka k položce:
Hmotnost: 12,18 kg/m</t>
  </si>
  <si>
    <t>0,2*3*12,18*1,1*0,001</t>
  </si>
  <si>
    <t>277</t>
  </si>
  <si>
    <t>767995113</t>
  </si>
  <si>
    <t>Montáž atypických zámečnických konstrukcí hmotnosti do 20 kg</t>
  </si>
  <si>
    <t>-800990467</t>
  </si>
  <si>
    <t>Montáž ostatních atypických zámečnických konstrukcí hmotnosti přes 10 do 20 kg</t>
  </si>
  <si>
    <t>"ocelový rám s výztuhami pro osazení odvodního ventilátoru - 2 kpl - dle PD (výkres D.1.2 B-12 - Řez A-A)</t>
  </si>
  <si>
    <t>"včetně případného vyklínování mezery mezi výměnou a stropem ocelovými plechy</t>
  </si>
  <si>
    <t>"UPN dl. 1,0 m - 4 ks / 1 kpl, hmotnost 10,6 kg/m</t>
  </si>
  <si>
    <t>1,0*4*2*10,6</t>
  </si>
  <si>
    <t>"plech tl. 10 mm pro navaření kolmých výztuh vel. 980 x 980 mm (s otvorem d=560 mm)</t>
  </si>
  <si>
    <t>0,98*0,98*0,01*2*7850</t>
  </si>
  <si>
    <t>"kolmé výztuhy PL100/6 - hmotnost 4,71 kg/m</t>
  </si>
  <si>
    <t>"dl. 210 mm - 4 ks / 1 kpl</t>
  </si>
  <si>
    <t>0,21*4*2*4,71</t>
  </si>
  <si>
    <t>"dl. 410 mm - 4 ks / 1 kpl</t>
  </si>
  <si>
    <t>0,41*4*2*4,71</t>
  </si>
  <si>
    <t>"dl. 1750 mm - 1 ks / 1 kpl</t>
  </si>
  <si>
    <t>1,75*2*4,71</t>
  </si>
  <si>
    <t>278</t>
  </si>
  <si>
    <t>130108160</t>
  </si>
  <si>
    <t>ocel profilová UPN, v jakosti 11 375, h=100 mm</t>
  </si>
  <si>
    <t>-400294914</t>
  </si>
  <si>
    <t>Poznámka k položce:
Hmotnost: 10,6 kg/m</t>
  </si>
  <si>
    <t>"UPN dl. 1,0 m - 4 ks / 1 kpl</t>
  </si>
  <si>
    <t>1,0*4*2*10,6*0,001*1,07</t>
  </si>
  <si>
    <t>279</t>
  </si>
  <si>
    <t>136112280</t>
  </si>
  <si>
    <t>plech tlustý hladký jakost S 235 JR, 10x1000x2000 mm</t>
  </si>
  <si>
    <t>-1588171478</t>
  </si>
  <si>
    <t>Poznámka k položce:
Hmotnost 160 kg/kus</t>
  </si>
  <si>
    <t>0,98*0,98*0,01*2*7850*0,001*1,05</t>
  </si>
  <si>
    <t>280</t>
  </si>
  <si>
    <t>130102840</t>
  </si>
  <si>
    <t>tyč ocelová plochá, v jakosti 11 375, 100 x 6 mm</t>
  </si>
  <si>
    <t>-1912414726</t>
  </si>
  <si>
    <t>Poznámka k položce:
Hmotnost: 4,71 kg/m</t>
  </si>
  <si>
    <t>39,847*0,001*1,07</t>
  </si>
  <si>
    <t>281</t>
  </si>
  <si>
    <t>767995114</t>
  </si>
  <si>
    <t>Montáž atypických zámečnických konstrukcí hmotnosti do 50 kg</t>
  </si>
  <si>
    <t>569535104</t>
  </si>
  <si>
    <t>Montáž ostatních atypických zámečnických konstrukcí hmotnosti přes 20 do 50 kg</t>
  </si>
  <si>
    <t>"výroba a montáž ocelové konstrukce pro vyložení basketbalového koše V8 (výkres D.1.2 B-05)</t>
  </si>
  <si>
    <t>"stojky a výztuhy z jeklu 80/4 mm - celková délka 12,46 m; hmotnost 9,494 kg/m</t>
  </si>
  <si>
    <t>12,46*9,494</t>
  </si>
  <si>
    <t>"diagonály a čelní čtverec z jeklu 60/4 mm - celková délka 8,74 m; hmotnost 6,908 kg/m</t>
  </si>
  <si>
    <t>8,74*6,908</t>
  </si>
  <si>
    <t>"kotevní plech PL220/10 - 220 mm - 4 ks; hmotnost 17,27 kg/m (dle detailu K1)</t>
  </si>
  <si>
    <t>0,22*4*17,27</t>
  </si>
  <si>
    <t>"výztuhy PL100/6 - 100 mm - 4 ks; hmotnost 4,71 kg/m</t>
  </si>
  <si>
    <t>0,1*4*4,71</t>
  </si>
  <si>
    <t>"výztuhy PL50/6 - 50 mm - 28 ks; hmotnost 2,36 kg/m</t>
  </si>
  <si>
    <t>0,05*28*2,36</t>
  </si>
  <si>
    <t>282</t>
  </si>
  <si>
    <t>-1698073913</t>
  </si>
  <si>
    <t>Poznámka k položce:
Hmotnost: 6,908 kg/m
S235JRH (1.0039) dle EN 10219-1
Obdobná: 11 375</t>
  </si>
  <si>
    <t>"ocelová konstrukce pro vyložení basketbalového koše V8 - specifikace dle výkazu oceli (výkres D.1.2 B-05)</t>
  </si>
  <si>
    <t>"diagonály a čelní čtverec z jeklu 60/4 mm - celková délka 8,74 m</t>
  </si>
  <si>
    <t>8,74*6,908*0,001*1,07</t>
  </si>
  <si>
    <t>283</t>
  </si>
  <si>
    <t>145502660.1</t>
  </si>
  <si>
    <t>profil ocelový čtvercový svařovaný 80x80x4 mm</t>
  </si>
  <si>
    <t>1045095044</t>
  </si>
  <si>
    <t>Poznámka k položce:
Hmotnost: 9,494 kg/m
S235JRH (1.0039) dle EN 10219-1
Obdobná: 11 375</t>
  </si>
  <si>
    <t>"stojky a výztuhy z jeklu 80/4 mm - celková délka 12,46 m</t>
  </si>
  <si>
    <t>12,46*9,494*0,001*1,07</t>
  </si>
  <si>
    <t>284</t>
  </si>
  <si>
    <t>130102200</t>
  </si>
  <si>
    <t>tyč ocelová plochá, v jakosti 11 375, 50 x 6  mm</t>
  </si>
  <si>
    <t>880882749</t>
  </si>
  <si>
    <t>Poznámka k položce:
Hmotnost: 2,36 kg/m</t>
  </si>
  <si>
    <t>"ocelová konstrukce pro vyložení basketbalového koše V8 - specifikace dle PD (výkres D.1.2 B-05)</t>
  </si>
  <si>
    <t>"výztuhy PL50/6 - 50 mm - 28 ks</t>
  </si>
  <si>
    <t>0,05*28*2,36*0,001*1,07</t>
  </si>
  <si>
    <t>285</t>
  </si>
  <si>
    <t>-4098557</t>
  </si>
  <si>
    <t>"výztuhy PL100/6 - 100 mm - 4 ks</t>
  </si>
  <si>
    <t>0,1*4*4,71*0,001*1,07</t>
  </si>
  <si>
    <t>286</t>
  </si>
  <si>
    <t>135151200.1</t>
  </si>
  <si>
    <t>ocel široká jakost S235JR 220x10 mm</t>
  </si>
  <si>
    <t>-1297692459</t>
  </si>
  <si>
    <t>Poznámka k položce:
Hmotnost: 17,27 kg/m</t>
  </si>
  <si>
    <t>"kotevní plech PL220/10 - 220 mm - 4 ks</t>
  </si>
  <si>
    <t>0,22*4*17,27*0,001*1,07</t>
  </si>
  <si>
    <t>287</t>
  </si>
  <si>
    <t>5487902.M</t>
  </si>
  <si>
    <t>kotevní a spojovací prostředky pro ocelovou konstrukci pro vyložení basketbalového koše V8</t>
  </si>
  <si>
    <t>1684806838</t>
  </si>
  <si>
    <t>Poznámka k položce:
- lepené kotvy, závitové tyče d 16 mm, atd.</t>
  </si>
  <si>
    <t>288</t>
  </si>
  <si>
    <t>767995115</t>
  </si>
  <si>
    <t>Montáž atypických zámečnických konstrukcí hmotnosti do 100 kg</t>
  </si>
  <si>
    <t>-524218248</t>
  </si>
  <si>
    <t>Montáž ostatních atypických zámečnických konstrukcí hmotnosti přes 50 do 100 kg</t>
  </si>
  <si>
    <t>"výroba a montáž ocelové konstrukce pro usazení VZT jednotek (výkres D.1.2 B-01)</t>
  </si>
  <si>
    <t>"nosníky z UPE 140 - celková délka 75,0 m; hmotnost 14,5 kg/m</t>
  </si>
  <si>
    <t>75*14,5</t>
  </si>
  <si>
    <t>"nohy z jeklu 60/4 mm - celková délka 5,4 m; hmotnost 6,908 kg/m</t>
  </si>
  <si>
    <t>5,4*6,908</t>
  </si>
  <si>
    <t>"kotevní plech PL80/12 - 130 mm - 18 ks; hmotnost 7,54 kg/m (dle detailu K1 a K2)</t>
  </si>
  <si>
    <t>0,13*18*7,54</t>
  </si>
  <si>
    <t>"kotevní plech PL120/10 - 180 mm - 8 ks; hmotnost 9,42 kg/m (dle detailu K3)</t>
  </si>
  <si>
    <t>0,18*8*9,42</t>
  </si>
  <si>
    <t>289</t>
  </si>
  <si>
    <t>130109320</t>
  </si>
  <si>
    <t>ocel profilová UPE, v jakosti 11 375, h=140 mm</t>
  </si>
  <si>
    <t>412053837</t>
  </si>
  <si>
    <t>Poznámka k položce:
Hmotnost: 14,50 kg/m</t>
  </si>
  <si>
    <t>"ocelová konstrukce pro usazení VZT jednotek - specifikace dle výkazu oceli (výkres D.1.2 B-01)</t>
  </si>
  <si>
    <t>"nosníky z UPE 140 - celková délka 75,0 m</t>
  </si>
  <si>
    <t>75*14,5*0,001*1,07</t>
  </si>
  <si>
    <t>290</t>
  </si>
  <si>
    <t>832363777</t>
  </si>
  <si>
    <t>"nohy z jeklu 60/4 mm - celková délka 5,4 m</t>
  </si>
  <si>
    <t>5,4*6,908*0,001*1,07</t>
  </si>
  <si>
    <t>291</t>
  </si>
  <si>
    <t>130103040</t>
  </si>
  <si>
    <t>tyč ocelová plochá, v jakosti 11 375, 120 x 10 mm</t>
  </si>
  <si>
    <t>743415150</t>
  </si>
  <si>
    <t>"ocelová konstrukce pro usazení VZT jednotek - specifikace dle detailu K3 (výkres D.1.2 B-01)</t>
  </si>
  <si>
    <t>"kotevní plech PL120/10 - 180 mm - 8 ks</t>
  </si>
  <si>
    <t>0,18*8*9,42*0,001*1,07</t>
  </si>
  <si>
    <t>292</t>
  </si>
  <si>
    <t>130102740</t>
  </si>
  <si>
    <t>tyč ocelová plochá, v jakosti 11 375, 80 x 12  mm</t>
  </si>
  <si>
    <t>1448131135</t>
  </si>
  <si>
    <t>Poznámka k položce:
Hmotnost: 7,54 kg/m</t>
  </si>
  <si>
    <t>"ocelová konstrukce pro usazení VZT jednotek - specifikace dle detailu K1 a K2 (výkres D.1.2 B-01)</t>
  </si>
  <si>
    <t>"kotevní plech PL80/12 - 130 mm - 18 ks</t>
  </si>
  <si>
    <t>0,13*18*7,54*0,001*1,07</t>
  </si>
  <si>
    <t>293</t>
  </si>
  <si>
    <t>5487901.M</t>
  </si>
  <si>
    <t>kotevní a spojovací prostředky pro ocelovou konstrukci k usazení VZT jednotek</t>
  </si>
  <si>
    <t>-384571199</t>
  </si>
  <si>
    <t>Poznámka k položce:
- lepené kotvy, závitové tyče d 16 mm, vruty d 12 mm, M16 atd.</t>
  </si>
  <si>
    <t>294</t>
  </si>
  <si>
    <t>-1887960917</t>
  </si>
  <si>
    <t>"výroba a montáž ocelové konstrukce kolejnice pro zavěšení box. pytlů (výkres D.1.2 B-04)</t>
  </si>
  <si>
    <t>"pásnice a spojky příhradové konzoly z jeklu 80/4 mm - celková délka 38,1 m; hmotnost 9,494 kg/m</t>
  </si>
  <si>
    <t>38,1*9,494</t>
  </si>
  <si>
    <t>"diagonály příhr. konzoly a vynášecí táhlanohy z jeklu 60/4 mm - celková délka 19,04 m; hmotnost 6,908 kg/m</t>
  </si>
  <si>
    <t>19,04*6,908</t>
  </si>
  <si>
    <t>"profil ocel C ohýbaný  symetrický 100x60x60/6 mm - celková délka 15,65 m; hmotnost 10,97 kg/m</t>
  </si>
  <si>
    <t>15,65*10,97</t>
  </si>
  <si>
    <t>"kotevní plech PL100/10 - 270 mm - 6 ks; hmotnost 7,85 kg/m (dle detailu K2a)</t>
  </si>
  <si>
    <t>0,27*6*7,85</t>
  </si>
  <si>
    <t>"kotevní plech PL100/10 - 250 mm - 6 ks; hmotnost 7,85 kg/m (dle detailu K2b)</t>
  </si>
  <si>
    <t>0,25*6*7,85</t>
  </si>
  <si>
    <t>"kotevní plech PL200/10 - 240 mm - 6 ks; hmotnost 15,7 kg/m (dle detailu K1a)</t>
  </si>
  <si>
    <t>0,24*6*15,7</t>
  </si>
  <si>
    <t>"kotevní plech PL200/10 - 250 mm - 6 ks; hmotnost 15,7 kg/m (dle detailu K1b)</t>
  </si>
  <si>
    <t>0,25*6*15,7</t>
  </si>
  <si>
    <t>"kotevní plech PL240/10 - 240 mm - 6 ks; hmotnost 18,84 kg/m (dle detailu K2a)</t>
  </si>
  <si>
    <t>0,24*6*18,84</t>
  </si>
  <si>
    <t>"kotevní plech PL250/10 - 250 mm - 6 ks; hmotnost 19,63 kg/m (dle detailu K2b)</t>
  </si>
  <si>
    <t>0,25*6*19,63</t>
  </si>
  <si>
    <t>295</t>
  </si>
  <si>
    <t>-1007231212</t>
  </si>
  <si>
    <t>"ocelová konstrukce kolejnice pro zavěšení box. pytlů - specifikace dle výkazu oceli (výkres D.1.2 B-04)</t>
  </si>
  <si>
    <t>"diagonály příhr. konzoly a vynášecí táhla z jeklu 60/4 mm - celková délka 19,04 m</t>
  </si>
  <si>
    <t>19,04*6,908*0,001*1,07</t>
  </si>
  <si>
    <t>296</t>
  </si>
  <si>
    <t>352994291</t>
  </si>
  <si>
    <t>"pásnice a spojky příhradové konzoly z jeklu 80/4 mm - celková délka 38,1 m</t>
  </si>
  <si>
    <t>38,1*9,494*0,001*1,07</t>
  </si>
  <si>
    <t>297</t>
  </si>
  <si>
    <t>154315200.1</t>
  </si>
  <si>
    <t>profil ocel C ohýbaný  symetrický  S235JR 100 x 60 x 30 x 6,0 mm</t>
  </si>
  <si>
    <t>-233178761</t>
  </si>
  <si>
    <t>Poznámka k položce:
Hmotnost: 10,97 kg/m</t>
  </si>
  <si>
    <t>"profil ocel C ohýbaný  symetrický 100x60x60/6 mm - celková délka 15,65 m</t>
  </si>
  <si>
    <t>15,65*10,97*0,001*1,07</t>
  </si>
  <si>
    <t>298</t>
  </si>
  <si>
    <t>130102880</t>
  </si>
  <si>
    <t>tyč ocelová plochá, v jakosti 11 375, 100 x 10 mm</t>
  </si>
  <si>
    <t>-1002765866</t>
  </si>
  <si>
    <t>Poznámka k položce:
Hmotnost: 7,85 kg/m</t>
  </si>
  <si>
    <t>"ocelová konstrukce kolejnice pro zavěšení box. pytlů - specifikace dle detailů (výkres D.1.2 B-04)</t>
  </si>
  <si>
    <t>"kotevní plech PL100/10 - 270 mm - 6 ks</t>
  </si>
  <si>
    <t>0,27*6*7,85*0,001*1,07</t>
  </si>
  <si>
    <t>"kotevní plech PL100/10 - 250 mm - 6 ks</t>
  </si>
  <si>
    <t>299</t>
  </si>
  <si>
    <t>135151200</t>
  </si>
  <si>
    <t>ocel široká jakost S235JR 200x10 mm</t>
  </si>
  <si>
    <t>1662853858</t>
  </si>
  <si>
    <t>Poznámka k položce:
Hmotnost: 15,7 kg/m</t>
  </si>
  <si>
    <t>"kotevní plech PL200/10 - 240 mm - 6 ks</t>
  </si>
  <si>
    <t>0,24*6*15,7*0,001*1,07</t>
  </si>
  <si>
    <t>"kotevní plech PL200/10 - 250 mm - 6 ks</t>
  </si>
  <si>
    <t>0,25*6*15,7*0,001*1,07</t>
  </si>
  <si>
    <t>300</t>
  </si>
  <si>
    <t>135151200.2</t>
  </si>
  <si>
    <t>ocel široká jakost S235JR 240x10 mm</t>
  </si>
  <si>
    <t>1397201590</t>
  </si>
  <si>
    <t>Poznámka k položce:
Hmotnost: 18,84 kg/m</t>
  </si>
  <si>
    <t>"kotevní plech PL240/10 - 240 mm - 6 ks</t>
  </si>
  <si>
    <t>0,24*6*18,84*0,001*1,07</t>
  </si>
  <si>
    <t>301</t>
  </si>
  <si>
    <t>135225200</t>
  </si>
  <si>
    <t>ocel široká jakost S235JR 250x10 mm</t>
  </si>
  <si>
    <t>-1289906726</t>
  </si>
  <si>
    <t>Poznámka k položce:
Hmotnost: 19,63 kg/m</t>
  </si>
  <si>
    <t>"kotevní plech PL250/10 - 250 mm - 6 ks</t>
  </si>
  <si>
    <t>0,25*6*19,63*0,001*1,07</t>
  </si>
  <si>
    <t>302</t>
  </si>
  <si>
    <t>5487903.M</t>
  </si>
  <si>
    <t>kotevní a spojovací prostředky pro ocelovou konstrukci kolejnice pro zavěšení box. pytlů</t>
  </si>
  <si>
    <t>-80097572</t>
  </si>
  <si>
    <t>Poznámka k položce:
- lepené chemické kotvy včetně kotevních šroubů M16 8.8, šrouby a matice M12, atd.</t>
  </si>
  <si>
    <t>303</t>
  </si>
  <si>
    <t>-1283006103</t>
  </si>
  <si>
    <t>"výroba a montáž střešní výměny "H" pro otvory SOZ - 2 kpl (pod stropem víceúčelového sálu mezi průvlaky skeletu - výkres D.1.1 B-11 - Půdorys 3.NP)</t>
  </si>
  <si>
    <t>"UPN č. 180 mm - hmotnost 22,0 kg/m</t>
  </si>
  <si>
    <t>"dl. 3,6 m - 2 ks/kpl</t>
  </si>
  <si>
    <t>3,6*2*2*22,0</t>
  </si>
  <si>
    <t>"dl. 1,4 m - 2 ks/kpl</t>
  </si>
  <si>
    <t>1,4*2*2*22,0</t>
  </si>
  <si>
    <t>"kotevní plech PL200/10 - 200 mm - 4 ks/kpl; hmotnost 15,7 kg/m</t>
  </si>
  <si>
    <t>0,2*4*2*15,7</t>
  </si>
  <si>
    <t>304</t>
  </si>
  <si>
    <t>130108240</t>
  </si>
  <si>
    <t>ocel profilová UPN, v jakosti 11 375, h=180 mm</t>
  </si>
  <si>
    <t>1521763328</t>
  </si>
  <si>
    <t>Poznámka k položce:
Hmotnost: 22,0 kg/m</t>
  </si>
  <si>
    <t>"UPN č. 180 mm</t>
  </si>
  <si>
    <t>3,6*2*2*22,0*0,001*1,07</t>
  </si>
  <si>
    <t>1,4*2*2*22,0*0,001*1,07</t>
  </si>
  <si>
    <t>305</t>
  </si>
  <si>
    <t>717712054</t>
  </si>
  <si>
    <t>"kotevní plech PL200/10 - 200 mm - 4 ks/kpl</t>
  </si>
  <si>
    <t>0,2*4*2*15,7*0,001*1,07</t>
  </si>
  <si>
    <t>306</t>
  </si>
  <si>
    <t>998767202</t>
  </si>
  <si>
    <t>Přesun hmot procentní pro zámečnické konstrukce v objektech v do 12 m</t>
  </si>
  <si>
    <t>-633303135</t>
  </si>
  <si>
    <t>Přesun hmot pro zámečnické konstrukce stanovený procentní sazbou (%) z ceny vodorovná dopravní vzdálenost do 50 m v objektech výšky přes 6 do 12 m</t>
  </si>
  <si>
    <t>767.1</t>
  </si>
  <si>
    <t>Konstrukce zámečnické - drátěná stěna MMA</t>
  </si>
  <si>
    <t>307</t>
  </si>
  <si>
    <t>7671201.R</t>
  </si>
  <si>
    <t>Montáž tréninkové drátěné stěny MMA v ocelovém rámu s včleněnými brankami</t>
  </si>
  <si>
    <t>-1290680557</t>
  </si>
  <si>
    <t>Poznámka k položce:
- včetně kotevního a spojovacího materiálu</t>
  </si>
  <si>
    <t>13,95*1,8</t>
  </si>
  <si>
    <t>308</t>
  </si>
  <si>
    <t>3132401.M</t>
  </si>
  <si>
    <t>samostatný plot na MMA klec s dveřmi s extra levým a pravým polstrováním 2,53 x 1,8 m</t>
  </si>
  <si>
    <t>1911735723</t>
  </si>
  <si>
    <t xml:space="preserve">Poznámka k položce:
- plotové dílce jsou vyrobené ze silnostěnné ocele s drátěnou výplní z tvrzeného pogumovaného pletiva do ocelového rámu
- rám dílců proveden s obvodovým oboustranným pěnovým polstrováním
- plotové dílce s dveřmi pro vstup do prostoru za stěnu pro úklid a případný servis otopných těles, min. průchodná šířka 500 mm
- zavírání branky na zástrč zevnitř
</t>
  </si>
  <si>
    <t>309</t>
  </si>
  <si>
    <t>3132402.M</t>
  </si>
  <si>
    <t>samostatný plot na MMA klec s levým a pravým polstrováním 2,53 x 1,8 m</t>
  </si>
  <si>
    <t>1553440928</t>
  </si>
  <si>
    <t xml:space="preserve">Poznámka k položce:
- plotové dílce jsou vyrobené ze silnostěnné ocele s drátěnou výplní z tvrzeného pogumovaného pletiva do ocelového rámu
- rám dílců proveden s obvodovým oboustranným pěnovým polstrováním
Samostatný plot na MMA klec s levým i pravým polstrováním
</t>
  </si>
  <si>
    <t>310</t>
  </si>
  <si>
    <t>3132403.M</t>
  </si>
  <si>
    <t>samostatný plot na MMA klec s levým a pravým polstrováním 1,915 x 1,8 m, atyp.</t>
  </si>
  <si>
    <t>717162921</t>
  </si>
  <si>
    <t>samostatný plot na MMA klec s levým a pravým polstrováním 1,915 x 1,8 m</t>
  </si>
  <si>
    <t>311</t>
  </si>
  <si>
    <t>-705063631</t>
  </si>
  <si>
    <t>312</t>
  </si>
  <si>
    <t>771274113</t>
  </si>
  <si>
    <t>Montáž obkladů stupnic z dlaždic keramických flexibilní lepidlo š do 300 mm</t>
  </si>
  <si>
    <t>-1234746119</t>
  </si>
  <si>
    <t>Montáž obkladů schodišť z dlaždic keramických lepených flexibilním lepidlem stupnic hladkých šířky přes 250 do 300 mm</t>
  </si>
  <si>
    <t>"obklad vyzděných schodišťových stupňů - nášlapy</t>
  </si>
  <si>
    <t>3,0*3</t>
  </si>
  <si>
    <t>313</t>
  </si>
  <si>
    <t>771274231</t>
  </si>
  <si>
    <t>Montáž obkladů podstupnic z dlaždic hladkých keramických flexibilní lepidlo v do 150 mm</t>
  </si>
  <si>
    <t>-272068714</t>
  </si>
  <si>
    <t>Montáž obkladů schodišť z dlaždic keramických lepených flexibilním lepidlem podstupnic hladkých výšky do 150 mm</t>
  </si>
  <si>
    <t>"obklad vyzděných schodišťových stupňů - podstupnice</t>
  </si>
  <si>
    <t>314</t>
  </si>
  <si>
    <t>5976133.M</t>
  </si>
  <si>
    <t>dlaždice keramické - schodovka 30 x 60 cm dle návrhu v PD</t>
  </si>
  <si>
    <t>885670793</t>
  </si>
  <si>
    <t>Poznámka k položce:
- povrch matný hladký
- protiskluznost R9/A
- uvedeno orientačně, přesný typ, barva, rozměr a provedení dle výběru investora</t>
  </si>
  <si>
    <t>"specifikace (pro obklad vyzděných schodišťových stupňů)</t>
  </si>
  <si>
    <t>"3,0*3/0,6*1,1=16,5   "nášlapy - prořez 10%"</t>
  </si>
  <si>
    <t>17*1,15 'Přepočtené koeficientem množství</t>
  </si>
  <si>
    <t>315</t>
  </si>
  <si>
    <t>5976132.M</t>
  </si>
  <si>
    <t>dlaždice keramické vel. 30 x 60 cm, 60 x 60 cm dle návrhu v PD</t>
  </si>
  <si>
    <t>-367282763</t>
  </si>
  <si>
    <t>dlaždice keramické vel. 30 x 60 cm, 60 x 60 cm dle návrhu v PD - dlažba chodby</t>
  </si>
  <si>
    <t>3,0*3*0,3*1,15   "podstupnice - prořez 15%"</t>
  </si>
  <si>
    <t>3,105*1,15 'Přepočtené koeficientem množství</t>
  </si>
  <si>
    <t>316</t>
  </si>
  <si>
    <t>771474112</t>
  </si>
  <si>
    <t>Montáž soklíků z dlaždic keramických rovných flexibilní lepidlo v do 90 mm</t>
  </si>
  <si>
    <t>-610494682</t>
  </si>
  <si>
    <t>Montáž soklíků z dlaždic keramických lepených flexibilním lepidlem rovných výšky přes 65 do 90 mm</t>
  </si>
  <si>
    <t>"keramické dlažby v chodbách a provozních místnostech - sokl</t>
  </si>
  <si>
    <t>"plochy - barva fialová (m.č. 203+215, 218, 220)</t>
  </si>
  <si>
    <t>3,97+3,0+3,77+0,1+0,2</t>
  </si>
  <si>
    <t>2,35+3,2+0,2*4+0,1+0,05</t>
  </si>
  <si>
    <t>"keramické dlažby v chodbách a provozních místnostech</t>
  </si>
  <si>
    <t>"plochy - barva tyrkysová (m.č. 201, 202, 214, 217, 221, 222A, 222B)</t>
  </si>
  <si>
    <t>-(3,1*2+2,4*2+1,7+1,6)</t>
  </si>
  <si>
    <t>-(0,9*2+0,83+0,9*2+2,68+3,03+0,6*2+1,7)</t>
  </si>
  <si>
    <t>1,55*2+1,1</t>
  </si>
  <si>
    <t>-0,8</t>
  </si>
  <si>
    <t>(1,2+2,0)*2</t>
  </si>
  <si>
    <t>(1,2+1,14)*2</t>
  </si>
  <si>
    <t>0,7*2+0,25+0,3+2,3+0,35+1,57+3,29+0,1+0,35*2+0,2+2,9+0,35+0,1+7,72</t>
  </si>
  <si>
    <t>317</t>
  </si>
  <si>
    <t>5976160.M</t>
  </si>
  <si>
    <t>dlaždice keramické - sokl 60 x 9,5 cm dle návrhu v PD</t>
  </si>
  <si>
    <t>670374103</t>
  </si>
  <si>
    <t>Poznámka k položce:
- povrch matný hladký
- uvedeno orientačně, přesný typ, barva, rozměr a provedení dle výběru investora</t>
  </si>
  <si>
    <t>36,34/0,6*1,05</t>
  </si>
  <si>
    <t>129,3/0,6*1,05</t>
  </si>
  <si>
    <t>21,53/0,6*1,05</t>
  </si>
  <si>
    <t>318</t>
  </si>
  <si>
    <t>771474132</t>
  </si>
  <si>
    <t>Montáž soklíků z dlaždic keramických schodišťových stupňovitých flexibilní lepidlo v do 90 mm</t>
  </si>
  <si>
    <t>1925932311</t>
  </si>
  <si>
    <t>Montáž soklíků z dlaždic keramických lepených flexibilním lepidlem schodišťových stupňovitých výšky přes 65 do 90 mm</t>
  </si>
  <si>
    <t>"sokl u vyzděných schodišťových stupňů - 3 ks</t>
  </si>
  <si>
    <t>(0,15+0,3)*3*2</t>
  </si>
  <si>
    <t>319</t>
  </si>
  <si>
    <t>-1365824506</t>
  </si>
  <si>
    <t>2,7/0,6*1,1</t>
  </si>
  <si>
    <t>320</t>
  </si>
  <si>
    <t>771574113</t>
  </si>
  <si>
    <t>Montáž podlah keramických režných hladkých lepených flexibilním lepidlem do 12 ks/m2</t>
  </si>
  <si>
    <t>-1140885492</t>
  </si>
  <si>
    <t>Montáž podlah z dlaždic keramických lepených flexibilním lepidlem režných nebo glazovaných hladkých přes 9 do 12 ks/ m2</t>
  </si>
  <si>
    <t>"keramické dlažby v sociálních zařízeních - dlažba 20/20 cm dle návrhu</t>
  </si>
  <si>
    <t>"vyspádování do vpustí</t>
  </si>
  <si>
    <t>"plochy - barva fialová</t>
  </si>
  <si>
    <t>321</t>
  </si>
  <si>
    <t>5976131.M</t>
  </si>
  <si>
    <t>dlaždice keramické 20 x 20 cm - dle návrhu v PD</t>
  </si>
  <si>
    <t>-1000453763</t>
  </si>
  <si>
    <t>dlaždice keramické 20 x 20 cm - dle návrhu v PD - dlažba do sociálního zařízení (sprchy)</t>
  </si>
  <si>
    <t>19,638*1,1 'Přepočtené koeficientem množství</t>
  </si>
  <si>
    <t>322</t>
  </si>
  <si>
    <t>770312335</t>
  </si>
  <si>
    <t>33,613</t>
  </si>
  <si>
    <t>3,97*1,1+3,75*1,9+2,4*0,1   "podlaha v úrovni 0,0 m"</t>
  </si>
  <si>
    <t>2,0*0,1+2,35*2,9+2,0*0,25+1,1*0,05   "podlaha v úrovni -1,95 m"</t>
  </si>
  <si>
    <t>1,55*1,2+0,9*0,15</t>
  </si>
  <si>
    <t>323</t>
  </si>
  <si>
    <t>605058586</t>
  </si>
  <si>
    <t>54,91*1,15 'Přepočtené koeficientem množství</t>
  </si>
  <si>
    <t>324</t>
  </si>
  <si>
    <t>771574113.1</t>
  </si>
  <si>
    <t>Montáž podlah keramických režných hladkých lepených flexibilním lepidlem do 12 ks/m2 - montáž na stávající podklad</t>
  </si>
  <si>
    <t>-1237253696</t>
  </si>
  <si>
    <t>Montáž podlah z dlaždic keramických lepených flexibilním lepidlem režných nebo glazovaných hladkých přes 9 do 12 ks/ m2 - montáž na stávající podklad</t>
  </si>
  <si>
    <t>Poznámka k položce:
- stávající podklad - teraco, dlažba</t>
  </si>
  <si>
    <t>"plochy - barva tyrkysová (m.č. 201, 202, 214, 217, 221, 222A, 222B - výměry dle tabulky místností)</t>
  </si>
  <si>
    <t>325</t>
  </si>
  <si>
    <t>-1867300608</t>
  </si>
  <si>
    <t>226,981*1,15 'Přepočtené koeficientem množství</t>
  </si>
  <si>
    <t>326</t>
  </si>
  <si>
    <t>771574154</t>
  </si>
  <si>
    <t>Montáž podlah keramických velkoformátových lepených rozlivovým lepidlem přes 4 do 6 ks/ m2</t>
  </si>
  <si>
    <t>782576691</t>
  </si>
  <si>
    <t>Montáž podlah z dlaždic keramických lepených flexibilním lepidlem režných nebo glazovaných velkoformátových s rozlivovým lepidlem přes 4 do 6 ks/ m2</t>
  </si>
  <si>
    <t>"keramické dlažby v sociálních zařízeních - formát 30/60 cm dle návrhu</t>
  </si>
  <si>
    <t>327</t>
  </si>
  <si>
    <t>5976130.M</t>
  </si>
  <si>
    <t>dlaždice keramické dle návrhu vel. 30 x 60 cm</t>
  </si>
  <si>
    <t>-1593434284</t>
  </si>
  <si>
    <t>dlaždice keramické dle návrhu vel. 30 x 60 cm - dlažba do sociálního zařízení</t>
  </si>
  <si>
    <t>10,466*1,15 'Přepočtené koeficientem množství</t>
  </si>
  <si>
    <t>328</t>
  </si>
  <si>
    <t>771579191</t>
  </si>
  <si>
    <t>Příplatek k montáž podlah keramických za plochu do 5 m2</t>
  </si>
  <si>
    <t>-139930073</t>
  </si>
  <si>
    <t>Montáž podlah z dlaždic keramických Příplatek k cenám za plochu do 5 m2 jednotlivě</t>
  </si>
  <si>
    <t>"monáž na stávající podklad</t>
  </si>
  <si>
    <t>329</t>
  </si>
  <si>
    <t>771591111.1</t>
  </si>
  <si>
    <t>Podlahy penetrace podkladu - dvousložková penetrace pro hutné povrchy</t>
  </si>
  <si>
    <t>1275047262</t>
  </si>
  <si>
    <t>Podlahy - ostatní práce penetrace podkladu - dvousložková penetrace pro hutné povrchy</t>
  </si>
  <si>
    <t>Poznámka k položce:
- dvousložková penetrace s rychlým vyzráváním obohacená křemičitým pískem pro nenasákavé a problematické podklady (dřevo, dlažba, sklo, umakart, zbytky starých lepidel, asfalt a gletovené betony)
- s výhodou se používá na keramické dlažby ve venkovním prostředí
- vytváří drsný povrch, je trvale pružná na přetvárném podkladu
- po cca 1 hod. je vyschlá
- po smíchání složek se dále neředí</t>
  </si>
  <si>
    <t>"dvousložková penetrace podkladu před montáží keramické dlažby na stávající podklad</t>
  </si>
  <si>
    <t>23,481   "plochy"</t>
  </si>
  <si>
    <t>771591161</t>
  </si>
  <si>
    <t>Montáž profilu dilatační spáry bez izolace v rovině dlažby</t>
  </si>
  <si>
    <t>921443066</t>
  </si>
  <si>
    <t>Podlahy - ostatní práce montáž profilu dilatační spáry v rovině dlažby</t>
  </si>
  <si>
    <t>"dilatace v dlažbě (ve dveřních prazích)</t>
  </si>
  <si>
    <t>"plochy - barva fialová (m.č. 203+215, 206, 207, 208, 209, 218)</t>
  </si>
  <si>
    <t>2,68   "ve styku s chodbou 217"</t>
  </si>
  <si>
    <t>0,9   "ve styku se schodišťovým prostorem 220"</t>
  </si>
  <si>
    <t>0,7   "ve styku s WC ženy 206"</t>
  </si>
  <si>
    <t>0,7   "ve styku s WC muži 207"</t>
  </si>
  <si>
    <t>1,6   "ve styku s chodbou 214"</t>
  </si>
  <si>
    <t>2,0   "ve styku se stávající chodbou"</t>
  </si>
  <si>
    <t>331</t>
  </si>
  <si>
    <t>590541530.1</t>
  </si>
  <si>
    <t>profil dilatační Schlüter-DILEX-EDP, ušlechtilá ocel V2A, EDP 100,  H=10 mm, L=2,5 m (10 x 2500 mm)</t>
  </si>
  <si>
    <t>1445391464</t>
  </si>
  <si>
    <t>profil dilatační na ochranu dlaždic ušlechtilá ocel (10 x 2500 mm)</t>
  </si>
  <si>
    <t>Poznámka k položce:
- dilatační bezúdržbový profil z ušlechtilé oceli pro dilatační spáry na vyrovnávání horizontálních pohybů, vhodný pro mechanicky vysoce namáhané dlažby z keramiky a přírodního kamene</t>
  </si>
  <si>
    <t>8,58*1,15 'Přepočtené koeficientem množství</t>
  </si>
  <si>
    <t>332</t>
  </si>
  <si>
    <t>771591172</t>
  </si>
  <si>
    <t>Montáž profilu pro schodové hrany</t>
  </si>
  <si>
    <t>-389053147</t>
  </si>
  <si>
    <t>Podlahy - ostatní práce montáž ukončujícího profilu pro schodové hrany</t>
  </si>
  <si>
    <t>333</t>
  </si>
  <si>
    <t>590541440</t>
  </si>
  <si>
    <t>profil schodový Schlüter-TREP-E, ušlechtilá ocel V2A, R 10 V 6, TE 110/100 (11 x 1000 mm)</t>
  </si>
  <si>
    <t>-269630488</t>
  </si>
  <si>
    <t>profil schodový protiskluzový ušlechtilá ocel V2A, R 10 V 6 (11 x 1000 mm)</t>
  </si>
  <si>
    <t>9*1,2 'Přepočtené koeficientem množství</t>
  </si>
  <si>
    <t>334</t>
  </si>
  <si>
    <t>771990111</t>
  </si>
  <si>
    <t>Vyrovnání podkladu samonivelační stěrkou tl 4 mm pevnosti 15 Mpa</t>
  </si>
  <si>
    <t>2034133641</t>
  </si>
  <si>
    <t>Vyrovnání podkladní vrstvy samonivelační stěrkou tl. 4 mm, min. pevnosti 15 MPa</t>
  </si>
  <si>
    <t>"vyrovnání podkladu pod dlažby</t>
  </si>
  <si>
    <t>0,7*3,0   "podesta v úrovni +3,3 m"</t>
  </si>
  <si>
    <t>"vyrovnání schodišťových stupňů</t>
  </si>
  <si>
    <t>3,0*0,3*3   "nášlapy"</t>
  </si>
  <si>
    <t>3,0*0,3*3   "podstupnice"</t>
  </si>
  <si>
    <t>335</t>
  </si>
  <si>
    <t>998771202</t>
  </si>
  <si>
    <t>Přesun hmot procentní pro podlahy z dlaždic v objektech v do 12 m</t>
  </si>
  <si>
    <t>-229675353</t>
  </si>
  <si>
    <t>Přesun hmot pro podlahy z dlaždic stanovený procentní sazbou (%) z ceny vodorovná dopravní vzdálenost do 50 m v objektech výšky přes 6 do 12 m</t>
  </si>
  <si>
    <t>336</t>
  </si>
  <si>
    <t>776141112</t>
  </si>
  <si>
    <t>Vyrovnání podkladu povlakových podlah stěrkou pevnosti 20 MPa tl 5 mm</t>
  </si>
  <si>
    <t>936289756</t>
  </si>
  <si>
    <t>Příprava podkladu vyrovnání samonivelační stěrkou podlah min.pevnosti 20 MPa, tloušťky přes 3 do 5 mm</t>
  </si>
  <si>
    <t>"plochy - barva zelená (součást nové skladby podlahy)</t>
  </si>
  <si>
    <t>"vyrovnání podkladu pod PVC</t>
  </si>
  <si>
    <t>14,305</t>
  </si>
  <si>
    <t>"plochy - barva oranžová (vyrovnání stávajícího podkladu pod PVC - teraco, dlažba)</t>
  </si>
  <si>
    <t>"m.č. 213 - zázemí víceúčelového sálu (včetně zelené plochy nové skladby podlahy)</t>
  </si>
  <si>
    <t>41,46</t>
  </si>
  <si>
    <t>"plochy - barva hnědá (vyrovnání stávajícího podkladu pod antistatické PVC - teraco, dlažba)</t>
  </si>
  <si>
    <t>"m.č. 216 - rozvodny NN</t>
  </si>
  <si>
    <t>337</t>
  </si>
  <si>
    <t>776141114</t>
  </si>
  <si>
    <t>Vyrovnání podkladu povlakových podlah stěrkou pevnosti 20 MPa tl 10 mm</t>
  </si>
  <si>
    <t>-1452175811</t>
  </si>
  <si>
    <t>Příprava podkladu vyrovnání samonivelační stěrkou podlah min.pevnosti 20 MPa, tloušťky přes 8 do 10 mm</t>
  </si>
  <si>
    <t>"vyrovnání ponechané a zbroušené betonové mazaniny - podklad pod polyuretanový sportovní povrch (předpokládaná tl. do 10 mm)</t>
  </si>
  <si>
    <t>"vyrovnání stropní konstrukce pod dřevěnou odpruženou podlahu (předpokládaná tl. do 10 mm)</t>
  </si>
  <si>
    <t>338</t>
  </si>
  <si>
    <t>776221111</t>
  </si>
  <si>
    <t>Lepení pásů z PVC standardním lepidlem</t>
  </si>
  <si>
    <t>-276719339</t>
  </si>
  <si>
    <t>Montáž podlahovin z PVC lepením standardním lepidlem z pásů standardních</t>
  </si>
  <si>
    <t>"plochy - barva zelená (PVC)</t>
  </si>
  <si>
    <t>"plochy - barva oranžová (PVC)</t>
  </si>
  <si>
    <t>"plochy - barva červená (PVC)</t>
  </si>
  <si>
    <t>339</t>
  </si>
  <si>
    <t>284110170</t>
  </si>
  <si>
    <t>PVC heterogenní zátěžové, nášlapná vrstva 0,70 mm, R 10, zátěž 34/43, otlak do 0,02 mm, stálost do 0,10%,Bfl S1</t>
  </si>
  <si>
    <t>645912391</t>
  </si>
  <si>
    <t>Poznámka k položce:
- uvedeno orientačně, přesný typ, barva, rozměr a provedení dle výběru investora</t>
  </si>
  <si>
    <t>168,393*1,15 'Přepočtené koeficientem množství</t>
  </si>
  <si>
    <t>340</t>
  </si>
  <si>
    <t>776221121</t>
  </si>
  <si>
    <t>Lepení elektrostaticky vodivých pásů z PVC standardním lepidlem</t>
  </si>
  <si>
    <t>-1903074773</t>
  </si>
  <si>
    <t>Montáž podlahovin z PVC lepením standardním lepidlem z pásů elektrostaticky vodivých</t>
  </si>
  <si>
    <t>"plochy - barva hnědá (antistatické PVC)</t>
  </si>
  <si>
    <t>341</t>
  </si>
  <si>
    <t>284110250</t>
  </si>
  <si>
    <t>PVC homogenní zátěžové antistatické tl. 2,00 mm, el. odpor do 1000Mohm, třída zátěže 34/43, Bfl S1</t>
  </si>
  <si>
    <t>-158788431</t>
  </si>
  <si>
    <t>PVC homogenní zátěžové antistatické tl. 2,00 mm, el. odpor &lt; 1000Mohm, třída zátěže 34/43, Bfl S1</t>
  </si>
  <si>
    <t>13,01*1,15 'Přepočtené koeficientem množství</t>
  </si>
  <si>
    <t>342</t>
  </si>
  <si>
    <t>776223111</t>
  </si>
  <si>
    <t>Spoj povlakových podlahovin z PVC svařováním za tepla</t>
  </si>
  <si>
    <t>607664865</t>
  </si>
  <si>
    <t>Montáž podlahovin z PVC spoj podlah svařováním za tepla (včetně frézování)</t>
  </si>
  <si>
    <t>"standartní PVC pásy</t>
  </si>
  <si>
    <t>51,163/2,0*1,2</t>
  </si>
  <si>
    <t>"plochy - barva oranžová (m.č. 212B, 213B, 213 - celá plocha, 213A)</t>
  </si>
  <si>
    <t>100,26/2,0*1,2</t>
  </si>
  <si>
    <t>"plochy - barva červená (m.č. 212A)</t>
  </si>
  <si>
    <t>16,75/2,0*1,2</t>
  </si>
  <si>
    <t>"antistatické PVC</t>
  </si>
  <si>
    <t>"plochy - barva hnědá (m.č. 216)</t>
  </si>
  <si>
    <t>13,01/2,0*1,2</t>
  </si>
  <si>
    <t>343</t>
  </si>
  <si>
    <t>776421111</t>
  </si>
  <si>
    <t>Montáž obvodových lišt lepením</t>
  </si>
  <si>
    <t>-544311170</t>
  </si>
  <si>
    <t>Montáž lišt obvodových lepených</t>
  </si>
  <si>
    <t>(8,07+2,99)*2</t>
  </si>
  <si>
    <t>-(0,8+1,1+3,0)</t>
  </si>
  <si>
    <t>(1,19+2,84)*2</t>
  </si>
  <si>
    <t>(13,94+2,99+0,25)*2</t>
  </si>
  <si>
    <t>-(0,8+1,1+1,75)</t>
  </si>
  <si>
    <t>(14,1+2,99+1,25)*2</t>
  </si>
  <si>
    <t>1,0*3+2,3+0,3*2+13,95</t>
  </si>
  <si>
    <t>(4,35+2,99)*2</t>
  </si>
  <si>
    <t>344</t>
  </si>
  <si>
    <t>284110040</t>
  </si>
  <si>
    <t>lišta speciální soklová PVC 17271, 30 x 30 mm role 50 m</t>
  </si>
  <si>
    <t>-1102715816</t>
  </si>
  <si>
    <t>lišta speciální soklová PVC samolepící 30 x 30 mm role 50 m</t>
  </si>
  <si>
    <t>171,11*1,1 'Přepočtené koeficientem množství</t>
  </si>
  <si>
    <t>345</t>
  </si>
  <si>
    <t>776421312</t>
  </si>
  <si>
    <t>Montáž přechodových šroubovaných lišt</t>
  </si>
  <si>
    <t>-366972021</t>
  </si>
  <si>
    <t>Montáž lišt přechodových šroubovaných</t>
  </si>
  <si>
    <t>"přechodové profily ve dveřních prazích - přechod PVC/keramická dlažba</t>
  </si>
  <si>
    <t>0,9   "přechod PVC/sportovní povrch 212"</t>
  </si>
  <si>
    <t>0,8*2</t>
  </si>
  <si>
    <t>1,1   "přechod PVC/dlažba 215"</t>
  </si>
  <si>
    <t>3,0   "přechod PVC/sportovní povrch 212"</t>
  </si>
  <si>
    <t>0,8   "přechod PVC/PVC 216"</t>
  </si>
  <si>
    <t>0,8   "přechod PVC/sportovní povrch 212"</t>
  </si>
  <si>
    <t>0,8   "přechod PVC/dlažba 222A"</t>
  </si>
  <si>
    <t>1,75   "přechod PVC/sportovní povrch 212"</t>
  </si>
  <si>
    <t>1,1   "přechod PVC/PVC 213A"</t>
  </si>
  <si>
    <t>1,75   "přechod PVC/dřevěná odpružená podlaha"</t>
  </si>
  <si>
    <t>0,8   "přechod PVC/dlažba 221"</t>
  </si>
  <si>
    <t>346</t>
  </si>
  <si>
    <t>553431190</t>
  </si>
  <si>
    <t>hliníkový přechodový profil Multifloor 40 dub, buk, javor, třešeň</t>
  </si>
  <si>
    <t>-63347117</t>
  </si>
  <si>
    <t>hliníkový přechodový profil narážecí 40 mm dub, buk, javor, třešeň</t>
  </si>
  <si>
    <t>16*1,2 'Přepočtené koeficientem množství</t>
  </si>
  <si>
    <t>347</t>
  </si>
  <si>
    <t>998776202</t>
  </si>
  <si>
    <t>Přesun hmot procentní pro podlahy povlakové v objektech v do 12 m</t>
  </si>
  <si>
    <t>-1073220750</t>
  </si>
  <si>
    <t>Přesun hmot pro podlahy povlakové stanovený procentní sazbou (%) z ceny vodorovná dopravní vzdálenost do 50 m v objektech výšky přes 6 do 12 m</t>
  </si>
  <si>
    <t>776.1</t>
  </si>
  <si>
    <t>Tatami Judo</t>
  </si>
  <si>
    <t>348</t>
  </si>
  <si>
    <t>7769001.R</t>
  </si>
  <si>
    <t>Montáž tatami včetně upevnění k podkladu - podlaha</t>
  </si>
  <si>
    <t>-2112749280</t>
  </si>
  <si>
    <t>Poznámka k položce:
- včetně spojovacího materiálu</t>
  </si>
  <si>
    <t>"montáž na dřevěnou odpruženou podlahu</t>
  </si>
  <si>
    <t>"TATAMI JUDO modré</t>
  </si>
  <si>
    <t>114,38</t>
  </si>
  <si>
    <t>"TATAMI JUDO žluté</t>
  </si>
  <si>
    <t>349</t>
  </si>
  <si>
    <t>7769002.R</t>
  </si>
  <si>
    <t>Montáž tatami včetně upevnění k podkladu - obklad stěn</t>
  </si>
  <si>
    <t>-1240881330</t>
  </si>
  <si>
    <t>"TATAMI JUDO zelená barva</t>
  </si>
  <si>
    <t>"severní stěna - montáž na SDK konstrukci v 2,0 m</t>
  </si>
  <si>
    <t>13,95*2,0</t>
  </si>
  <si>
    <t>-1,2*2,0</t>
  </si>
  <si>
    <t>"východní stěna - montáž na obklad z překližky v 2,0 m</t>
  </si>
  <si>
    <t>(4,435+0,85+2,77)*2,0+0,5*1,84</t>
  </si>
  <si>
    <t>350</t>
  </si>
  <si>
    <t>2724501.M</t>
  </si>
  <si>
    <t>TATAMI JUDO 200 x 100 x 4 cm</t>
  </si>
  <si>
    <t>-713215184</t>
  </si>
  <si>
    <t>Poznámka k položce:
- povrchový materiál je vinyl s texturou rýžové slámy</t>
  </si>
  <si>
    <t>"specifikace</t>
  </si>
  <si>
    <t>"114,38/2,0=57,19</t>
  </si>
  <si>
    <t>"42,53/2,0=21,265</t>
  </si>
  <si>
    <t>351</t>
  </si>
  <si>
    <t>2724590.M</t>
  </si>
  <si>
    <t>příplatek k dodávce TATAMI JUDO za atypickou výrobu dořezávek do skladby podlahy a obkladu</t>
  </si>
  <si>
    <t>-388596496</t>
  </si>
  <si>
    <t>352</t>
  </si>
  <si>
    <t>7769090.R</t>
  </si>
  <si>
    <t>M+D olištování tatami dřevěnými hoblovanými lištami včetně upevnění k podkladu</t>
  </si>
  <si>
    <t>-1548929496</t>
  </si>
  <si>
    <t>Poznámka k položce:
Součástí položky je:
- d+m spojovacích prostředků
- povrchová ůprava dřevěných lišt</t>
  </si>
  <si>
    <t>2,42+0,5   "vstup do m.č. 213A"</t>
  </si>
  <si>
    <t>1,2   "vstup do m.č. 212"</t>
  </si>
  <si>
    <t>3,39+1,2*2   "vstup do m.č. 218"</t>
  </si>
  <si>
    <t>13,95   "u stěny MMA"</t>
  </si>
  <si>
    <t>353</t>
  </si>
  <si>
    <t>417328384</t>
  </si>
  <si>
    <t>354</t>
  </si>
  <si>
    <t>781414111</t>
  </si>
  <si>
    <t>Montáž obkladaček vnitřních pravoúhlých pórovinových do 22 ks/m2 lepených flexibilním lepidlem</t>
  </si>
  <si>
    <t>-1063074484</t>
  </si>
  <si>
    <t>Montáž obkladů vnitřních stěn z obkladaček a dekorů (listel) pórovinových lepených flexibilním lepidlem z obkladaček pravoúhlých do 22 ks/m2</t>
  </si>
  <si>
    <t>(2,5+1,26)*2*1,8</t>
  </si>
  <si>
    <t>"keramické obklady v sociálních zařízeních (v 2,7 m)</t>
  </si>
  <si>
    <t>(3,205+1,6)*2*2,7</t>
  </si>
  <si>
    <t>1,0*0,21*2   "horní plochy kombifixů - 2 ks"</t>
  </si>
  <si>
    <t>-0,7*2,0</t>
  </si>
  <si>
    <t>1,0*0,21   "horní plocha kombifixu - 1 ks"</t>
  </si>
  <si>
    <t>(3,18+3,05)*2*2,7</t>
  </si>
  <si>
    <t>-(0,7*2,0+0,8*2,0)</t>
  </si>
  <si>
    <t>355</t>
  </si>
  <si>
    <t>5976120.M</t>
  </si>
  <si>
    <t>obkládačky keramické 30 x 60 cm dle návrhu</t>
  </si>
  <si>
    <t>1312610022</t>
  </si>
  <si>
    <t>123,464*1,1 'Přepočtené koeficientem množství</t>
  </si>
  <si>
    <t>356</t>
  </si>
  <si>
    <t>5976121.M</t>
  </si>
  <si>
    <t>obkládačky keramické - dekory, mozaiky dle návrhu</t>
  </si>
  <si>
    <t>969042858</t>
  </si>
  <si>
    <t>0,909*1,1 'Přepočtené koeficientem množství</t>
  </si>
  <si>
    <t>357</t>
  </si>
  <si>
    <t>781491022.1</t>
  </si>
  <si>
    <t>Montáž zrcadel plochy přes 1 m2 lepených silikonovým tmelem na vodovzdorné desky (překližka), plochy přes 1 m2</t>
  </si>
  <si>
    <t>989712507</t>
  </si>
  <si>
    <t>Poznámka k položce:
- včetně lepidla a spojovacích prostředků</t>
  </si>
  <si>
    <t>10,0*2,0</t>
  </si>
  <si>
    <t>358</t>
  </si>
  <si>
    <t>634651260.1</t>
  </si>
  <si>
    <t>zrcadlo čiré tl. 5 mm - nařezané na rozměr 100 x 200 cm s opracovanými hranami</t>
  </si>
  <si>
    <t>429000415</t>
  </si>
  <si>
    <t>Poznámka k položce:
- hrany - brus leštěný
- cena kalkulována na čistý rozměr</t>
  </si>
  <si>
    <t>20*1,1 'Přepočtené koeficientem množství</t>
  </si>
  <si>
    <t>359</t>
  </si>
  <si>
    <t>781494111.1</t>
  </si>
  <si>
    <t>Montáž obkladových profilů rohových lepených flexibilním lepidlem</t>
  </si>
  <si>
    <t>1326457453</t>
  </si>
  <si>
    <t>Ostatní prvky ukončovací a dilatační lepené flexibilním lepidlem rohové - montáž</t>
  </si>
  <si>
    <t>"montáž nerezových obkladových rohových profilů</t>
  </si>
  <si>
    <t>1,8</t>
  </si>
  <si>
    <t>(1,0+0,21+1,25)*2   "rohové profily u kombifixů - 2 ks"</t>
  </si>
  <si>
    <t>1,0+0,21+1,25   "rohové profily u kombifixu - 1 ks"</t>
  </si>
  <si>
    <t>360</t>
  </si>
  <si>
    <t>5534321.M</t>
  </si>
  <si>
    <t>ukončovací profil oblý "C" - nerez přírodní 6 mm/250 cm</t>
  </si>
  <si>
    <t>-772261403</t>
  </si>
  <si>
    <t>Poznámka k položce:
- nerez pololesk (natur)</t>
  </si>
  <si>
    <t>"specifikace nerezových obkladových rohových profilů</t>
  </si>
  <si>
    <t>"pro m.č. 201, 206 a 207</t>
  </si>
  <si>
    <t>"9,18/2,5*1,2=4,406</t>
  </si>
  <si>
    <t>361</t>
  </si>
  <si>
    <t>781494511.1</t>
  </si>
  <si>
    <t>Montáž obkladových profilů ukončovacích lepených flexibilním lepidlem</t>
  </si>
  <si>
    <t>1517812633</t>
  </si>
  <si>
    <t>"montáž nerezových obkladových ukončovacích profilů</t>
  </si>
  <si>
    <t>362</t>
  </si>
  <si>
    <t>-1236491468</t>
  </si>
  <si>
    <t>"nerezové obkladové profily rohové</t>
  </si>
  <si>
    <t xml:space="preserve">"pro m.č. 201, 206, 207, 210, 211 </t>
  </si>
  <si>
    <t>"51,06/2,5*1,2=24,509</t>
  </si>
  <si>
    <t>363</t>
  </si>
  <si>
    <t>781674113.1</t>
  </si>
  <si>
    <t>Montáž obkladů parapetů šířky 350 mm z dlaždic keramických lepených flexibilním lepidlem</t>
  </si>
  <si>
    <t>-455863674</t>
  </si>
  <si>
    <t>Montáž obkladů parapetů z dlaždic keramických lepených flexibilním lepidlem, šířky parapetu 350 mm</t>
  </si>
  <si>
    <t>"obklad horní plochy bočního zdiva š. 350 mm (u schodišťového ramena z 218 do 301)</t>
  </si>
  <si>
    <t>2,85</t>
  </si>
  <si>
    <t>364</t>
  </si>
  <si>
    <t>597614200</t>
  </si>
  <si>
    <t>dlaždice keramické slinuté neglazované mrazuvzdorné TAURUS Porfyr Everest S 29,8 x 29,8 x 0,9 cm</t>
  </si>
  <si>
    <t>-751344951</t>
  </si>
  <si>
    <t>dlaždice keramické slinuté neglazované mrazuvzdorné  29,8 x 29,8 x 0,9 cm</t>
  </si>
  <si>
    <t>"specifikace - obklad horní plochy bočního zdiva š. 350 mm (u schodišťového ramena z 218 do 301)</t>
  </si>
  <si>
    <t>2,85*0,35*1,1</t>
  </si>
  <si>
    <t>365</t>
  </si>
  <si>
    <t>998781202</t>
  </si>
  <si>
    <t>Přesun hmot procentní pro obklady keramické v objektech v do 12 m</t>
  </si>
  <si>
    <t>-217307763</t>
  </si>
  <si>
    <t>Přesun hmot pro obklady keramické stanovený procentní sazbou (%) z ceny vodorovná dopravní vzdálenost do 50 m v objektech výšky přes 6 do 12 m</t>
  </si>
  <si>
    <t>366</t>
  </si>
  <si>
    <t>783301303</t>
  </si>
  <si>
    <t>Bezoplachové odrezivění zámečnických konstrukcí</t>
  </si>
  <si>
    <t>-1692086925</t>
  </si>
  <si>
    <t>Příprava podkladu zámečnických konstrukcí před provedením nátěru odrezivění odrezovačem bezoplachovým</t>
  </si>
  <si>
    <t>"příprava podkladu pro nátěr</t>
  </si>
  <si>
    <t>"ocelová konstrukce pro vyložení basketbalového koše V8 (výkres D.1.2 B-05)</t>
  </si>
  <si>
    <t>12,46*0,32</t>
  </si>
  <si>
    <t>8,74*0,24</t>
  </si>
  <si>
    <t>0,22*0,22*4*2</t>
  </si>
  <si>
    <t>0,1*0,1*4*2</t>
  </si>
  <si>
    <t>"výztuhy PL50/6 - 50 mm - 16 ks</t>
  </si>
  <si>
    <t>0,05*0,05*16*2</t>
  </si>
  <si>
    <t>"ocelová konstrukce kolejnice pro zavěšení box. pytlů (výkres D.1.2 B-04)</t>
  </si>
  <si>
    <t>38,1*0,32</t>
  </si>
  <si>
    <t>19,04*0,24</t>
  </si>
  <si>
    <t>15,65*0,56</t>
  </si>
  <si>
    <t>0,1*0,27*6*2</t>
  </si>
  <si>
    <t>0,1*0,25*6*2</t>
  </si>
  <si>
    <t>0,2*0,24*6*2</t>
  </si>
  <si>
    <t>0,2*0,25*6*2</t>
  </si>
  <si>
    <t>0,24*0,24*6*2</t>
  </si>
  <si>
    <t>0,25*0,25*6*2</t>
  </si>
  <si>
    <t>"stávající ocelová trubková madla na schodištích - cca 0,3 m3/m</t>
  </si>
  <si>
    <t>3,8*0,3   "madlo u schodů mezi úrovněmi -1,92 m a 0,0 m"</t>
  </si>
  <si>
    <t>4,2*0,3   "schody do 3.NP - 301 - ochoz"</t>
  </si>
  <si>
    <t>4,0*0,3</t>
  </si>
  <si>
    <t>367</t>
  </si>
  <si>
    <t>751416810</t>
  </si>
  <si>
    <t>3,6*2*2*0,64</t>
  </si>
  <si>
    <t>1,4*2*2*0,64</t>
  </si>
  <si>
    <t>0,2*0,2*4*2*2</t>
  </si>
  <si>
    <t>1,0*4*2*10,6*0,2</t>
  </si>
  <si>
    <t>0,98*0,98*2</t>
  </si>
  <si>
    <t>"kolmé výztuhy PL100/6</t>
  </si>
  <si>
    <t>0,1*0,21*4*2*2</t>
  </si>
  <si>
    <t>0,1*0,41*4*2*2</t>
  </si>
  <si>
    <t>0,1*1,75*2*2</t>
  </si>
  <si>
    <t>368</t>
  </si>
  <si>
    <t>783314101</t>
  </si>
  <si>
    <t>Základní jednonásobný syntetický nátěr zámečnických konstrukcí</t>
  </si>
  <si>
    <t>-1658203097</t>
  </si>
  <si>
    <t>Základní nátěr zámečnických konstrukcí jednonásobný syntetický</t>
  </si>
  <si>
    <t>"nátěr zámečnických konstrukcí</t>
  </si>
  <si>
    <t>"nové ocelové zárubně</t>
  </si>
  <si>
    <t>(0,6+2,0*2)*(0,1+2*0,05)*2   "600/1970/š.100 mm - 2 ks, poz I.4 - DPO dveře do m.č. 201 a 202"</t>
  </si>
  <si>
    <t>(0,9+2,0*2)*(0,15+2*0,05)*1   "900/1970/š.150 mm - 1 ks, poz I.7 - dveře do m.č. 204"</t>
  </si>
  <si>
    <t>(0,7+2,0*2)*(0,15+2*0,05)*2   "700/1970/š.150 mm - 2 ks, poz I.9 - dveře do m.č. 206 a 207"</t>
  </si>
  <si>
    <t>(0,8+2,0*2)*(0,15+2*0,05)*2   "800/1970/š.150 mm - 2 ks, poz I.10 - dveře mezi m.č. 208/210 a 209/211 - šatny/sprchy"</t>
  </si>
  <si>
    <t>(0,8+2,0*2)*(0,15+2*0,05)*2   "800/1970/š.150 mm - 2 ks, poz I.11 - DPO dveře mezi m.č. 215 a šatnami 210, 211"</t>
  </si>
  <si>
    <t>(0,9+2,0*2)*(0,15+2*0,05)*1   "900/1970/š.150 mm - 1 ks, poz I.16 - DPO dveře mezi m.č. 215 a 220"</t>
  </si>
  <si>
    <t>(1,1+2,0*2)*(0,15+2*0,05)*1   "1100/1970/š.150 mm - 1 ks, poz I.17 - DPO dveře mezi m.č. 215 a 212B"</t>
  </si>
  <si>
    <t>(0,8+2,0*2)*(0,15+2*0,05)*2   "800/1970/š.150 mm - 2 ks, poz I.18 - DPO dveře mezi m.č. 212B/216 a 222A/213"</t>
  </si>
  <si>
    <t>(0,8+2,0*2)*(0,15+2*0,05)*1   "800/1970/š.150 mm - 1 ks, poz I.19 - dveře mezi m.č. 213B a 212"</t>
  </si>
  <si>
    <t>(1,1+2,0*2)*(0,15+2*0,05)*1   "1100/1970/š.150 mm - 1 ks, poz I.21 - dveře mezi m.č. 213 a 213A"</t>
  </si>
  <si>
    <t>(0,8+2,0*2)*(0,15+2*0,05)*1   "800/1970/š.150 mm - 1 ks, poz I.22 - DPO dveře mezi m.č. 213 a 221"</t>
  </si>
  <si>
    <t>(1,45+2,0*2)*(0,15+2*0,05)*2   "1450/1970/š.150 mm - 2 ks, poz I.20 - DPO dveře mezi m.č. 203/212 a 213A/212A"</t>
  </si>
  <si>
    <t>369</t>
  </si>
  <si>
    <t>783314203</t>
  </si>
  <si>
    <t>Základní antikorozní jednonásobný syntetický samozákladující nátěr zámečnických konstrukcí</t>
  </si>
  <si>
    <t>1888243972</t>
  </si>
  <si>
    <t>Základní antikorozní nátěr zámečnických konstrukcí jednonásobný syntetický samozákladující</t>
  </si>
  <si>
    <t>"dvojnásobný antikorózní nátěr</t>
  </si>
  <si>
    <t>12,46*0,32*2</t>
  </si>
  <si>
    <t>8,74*0,24*2</t>
  </si>
  <si>
    <t>0,22*0,22*4*2*2</t>
  </si>
  <si>
    <t>0,1*0,1*4*2*2</t>
  </si>
  <si>
    <t>0,05*0,05*16*2*2</t>
  </si>
  <si>
    <t>38,1*0,32*2</t>
  </si>
  <si>
    <t>19,04*0,24*2</t>
  </si>
  <si>
    <t>15,65*0,56*2</t>
  </si>
  <si>
    <t>0,1*0,27*6*2*2</t>
  </si>
  <si>
    <t>0,1*0,25*6*2*2</t>
  </si>
  <si>
    <t>0,2*0,24*6*2*2</t>
  </si>
  <si>
    <t>0,2*0,25*6*2*2</t>
  </si>
  <si>
    <t>0,24*0,24*6*2*2</t>
  </si>
  <si>
    <t>0,25*0,25*6*2*2</t>
  </si>
  <si>
    <t>3,8*0,3*2   "madlo u schodů mezi úrovněmi -1,92 m a 0,0 m"</t>
  </si>
  <si>
    <t>4,2*0,3*2   "schody do 3.NP - 301 - ochoz"</t>
  </si>
  <si>
    <t>4,0*0,3*2</t>
  </si>
  <si>
    <t>370</t>
  </si>
  <si>
    <t>311690374</t>
  </si>
  <si>
    <t>3,6*2*2*0,64*2</t>
  </si>
  <si>
    <t>1,4*2*2*0,64*2</t>
  </si>
  <si>
    <t>0,2*0,2*4*2*2*2</t>
  </si>
  <si>
    <t>1,0*4*2*10,6*0,2*2</t>
  </si>
  <si>
    <t>0,98*0,98*2*2</t>
  </si>
  <si>
    <t>0,1*0,21*4*2*2*2</t>
  </si>
  <si>
    <t>0,1*0,41*4*2*2*2</t>
  </si>
  <si>
    <t>0,1*1,75*2*2*2</t>
  </si>
  <si>
    <t>371</t>
  </si>
  <si>
    <t>783315101</t>
  </si>
  <si>
    <t>Mezinátěr jednonásobný syntetický standardní zámečnických konstrukcí</t>
  </si>
  <si>
    <t>-2065927597</t>
  </si>
  <si>
    <t>Mezinátěr zámečnických konstrukcí jednonásobný syntetický standardní</t>
  </si>
  <si>
    <t>6,632</t>
  </si>
  <si>
    <t>28,767</t>
  </si>
  <si>
    <t>4,8</t>
  </si>
  <si>
    <t>372</t>
  </si>
  <si>
    <t>-300664548</t>
  </si>
  <si>
    <t>"stávající ocelové zárubně</t>
  </si>
  <si>
    <t>(0,8+2,0*2)*(0,15+2*0,05)*2   "800/1970 mm - 2 ks, poz I.32 - DPO dveře do stávající ocelové zárubně (pod chodbou 218)"</t>
  </si>
  <si>
    <t>373</t>
  </si>
  <si>
    <t>783317101</t>
  </si>
  <si>
    <t>Krycí jednonásobný syntetický standardní nátěr zámečnických konstrukcí</t>
  </si>
  <si>
    <t>1149757663</t>
  </si>
  <si>
    <t>Krycí nátěr (email) zámečnických konstrukcí jednonásobný syntetický standardní</t>
  </si>
  <si>
    <t>"nátěr zámečnických konstrukcí - 2x email</t>
  </si>
  <si>
    <t>6,632*2</t>
  </si>
  <si>
    <t>28,767*2</t>
  </si>
  <si>
    <t>4,8*2</t>
  </si>
  <si>
    <t>374</t>
  </si>
  <si>
    <t>-1186744823</t>
  </si>
  <si>
    <t>(0,8+2,0*2)*(0,15+2*0,05)*2*2   "800/1970 mm - 2 ks, poz I.32 - DPO dveře do stávající ocelové zárubně (pod chodbou 218)"</t>
  </si>
  <si>
    <t>(0,6+2,0*2)*(0,1+2*0,05)*2*2   "600/1970/š.100 mm - 2 ks, poz I.4 - DPO dveře do m.č. 201 a 202"</t>
  </si>
  <si>
    <t>(0,9+2,0*2)*(0,15+2*0,05)*1*2   "900/1970/š.150 mm - 1 ks, poz I.7 - dveře do m.č. 204"</t>
  </si>
  <si>
    <t>(0,7+2,0*2)*(0,15+2*0,05)*2*2   "700/1970/š.150 mm - 2 ks, poz I.9 - dveře do m.č. 206 a 207"</t>
  </si>
  <si>
    <t>(0,8+2,0*2)*(0,15+2*0,05)*2*2   "800/1970/š.150 mm - 2 ks, poz I.10 - dveře mezi m.č. 208/210 a 209/211 - šatny/sprchy"</t>
  </si>
  <si>
    <t>(0,8+2,0*2)*(0,15+2*0,05)*2*2   "800/1970/š.150 mm - 2 ks, poz I.11 - DPO dveře mezi m.č. 215 a šatnami 210, 211"</t>
  </si>
  <si>
    <t>(0,9+2,0*2)*(0,15+2*0,05)*1*2   "900/1970/š.150 mm - 1 ks, poz I.16 - DPO dveře mezi m.č. 215 a 220"</t>
  </si>
  <si>
    <t>(1,1+2,0*2)*(0,15+2*0,05)*1*2   "1100/1970/š.150 mm - 1 ks, poz I.17 - DPO dveře mezi m.č. 215 a 212B"</t>
  </si>
  <si>
    <t>(0,8+2,0*2)*(0,15+2*0,05)*2*2   "800/1970/š.150 mm - 2 ks, poz I.18 - DPO dveře mezi m.č. 212B/216 a 222A/213"</t>
  </si>
  <si>
    <t>(0,8+2,0*2)*(0,15+2*0,05)*1*2   "800/1970/š.150 mm - 1 ks, poz I.19 - dveře mezi m.č. 213B a 212"</t>
  </si>
  <si>
    <t>(1,1+2,0*2)*(0,15+2*0,05)*1*2   "1100/1970/š.150 mm - 1 ks, poz I.21 - dveře mezi m.č. 213 a 213A"</t>
  </si>
  <si>
    <t>(0,8+2,0*2)*(0,15+2*0,05)*1*2   "800/1970/š.150 mm - 1 ks, poz I.22 - DPO dveře mezi m.č. 213 a 221"</t>
  </si>
  <si>
    <t>(1,45+2,0*2)*(0,15+2*0,05)*2*2   "1450/1970/š.150 mm - 2 ks, poz I.20 - DPO dveře mezi m.č. 203/212 a 213A/212A"</t>
  </si>
  <si>
    <t>375</t>
  </si>
  <si>
    <t>7839002.R</t>
  </si>
  <si>
    <t>Žárové zinkování kovových prvků včetně nákladů na dopravu</t>
  </si>
  <si>
    <t>864241033</t>
  </si>
  <si>
    <t>"venkovní zábradlí kolem střechy západního přístavku</t>
  </si>
  <si>
    <t>"sloupky z L60/5 mm po 2,0 m - 47,0 m; hmotnost 4,57 kg/m</t>
  </si>
  <si>
    <t>47,0*4,57</t>
  </si>
  <si>
    <t>"okopný plech PL100/5 mm - 48,0 m; hmotnost 4,08 kg/m</t>
  </si>
  <si>
    <t>48,0*4,08</t>
  </si>
  <si>
    <t>48*3,26</t>
  </si>
  <si>
    <t>48*2,27</t>
  </si>
  <si>
    <t>"kotevní plech PL100/10 - 130 mm - 25 ks; hmotnost 9,42 kg/m</t>
  </si>
  <si>
    <t>0,13*25*9,42</t>
  </si>
  <si>
    <t>"ocelová konstrukce pro usazení VZT jednotek</t>
  </si>
  <si>
    <t>376</t>
  </si>
  <si>
    <t>784111011</t>
  </si>
  <si>
    <t>Obroušení podkladu omítnutého v místnostech výšky do 3,80 m</t>
  </si>
  <si>
    <t>-1321029100</t>
  </si>
  <si>
    <t>Obroušení podkladu omítky v místnostech výšky do 3,80 m</t>
  </si>
  <si>
    <t>"příprava podkladu pod malby</t>
  </si>
  <si>
    <t>94,155   "omítky na stávajícím zdivu"</t>
  </si>
  <si>
    <t>93,763   "omítky na novém zdivu"</t>
  </si>
  <si>
    <t>25,042   "stropy"</t>
  </si>
  <si>
    <t>430,568   "omítky na stávajícím zdivu"</t>
  </si>
  <si>
    <t>4,536   "omítky na novém zdivu"</t>
  </si>
  <si>
    <t>"západní přístavek</t>
  </si>
  <si>
    <t>121,144   "stropy"</t>
  </si>
  <si>
    <t>222,619   "omítky na stávajícím zdivu"</t>
  </si>
  <si>
    <t>79,158   "omítky na novém zdivu"</t>
  </si>
  <si>
    <t>23,481   "stropy"</t>
  </si>
  <si>
    <t>47,039   "omítky na stávajícím zdivu"</t>
  </si>
  <si>
    <t>24,301   "omítky na novém zdivu"</t>
  </si>
  <si>
    <t>377</t>
  </si>
  <si>
    <t>784111015</t>
  </si>
  <si>
    <t>Obroušení podkladu omítnutého v místnostech výšky přes 5,00 m</t>
  </si>
  <si>
    <t>242946031</t>
  </si>
  <si>
    <t>Obroušení podkladu omítky v místnostech výšky přes 5,00 m</t>
  </si>
  <si>
    <t>290,301   "boky a spodní plochy průvlaků"</t>
  </si>
  <si>
    <t>739,856   "omítky na stávajícím zdivu"</t>
  </si>
  <si>
    <t>81,092   "omítky na novém zdivu"</t>
  </si>
  <si>
    <t>378</t>
  </si>
  <si>
    <t>784181101</t>
  </si>
  <si>
    <t>Základní akrylátová jednonásobná penetrace podkladu v místnostech výšky do 3,80m</t>
  </si>
  <si>
    <t>1356905754</t>
  </si>
  <si>
    <t>Penetrace podkladu jednonásobná základní akrylátová v místnostech výšky do 3,80 m</t>
  </si>
  <si>
    <t>"penetrace pod malby</t>
  </si>
  <si>
    <t>379</t>
  </si>
  <si>
    <t>784181105</t>
  </si>
  <si>
    <t>Základní akrylátová jednonásobná penetrace podkladu v místnostech výšky přes 5,00 m</t>
  </si>
  <si>
    <t>421514047</t>
  </si>
  <si>
    <t>Penetrace podkladu jednonásobná základní akrylátová v místnostech výšky přes 5,00 m</t>
  </si>
  <si>
    <t>380</t>
  </si>
  <si>
    <t>784221101</t>
  </si>
  <si>
    <t>Dvojnásobné bílé malby  ze směsí za sucha dobře otěruvzdorných v místnostech do 3,80 m</t>
  </si>
  <si>
    <t>1667075030</t>
  </si>
  <si>
    <t>Malby z malířských směsí otěruvzdorných za sucha dvojnásobné, bílé za sucha otěruvzdorné dobře v místnostech výšky do 3,80 m</t>
  </si>
  <si>
    <t>"malby (bílý odstín)</t>
  </si>
  <si>
    <t>381</t>
  </si>
  <si>
    <t>784221105</t>
  </si>
  <si>
    <t>Dvojnásobné bílé malby  ze směsí za sucha dobře otěruvzdorných v místnostech přes 5,00 m</t>
  </si>
  <si>
    <t>-1235658213</t>
  </si>
  <si>
    <t>Malby z malířských směsí otěruvzdorných za sucha dvojnásobné, bílé za sucha otěruvzdorné dobře v místnostech výšky přes 5,00 m</t>
  </si>
  <si>
    <t>382</t>
  </si>
  <si>
    <t>784321031</t>
  </si>
  <si>
    <t>Dvojnásobné silikátové bílé malby v místnosti výšky do 3,80 m</t>
  </si>
  <si>
    <t>1271120268</t>
  </si>
  <si>
    <t>Malby silikátové dvojnásobné, bílé v místnostech výšky do 3,80 m</t>
  </si>
  <si>
    <t>"malby SDK</t>
  </si>
  <si>
    <t>"podhledy</t>
  </si>
  <si>
    <t>"příčky</t>
  </si>
  <si>
    <t>(3,36+2,45*2)*3,45*2</t>
  </si>
  <si>
    <t>-(1,0*2,4+3,06*1,5+1,8*1,5+0,8*1,5)*2</t>
  </si>
  <si>
    <t>383</t>
  </si>
  <si>
    <t>784321033</t>
  </si>
  <si>
    <t>Dvojnásobné silikátové bílé malby v místnosti výšky do 5,00 m</t>
  </si>
  <si>
    <t>-857331720</t>
  </si>
  <si>
    <t>Malby silikátové dvojnásobné, bílé v místnostech výšky přes 3,80 do 5,00 m</t>
  </si>
  <si>
    <t>"malby SDK - podhledy</t>
  </si>
  <si>
    <t>384</t>
  </si>
  <si>
    <t>784321035</t>
  </si>
  <si>
    <t>Dvojnásobné silikátové bílé malby v místnosti výšky přes 5,00 m</t>
  </si>
  <si>
    <t>1469481908</t>
  </si>
  <si>
    <t>Malby silikátové dvojnásobné, bílé v místnostech výšky přes 5,00 m</t>
  </si>
  <si>
    <t>"malby SDK - příčky</t>
  </si>
  <si>
    <t>"od h.h. obkladu +3,0 m po s.h. žbet průvlaku +5,2 m; tj. v 2,2 m (z m.č. 212)</t>
  </si>
  <si>
    <t>13,95*2,2</t>
  </si>
  <si>
    <t>"od h.h. obkladu tatami +2,0 m po s.h. žbet průvlaku +5,2 m; tj. v 3,2 m (z m.č. 212A)</t>
  </si>
  <si>
    <t>13,95*3,2</t>
  </si>
  <si>
    <t>385</t>
  </si>
  <si>
    <t>7866302.R</t>
  </si>
  <si>
    <t>M+D ochranných sítí na okna do ocelového rámu</t>
  </si>
  <si>
    <t>1136591677</t>
  </si>
  <si>
    <t>Poznámka k položce:
- sítě z vysokopevnostního polypropylenu do ocelového rámu z jeklů 30/3 mm
- barva a velikost oka dle výběru investora
- včetně povrchové úpravy ocelových profilů</t>
  </si>
  <si>
    <t>3,8*2,3*4</t>
  </si>
  <si>
    <t>386</t>
  </si>
  <si>
    <t>998786202</t>
  </si>
  <si>
    <t>Přesun hmot procentní pro čalounické úpravy v objektech v do 12 m</t>
  </si>
  <si>
    <t>-872983185</t>
  </si>
  <si>
    <t>Přesun hmot pro čalounické úpravy stanovený procentní sazbou (%) z ceny vodorovná dopravní vzdálenost do 50 m v objektech výšky přes 6 do 12 m</t>
  </si>
  <si>
    <t>202 - Západní přístavek 1.NP</t>
  </si>
  <si>
    <t>310278842</t>
  </si>
  <si>
    <t>Zazdívka otvorů pl do 1 m2 ve zdivu nadzákladovém z nepálených tvárnic tl do 300 mm</t>
  </si>
  <si>
    <t>1847186517</t>
  </si>
  <si>
    <t>Zazdívka otvorů ve zdivu nadzákladovém nepálenými tvárnicemi plochy přes 0,25 m2 do 1 m2 , ve zdi tl. do 300 mm</t>
  </si>
  <si>
    <t>"zazdívka okenních otvorů z pórobetonových tvárnic ve zdivu tl. 350 mm vel. 101 x 55 cm - 2 ks</t>
  </si>
  <si>
    <t>1,01*0,55*2*0,35</t>
  </si>
  <si>
    <t>317141211</t>
  </si>
  <si>
    <t>Překlady ploché z pórobetonu Ytong š 125 mm pro světlost otvoru do 900 mm</t>
  </si>
  <si>
    <t>1360528702</t>
  </si>
  <si>
    <t>Překlady ploché prefabrikované z pórobetonu [YTONG] osazené do tenkého maltového lože, včetně slepení dvou překladů vedle sebe po celé délce boční plochy, šířky překladu 125 mm, světlost otvoru do 900 mm</t>
  </si>
  <si>
    <t>"překlad P6 dle výpisu překladů</t>
  </si>
  <si>
    <t>317141211.1</t>
  </si>
  <si>
    <t>Překlady ploché z pórobetonu Ytong š 125 mm pro světlost otvoru do 750 mm</t>
  </si>
  <si>
    <t>1799106014</t>
  </si>
  <si>
    <t>Překlady ploché prefabrikované z pórobetonu [YTONG] osazené do tenkého maltového lože, včetně slepení dvou překladů vedle sebe po celé délce boční plochy, šířky překladu 125 mm, světlost otvoru do 750 mm</t>
  </si>
  <si>
    <t>"překlad P7 dle výpisu překladů</t>
  </si>
  <si>
    <t>317141217</t>
  </si>
  <si>
    <t>Překlady ploché z pórobetonu Ytong š 125 mm pro světlost otvoru do 2000 mm</t>
  </si>
  <si>
    <t>1128698009</t>
  </si>
  <si>
    <t>Překlady ploché prefabrikované z pórobetonu [YTONG] osazené do tenkého maltového lože, včetně slepení dvou překladů vedle sebe po celé délce boční plochy, šířky překladu 125 mm, světlost otvoru přes 1750 do 2000 mm</t>
  </si>
  <si>
    <t>"překlad P8 dle výpisu překladů</t>
  </si>
  <si>
    <t>2112951831</t>
  </si>
  <si>
    <t>"vyzdívka mezi ocelovými nosníky ve zdivu tl. 350 mm (překlad nad prostupem pro VZT potrubí)</t>
  </si>
  <si>
    <t>"včetně vyklínování ke stávajícímu zdivu v nadpraží</t>
  </si>
  <si>
    <t>"IPN č. 220 mm, dl. 3,3 m - 2 ks</t>
  </si>
  <si>
    <t>(0,15*0,22+0,35*0,1)*3,1</t>
  </si>
  <si>
    <t>-1732007150</t>
  </si>
  <si>
    <t>"dle výpisu překladů (překlad nad prostupem pro VZT potrubí)</t>
  </si>
  <si>
    <t>"IPN č. 220 mm, dl. 3,3 m - 2 ks, hmotnost 31,1 kg/m</t>
  </si>
  <si>
    <t>3,3*2*31,1*0,001</t>
  </si>
  <si>
    <t>342272148</t>
  </si>
  <si>
    <t>Příčky tl 50 mm z pórobetonových přesných hladkých příčkovek objemové hmotnosti 500 kg/m3</t>
  </si>
  <si>
    <t>-526144190</t>
  </si>
  <si>
    <t>Příčky z pórobetonových přesných příčkovek [YTONG] hladkých, objemové hmotnosti 500 kg/m3 na tenké maltové lože, tloušťky příčky 50 mm</t>
  </si>
  <si>
    <t>"obezdívka stoupacího potrubí kanalizace</t>
  </si>
  <si>
    <t>(0,2+0,25)*2,58</t>
  </si>
  <si>
    <t>342272423</t>
  </si>
  <si>
    <t>Příčky tl 125 mm z pórobetonových přesných hladkých příčkovek objemové hmotnosti 500 kg/m3</t>
  </si>
  <si>
    <t>1993031767</t>
  </si>
  <si>
    <t>Příčky z pórobetonových přesných příčkovek [YTONG] hladkých, objemové hmotnosti 500 kg/m3 na tenké maltové lože, tloušťky příčky 125 mm</t>
  </si>
  <si>
    <t>"od stropní desky -2,88 m po s.h. stropu-0,3 m; tj. v 2,58 m</t>
  </si>
  <si>
    <t>(1,45+0,2+2,14+1,665+2,99+1,645+0,375)*2,58</t>
  </si>
  <si>
    <t>(0,625+0,475+0,5)*2,36</t>
  </si>
  <si>
    <t>(3,04+0,95*2+2,99+1,175+1,375+0,575+1,91+2,99)*2,58</t>
  </si>
  <si>
    <t>0,625*3*2,36</t>
  </si>
  <si>
    <t>-(0,5*1,26+0,6*2,13*4+0,9*2,13*4)</t>
  </si>
  <si>
    <t>-275152024</t>
  </si>
  <si>
    <t>(0,95+0,75)*1,41   "m.č. 104"</t>
  </si>
  <si>
    <t>-817079013</t>
  </si>
  <si>
    <t>2   "obezdívka závěsného modulu WC v m.č. 104"</t>
  </si>
  <si>
    <t>490954066</t>
  </si>
  <si>
    <t>(1,45+0,2+2,14+1,665+3,61+0,475+0,5+1,645+0,375)*2,58</t>
  </si>
  <si>
    <t>(3,04+0,95*2+3,61+1,175+1,375+1,2+2,535+2,99)*2,58</t>
  </si>
  <si>
    <t>346244382</t>
  </si>
  <si>
    <t>Plentování jednostranné v do 300 mm válcovaných nosníků cihlami</t>
  </si>
  <si>
    <t>-1844155859</t>
  </si>
  <si>
    <t>Plentování ocelových válcovaných nosníků jednostranné cihlami na maltu, výška stojiny přes 200 do 300 mm</t>
  </si>
  <si>
    <t>"plentování překladu nad prostupem pro VZT potrubí</t>
  </si>
  <si>
    <t>3,3*0,22   "plentování traversy z vnitřní strany místnosti"</t>
  </si>
  <si>
    <t>208963756</t>
  </si>
  <si>
    <t>136,68</t>
  </si>
  <si>
    <t>-1796275879</t>
  </si>
  <si>
    <t>29,78</t>
  </si>
  <si>
    <t>"m.č. 1.F 24 - cykloservis</t>
  </si>
  <si>
    <t>44,22</t>
  </si>
  <si>
    <t>611325401</t>
  </si>
  <si>
    <t>Oprava vnitřní vápenocementové hrubé omítky stropů v rozsahu plochy do 10%</t>
  </si>
  <si>
    <t>684152110</t>
  </si>
  <si>
    <t>Oprava vápenocementové nebo vápenné omítky vnitřních ploch hrubé, tloušťky do 20 mm stropů, v rozsahu opravované plochy do 10%</t>
  </si>
  <si>
    <t>"opravy stávajících omítek stropů (po oškrábání maleb)</t>
  </si>
  <si>
    <t>-754793189</t>
  </si>
  <si>
    <t>"stávající omítky</t>
  </si>
  <si>
    <t>203,7</t>
  </si>
  <si>
    <t>"nové pórobetonové příčky</t>
  </si>
  <si>
    <t>42,547</t>
  </si>
  <si>
    <t>917983045</t>
  </si>
  <si>
    <t>"povrchové úpravy nových pórobetonových příček (bez keramického obkladu)</t>
  </si>
  <si>
    <t>"natažení lepidla se sklovláknitým pletivem</t>
  </si>
  <si>
    <t>(1,45+2,015+1,665)*2,42</t>
  </si>
  <si>
    <t>-(0,5*1,1+0,6*2,0+0,9*2,0)</t>
  </si>
  <si>
    <t>(1,79+2,99)*2,42</t>
  </si>
  <si>
    <t>(0,475+0,62)*2,2</t>
  </si>
  <si>
    <t>-0,9*2,0*2</t>
  </si>
  <si>
    <t>2,99*2*2,42</t>
  </si>
  <si>
    <t>0,62*2,2</t>
  </si>
  <si>
    <t>2,99*2,42</t>
  </si>
  <si>
    <t>(1,79+0,11)*2,14*0,5   "plocha nad schody"</t>
  </si>
  <si>
    <t>-637020687</t>
  </si>
  <si>
    <t>"potažení stávajících omítek stěn štukem</t>
  </si>
  <si>
    <t>(1,01+0,55*2)*0,15*5   "ostění a nadpraží oken"</t>
  </si>
  <si>
    <t>(1,01+0,55*2)*0,15   "ostění a nadpraží okna"</t>
  </si>
  <si>
    <t>"2) v místnostech bez stavebních úprav</t>
  </si>
  <si>
    <t>(8,525+2,99+0,425+0,61+0,35+0,22*4)*2,43</t>
  </si>
  <si>
    <t>(3,57+3,59+0,62*4)*2,2</t>
  </si>
  <si>
    <t>(3,57+3,59)*0,22   "bok průvlaku"</t>
  </si>
  <si>
    <t>(1,01+0,55*2)*0,15*6   "ostění a nadpraží oken"</t>
  </si>
  <si>
    <t>-(0,6*2,0+1,01*0,55*6)</t>
  </si>
  <si>
    <t>(14,1+2,99*2+1,9+0,62+3,0+0,35)*2,43</t>
  </si>
  <si>
    <t>(2,1+2,16+3,95+0,62*6)*2,2</t>
  </si>
  <si>
    <t>(2,1+2,16+3,95)*0,22   "bok průvlaku"</t>
  </si>
  <si>
    <t>(1,01+0,55*2)*0,15*7   "ostění a nadpraží oken"</t>
  </si>
  <si>
    <t>-(0,6*2,0+1,01*0,55*7)</t>
  </si>
  <si>
    <t>1589342236</t>
  </si>
  <si>
    <t>"natažení vnitřním štukem</t>
  </si>
  <si>
    <t>612325203</t>
  </si>
  <si>
    <t>Vápenocementová hrubá omítka malých ploch do 1,0 m2 na stěnách</t>
  </si>
  <si>
    <t>1960490021</t>
  </si>
  <si>
    <t>Vápenocementová nebo vápenná omítka jednotlivých malých ploch hrubá na stěnách, plochy jednotlivě přes 0,25 do 1 m2</t>
  </si>
  <si>
    <t>"omítka hrubá na zazdívkách okenních otvorů z pórobetonových tvárnic ve zdivu tl. 350 mm vel. 101 x 55 cm - 2 ks</t>
  </si>
  <si>
    <t>612325223</t>
  </si>
  <si>
    <t>Vápenocementová štuková omítka malých ploch do 1,0 m2 na stěnách</t>
  </si>
  <si>
    <t>-1332229895</t>
  </si>
  <si>
    <t>Vápenocementová nebo vápenná omítka jednotlivých malých ploch štuková na stěnách, plochy jednotlivě přes 0,25 do 1 m2</t>
  </si>
  <si>
    <t>2   "venkovní strana - fasáda"</t>
  </si>
  <si>
    <t>-1744007530</t>
  </si>
  <si>
    <t>"omítka ostění a nadpraží otvoru pro VZT vel. 2,8 x 0,8 m ve zdivu tl. 35 cm (pod podlahou 1.NP)</t>
  </si>
  <si>
    <t>(2,8+0,8*2)*0,35</t>
  </si>
  <si>
    <t>612325402</t>
  </si>
  <si>
    <t>Oprava vnitřní vápenocementové hrubé omítky stěn v rozsahu plochy do 30%</t>
  </si>
  <si>
    <t>-1399812787</t>
  </si>
  <si>
    <t>Oprava vápenocementové nebo vápenné omítky vnitřních ploch hrubé, tloušťky do 20 mm stěn, v rozsahu opravované plochy přes 10 do 30%</t>
  </si>
  <si>
    <t>479318072</t>
  </si>
  <si>
    <t>"začištění omítek po osazení nových oken a vnitřních parapetů</t>
  </si>
  <si>
    <t>"okna plastová 101 x 55 cm - 23 ks</t>
  </si>
  <si>
    <t>(1,01+0,55)*2*23</t>
  </si>
  <si>
    <t>-1499341004</t>
  </si>
  <si>
    <t>"úprava podkladu pod venkovní parapety</t>
  </si>
  <si>
    <t>1,01*23</t>
  </si>
  <si>
    <t>1943131178</t>
  </si>
  <si>
    <t>"m.č. 101 - stávající strojovna VZT (stávající teraco)</t>
  </si>
  <si>
    <t>1,45+2,015+1,665</t>
  </si>
  <si>
    <t>"m.č. 102 - šatna (dobetonování bez úpravy nášlapné vrstvy)</t>
  </si>
  <si>
    <t>1,79+2,99+0,475+0,625</t>
  </si>
  <si>
    <t>1721282237</t>
  </si>
  <si>
    <t>"dle nové skladby podlahy</t>
  </si>
  <si>
    <t>"betonová mazanina tl. 65 - 85 mm</t>
  </si>
  <si>
    <t>"m.č. 103 - sprchy (podlaha ve spádu ke vpusti - tl. 65 - 85 mm)</t>
  </si>
  <si>
    <t>14,498*0,075</t>
  </si>
  <si>
    <t>"m.č. 104 - WC (tl. 85 mm)</t>
  </si>
  <si>
    <t>6,391*0,085</t>
  </si>
  <si>
    <t>"m.č. 105 - úklid (tl. 85 mm)</t>
  </si>
  <si>
    <t>1,335*0,085</t>
  </si>
  <si>
    <t>"m.č. 106 - strojovna VZT (tl. 85 mm)</t>
  </si>
  <si>
    <t>8,453*0,085</t>
  </si>
  <si>
    <t>"m.č. 1.F 22 - cykloservis - část místnosti (tl. 70 mm)</t>
  </si>
  <si>
    <t>5,025*0,07</t>
  </si>
  <si>
    <t>-240829621</t>
  </si>
  <si>
    <t>2107719267</t>
  </si>
  <si>
    <t>631319195</t>
  </si>
  <si>
    <t>Příplatek k mazanině tl do 80 mm za plochu do 5 m2</t>
  </si>
  <si>
    <t>779539776</t>
  </si>
  <si>
    <t>Příplatek k cenám mazanin za malou plochu do 5 m2 jednotlivě mazanina tl. přes 50 do 80 mm</t>
  </si>
  <si>
    <t>(3,989+1,196+1,206)*0,085</t>
  </si>
  <si>
    <t>1087604652</t>
  </si>
  <si>
    <t>"m.č. 103 - 106 + část m.č. 1.F 22</t>
  </si>
  <si>
    <t>(14,498+6,391+1,335+8,453+5,025)*3,03*0,001*1,15</t>
  </si>
  <si>
    <t>-264101590</t>
  </si>
  <si>
    <t>"parapet otvoru pro VZT vel. 2,8 x 0,8 m ve zdivu tl. 35 cm (pod podlahou 1.NP)</t>
  </si>
  <si>
    <t>2,8*0,35</t>
  </si>
  <si>
    <t>632481213</t>
  </si>
  <si>
    <t>Separační vrstva z PE fólie</t>
  </si>
  <si>
    <t>27413652</t>
  </si>
  <si>
    <t>Separační vrstva k oddělení podlahových vrstev z polyetylénové fólie</t>
  </si>
  <si>
    <t>14,498</t>
  </si>
  <si>
    <t>6,391</t>
  </si>
  <si>
    <t>1,335</t>
  </si>
  <si>
    <t>8,453</t>
  </si>
  <si>
    <t>"m.č. 1.F 22 - cykloservis - část místnosti</t>
  </si>
  <si>
    <t>1,465*2,99+1,04*0,62</t>
  </si>
  <si>
    <t>-316057495</t>
  </si>
  <si>
    <t>(4,47+3,61)*2+0,25*2</t>
  </si>
  <si>
    <t>-0,9*2</t>
  </si>
  <si>
    <t>(2,55+1,785)*2</t>
  </si>
  <si>
    <t>(1,18+0,95)*2</t>
  </si>
  <si>
    <t>(1,19+0,95)*2</t>
  </si>
  <si>
    <t>-(0,6*5+0,9*2)</t>
  </si>
  <si>
    <t>(1,05+1,2)*2</t>
  </si>
  <si>
    <t>(2,35+3,61)*2</t>
  </si>
  <si>
    <t>1,465*2+3,61+0,2</t>
  </si>
  <si>
    <t>-418580337</t>
  </si>
  <si>
    <t>2   "900/1970/š.125 mm - 2 ks, poz I.27 - dveře mezi m.č. 101/102 a 104/106"</t>
  </si>
  <si>
    <t>1   "900/1970/š.125 mm - 1 ks, poz I.28 - dveře mezi m.č. 102/103"</t>
  </si>
  <si>
    <t>1   "900/1970/š.125 mm - 1 ks, poz I.29 - dveře mezi m.č. 103/104"</t>
  </si>
  <si>
    <t>2   "600/1970/š.125 mm - 2 ks, poz I.30 - dveře v m.č. 104 (z předsíně do WC)"</t>
  </si>
  <si>
    <t>1   "600/1970/š.125 mm - 1 ks, poz I.31 - dveře do m.č. 105 (úklid)"</t>
  </si>
  <si>
    <t>1   "600/1970/š.125 mm - 1 ks, poz I.33 - dveře v m.č. 101"</t>
  </si>
  <si>
    <t>1   "500/1100/š.125 mm - 1 ks, poz I.34 - dveře atyp. v m.č. 101 pod schody"</t>
  </si>
  <si>
    <t>553314120.1</t>
  </si>
  <si>
    <t>zárubeň ocelová pro porobeton s drážkouYH 125 DV 600 L/P</t>
  </si>
  <si>
    <t>-768745603</t>
  </si>
  <si>
    <t>zárubeň ocelová pro porobeton s drážkou 125 600 L/P</t>
  </si>
  <si>
    <t>553314150.2</t>
  </si>
  <si>
    <t>zárubeň ocelová pro porobeton s drážkouYH 125 DV 900 L/P</t>
  </si>
  <si>
    <t>1437567782</t>
  </si>
  <si>
    <t>zárubeň ocelová pro porobeton s drážkou 125 900 L/P</t>
  </si>
  <si>
    <t>5533101.M</t>
  </si>
  <si>
    <t>zárubeň ocelová pro porobeton 125 500/1100 mm (š x v), atyp.</t>
  </si>
  <si>
    <t>-395254212</t>
  </si>
  <si>
    <t>1187403655</t>
  </si>
  <si>
    <t>495395095</t>
  </si>
  <si>
    <t>580489576</t>
  </si>
  <si>
    <t>"1. a poslední stupeň schodišťového ramene do m.č. 102 - šatna</t>
  </si>
  <si>
    <t>998018001</t>
  </si>
  <si>
    <t>Přesun hmot ruční pro budovy v do 6 m</t>
  </si>
  <si>
    <t>1780977068</t>
  </si>
  <si>
    <t>Přesun hmot pro budovy občanské výstavby, bydlení, výrobu a služby ruční - bez užití mechanizace vodorovná dopravní vzdálenost do 100 m pro budovy s jakoukoliv nosnou konstrukcí výšky do 6 m</t>
  </si>
  <si>
    <t>-1630552959</t>
  </si>
  <si>
    <t>-1086736721</t>
  </si>
  <si>
    <t>14,498*1,5 'Přepočtené koeficientem množství</t>
  </si>
  <si>
    <t>-1957140623</t>
  </si>
  <si>
    <t>(0,375+0,125+0,25+2,86+4,105+2,99+0,365)*1,8</t>
  </si>
  <si>
    <t>(3,58+0,625*2)*1,8</t>
  </si>
  <si>
    <t>-0,9*1,8*2</t>
  </si>
  <si>
    <t>-981161018</t>
  </si>
  <si>
    <t>25,38*1,65 'Přepočtené koeficientem množství</t>
  </si>
  <si>
    <t>998711201</t>
  </si>
  <si>
    <t>Přesun hmot procentní pro izolace proti vodě, vlhkosti a plynům v objektech v do 6 m</t>
  </si>
  <si>
    <t>1126635648</t>
  </si>
  <si>
    <t>Přesun hmot pro izolace proti vodě, vlhkosti a plynům stanovený procentní sazbou (%) z ceny vodorovná dopravní vzdálenost do 50 m v objektech výšky do 6 m</t>
  </si>
  <si>
    <t>651993783</t>
  </si>
  <si>
    <t>"EPS 100 S tl. 60 mm</t>
  </si>
  <si>
    <t>1,645*2,86+0,125*2,61+2,335*3,61+0,365*2,535+0,9*0,125</t>
  </si>
  <si>
    <t>1,375*1,785+1,175*1,21+0,9*0,125</t>
  </si>
  <si>
    <t>1,18*0,95+0,6*0,125</t>
  </si>
  <si>
    <t>1,19*0,95+0,6*0,125</t>
  </si>
  <si>
    <t>1,05*1,2+0,6*0,125</t>
  </si>
  <si>
    <t>2,35*3,61-0,62*0,05</t>
  </si>
  <si>
    <t>283723060</t>
  </si>
  <si>
    <t>deska z pěnového polystyrenu EPS 100 S 1000 x 500 x 60 mm</t>
  </si>
  <si>
    <t>1838806710</t>
  </si>
  <si>
    <t>deska z pěnového polystyrenu pro trvalé zatížení v tlaku (max. 2000 kg/m2) 1000 x 500 x 60 mm</t>
  </si>
  <si>
    <t>30,677*1,05 'Přepočtené koeficientem množství</t>
  </si>
  <si>
    <t>822810700</t>
  </si>
  <si>
    <t>"EPS 100 S tl. 50 mm</t>
  </si>
  <si>
    <t>283723050</t>
  </si>
  <si>
    <t>deska z pěnového polystyrenu EPS 100 S 1000 x 500 x 50 mm</t>
  </si>
  <si>
    <t>-24646988</t>
  </si>
  <si>
    <t>deska z pěnového polystyrenu pro trvalé zatížení v tlaku (max. 2000 kg/m2) 1000 x 500 x 50 mm</t>
  </si>
  <si>
    <t>5,025*1,05 'Přepočtené koeficientem množství</t>
  </si>
  <si>
    <t>-334152376</t>
  </si>
  <si>
    <t>"vlepení TI z EPS F tl. 100 mm ke stojině překladu nad prostupem pro VZT potrubí</t>
  </si>
  <si>
    <t>3,3*0,22   "z venkovní strany (fasády)"</t>
  </si>
  <si>
    <t>-2084473940</t>
  </si>
  <si>
    <t>0,726*1,1 'Přepočtené koeficientem množství</t>
  </si>
  <si>
    <t>998713201</t>
  </si>
  <si>
    <t>Přesun hmot procentní pro izolace tepelné v objektech v do 6 m</t>
  </si>
  <si>
    <t>-1454368216</t>
  </si>
  <si>
    <t>Přesun hmot pro izolace tepelné stanovený procentní sazbou (%) z ceny vodorovná dopravní vzdálenost do 50 m v objektech výšky do 6 m</t>
  </si>
  <si>
    <t>764216602.1</t>
  </si>
  <si>
    <t>Oplechování rovných parapetů mechanicky kotvené z Pz s povrchovou úpravou rš 220 mm</t>
  </si>
  <si>
    <t>-249519838</t>
  </si>
  <si>
    <t>Oplechování parapetů z pozinkovaného plechu s povrchovou úpravou rovných mechanicky kotvené, bez rohů rš 220 mm</t>
  </si>
  <si>
    <t>"pozice K1 dle výpisu klempířských prvků</t>
  </si>
  <si>
    <t>"venkovní parapet rš 220 mm (š. 120 mm) po osazení nových oken (západní strana)</t>
  </si>
  <si>
    <t>1,05*23</t>
  </si>
  <si>
    <t>998764201</t>
  </si>
  <si>
    <t>Přesun hmot procentní pro konstrukce klempířské v objektech v do 6 m</t>
  </si>
  <si>
    <t>-1078275718</t>
  </si>
  <si>
    <t>Přesun hmot pro konstrukce klempířské stanovený procentní sazbou (%) z ceny vodorovná dopravní vzdálenost do 50 m v objektech výšky do 6 m</t>
  </si>
  <si>
    <t>-177358122</t>
  </si>
  <si>
    <t>6114006.M</t>
  </si>
  <si>
    <t>okno plastové jednokřídlé otevíravé a sklápěcí 101 x 55 cm</t>
  </si>
  <si>
    <t>-1761475390</t>
  </si>
  <si>
    <t>Poznámka k položce:
- rám plastový
- celoobvodové kování
- izolační dvojsklo s čirými skly + rámeček TGI do silikonu
- koeficient prostupu tepla okna Uw=1,5 W/m2K
- barevné provedení rámu bílá
Dodavatel je povinen doložit příslušný certifikát na vlastnosti výrobku.</t>
  </si>
  <si>
    <t>"poz. E.3</t>
  </si>
  <si>
    <t>-2100132316</t>
  </si>
  <si>
    <t>6116517.M</t>
  </si>
  <si>
    <t>dveře vnitřní plné, CPL laminát 0,2 mm, 1křídlové 60 x 197 cm</t>
  </si>
  <si>
    <t>1974435901</t>
  </si>
  <si>
    <t xml:space="preserve">Poznámka k položce:
- dveře otočné polodrážkové
- plné hladké křídlo - plná dřevotřísková deska
- povrchová úprava CPL laminát 0,2 mm, dřevodekor (dle výběru investora)
- zadlabací WC zámek se signalizací osazenosti (WC)
- kartáčová těsnící lišta - pevná
</t>
  </si>
  <si>
    <t>6116518.M</t>
  </si>
  <si>
    <t>-1759841067</t>
  </si>
  <si>
    <t xml:space="preserve">Poznámka k položce:
- dveře otočné polodrážkové
- plné hladké křídlo - plná dřevotřísková deska
- povrchová úprava CPL laminát 0,2 mm, dřevodekor (dle výběru investora)
- zadlabací zámek pro dozický klíč (BB)
- otvírání: klika / klika
- kartáčová těsnící lišta - pevná
</t>
  </si>
  <si>
    <t>6116520.M</t>
  </si>
  <si>
    <t>-116830381</t>
  </si>
  <si>
    <t>6116521.M</t>
  </si>
  <si>
    <t>dveře vnitřní plné, CPL laminát 0,2 mm, 1křídlové 50 x 110 cm, atyp.</t>
  </si>
  <si>
    <t>-176847113</t>
  </si>
  <si>
    <t>-1130810657</t>
  </si>
  <si>
    <t>6116514.M</t>
  </si>
  <si>
    <t>dveře vnitřní plné, CPL laminát 0,2 mm, 1křídlové 90 x 197 cm</t>
  </si>
  <si>
    <t>-1307036516</t>
  </si>
  <si>
    <t>6116515.M</t>
  </si>
  <si>
    <t>-1002698176</t>
  </si>
  <si>
    <t>6116516.M</t>
  </si>
  <si>
    <t>1591575766</t>
  </si>
  <si>
    <t xml:space="preserve">Poznámka k položce:
- dveře otočné polodrážkové
- plné hladké křídlo - plná dřevotřísková deska
- povrchová úprava CPL laminát 0,8 mm, dřevodekor (dle výběru investora)
- zadlabací zámek pro dozický klíč (BB)
- otvírání: klika / klika
- kartáčová těsnící lišta - pevná
- neuzavíratelná dveřní mřížka 400 x 150 mm (ocenění samostatně včetně výřezu otvoru)
</t>
  </si>
  <si>
    <t>628068904</t>
  </si>
  <si>
    <t>1   "poz I.29 - 900/1970 - 1 ks"</t>
  </si>
  <si>
    <t>1   "poz I.28 - 900/1970 - 1 ks"</t>
  </si>
  <si>
    <t>1650940939</t>
  </si>
  <si>
    <t>593887946</t>
  </si>
  <si>
    <t>142223683</t>
  </si>
  <si>
    <t>2   "poz I.27 - 2 ks"</t>
  </si>
  <si>
    <t>1   "poz I.28 - 1 ks"</t>
  </si>
  <si>
    <t>1   "poz I.29 - 1 ks"</t>
  </si>
  <si>
    <t>2   "poz I.30 - 2 ks"</t>
  </si>
  <si>
    <t>1   "poz I.31 - 1 ks"</t>
  </si>
  <si>
    <t>1   "poz I.33 - 1 ks"</t>
  </si>
  <si>
    <t>1   "poz I.34 - 1 ks"</t>
  </si>
  <si>
    <t>-589632568</t>
  </si>
  <si>
    <t>-985206017</t>
  </si>
  <si>
    <t>5491403.M</t>
  </si>
  <si>
    <t>dveřní kování nerez - klika/klika, kulatá rozeta včetně montážního materiálu, WC</t>
  </si>
  <si>
    <t>645190065</t>
  </si>
  <si>
    <t>vrchní dveřní kování nerez - klika/klika, kulatá rozeta včetně montážního materiálu, WC</t>
  </si>
  <si>
    <t>-977524741</t>
  </si>
  <si>
    <t>766694111</t>
  </si>
  <si>
    <t>Montáž parapetních desek dřevěných nebo plastových šířky do 30 cm délky do 1,0 m</t>
  </si>
  <si>
    <t>-1210961346</t>
  </si>
  <si>
    <t>Montáž ostatních truhlářských konstrukcí parapetních desek dřevěných nebo plastových šířky do 300 mm, délky do 1000 mm</t>
  </si>
  <si>
    <t>"parapety vnitřní dl. 101 cm - 23 ks</t>
  </si>
  <si>
    <t>113225286</t>
  </si>
  <si>
    <t>1,01*23*1,05</t>
  </si>
  <si>
    <t>-635142994</t>
  </si>
  <si>
    <t>209762577</t>
  </si>
  <si>
    <t>"23*1,01/10,0=2,323   "parapety š. 180 mm"</t>
  </si>
  <si>
    <t>998766201</t>
  </si>
  <si>
    <t>Přesun hmot procentní pro konstrukce truhlářské v objektech v do 6 m</t>
  </si>
  <si>
    <t>-333396770</t>
  </si>
  <si>
    <t>Přesun hmot pro konstrukce truhlářské stanovený procentní sazbou (%) z ceny vodorovná dopravní vzdálenost do 50 m v objektech výšky do 6 m</t>
  </si>
  <si>
    <t>771444111</t>
  </si>
  <si>
    <t>Montáž soklíků z obkladaček hutných rovných flexibilní lepidlo v do 65 mm</t>
  </si>
  <si>
    <t>543849023</t>
  </si>
  <si>
    <t>Montáž soklíků z obkladaček hutných nebo polohutných lepených flexibilním lepidlem rovných výšky do 65 mm</t>
  </si>
  <si>
    <t>-(0,5+0,6+0,9)</t>
  </si>
  <si>
    <t>"doplnění soklu z teracové dlažby</t>
  </si>
  <si>
    <t>592474780.1</t>
  </si>
  <si>
    <t>soklík teracový 30 x 7 x 1 cm pro Mramoru</t>
  </si>
  <si>
    <t>-1578611519</t>
  </si>
  <si>
    <t>soklík teracový broušený 30 x 7 x 1 cm</t>
  </si>
  <si>
    <t>"sokl z teraca rovný v 70 mm</t>
  </si>
  <si>
    <t>9,87/0,3*1,05</t>
  </si>
  <si>
    <t>34,545*1,1 'Přepočtené koeficientem množství</t>
  </si>
  <si>
    <t>-997692998</t>
  </si>
  <si>
    <t>5976150.M</t>
  </si>
  <si>
    <t>dlaždice keramické slinuté neglazované mrazuvzdorné TAURUS Granit, sokl - 61 Tunis S 29,8 x 8,0 x 0,9 cm</t>
  </si>
  <si>
    <t>842998417</t>
  </si>
  <si>
    <t>dlaždice keramické slinuté neglazované mrazuvzdorné - sokl 29,8 x 8,0 x 0,9 cm</t>
  </si>
  <si>
    <t>"keramický sokl rovný v 80 mm</t>
  </si>
  <si>
    <t>11,02/0,3*1,05</t>
  </si>
  <si>
    <t>38,57*1,1 'Přepočtené koeficientem množství</t>
  </si>
  <si>
    <t>771554113</t>
  </si>
  <si>
    <t>Montáž podlah z dlaždic teracových lepených flexibilním lepidlem do 12 ks/m2</t>
  </si>
  <si>
    <t>-211101515</t>
  </si>
  <si>
    <t>Montáž podlah z dlaždic teracových lepených flexibilním lepidlem přes 9 do 12 ks/ m2</t>
  </si>
  <si>
    <t>592472450.1</t>
  </si>
  <si>
    <t>dlaždice terasová 30x30x2,7 cm přírodní bílá</t>
  </si>
  <si>
    <t>1130949811</t>
  </si>
  <si>
    <t>dlaždice teracová 30x30x2,8 cm přírodní bílá</t>
  </si>
  <si>
    <t>"položku neoceňovat!!</t>
  </si>
  <si>
    <t>"bude použita stávající zdemontovaná a očištěná teracová dlažba</t>
  </si>
  <si>
    <t>"položka uvedena z důvodu zahrnutí hmotnosti položky pro automatický výpočet přesunu hmot</t>
  </si>
  <si>
    <t>5,025*1,1</t>
  </si>
  <si>
    <t>5,528*1,1 'Přepočtené koeficientem množství</t>
  </si>
  <si>
    <t>1974530401</t>
  </si>
  <si>
    <t>693111273</t>
  </si>
  <si>
    <t>14,498*1,1</t>
  </si>
  <si>
    <t>15,948*1,1 'Přepočtené koeficientem množství</t>
  </si>
  <si>
    <t>597614330</t>
  </si>
  <si>
    <t>dlaždice keramické slinuté neglazované mrazuvzdorné TAURUS Granit Tunis S 29,8 x 29,8 x 0,9 cm</t>
  </si>
  <si>
    <t>1794918738</t>
  </si>
  <si>
    <t>dlaždice keramické slinuté neglazované mrazuvzdorné 29,8 x 29,8 x 0,9 cm</t>
  </si>
  <si>
    <t>8,453*1,1</t>
  </si>
  <si>
    <t>9,298*1,1 'Přepočtené koeficientem množství</t>
  </si>
  <si>
    <t>-641784583</t>
  </si>
  <si>
    <t>-709850907</t>
  </si>
  <si>
    <t>7,726*1,15 'Přepočtené koeficientem množství</t>
  </si>
  <si>
    <t>1737520460</t>
  </si>
  <si>
    <t>998771201</t>
  </si>
  <si>
    <t>Přesun hmot procentní pro podlahy z dlaždic v objektech v do 6 m</t>
  </si>
  <si>
    <t>-1334146606</t>
  </si>
  <si>
    <t>Přesun hmot pro podlahy z dlaždic stanovený procentní sazbou (%) z ceny vodorovná dopravní vzdálenost do 50 m v objektech výšky do 6 m</t>
  </si>
  <si>
    <t>776121511.1</t>
  </si>
  <si>
    <t>Dvousložková penetrace nesavého a problematického podkladu povlakových podlah</t>
  </si>
  <si>
    <t>966844686</t>
  </si>
  <si>
    <t>Příprava podkladu dvousložková penetrace nesavého a problematického podkladu povlakových podlah</t>
  </si>
  <si>
    <t>"příprava podkladu pod samonivelační stěrku (na teracovou dlažbu)</t>
  </si>
  <si>
    <t>1179793847</t>
  </si>
  <si>
    <t>-830997290</t>
  </si>
  <si>
    <t>-1345407583</t>
  </si>
  <si>
    <t>22,85*1,15 'Přepočtené koeficientem množství</t>
  </si>
  <si>
    <t>-224590644</t>
  </si>
  <si>
    <t>22,85/2,0*1,1</t>
  </si>
  <si>
    <t>-1470981355</t>
  </si>
  <si>
    <t>(6,725+3,61)*2+0,3*2+0,62*3</t>
  </si>
  <si>
    <t>1693788345</t>
  </si>
  <si>
    <t>21,33*1,1 'Přepočtené koeficientem množství</t>
  </si>
  <si>
    <t>1490361919</t>
  </si>
  <si>
    <t>"přechodové profily ve dveřních prazích - přechod mezi PVC a dlažbou</t>
  </si>
  <si>
    <t>0,9*2</t>
  </si>
  <si>
    <t>-639552007</t>
  </si>
  <si>
    <t>1,8*1,15 'Přepočtené koeficientem množství</t>
  </si>
  <si>
    <t>998776201</t>
  </si>
  <si>
    <t>Přesun hmot procentní pro podlahy povlakové v objektech v do 6 m</t>
  </si>
  <si>
    <t>-1684585618</t>
  </si>
  <si>
    <t>Přesun hmot pro podlahy povlakové stanovený procentní sazbou (%) z ceny vodorovná dopravní vzdálenost do 50 m v objektech výšky do 6 m</t>
  </si>
  <si>
    <t>331521887</t>
  </si>
  <si>
    <t>"keramické obklady v sociálních zařízeních do stropu (v 2,42 m)</t>
  </si>
  <si>
    <t>(0,375+0,125+0,25+2,86+4,105+2,99+0,365)*2,42</t>
  </si>
  <si>
    <t>(3,58+0,625*2)*2,2</t>
  </si>
  <si>
    <t>(1,01+0,55*2)*0,15*2   "ostění a nadpraží oken"</t>
  </si>
  <si>
    <t>(2,55+1,785)*2*2,42</t>
  </si>
  <si>
    <t>(1,39+0,95)*2*2,42</t>
  </si>
  <si>
    <t>(1,4+0,95)*2*2,42</t>
  </si>
  <si>
    <t>0,95*0,21*2   "horní plochy kombifixů - 2 ks"</t>
  </si>
  <si>
    <t>-(0,9*2,0*2+0,6*2,0*5)</t>
  </si>
  <si>
    <t>(1,05+0,58*2)*2,42</t>
  </si>
  <si>
    <t>(1,05+0,62*2)*2,2</t>
  </si>
  <si>
    <t>2080494146</t>
  </si>
  <si>
    <t>75,969*1,1 'Přepočtené koeficientem množství</t>
  </si>
  <si>
    <t>5976122.M</t>
  </si>
  <si>
    <t>-326345636</t>
  </si>
  <si>
    <t>781419191</t>
  </si>
  <si>
    <t>Příplatek k montáži obkladů vnitřních pórovinových za plochu do 10 m2</t>
  </si>
  <si>
    <t>1902428836</t>
  </si>
  <si>
    <t>Montáž obkladů vnitřních stěn z obkladaček a dekorů (listel) pórovinových Příplatek k cenám obkladaček za plochu do 10 m2 jednotlivě</t>
  </si>
  <si>
    <t>-12073941</t>
  </si>
  <si>
    <t>(1,01+0,55*2)*2   "ostění a nadpraží oken"</t>
  </si>
  <si>
    <t>0,95+0,75   "parapety kombifixů - 2 ks"</t>
  </si>
  <si>
    <t>-1318451902</t>
  </si>
  <si>
    <t>"10,14/2,5*1,2=4,867</t>
  </si>
  <si>
    <t>998781201</t>
  </si>
  <si>
    <t>Přesun hmot procentní pro obklady keramické v objektech v do 6 m</t>
  </si>
  <si>
    <t>-24066469</t>
  </si>
  <si>
    <t>Přesun hmot pro obklady keramické stanovený procentní sazbou (%) z ceny vodorovná dopravní vzdálenost do 50 m v objektech výšky do 6 m</t>
  </si>
  <si>
    <t>2038700686</t>
  </si>
  <si>
    <t>(0,5+1,1*2)*(0,125+2*0,05)*1   "atyp. zárubeň 500/1100 mm - 1 ks"</t>
  </si>
  <si>
    <t>(0,6+2,0*2)*(0,125+2*0,05)*4   "zárubeň 600/1970 mm - 4 ks"</t>
  </si>
  <si>
    <t>(0,9+2,0*2)*(0,125+2*0,05)*4   "zárubeň 900/1970 mm - 4 ks"</t>
  </si>
  <si>
    <t>1882785049</t>
  </si>
  <si>
    <t>-1120941467</t>
  </si>
  <si>
    <t>(0,5+1,1*2)*(0,125+2*0,05)*1*2   "atyp. zárubeň 500/1100 mm - 1 ks"</t>
  </si>
  <si>
    <t>(0,6+2,0*2)*(0,125+2*0,05)*4*2   "zárubeň 600/1970 mm - 4 ks"</t>
  </si>
  <si>
    <t>(0,9+2,0*2)*(0,125+2*0,05)*4*2   "zárubeň 900/1970 mm - 4 ks"</t>
  </si>
  <si>
    <t>1015491994</t>
  </si>
  <si>
    <t>"stropy</t>
  </si>
  <si>
    <t>"stávající omítky stěn přeštukované</t>
  </si>
  <si>
    <t>"nové pórobetonové příčky přeštukované</t>
  </si>
  <si>
    <t>-1158036881</t>
  </si>
  <si>
    <t>106765385</t>
  </si>
  <si>
    <t>"malby</t>
  </si>
  <si>
    <t>66,13</t>
  </si>
  <si>
    <t>147,379</t>
  </si>
  <si>
    <t>51,497</t>
  </si>
  <si>
    <t>203 - Vstup</t>
  </si>
  <si>
    <t xml:space="preserve">    45 - Podkladní a vedlejší konstrukce kromě vozovek a železničního svršku</t>
  </si>
  <si>
    <t xml:space="preserve">    5 - Komunikace pozemní</t>
  </si>
  <si>
    <t>311272312</t>
  </si>
  <si>
    <t>Zdivo nosné tl 300 mm z pórobetonových přesných hladkých tvárnic Ytong hmotnosti 400 kg/m3</t>
  </si>
  <si>
    <t>1251762390</t>
  </si>
  <si>
    <t>Zdivo z pórobetonových přesných tvárnic [YTONG] nosné z tvárnic hladkých jakékoli pevnosti na tenké maltové lože, tloušťka zdiva 300 mm, objemová hmotnost 400 kg/m3</t>
  </si>
  <si>
    <t>"zdivo tl. 300 mm</t>
  </si>
  <si>
    <t>"podezdění schodiště pod příčkou rozdělující schodišťové rameno</t>
  </si>
  <si>
    <t>13,5*0,3   "výměra dle PD"</t>
  </si>
  <si>
    <t>"uzavření schodišťového ramene od h.h. 1. stupně stávajícího schodiště (z úrovně -2,08 m po s.h. stropní konstrukce +0,76 m; tj. v 2,84 m)</t>
  </si>
  <si>
    <t>2,35*2,84*0,3</t>
  </si>
  <si>
    <t>"uzavření chodby nad schodišťovým ramenem (náhrada SDK stěny - z úrovně nosné stropní konstrukce +1,24 m po s.h. stropu +5,06 m; tj. v 3,82 m)</t>
  </si>
  <si>
    <t>2,29*3,8*0,3</t>
  </si>
  <si>
    <t>311272611.1</t>
  </si>
  <si>
    <t>Zdivo nosné tl 450 mm z pórobetonových přesných hladkých tvárnic Ytong hmotnosti 300 kg/m3</t>
  </si>
  <si>
    <t>-1473394449</t>
  </si>
  <si>
    <t>Zdivo z pórobetonových přesných tvárnic [YTONG] nosné z tvárnic hladkých jakékoli pevnosti na tenké maltové lože, tloušťka zdiva 450 mm, objemová hmotnost 300 kg/m3</t>
  </si>
  <si>
    <t>Poznámka k položce:
- včetně expanzní zdící malty</t>
  </si>
  <si>
    <t>"úprava vstupních otvorů v obvodovém zdivu</t>
  </si>
  <si>
    <t>"pilíř 500 x 450 mm (od -0,15 m po s.h. ocelových travers +2,2 m; tj. v 2,35 m)</t>
  </si>
  <si>
    <t>0,5*0,45*2,35</t>
  </si>
  <si>
    <t>"vyzdívka nadpraží z pórobetonových tvárnic tl. 450 mm nad překladem z válcovaných travers</t>
  </si>
  <si>
    <t>"od h.h. nosníků Ič. 180 mm +2,38 m po s.h. stávajícího překladu +2,38 m; tj. v 0,77 m</t>
  </si>
  <si>
    <t>3,14*0,77*0,45</t>
  </si>
  <si>
    <t>317141227</t>
  </si>
  <si>
    <t>Překlady ploché z pórobetonu Ytong š 150 mm pro světlost otvoru do 2000 mm</t>
  </si>
  <si>
    <t>1220870616</t>
  </si>
  <si>
    <t>Překlady ploché prefabrikované z pórobetonu [YTONG] osazené do tenkého maltového lože, včetně slepení dvou překladů vedle sebe po celé délce boční plochy, šířky překladu 150 mm, pro světlost otvoru přes 1750 do 2000 mm</t>
  </si>
  <si>
    <t>"překlad P5 (dle výpisu překladů)</t>
  </si>
  <si>
    <t>584957560</t>
  </si>
  <si>
    <t>"vyzdívka (příp. vybetonování) mezi ocelovými nosníky ve zdivu tl. 450 mm (překlad nad vstupními dveřmi)</t>
  </si>
  <si>
    <t>"IPN č. 180 mm, dl. 2,35 m - 8 ks</t>
  </si>
  <si>
    <t>0,14*0,18*2,35*2*2</t>
  </si>
  <si>
    <t>-825281016</t>
  </si>
  <si>
    <t>"dle výpisu překladů (překlad nad vstupními dveřmi)</t>
  </si>
  <si>
    <t>"IPN č. 180 mm, dl. 2,35 m - 8 ks, hmotnost 21,9 kg/m</t>
  </si>
  <si>
    <t>2,35*8*21,9*0,001</t>
  </si>
  <si>
    <t>1671153325</t>
  </si>
  <si>
    <t>"příčka tl. 150 mm rozdělující schodišťové rameno</t>
  </si>
  <si>
    <t>1,95*5,21   "podesta od h.h. desky -0,15 m po stropní konstrukci +5,06 m; tj. v 5,21 m"</t>
  </si>
  <si>
    <t>(5,21+7,14)*3,6*0,5   "na schodišťovém rameni - lichoběžníkový tvar od -2,08 m po stropní konstrukci +5,06 m; tj. v 7,14 m"</t>
  </si>
  <si>
    <t>-5,55*0,15   "odpočet pozedního věnce V1"</t>
  </si>
  <si>
    <t>"příčka tl. 150 mm s dvoukřídlovými dveřmi na výstupní podestě nového schodiště</t>
  </si>
  <si>
    <t>"od h.h. desky +1,37 m po stropní konstrukci +5,06 m; tj. v 3,69 m"</t>
  </si>
  <si>
    <t>2,2*3,69</t>
  </si>
  <si>
    <t>-1,85*2,2</t>
  </si>
  <si>
    <t>-910647287</t>
  </si>
  <si>
    <t>5,55</t>
  </si>
  <si>
    <t>2,2</t>
  </si>
  <si>
    <t>-1935895275</t>
  </si>
  <si>
    <t>"plenování překladu nad vstupními dveřmi</t>
  </si>
  <si>
    <t>2,35*0,18*4   "plentování travers z vnitřní strany i ze strany fasády"</t>
  </si>
  <si>
    <t>1280405137</t>
  </si>
  <si>
    <t>"žbet věnec v příčce dělící stávající schodiště</t>
  </si>
  <si>
    <t>"pozední věnec V1 - 150 x 150 mm, dl. 5,7 m</t>
  </si>
  <si>
    <t>0,15*0,15*5,7</t>
  </si>
  <si>
    <t>1528247169</t>
  </si>
  <si>
    <t>"zřízení - pozední věnec V1 - 150 x 150 mm, dl. 5,7 m</t>
  </si>
  <si>
    <t>5,7*0,25*2</t>
  </si>
  <si>
    <t>-446425063</t>
  </si>
  <si>
    <t>"odstranění - pozední věnec V1 - 150 x 150 mm, dl. 5,7 m</t>
  </si>
  <si>
    <t>417361821</t>
  </si>
  <si>
    <t>Výztuž ztužujících pásů a věnců betonářskou ocelí 10 505</t>
  </si>
  <si>
    <t>1180498100</t>
  </si>
  <si>
    <t>Výztuž ztužujících pásů a věnců z betonářské oceli 10 505 (R) nebo BSt 500</t>
  </si>
  <si>
    <t>"dle výpisu prutové výztuže</t>
  </si>
  <si>
    <t>"prostřih, ztratné 5%</t>
  </si>
  <si>
    <t>18,3*0,001*1,05</t>
  </si>
  <si>
    <t>430321515</t>
  </si>
  <si>
    <t>Schodišťová konstrukce a rampa ze ŽB tř. C 20/25</t>
  </si>
  <si>
    <t>-1742234409</t>
  </si>
  <si>
    <t>Schodišťové konstrukce a rampy z betonu železového (bez výztuže) stupně, schodnice, ramena, podesty s nosníky tř. C 20/25</t>
  </si>
  <si>
    <t>"dle výkresu schodiště D.1.2 B-01</t>
  </si>
  <si>
    <t>"tloušťka schodišťové desky 160 mm</t>
  </si>
  <si>
    <t>(3,25+1,0)*2,2*0,16</t>
  </si>
  <si>
    <t>430361821</t>
  </si>
  <si>
    <t>Výztuž schodišťové konstrukce a rampy betonářskou ocelí 10 505</t>
  </si>
  <si>
    <t>1226389618</t>
  </si>
  <si>
    <t>Výztuž schodišťových konstrukcí a ramp stupňů, schodnic, ramen, podest s nosníky z betonářské oceli 10 505 (R) nebo BSt 500</t>
  </si>
  <si>
    <t>"dle výpisu prutové výztuže - poz. S1 - S5</t>
  </si>
  <si>
    <t>128,5*0,001*1,05</t>
  </si>
  <si>
    <t>431351121</t>
  </si>
  <si>
    <t>Zřízení bednění podest schodišť a ramp přímočarých v do 4 m</t>
  </si>
  <si>
    <t>419108773</t>
  </si>
  <si>
    <t>Bednění podest, podstupňových desek a ramp včetně podpěrné konstrukce výšky do 4 m půdorysně přímočarých zřízení</t>
  </si>
  <si>
    <t>"zřízení bednění schodišťové desky</t>
  </si>
  <si>
    <t>(0,1+2,95+0,65)*2,2</t>
  </si>
  <si>
    <t>(3,25+1,0)*0,35   "bok desky"</t>
  </si>
  <si>
    <t>2,2*0,2*2   "čela desky"</t>
  </si>
  <si>
    <t>431351122</t>
  </si>
  <si>
    <t>Odstranění bednění podest schodišť a ramp přímočarých v do 4 m</t>
  </si>
  <si>
    <t>-1826499069</t>
  </si>
  <si>
    <t>Bednění podest, podstupňových desek a ramp včetně podpěrné konstrukce výšky do 4 m půdorysně přímočarých odstranění</t>
  </si>
  <si>
    <t>"odstranění bednění schodišťové desky</t>
  </si>
  <si>
    <t>434311115</t>
  </si>
  <si>
    <t>Schodišťové stupně dusané na terén z betonu tř. C 20/25 bez potěru</t>
  </si>
  <si>
    <t>-1615096742</t>
  </si>
  <si>
    <t>Stupně dusané z betonu prostého nebo prokládaného kamenem na terén nebo na desku bez potěru, se zahlazením povrchu tř. C 20/25</t>
  </si>
  <si>
    <t>"schodišťové stupně 154,5 x 320 mm (v x š) - 9 ks</t>
  </si>
  <si>
    <t>2,2*9</t>
  </si>
  <si>
    <t>434351141</t>
  </si>
  <si>
    <t>Zřízení bednění stupňů přímočarých schodišť</t>
  </si>
  <si>
    <t>1048565128</t>
  </si>
  <si>
    <t>Bednění stupňů betonovaných na podstupňové desce nebo na terénu půdorysně přímočarých zřízení</t>
  </si>
  <si>
    <t>"zřízení bednění - schodišťové stupně 154,5 x 320 mm (v x š) - 9 ks</t>
  </si>
  <si>
    <t>2,2*0,2*9</t>
  </si>
  <si>
    <t>434351142</t>
  </si>
  <si>
    <t>Odstranění bednění stupňů přímočarých schodišť</t>
  </si>
  <si>
    <t>252896707</t>
  </si>
  <si>
    <t>Bednění stupňů betonovaných na podstupňové desce nebo na terénu půdorysně přímočarých odstranění</t>
  </si>
  <si>
    <t>"odstranění bednění - schodišťové stupně 154,5 x 320 mm (v x š) - 9 ks</t>
  </si>
  <si>
    <t>Podkladní a vedlejší konstrukce kromě vozovek a železničního svršku</t>
  </si>
  <si>
    <t>457621411</t>
  </si>
  <si>
    <t>Plášťové těsnění z asfaltobetonu úprava spár asfaltovou zálivkou do 1 kg/m</t>
  </si>
  <si>
    <t>-1207700146</t>
  </si>
  <si>
    <t>Plášťové těsnění z vodostavebného asfaltobetonu úprava spar asfaltovou zálivkou pro všechny sklony do 1 kg zálivky na 1 m spáry</t>
  </si>
  <si>
    <t>"zapravení spáry venkovní plochy před vstupem v rozhraní nového a stávajícího krytu z asfaltobetonu</t>
  </si>
  <si>
    <t>1,45*2+5,44</t>
  </si>
  <si>
    <t>Komunikace pozemní</t>
  </si>
  <si>
    <t>564861111</t>
  </si>
  <si>
    <t>Podklad ze štěrkodrtě ŠD tl 200 mm</t>
  </si>
  <si>
    <t>-219691170</t>
  </si>
  <si>
    <t>Podklad ze štěrkodrti ŠD s rozprostřením a zhutněním, po zhutnění tl. 200 mm</t>
  </si>
  <si>
    <t>"venkovní plocha</t>
  </si>
  <si>
    <t>2,0*0,2*2   "v ostění"</t>
  </si>
  <si>
    <t>565135111</t>
  </si>
  <si>
    <t>Asfaltový beton vrstva podkladní ACP 16 (obalované kamenivo OKS) tl 50 mm š do 3 m</t>
  </si>
  <si>
    <t>1959559735</t>
  </si>
  <si>
    <t>Asfaltový beton vrstva podkladní ACP 16 (obalované kamenivo střednězrnné - OKS) s rozprostřením a zhutněním v pruhu šířky do 3 m, po zhutnění tl. 50 mm</t>
  </si>
  <si>
    <t>17,12</t>
  </si>
  <si>
    <t>573191111</t>
  </si>
  <si>
    <t>Nátěr infiltrační kationaktivní v množství emulzí 1 kg/m2</t>
  </si>
  <si>
    <t>-576797646</t>
  </si>
  <si>
    <t>Postřik infiltrační kationaktivní emulzí v množství 1,00 kg/m2</t>
  </si>
  <si>
    <t>573231108</t>
  </si>
  <si>
    <t>Postřik živičný spojovací ze silniční emulze v množství 0,50 kg/m2</t>
  </si>
  <si>
    <t>-2051329128</t>
  </si>
  <si>
    <t>Postřik spojovací PS bez posypu kamenivem ze silniční emulze, v množství 0,50 kg/m2</t>
  </si>
  <si>
    <t>577143111</t>
  </si>
  <si>
    <t>Asfaltový beton vrstva obrusná ACO 8 (ABJ) tl 50 mm š do 3 m z nemodifikovaného asfaltu</t>
  </si>
  <si>
    <t>-1275288988</t>
  </si>
  <si>
    <t>Asfaltový beton vrstva obrusná ACO 8 (ABJ) s rozprostřením a se zhutněním z nemodifikovaného asfaltu v pruhu šířky do 3 m, po zhutnění tl. 50 mm</t>
  </si>
  <si>
    <t>2088501980</t>
  </si>
  <si>
    <t>"1.NP - vstup</t>
  </si>
  <si>
    <t>"m.č. 002 - vstup do FTVS</t>
  </si>
  <si>
    <t>5,4*2,2</t>
  </si>
  <si>
    <t>"m.č. 003 - vstup do sportovního centra</t>
  </si>
  <si>
    <t>5,25*2,29</t>
  </si>
  <si>
    <t>-370330339</t>
  </si>
  <si>
    <t>-1710890696</t>
  </si>
  <si>
    <t>-1330595437</t>
  </si>
  <si>
    <t>"1.PP</t>
  </si>
  <si>
    <t>"prostor pod schodištěm</t>
  </si>
  <si>
    <t>"ztužující stěna  tl. 300 mm - jednostranná povrchová úprava</t>
  </si>
  <si>
    <t>13,5</t>
  </si>
  <si>
    <t>58,792</t>
  </si>
  <si>
    <t>81,684</t>
  </si>
  <si>
    <t>"chodba (v úrovni podlahy +1,39 m)</t>
  </si>
  <si>
    <t>12,959</t>
  </si>
  <si>
    <t>1994993666</t>
  </si>
  <si>
    <t>"povrchové úpravy nových pórobetonových stěn, příček a dozdívek</t>
  </si>
  <si>
    <t>"natažení lepidla se sklovláknitým pletivem (od -0,15 m po +5,06 m; tj. v 5,21 m)</t>
  </si>
  <si>
    <t>"příčka tl. 150 mm rozdělující stávající schodišťové rameno</t>
  </si>
  <si>
    <t>1,63*5,21+1,21*3,69</t>
  </si>
  <si>
    <t>(5,21+3,69)*2,56*0,5</t>
  </si>
  <si>
    <t>"příčka tl. 150 mm s dvoukřídlovými dveřmi</t>
  </si>
  <si>
    <t>1,63*5,21</t>
  </si>
  <si>
    <t>(5,21+7,14)*3,92*0,5</t>
  </si>
  <si>
    <t>"stěna tl. 300 mm mezi schodištěm a chodbou</t>
  </si>
  <si>
    <t>2,29*3,87</t>
  </si>
  <si>
    <t>4,64*3,67   "od podlahy +1,39 m po strop +5,06 m; tj. v 3,67 m"</t>
  </si>
  <si>
    <t>358828367</t>
  </si>
  <si>
    <t>"štuková vrstva nových a stávajících omítek stěn</t>
  </si>
  <si>
    <t>"nová ztužující stěna  tl. 300 mm - jednostranná povrchová úprava</t>
  </si>
  <si>
    <t>2,2*5,06+2,2*3,67</t>
  </si>
  <si>
    <t>1,63*5,06*2</t>
  </si>
  <si>
    <t>1,21*3,67*2</t>
  </si>
  <si>
    <t>(5,06+3,67)*2,56*0,5*2</t>
  </si>
  <si>
    <t>-1,85*2,2*2</t>
  </si>
  <si>
    <t>2,29*5,06+2,29*4,3</t>
  </si>
  <si>
    <t>(5,06+7,14)*3,92*0,5*2</t>
  </si>
  <si>
    <t>1825157441</t>
  </si>
  <si>
    <t>1   "omítka na vyzdívce pro úpravu vstupních dveří - rozměr 2,05 x 0,95 m + 0,2 x 2,35 m; tj. cca 2,45 m2"</t>
  </si>
  <si>
    <t>1   "omítka na vyzdívce pro úpravu vstupních dveří - rozměr 2,0 x 0,95 m + 0,15 x 2,35 m; tj. cca 2,25 m2"</t>
  </si>
  <si>
    <t>863595220</t>
  </si>
  <si>
    <t>"oprava fasády - povrchová úprava dozdívek kolem vstupních dveří</t>
  </si>
  <si>
    <t>(1,85+2,35*2)*0,2*2   "nadpraží a ostění vstupních dveří"</t>
  </si>
  <si>
    <t>1342596130</t>
  </si>
  <si>
    <t>(1,85+2,2*2)*0,2   "nadpraží a ostění vstupních dveří z venk. prostoru"</t>
  </si>
  <si>
    <t>(1,85+2,2*2)*0,1   "nadpraží a ostění AL vstupních dveří z podesty do chodby"</t>
  </si>
  <si>
    <t>-1755126705</t>
  </si>
  <si>
    <t>(0,15+1,63)*5,06</t>
  </si>
  <si>
    <t>(5,06+3,67)*2,56*0,5</t>
  </si>
  <si>
    <t>2,2*1,91   "nadpraží od +3,15 m po strop +5,06 m; tj. v 1,91 m"</t>
  </si>
  <si>
    <t>(0,3+1,63)*5,06</t>
  </si>
  <si>
    <t>(5,06+7,14)*3,92*0,5</t>
  </si>
  <si>
    <t>2,29*1,91   "nadpraží od +3,15 m po strop +5,06 m; tj. v 1,91 m"</t>
  </si>
  <si>
    <t>700130517</t>
  </si>
  <si>
    <t>"postřik (součást podhozu pod cihelný obklad)</t>
  </si>
  <si>
    <t>4,5*3,3</t>
  </si>
  <si>
    <t>-1,85*2,35*2</t>
  </si>
  <si>
    <t>-1385213180</t>
  </si>
  <si>
    <t>"podhoz pod cihelný obklad</t>
  </si>
  <si>
    <t>1317207497</t>
  </si>
  <si>
    <t>"betonová mazanina tl. 75 mm</t>
  </si>
  <si>
    <t>(1,63*2,2+2,0*0,2)*0,075</t>
  </si>
  <si>
    <t>(1,35*2,29+2,0*0,2)*0,075</t>
  </si>
  <si>
    <t>1238321618</t>
  </si>
  <si>
    <t>1350625921</t>
  </si>
  <si>
    <t>1196026289</t>
  </si>
  <si>
    <t>-1740392770</t>
  </si>
  <si>
    <t>"m.č. 002 - 003</t>
  </si>
  <si>
    <t>(3,986+3,492)*3,03*0,001*1,15</t>
  </si>
  <si>
    <t>-1293318633</t>
  </si>
  <si>
    <t>1,63*2,2+2,0*0,2</t>
  </si>
  <si>
    <t>1,35*2,29+2,0*0,2</t>
  </si>
  <si>
    <t>2070835228</t>
  </si>
  <si>
    <t>1,63*2+2,2+0,2*2</t>
  </si>
  <si>
    <t>1,35*2+2,29+0,9+0,2*2</t>
  </si>
  <si>
    <t>18086714</t>
  </si>
  <si>
    <t>"prostorové lešení pro opravy omítek ve schodišťovém prostoru</t>
  </si>
  <si>
    <t>1,63*2,2*3,7</t>
  </si>
  <si>
    <t>1,21*2,2*2,2</t>
  </si>
  <si>
    <t>(3,7+2,2)*2,56*0,5*2,2</t>
  </si>
  <si>
    <t>1,63*2,29*3,7</t>
  </si>
  <si>
    <t>(3,7+5,65)*3,92*0,5*2,29</t>
  </si>
  <si>
    <t>-200849866</t>
  </si>
  <si>
    <t>"použití lešení 1 měsíc</t>
  </si>
  <si>
    <t>91,516*30</t>
  </si>
  <si>
    <t>1558367473</t>
  </si>
  <si>
    <t>555725954</t>
  </si>
  <si>
    <t>5,4*1,5</t>
  </si>
  <si>
    <t>(2,2+2,29)*1,5</t>
  </si>
  <si>
    <t>4,6*1,5</t>
  </si>
  <si>
    <t>9511001.R</t>
  </si>
  <si>
    <t>Otvor pro dveře ve ztužující stěně z pórobetonových tvárnic tl. 300 mm včetně návazných prací (dle popisu v TZ str. 3)</t>
  </si>
  <si>
    <t>1982094488</t>
  </si>
  <si>
    <t>Poznámka k položce:
Položka vychází z návrhu v TZ str. 3 - svislé konstrukce a bude se řešit v průběhu realizace stavby dohodou s investorem (jedná se o zpřístupnění zadní části místnosti -1.F 26).
Součástí položky je:
- vynechání otvoru pro dveře ve ztužující stěně
- d+m překladů nad otvorem
- d-m ocelové zárubně včetně nátěru
- d+m vnitřních odolných dveří včetně kování
- omítka ztužující stěny ze strany zadní části místnosti -1.F 26</t>
  </si>
  <si>
    <t>-1506225982</t>
  </si>
  <si>
    <t>"m.č. 001 - závětří</t>
  </si>
  <si>
    <t>17,02</t>
  </si>
  <si>
    <t>"ostatní</t>
  </si>
  <si>
    <t>1151125570</t>
  </si>
  <si>
    <t>1273024900</t>
  </si>
  <si>
    <t>2,2*2</t>
  </si>
  <si>
    <t>1,4*2</t>
  </si>
  <si>
    <t>-2118660009</t>
  </si>
  <si>
    <t>711111001</t>
  </si>
  <si>
    <t>Provedení izolace proti zemní vlhkosti vodorovné za studena nátěrem penetračním</t>
  </si>
  <si>
    <t>1190968879</t>
  </si>
  <si>
    <t>Provedení izolace proti zemní vlhkosti natěradly a tmely za studena na ploše vodorovné V nátěrem penetračním</t>
  </si>
  <si>
    <t>"oprava hydroizolace v celé délce vstupu</t>
  </si>
  <si>
    <t>1,0*4,5</t>
  </si>
  <si>
    <t>111631510</t>
  </si>
  <si>
    <t>lak asfaltový ALP/9 (MJ kg) bal 9 kg</t>
  </si>
  <si>
    <t>-1490566570</t>
  </si>
  <si>
    <t>lak asfaltový (MJ kg) bal 9 kg</t>
  </si>
  <si>
    <t>4,5*0,3 'Přepočtené koeficientem množství</t>
  </si>
  <si>
    <t>711141559</t>
  </si>
  <si>
    <t>Provedení izolace proti zemní vlhkosti pásy přitavením vodorovné NAIP</t>
  </si>
  <si>
    <t>-74390537</t>
  </si>
  <si>
    <t>Provedení izolace proti zemní vlhkosti pásy přitavením NAIP na ploše vodorovné V</t>
  </si>
  <si>
    <t>628526740</t>
  </si>
  <si>
    <t>pás modifikovaný SBS BITUELAST</t>
  </si>
  <si>
    <t>662517559</t>
  </si>
  <si>
    <t>pásy s modifikovaným asfaltem vložka skleněná rohož</t>
  </si>
  <si>
    <t>4,5*1,15 'Přepočtené koeficientem množství</t>
  </si>
  <si>
    <t>605014404</t>
  </si>
  <si>
    <t>696892815</t>
  </si>
  <si>
    <t>1822481671</t>
  </si>
  <si>
    <t>7,478*1,05 'Přepočtené koeficientem množství</t>
  </si>
  <si>
    <t>-1030677028</t>
  </si>
  <si>
    <t>"vlepení TI z EPS F tl. 80 mm mezi ocelové překlady (překlad nad vstupními dveřmi)</t>
  </si>
  <si>
    <t>"IPN č. 180 mm, dl. 2,35 m - 2 ks</t>
  </si>
  <si>
    <t>2,35*0,18*2   "mezi venkovní a vnitřní překlady"</t>
  </si>
  <si>
    <t>283759480</t>
  </si>
  <si>
    <t>deska fasádní polystyrénová EPS 100 F 1000 x 500 x 80 mm</t>
  </si>
  <si>
    <t>1691261181</t>
  </si>
  <si>
    <t>0,846*1,1 'Přepočtené koeficientem množství</t>
  </si>
  <si>
    <t>-1749868815</t>
  </si>
  <si>
    <t>7671601.R</t>
  </si>
  <si>
    <t>M+D schodišťového madla z ocelové trubky d 54 x 3,2 mm včetně kotvení a povrchové úpravy</t>
  </si>
  <si>
    <t>1869895161</t>
  </si>
  <si>
    <t xml:space="preserve">Poznámka k položce:
- madlo z ocelové silnostěnné kruhové trubky 54 x 3,2 mm (popřípadě dle stávajících madel za předpokladu menšího průměru)
- kotvení do přilehlého zdiva pomocí konzol (lepenou nebo mechanickou kotvou na hmoždinku)
- odstup od líce zdiva 40 mm
- výška montáže 1000 mm nad hranou schodů
- povrchová úprava madla - dvojnásobný antikorozní nátěr + dvojnásobná konečná úprava
</t>
  </si>
  <si>
    <t>767531111</t>
  </si>
  <si>
    <t>Montáž vstupních kovových nebo plastových rohoží čistících zón</t>
  </si>
  <si>
    <t>-562493996</t>
  </si>
  <si>
    <t>Montáž vstupních čistících zón z rohoží kovových nebo plastových</t>
  </si>
  <si>
    <t>"čistící venkovní zóna vel. 200 x 80 cm - 2 ks</t>
  </si>
  <si>
    <t>2,0*0,8*2</t>
  </si>
  <si>
    <t>697520030</t>
  </si>
  <si>
    <t>rohož vstupní TOPWELL provedení hliník super 27 mm</t>
  </si>
  <si>
    <t>1313393463</t>
  </si>
  <si>
    <t>rohož vstupní provedení hliník super 27 mm</t>
  </si>
  <si>
    <t>767531121</t>
  </si>
  <si>
    <t>Osazení zapuštěného rámu z L profilů k čistícím rohožím</t>
  </si>
  <si>
    <t>1194624087</t>
  </si>
  <si>
    <t>Montáž vstupních čistících zón z rohoží osazení rámu mosazného nebo hliníkového zapuštěného z L profilů</t>
  </si>
  <si>
    <t>(2,0+0,8)*2*2</t>
  </si>
  <si>
    <t>697521600</t>
  </si>
  <si>
    <t>rám pro zapuštění, profil L - 30/30, 25/25, 20/30, 15/30 - Al</t>
  </si>
  <si>
    <t>1848596543</t>
  </si>
  <si>
    <t>11,2*1,15 'Přepočtené koeficientem množství</t>
  </si>
  <si>
    <t>-814709920</t>
  </si>
  <si>
    <t>"vchodové dveře včetně rámu (z AL rámových komorových profilů)1850 x 2200 mm - 2 ks</t>
  </si>
  <si>
    <t>2   "1850/2200 mm - 2 ks, poz E.1"</t>
  </si>
  <si>
    <t>"vnitřní dveře včetně rámu s požární odolností (z AL rámových komorových profilů)</t>
  </si>
  <si>
    <t>1   "1850/2200 mm - 1 ks, poz I.1 - dveře mezi schodišťovým prostorem 002 a stávající částí"</t>
  </si>
  <si>
    <t>5534101.M</t>
  </si>
  <si>
    <t>dveře hliníkové vchodové z AL rámových komorových profilů včetně rámové zárubně otevíravé, dvoukřídlové 1850 x 2200 mm</t>
  </si>
  <si>
    <t>-1138570444</t>
  </si>
  <si>
    <t xml:space="preserve">Poznámka k položce:
- hliníkový rámový komorový profil
- celoprosklené křídlo s příčkou ve výšce 850 mm od 0,0
- zasklení izolačním dvojsklem s bezpečnostním vrstveným sklem s PVB fólií
- U(dveře) = 1,2 W/m2K
- samozavírač s koordinátorem řazení dveřních křídel - aktivní pravé křídlo = 1 ks, aktivní levé křídlo = 1 ks
- přechodový bezbariérový hliníkový práh
- otevírání: paniková klika (ve směru otevírání) / koule
- barevné provedení rámů dle výběru investora
- štítové kování - AL s cylindrickou vložkou
- okopový zvýšený rám, v=200 mm
Dodavatel je povinen doložit příslušný certifikát na vlastnosti výrobku.
</t>
  </si>
  <si>
    <t>"poz. E.1</t>
  </si>
  <si>
    <t>5534209.M</t>
  </si>
  <si>
    <t>dveře hliníkové vnitřní z AL rámových komorových profilů včetně rámové zárubně otevíravé, dvoukřídlové 1850 x 2200 mm, dveře s požární odolností EW 30 DP3 - CSa</t>
  </si>
  <si>
    <t>-859114001</t>
  </si>
  <si>
    <t xml:space="preserve">Poznámka k položce:
- hliníkový rámový komorový profil
- celoprosklené křídlo s příčkou ve výšce 850 mm od 0,0
- zasklení bezpečnostním vrstveným sklem s PVB fólií
- samozavírač s koordinátorem řazení dveřních křídel - aktivní pravé křídlo
- přechodový bezbariérový hliníkový práh
- tlačné panikové kování - hrazda na obou křídlech
- barevné provedení rámů dle výběru investora
- štítové kování - AL s cylindrickou vložkou
- okopový zvýšený rám, v=200 mm
- otevírání aktivního křídla: paniková hrazda (ve směru otvírání) / klika
- otevírání pasívního křídla: paniková hrazda (ve směru otvírání) / slepý štít
- kouřotěsné
- dveře s požární odolností EW 30 DP3-CSa
Dodavatel je povinen doložit příslušný certifikát na vlastnosti výrobku.
</t>
  </si>
  <si>
    <t>"poz. I.1</t>
  </si>
  <si>
    <t>998767201</t>
  </si>
  <si>
    <t>Přesun hmot procentní pro zámečnické konstrukce v objektech v do 6 m</t>
  </si>
  <si>
    <t>-1116514805</t>
  </si>
  <si>
    <t>Přesun hmot pro zámečnické konstrukce stanovený procentní sazbou (%) z ceny vodorovná dopravní vzdálenost do 50 m v objektech výšky do 6 m</t>
  </si>
  <si>
    <t>771274124</t>
  </si>
  <si>
    <t>Montáž obkladů stupnic z dlaždic protiskluzných keramických flexibilní lepidlo š do 350 mm</t>
  </si>
  <si>
    <t>472721115</t>
  </si>
  <si>
    <t>Montáž obkladů schodišť z dlaždic keramických lepených flexibilním lepidlem stupnic protiskluzných nebo reliefovaných šířky přes 300 do 350 mm</t>
  </si>
  <si>
    <t>"obklad schodů dl. 2,2 m - stupnice</t>
  </si>
  <si>
    <t>5976201.M</t>
  </si>
  <si>
    <t>dlaždice keramické slinuté neglazované mrazuvzdorné TAURUS Granit 65 Antracit S 29,8 x 29,8 x 1,5 cm</t>
  </si>
  <si>
    <t>-548754480</t>
  </si>
  <si>
    <t>dlaždice keramické slinuté neglazované mrazuvzdorné 29,8 x 29,8 x 1,5 cm</t>
  </si>
  <si>
    <t>Poznámka k položce:
- povrch hladký
- protiskluznost R9/A
- uvedeno orientačně, přesný typ, barva, rozměr a provedení dle výběru investora</t>
  </si>
  <si>
    <t>"obklad schodů dl. 2,2 m - stupnice (š. cca 30 cm za schodišťovou hranou)</t>
  </si>
  <si>
    <t>19,8*0,3*1,15</t>
  </si>
  <si>
    <t>771274232</t>
  </si>
  <si>
    <t>Montáž obkladů podstupnic z dlaždic hladkých keramických flexibilní lepidlo v do 200 mm</t>
  </si>
  <si>
    <t>-847710134</t>
  </si>
  <si>
    <t>Montáž obkladů schodišť z dlaždic keramických lepených flexibilním lepidlem podstupnic hladkých výšky přes 150 do 200 mm</t>
  </si>
  <si>
    <t>"obklad schodů dl. 2,2 m - podstupnice</t>
  </si>
  <si>
    <t>1524875999</t>
  </si>
  <si>
    <t>"prořez, ztratné 50%</t>
  </si>
  <si>
    <t>19,8*0,2*1,5</t>
  </si>
  <si>
    <t>1226589502</t>
  </si>
  <si>
    <t>0,91*2+0,175*2+0,05*2   "schodišťová výstupní podesta"</t>
  </si>
  <si>
    <t>5976152.M</t>
  </si>
  <si>
    <t>dlaždice keramické slinuté neglazované mrazuvzdorné TAURUS Granit, sokl - 65 Antracit S 29,8 x 8,0 x 0,9 cm</t>
  </si>
  <si>
    <t>306304930</t>
  </si>
  <si>
    <t>10,42/0,3*1,05</t>
  </si>
  <si>
    <t>771474122</t>
  </si>
  <si>
    <t>Montáž soklíků z dlaždic keramických schodišťových šikmých flexibilní lepidlo v do 90 mm</t>
  </si>
  <si>
    <t>-373812676</t>
  </si>
  <si>
    <t>Montáž soklíků z dlaždic keramických lepených flexibilním lepidlem schodišťových šikmých výšky přes 65 do 90 mm</t>
  </si>
  <si>
    <t>"soklík oboustranně - schodišťové stupně 154,5 x 320 mm (v x š) - 9 ks</t>
  </si>
  <si>
    <t>(0,155+0,32)*9*2</t>
  </si>
  <si>
    <t>-834658776</t>
  </si>
  <si>
    <t>"keramický sokl schodišťový v 80 mm</t>
  </si>
  <si>
    <t>8,55/0,3*1,05</t>
  </si>
  <si>
    <t>-1568699549</t>
  </si>
  <si>
    <t>0,91*2,2+1,85*0,15   "schodišťová výstupní podesta"</t>
  </si>
  <si>
    <t>1391222254</t>
  </si>
  <si>
    <t>9,758*1,1 'Přepočtené koeficientem množství</t>
  </si>
  <si>
    <t>2066513929</t>
  </si>
  <si>
    <t>3,986</t>
  </si>
  <si>
    <t>2,28   "schodišťová výstupní podesta"</t>
  </si>
  <si>
    <t>3,492</t>
  </si>
  <si>
    <t>796092898</t>
  </si>
  <si>
    <t>"ukončení hran schodišťových stupňů 154,5 x 320 mm (v x š) - 9 ks</t>
  </si>
  <si>
    <t>590541440.1</t>
  </si>
  <si>
    <t>profil schodový Schlüter-TREP-E, ušlechtilá ocel V2A, R 10 V 6, TE 110 (11 x 2500 mm)</t>
  </si>
  <si>
    <t>-1897408517</t>
  </si>
  <si>
    <t>profil schodový protiskluzový ušlechtilá ocel V2A, R 10 V 6 (11 x 2500 mm)</t>
  </si>
  <si>
    <t>Poznámka k položce:
- Schlüter®-TREP-E je schodový profil z ušlechtilé oceli se speciální protiskluznou úpravou
- R 10 = třída protiskluznosti dle DIN 51 130</t>
  </si>
  <si>
    <t>19,8*1,15 'Přepočtené koeficientem množství</t>
  </si>
  <si>
    <t>905623512</t>
  </si>
  <si>
    <t>781495111.1</t>
  </si>
  <si>
    <t>Penetrace podkladu vnějších obkladů</t>
  </si>
  <si>
    <t>1722002943</t>
  </si>
  <si>
    <t>Ostatní prvky ostatní práce penetrace podkladu</t>
  </si>
  <si>
    <t>"doplnění cihelného obkladu</t>
  </si>
  <si>
    <t>4,5*3,15</t>
  </si>
  <si>
    <t>(1,85+2,2*2)*0,2*2   "nadpraží a ostění vstupních dveří"</t>
  </si>
  <si>
    <t>781734112</t>
  </si>
  <si>
    <t>Montáž obkladů vnějších z obkladaček cihelných do 85 ks/m2 lepené flexibilním lepidlem</t>
  </si>
  <si>
    <t>28869970</t>
  </si>
  <si>
    <t>Montáž obkladů vnějších stěn z obkladaček cihelných lepených flexibilním lepidlem přes 50 do 85 ks/m2</t>
  </si>
  <si>
    <t>Poznámka k položce:
- obklad z cihlových obkladových pásků o rozměrech 245 x 65 mm (tzn. dle stávajícího obkladu)
- lepení bude provedeno na systémové mrazuvzdorné flexibilní lepidlo, dle technických pokynů výrobce
- pod lepící hmotu bude aplikován penetrační nátěr podkladu
- pásky spárovat voděodolnou flexibilní systémovou spárovací hmotou</t>
  </si>
  <si>
    <t>596231130.1</t>
  </si>
  <si>
    <t>pásek obkladový cihlový - červený hladký  24,5 x 6,5 x 1,4 cm</t>
  </si>
  <si>
    <t>1519802607</t>
  </si>
  <si>
    <t>pásek obkladový - červený hladký  24,5 x 6,5 x 1,4 cm</t>
  </si>
  <si>
    <t>Poznámka k položce:
- obkladové pásky dle stávajícího obkladu</t>
  </si>
  <si>
    <t>"spotřeba cca 55 ks/m2</t>
  </si>
  <si>
    <t>"ztratné 5%</t>
  </si>
  <si>
    <t>8,535*55*1,05</t>
  </si>
  <si>
    <t>781739191</t>
  </si>
  <si>
    <t>Příplatek k montáži obkladů vnějších z obkladaček cihelných za plochu do 10 m2</t>
  </si>
  <si>
    <t>693049953</t>
  </si>
  <si>
    <t>Montáž obkladů vnějších stěn z obkladaček cihelných Příplatek k cenám za plochu do 10 m2 jednotlivě</t>
  </si>
  <si>
    <t>1148823397</t>
  </si>
  <si>
    <t>-1137536976</t>
  </si>
  <si>
    <t>784111019</t>
  </si>
  <si>
    <t>Obroušení podkladu omítnutého na schodišti o výšce podlaží do 5,00 m</t>
  </si>
  <si>
    <t>557380888</t>
  </si>
  <si>
    <t>Obroušení podkladu omítky na schodišti o výšce podlaží přes 3,80 do 5,00 m</t>
  </si>
  <si>
    <t>5,4*2,2   "strop"</t>
  </si>
  <si>
    <t>5,25*2,29   "strop"</t>
  </si>
  <si>
    <t>-545763321</t>
  </si>
  <si>
    <t>784181109</t>
  </si>
  <si>
    <t>Základní akrylátová jednonásobná penetrace podkladu na schodišti o výšce podlaží do 5,00 m</t>
  </si>
  <si>
    <t>-2126613056</t>
  </si>
  <si>
    <t>Penetrace podkladu jednonásobná základní akrylátová na schodišti o výšce podlaží přes 3,80 do 5,00 m</t>
  </si>
  <si>
    <t>60,667   "stěny"</t>
  </si>
  <si>
    <t>82,934   "stěny"</t>
  </si>
  <si>
    <t>1971402553</t>
  </si>
  <si>
    <t>784221109</t>
  </si>
  <si>
    <t>Dvojnásobné bílé malby  ze směsí za sucha dobře otěruvzdorných na schodišti do 5,00 m</t>
  </si>
  <si>
    <t>740089935</t>
  </si>
  <si>
    <t>Malby z malířských směsí otěruvzdorných za sucha dvojnásobné, bílé za sucha otěruvzdorné dobře na schodišti o výšce podlaží přes 3,80 do 5,00 m</t>
  </si>
  <si>
    <t>204 - Napojení kanalizačního svodu</t>
  </si>
  <si>
    <t xml:space="preserve">    2 - Zakládání</t>
  </si>
  <si>
    <t xml:space="preserve">    9 - Ostatní konstrukce a práce-bourání</t>
  </si>
  <si>
    <t xml:space="preserve">    773 - Podlahy z litého teraca</t>
  </si>
  <si>
    <t>175111101</t>
  </si>
  <si>
    <t>Obsypání potrubí ručně sypaninou bez prohození, uloženou do 3 m</t>
  </si>
  <si>
    <t>758197669</t>
  </si>
  <si>
    <t>Obsypání potrubí ručně sypaninou z vhodných hornin tř. 1 až 4 nebo materiálem připraveným podél výkopu ve vzdálenosti do 3 m od jeho kraje, pro jakoukoliv hloubku výkopu a míru zhutnění bez prohození sypaniny</t>
  </si>
  <si>
    <t>"lože a obsyp svodného potrubí - 0,12 m3/m</t>
  </si>
  <si>
    <t>(1,3+4,95+3,35+2,45)*0,12</t>
  </si>
  <si>
    <t>583336500</t>
  </si>
  <si>
    <t>kamenivo těžené hrubé prané (Bratčice) frakce 8-16</t>
  </si>
  <si>
    <t>943785736</t>
  </si>
  <si>
    <t>kamenivo těžené hrubé prané frakce 8-16</t>
  </si>
  <si>
    <t>1,446*2 'Přepočtené koeficientem množství</t>
  </si>
  <si>
    <t>181951102</t>
  </si>
  <si>
    <t>Úprava pláně v hornině tř. 1 až 4 se zhutněním</t>
  </si>
  <si>
    <t>1908274572</t>
  </si>
  <si>
    <t>Úprava pláně vyrovnáním výškových rozdílů v hornině tř. 1 až 4 se zhutněním</t>
  </si>
  <si>
    <t>"úprava pláně pod podkladní beton</t>
  </si>
  <si>
    <t>(1,3+4,95+3,35+2,45)*0,3</t>
  </si>
  <si>
    <t>Zakládání</t>
  </si>
  <si>
    <t>271532213</t>
  </si>
  <si>
    <t>Podsyp pod základové konstrukce se zhutněním z hrubého kameniva frakce 8 až 16 mm</t>
  </si>
  <si>
    <t>-1759222490</t>
  </si>
  <si>
    <t>Podsyp pod základové konstrukce se zhutněním a urovnáním povrchu z kameniva hrubého, frakce 8 - 16 mm</t>
  </si>
  <si>
    <t>"podsyp tl. 150 mm pod podkladní beton</t>
  </si>
  <si>
    <t>(1,3+4,95+3,35+2,45)*0,3*0,15</t>
  </si>
  <si>
    <t>273313711</t>
  </si>
  <si>
    <t>Základové desky z betonu tř. C 20/25</t>
  </si>
  <si>
    <t>2109595613</t>
  </si>
  <si>
    <t>Základy z betonu prostého desky z betonu kamenem neprokládaného tř. C 20/25</t>
  </si>
  <si>
    <t>"doplnění podkladního betonu tl. 150 mm v rýze š. 30 cm</t>
  </si>
  <si>
    <t>1276785313</t>
  </si>
  <si>
    <t>"přizdívka niky</t>
  </si>
  <si>
    <t>1,77*2,35</t>
  </si>
  <si>
    <t>1842895867</t>
  </si>
  <si>
    <t>1,77</t>
  </si>
  <si>
    <t>-1742597916</t>
  </si>
  <si>
    <t>1250633760</t>
  </si>
  <si>
    <t>-1844265753</t>
  </si>
  <si>
    <t>631312141</t>
  </si>
  <si>
    <t>Doplnění rýh v dosavadních mazaninách betonem prostým</t>
  </si>
  <si>
    <t>-1805751698</t>
  </si>
  <si>
    <t>Doplnění dosavadních mazanin prostým betonem s dodáním hmot, bez potěru, plochy jednotlivě rýh v dosavadních mazaninách</t>
  </si>
  <si>
    <t>"doplnění betonové podlahy v rýze š. 600 mm</t>
  </si>
  <si>
    <t>"m.č. -1.F.27 - schodišťový prostor (tl. betonu 60 mm)</t>
  </si>
  <si>
    <t>3,5*0,06</t>
  </si>
  <si>
    <t>"m.č. -1.H.01 - chodba (tl. betonu 90 mm)</t>
  </si>
  <si>
    <t>2,5*0,09</t>
  </si>
  <si>
    <t>"m.č. -1.H.03 - WC (tl. betonu 75 mm)</t>
  </si>
  <si>
    <t>1,5*0,075</t>
  </si>
  <si>
    <t>-402601599</t>
  </si>
  <si>
    <t>"výztuž betonové podlahy v doplněné rýze š. 600 mm</t>
  </si>
  <si>
    <t>"přesahy, prostřih 20%</t>
  </si>
  <si>
    <t>"ocelová síť KH 30 - R6 mm, oka 100 x 100 mm, hmotnost 4,44 kg/m2</t>
  </si>
  <si>
    <t>"včetně provázání sítě na stávající výztuž podlahy</t>
  </si>
  <si>
    <t>(3,5+2,5+1,5)*4,44*0,001*1,2</t>
  </si>
  <si>
    <t>6366320.R</t>
  </si>
  <si>
    <t>M+D barevného pryžového granulátu TPV tl. 10 mm včetně vyrovnání podkladu</t>
  </si>
  <si>
    <t>754458724</t>
  </si>
  <si>
    <t>"m.č. -1.H.01 - chodba</t>
  </si>
  <si>
    <t>Ostatní konstrukce a práce-bourání</t>
  </si>
  <si>
    <t>9521001.R</t>
  </si>
  <si>
    <t>Vyčištění budov bytové a občanské výstavby po dokončení stavebních prací</t>
  </si>
  <si>
    <t>-185805102</t>
  </si>
  <si>
    <t>9591001.R</t>
  </si>
  <si>
    <t>Zakrývání stávajících konstrukcí před poškozením při provádění prací</t>
  </si>
  <si>
    <t>845095549</t>
  </si>
  <si>
    <t>1779293304</t>
  </si>
  <si>
    <t>-857355800</t>
  </si>
  <si>
    <t>"doplnění hydroizolace podlahy v pásu š. 600 mm</t>
  </si>
  <si>
    <t>3,5+2,5+1,5</t>
  </si>
  <si>
    <t>2062225997</t>
  </si>
  <si>
    <t>7,5*0,3 'Přepočtené koeficientem množství</t>
  </si>
  <si>
    <t>535073638</t>
  </si>
  <si>
    <t>-91000804</t>
  </si>
  <si>
    <t>7,5*1,2 'Přepočtené koeficientem množství</t>
  </si>
  <si>
    <t>510056991</t>
  </si>
  <si>
    <t>-174839704</t>
  </si>
  <si>
    <t>"doplnění TI podlahy deskami EPS 100 S tl. 60 mm v pásu š. 600 mm</t>
  </si>
  <si>
    <t>745518244</t>
  </si>
  <si>
    <t>7,5*1,15 'Přepočtené koeficientem množství</t>
  </si>
  <si>
    <t>-1774419695</t>
  </si>
  <si>
    <t>771574116</t>
  </si>
  <si>
    <t>Montáž podlah keramických režných hladkých lepených flexibilním lepidlem do 25 ks/m2</t>
  </si>
  <si>
    <t>-1469484421</t>
  </si>
  <si>
    <t>Montáž podlah z dlaždic keramických lepených flexibilním lepidlem režných nebo glazovaných hladkých přes 22 do 25 ks/ m2</t>
  </si>
  <si>
    <t>"doplnění podlahy z keramické dlažby</t>
  </si>
  <si>
    <t>"m.č. -1.H.03 - WC</t>
  </si>
  <si>
    <t>1,5</t>
  </si>
  <si>
    <t>597614060</t>
  </si>
  <si>
    <t>dlaždice keramické slinuté neglazované mrazuvzdorné TAURUS Color Light Grey S19,8 x 19,8 x 0,9 cm</t>
  </si>
  <si>
    <t>687531735</t>
  </si>
  <si>
    <t>dlaždice keramické slinuté neglazované mrazuvzdorné 19,8 x 19,8 x 0,9 cm</t>
  </si>
  <si>
    <t>Poznámka k položce:
- barevnost, rozměry a provedení keramické dlažby dle stávající</t>
  </si>
  <si>
    <t>1,5*1,2 'Přepočtené koeficientem množství</t>
  </si>
  <si>
    <t>7715901.R</t>
  </si>
  <si>
    <t>Příplatek za napojování na stávající keramickou dlažbu</t>
  </si>
  <si>
    <t>67866772</t>
  </si>
  <si>
    <t>Poznámka k položce:
- zaříznutí rozbrusem ve spárách stávající dlažby včetně očištění hran</t>
  </si>
  <si>
    <t>1261503055</t>
  </si>
  <si>
    <t>773</t>
  </si>
  <si>
    <t>Podlahy z litého teraca</t>
  </si>
  <si>
    <t>773500920</t>
  </si>
  <si>
    <t>Opravy podlah z litého teraca tl do 30 mm pásů šířky přes 450 mm</t>
  </si>
  <si>
    <t>-1339179586</t>
  </si>
  <si>
    <t>Opravy litých teracových podlah tl. do 30 mm vysekaných pásů šířky přes 150 do 450 mm</t>
  </si>
  <si>
    <t>"doplnění nášlapné vrstvy z teraca tl. 30 mm v rýze š. 600 mm</t>
  </si>
  <si>
    <t>"m.č. -1.F.27 - schodišťový prostor</t>
  </si>
  <si>
    <t>773901112</t>
  </si>
  <si>
    <t>Strojní broušení povrchu litého teraca</t>
  </si>
  <si>
    <t>-1495398162</t>
  </si>
  <si>
    <t>Opravy podlah z litého teraca strojní broušení povrchu</t>
  </si>
  <si>
    <t>"úprava povrchu nášlapné vrstvy z teraca tl. 30 mm v rýze š. 600 mm</t>
  </si>
  <si>
    <t>7739501.R</t>
  </si>
  <si>
    <t>Příplatek za pracnost při napojení na stávající nášlapnou vrstvu</t>
  </si>
  <si>
    <t>-1020737243</t>
  </si>
  <si>
    <t>998773201</t>
  </si>
  <si>
    <t>Přesun hmot procentní pro podlahy teracové lité v objektech v do 6 m</t>
  </si>
  <si>
    <t>929036252</t>
  </si>
  <si>
    <t>Přesun hmot pro podlahy teracové lité stanovený procentní sazbou (%) z ceny vodorovná dopravní vzdálenost do 50 m v objektech výšky do 6 m</t>
  </si>
  <si>
    <t>776211111</t>
  </si>
  <si>
    <t>Lepení textilních pásů</t>
  </si>
  <si>
    <t>941932983</t>
  </si>
  <si>
    <t>Montáž textilních podlahovin lepením pásů standardních</t>
  </si>
  <si>
    <t>"doplnění podlahy z kobercového povlaku</t>
  </si>
  <si>
    <t>697510250</t>
  </si>
  <si>
    <t>koberec zátěžový-střední zátěž, Tre 1347,  šíře 2 m</t>
  </si>
  <si>
    <t>1123123674</t>
  </si>
  <si>
    <t>koberec zátěžový-střední zátěž, šíře 2 m</t>
  </si>
  <si>
    <t>3,5*1,15 'Přepočtené koeficientem množství</t>
  </si>
  <si>
    <t>-96581729</t>
  </si>
  <si>
    <t>"doplnění přechodového profilu</t>
  </si>
  <si>
    <t>553431160</t>
  </si>
  <si>
    <t>hliníkový přechodový profil Multifloor 40 stříbro, zlato, champagne</t>
  </si>
  <si>
    <t>824555376</t>
  </si>
  <si>
    <t>hliníkový přechodový profil narážecí 40 mm stříbro, zlato, champagne</t>
  </si>
  <si>
    <t>1*1,2 'Přepočtené koeficientem množství</t>
  </si>
  <si>
    <t>7765901.R</t>
  </si>
  <si>
    <t>Příplatek za pracnost při napojování na stávající kobercový povlak</t>
  </si>
  <si>
    <t>1662103851</t>
  </si>
  <si>
    <t>23273357</t>
  </si>
  <si>
    <t>210 - ZTI</t>
  </si>
  <si>
    <t xml:space="preserve">    96 - Bourání konstrukcí</t>
  </si>
  <si>
    <t xml:space="preserve">    97 - Prorážení otvorů</t>
  </si>
  <si>
    <t xml:space="preserve">    721 - Vnitřní kanalizace</t>
  </si>
  <si>
    <t xml:space="preserve">    722 - Vnitřní vodovod</t>
  </si>
  <si>
    <t xml:space="preserve">    725 - Zařizovací předměty</t>
  </si>
  <si>
    <t>Bourání konstrukcí</t>
  </si>
  <si>
    <t>965 04-2141.R00</t>
  </si>
  <si>
    <t>Bourání mazanin betonových tl. 10 cm, nad 4 m2</t>
  </si>
  <si>
    <t>CS RTS 2017 01</t>
  </si>
  <si>
    <t>Prorážení otvorů</t>
  </si>
  <si>
    <t>970 05-1130.R00</t>
  </si>
  <si>
    <t>Vrtání jádrové do ŽB do D 130 mm</t>
  </si>
  <si>
    <t>721</t>
  </si>
  <si>
    <t>Vnitřní kanalizace</t>
  </si>
  <si>
    <t>721 17-6102.R00</t>
  </si>
  <si>
    <t>Potrubí HT připojovací 40 x 1,8 mm</t>
  </si>
  <si>
    <t>721 17-6103.R00</t>
  </si>
  <si>
    <t>Potrubí HT připojovací 50 x 1,8 mm</t>
  </si>
  <si>
    <t>721 17-6105.R00</t>
  </si>
  <si>
    <t>Potrubí HT připojovací 110 x 2,7 mm</t>
  </si>
  <si>
    <t>721 17-6114.R00</t>
  </si>
  <si>
    <t>Potrubí HT odpadní svislé 75 x 1,9 mm</t>
  </si>
  <si>
    <t>721 17-6115.R00</t>
  </si>
  <si>
    <t>Potrubí HT odpadní svislé 110 x 2,7 mm</t>
  </si>
  <si>
    <t>721 17-7235.R00</t>
  </si>
  <si>
    <t>Potrubí POLO-KAL 3S ležaté zavěšené DN 110 x 4,8mm</t>
  </si>
  <si>
    <t>721 17-7236.R00</t>
  </si>
  <si>
    <t>Potrubí POLO-KAL 3S ležaté zavěšené DN 125 x 5,3mm</t>
  </si>
  <si>
    <t>721 19-4104.R00</t>
  </si>
  <si>
    <t>Vyvedení odpadních výpustek D 40</t>
  </si>
  <si>
    <t>721 19-4105.R00</t>
  </si>
  <si>
    <t>Vyvedení odpadních výpustek D 50</t>
  </si>
  <si>
    <t>721 19-4109.R00</t>
  </si>
  <si>
    <t>Vyvedení odpadních výpustek D 110</t>
  </si>
  <si>
    <t>721 29-0111.R00</t>
  </si>
  <si>
    <t>Zkouška těsnosti kanalizace vodou DN 125</t>
  </si>
  <si>
    <t>721 27-3150.RT1</t>
  </si>
  <si>
    <t>Hlavice ventilační přivětrávací přivzdušňovací ventil</t>
  </si>
  <si>
    <t>286-54741</t>
  </si>
  <si>
    <t>Sifon kondenzační DN 40  PP vodorovný odtok</t>
  </si>
  <si>
    <t>721 22-3424.RT1</t>
  </si>
  <si>
    <t>Vpusť podlahová se zápachovou uzávěrkou HL 317 mřížka nerez 138 x 138 mm DN 50/75/110</t>
  </si>
  <si>
    <t>Napojení na stávající kanalizaci vč. potřebných tvarovek</t>
  </si>
  <si>
    <t>Termoakustická izolace pro kanalizační potrubí d75</t>
  </si>
  <si>
    <t>Termoakustická izolace pro kanalizační potrubí d110</t>
  </si>
  <si>
    <t>Termoakustická izolace pro kanalizační potrubí d125</t>
  </si>
  <si>
    <t>Žlab podlahový, do prostoru,děrovaný rošt délky 650 mm</t>
  </si>
  <si>
    <t>722</t>
  </si>
  <si>
    <t>Vnitřní vodovod</t>
  </si>
  <si>
    <t>722 17-2311.R00</t>
  </si>
  <si>
    <t>Potrubí z PPR D 20/2,8 mm</t>
  </si>
  <si>
    <t>722 17-2312.R00</t>
  </si>
  <si>
    <t>Potrubí z PPR D 25/3,5 mm</t>
  </si>
  <si>
    <t>722 17-2313.R00</t>
  </si>
  <si>
    <t>Potrubí z PPR D 32/4,5 mm</t>
  </si>
  <si>
    <t>722 17-2314.R00</t>
  </si>
  <si>
    <t>Potrubí z PPR D 40/5,6 mm</t>
  </si>
  <si>
    <t>722 13-0233.R00</t>
  </si>
  <si>
    <t>Potrubí z trub.závit.pozink.svařovan.,DN 25</t>
  </si>
  <si>
    <t>722 13-0234.R00</t>
  </si>
  <si>
    <t>Potrubí z trub.závit.pozink.svařovan. ,DN 32</t>
  </si>
  <si>
    <t>722 28-0109.R00</t>
  </si>
  <si>
    <t>Tlaková zkouška vodovodního potrubí</t>
  </si>
  <si>
    <t>722 29-0234.R00</t>
  </si>
  <si>
    <t>Proplach a dezinfekce vodovod.potrubí DN 80</t>
  </si>
  <si>
    <t>722 22-0111.R00</t>
  </si>
  <si>
    <t>Nástěnka pro výtok G 1/2</t>
  </si>
  <si>
    <t>722 23-7122.R00</t>
  </si>
  <si>
    <t>Kohout kulový, DN 20</t>
  </si>
  <si>
    <t>722 23-7123.R00</t>
  </si>
  <si>
    <t>Kohout kulový, DN 25</t>
  </si>
  <si>
    <t>722 23-7124.R00</t>
  </si>
  <si>
    <t>Kohout kulový, DN 32</t>
  </si>
  <si>
    <t>722 23-7624.R00</t>
  </si>
  <si>
    <t>Ventil zpětný, DN 32</t>
  </si>
  <si>
    <t>551-13574.0</t>
  </si>
  <si>
    <t>Ventil 3cestný směšovací 3/4''</t>
  </si>
  <si>
    <t>722 23-9102.R00</t>
  </si>
  <si>
    <t>Montáž vodovodních armatur 2závity, G 3/4</t>
  </si>
  <si>
    <t>722 26-4111.R00</t>
  </si>
  <si>
    <t>Vodoměr SV, Qn 1,5</t>
  </si>
  <si>
    <t>722 26-4115.R00</t>
  </si>
  <si>
    <t>Vodoměr TV, Qn 1,5</t>
  </si>
  <si>
    <t>722 18-1212.RT7</t>
  </si>
  <si>
    <t>Izolace návleková  tl. stěny 9 mm vnitřní průměr 22 mm</t>
  </si>
  <si>
    <t>722 18-1212.RT8</t>
  </si>
  <si>
    <t>Izolace návleková tl. stěny 9 mm vnitřní průměr 25 mm</t>
  </si>
  <si>
    <t>722 18-1212.RU1</t>
  </si>
  <si>
    <t>Izolace návleková tl. stěny 9 mm vnitřní průměr 32 mm</t>
  </si>
  <si>
    <t>722 18-1212.RU4</t>
  </si>
  <si>
    <t>Izolace návleková  tl. stěny 9 mm vnitřní průměr 42 mm</t>
  </si>
  <si>
    <t>722 18-1215.RT7</t>
  </si>
  <si>
    <t>Iizolace návleková tl. stěny 25 mm vnitřní průměr 22 mm</t>
  </si>
  <si>
    <t>722 18-1215.RT8</t>
  </si>
  <si>
    <t>Iizolace návleková  tl. stěny 25 mm vnitřní průměr 25 mm</t>
  </si>
  <si>
    <t>722 18-1215.RU1</t>
  </si>
  <si>
    <t>Iizolace návleková  tl. stěny 25 mm vnitřní průměr 32 mm</t>
  </si>
  <si>
    <t>722 25-4211.RT2</t>
  </si>
  <si>
    <t>Hydrantový systém, box s plnými dveřmi + HP průměr 25/30, stálotvará hadice</t>
  </si>
  <si>
    <t>722 17-0801.R00</t>
  </si>
  <si>
    <t>Demontáž rozvodů vody z plastů do D 32</t>
  </si>
  <si>
    <t>725</t>
  </si>
  <si>
    <t>Zařizovací předměty</t>
  </si>
  <si>
    <t>725 81-0401.R00</t>
  </si>
  <si>
    <t>Ventil rohový bez přípoj. trubičky T 66 G 1/2</t>
  </si>
  <si>
    <t>soubor</t>
  </si>
  <si>
    <t>210.1 - ZTI - Zařizovací předměty</t>
  </si>
  <si>
    <t xml:space="preserve">    725 - Zdravotechnika - zařizovací předměty</t>
  </si>
  <si>
    <t xml:space="preserve">    726 - Zdravotechnika - předstěnové instalace</t>
  </si>
  <si>
    <t>9511002.R</t>
  </si>
  <si>
    <t>M+D monolitických desek pod umyvadla včetně povrchové úpravy</t>
  </si>
  <si>
    <t>1139196926</t>
  </si>
  <si>
    <t>Poznámka k položce:
Položka zahrnuje:
- d+m keramického obkladu desky
- dílenská dokumentace</t>
  </si>
  <si>
    <t>642582898</t>
  </si>
  <si>
    <t>Zdravotechnika - zařizovací předměty</t>
  </si>
  <si>
    <t>725119125.1</t>
  </si>
  <si>
    <t>Montáž klozetových mís závěsných na nosné stěny</t>
  </si>
  <si>
    <t>-1087095313</t>
  </si>
  <si>
    <t>Zařízení záchodů montáž klozetových mís závěsných na nosné stěny</t>
  </si>
  <si>
    <t>6423603.M</t>
  </si>
  <si>
    <t>závěsné WC 35,5 x 52 mm, D-tvar</t>
  </si>
  <si>
    <t>6423602.M</t>
  </si>
  <si>
    <t>WC tlačítko ANTIVANDAL nerezové</t>
  </si>
  <si>
    <t>6423604.M</t>
  </si>
  <si>
    <t>sedátko WC soft-close antibacterial, duroplast nerez panty</t>
  </si>
  <si>
    <t>725129102</t>
  </si>
  <si>
    <t>Montáž pisoáru s automatickým splachováním</t>
  </si>
  <si>
    <t>1147268189</t>
  </si>
  <si>
    <t>Pisoárové záchodky montáž ostatních typů automatických</t>
  </si>
  <si>
    <t>5523101.M</t>
  </si>
  <si>
    <t>závěsný pisoár 38 x 53 cm, zadní přívod vody, v. odpadu 449 mm, v. pisoáru 530 mm, hloubka pisoáru 280 mm, prostorová hrana pisoáru 650 mm, hranatý tvar</t>
  </si>
  <si>
    <t>5523102.M</t>
  </si>
  <si>
    <t>senzorová splachovací sada 4xAA</t>
  </si>
  <si>
    <t>5523103.M</t>
  </si>
  <si>
    <t>napájecí zdroj</t>
  </si>
  <si>
    <t>725219101.1</t>
  </si>
  <si>
    <t>Montáž umyvadla připevněného na desku</t>
  </si>
  <si>
    <t>-1130507325</t>
  </si>
  <si>
    <t>Umyvadla montáž umyvadel ostatních typů - uloženého na desku</t>
  </si>
  <si>
    <t>6421101.M</t>
  </si>
  <si>
    <t>keramické umyvadlo na desku s otvorem pro stojánkovou baterii a přepadem 60 x 42 x 13,3 cm - hranaté</t>
  </si>
  <si>
    <t>6421102.M</t>
  </si>
  <si>
    <t>click-clack umyvadlová výpusť - hranatá velká zátka, celokovová</t>
  </si>
  <si>
    <t>6421103.M</t>
  </si>
  <si>
    <t>umyvadlový sifon průměr 32 celokovový hranatý</t>
  </si>
  <si>
    <t>7252901.R</t>
  </si>
  <si>
    <t>Montáž doplňků zařízení koupelen a záchodů - dávkovače mýdla</t>
  </si>
  <si>
    <t>-1818999554</t>
  </si>
  <si>
    <t>5543101.M</t>
  </si>
  <si>
    <t>nerezový dávkovač pěny a mýdla z oceli, plnitelný zásobník, indikátor stavu mýdla, uzamykatelný plastový zásobník, elegantní hranatý tvar</t>
  </si>
  <si>
    <t>7252902.R</t>
  </si>
  <si>
    <t>Montáž doplňků zařízení koupelen a záchodů - elektrický osoušeč rukou</t>
  </si>
  <si>
    <t>-1324714491</t>
  </si>
  <si>
    <t>Poznámka k položce:
- napojení na rozvody EI je součástí rozpočtu EI</t>
  </si>
  <si>
    <t>5543102.M</t>
  </si>
  <si>
    <t>elektrický osoušeč rukou, bezdotykový, nerezový, matný</t>
  </si>
  <si>
    <t>7252903.R</t>
  </si>
  <si>
    <t>Montáž doplňků zařízení koupelen a záchodů - ostatní (poličky, zásobníky toaletního papíru. háčky atd.)</t>
  </si>
  <si>
    <t>1965148126</t>
  </si>
  <si>
    <t>Montáž doplňků zařízení koupelen a záchodů - ostatní (poličky, zásobníky toaletního papíru. háčky, atd.)</t>
  </si>
  <si>
    <t>6  "rohová polička do sprchy"</t>
  </si>
  <si>
    <t>3  "rovná polička do sprchy"</t>
  </si>
  <si>
    <t>6   "trojháček"</t>
  </si>
  <si>
    <t>5   "zásobník toaletního papíru"</t>
  </si>
  <si>
    <t>5543103.M</t>
  </si>
  <si>
    <t>rohová nerez polička do sprchy 170 x 30 x 170 mm</t>
  </si>
  <si>
    <t>5543104.M</t>
  </si>
  <si>
    <t>rovná polička do sprchy nerez 241 x 30 x 110 mm</t>
  </si>
  <si>
    <t>5543105.M</t>
  </si>
  <si>
    <t>trojháček mosaz/chrom</t>
  </si>
  <si>
    <t>5543106.M</t>
  </si>
  <si>
    <t>zásobník toaletního papíru  na tři role, nerezový, uzamykatelný, hranatý tvar s průhledem na množství papíru</t>
  </si>
  <si>
    <t>5543107.M</t>
  </si>
  <si>
    <t>hranatý nerez koš - leštěná nerez 6l</t>
  </si>
  <si>
    <t>5543108.M</t>
  </si>
  <si>
    <t>hranatá WC štětka na postavení - leštěná nerez</t>
  </si>
  <si>
    <t>725339111.1</t>
  </si>
  <si>
    <t>Montáž závěsné výlevky</t>
  </si>
  <si>
    <t>1502867310</t>
  </si>
  <si>
    <t>Výlevky montáž závěsné výlevky</t>
  </si>
  <si>
    <t>6421105.M</t>
  </si>
  <si>
    <t>závěsná keramická výlevka s plastovou mřížkou</t>
  </si>
  <si>
    <t>725829101</t>
  </si>
  <si>
    <t>Montáž baterie nástěnné dřezové pákové a klasické</t>
  </si>
  <si>
    <t>155595075</t>
  </si>
  <si>
    <t>Baterie dřezové montáž ostatních typů nástěnných pákových nebo klasických</t>
  </si>
  <si>
    <t>5514403.M</t>
  </si>
  <si>
    <t>nástěnná baterie s otočným ramínkem dl. 21 cm</t>
  </si>
  <si>
    <t>725829132</t>
  </si>
  <si>
    <t>Montáž baterie umyvadlové stojánkové automatické senzorové ostatní typ</t>
  </si>
  <si>
    <t>297873032</t>
  </si>
  <si>
    <t>Baterie umyvadlové montáž ostatních typů stojánkových automatických senzorových</t>
  </si>
  <si>
    <t>5514401.M</t>
  </si>
  <si>
    <t>bezdotyková baterie, senzorová 6V,(4 x AA) + plastová krabička s baterií - umístěna pod deskou - snadný přístup</t>
  </si>
  <si>
    <t>725841331</t>
  </si>
  <si>
    <t>Baterie sprchové podomítkové kompletní</t>
  </si>
  <si>
    <t>-568053228</t>
  </si>
  <si>
    <t>Baterie sprchové podomítkové (zápustné) kompletní</t>
  </si>
  <si>
    <t>5514402.M</t>
  </si>
  <si>
    <t>podomítkový sprchový set - vanová podomítková baterie, kovová stěnová sprcha 200 x 200 mm, kovové rameno sprchy 400 mm, 1-polohová ruční sprcha, kovová sprchová hadice 1500 mm, kovová přípojka pro sprchovou hadici (mosaz/chrom), vše hranatý vzhled</t>
  </si>
  <si>
    <t>set</t>
  </si>
  <si>
    <t>998725202</t>
  </si>
  <si>
    <t>Přesun hmot procentní pro zařizovací předměty v objektech v do 12 m</t>
  </si>
  <si>
    <t>-2062465585</t>
  </si>
  <si>
    <t>Přesun hmot pro zařizovací předměty stanovený procentní sazbou (%) z ceny vodorovná dopravní vzdálenost do 50 m v objektech výšky přes 6 do 12 m</t>
  </si>
  <si>
    <t>726</t>
  </si>
  <si>
    <t>Zdravotechnika - předstěnové instalace</t>
  </si>
  <si>
    <t>726111202.1</t>
  </si>
  <si>
    <t>Instalační předstěna - montáž výlevky do masivní zděné kce</t>
  </si>
  <si>
    <t>75789020</t>
  </si>
  <si>
    <t>Předstěnové instalační systémy pro zazdění [GEBERIT] do masivních zděných konstrukcí montáž ostatních typů - výlevka</t>
  </si>
  <si>
    <t>6421104.M</t>
  </si>
  <si>
    <t>WASTE SINK SYSTÉM pro závěsnou výlevku se samonosným ocelovým rámem, ukotvení na zem a do zadní stěny, tlačítko Dual Flush</t>
  </si>
  <si>
    <t>726111204</t>
  </si>
  <si>
    <t>Instalační předstěna - montáž klozetu do masivní zděné kce</t>
  </si>
  <si>
    <t>1724296192</t>
  </si>
  <si>
    <t>Předstěnové instalační systémy pro zazdění [GEBERIT] do masivních zděných konstrukcí montáž ostatních typů klozetů</t>
  </si>
  <si>
    <t>6423601.M</t>
  </si>
  <si>
    <t>podomítkový instalační modul WC pro zazdění, stavební výška 1062 mm, šířka 448 mm, hloubka 125 mm</t>
  </si>
  <si>
    <t>998726212</t>
  </si>
  <si>
    <t>Přesun hmot procentní pro instalační prefabrikáty v objektech v do 12 m</t>
  </si>
  <si>
    <t>-2126306592</t>
  </si>
  <si>
    <t>Přesun hmot pro instalační prefabrikáty stanovený procentní sazbou (%) z ceny vodorovná dopravní vzdálenost do 50 m v objektech výšky přes 6 do 12 m</t>
  </si>
  <si>
    <t>781491012</t>
  </si>
  <si>
    <t>Montáž zrcadel plochy přes 1 m2 lepených silikonovým tmelem na podkladní omítku</t>
  </si>
  <si>
    <t>54207248</t>
  </si>
  <si>
    <t>Montáž zrcadel lepených silikonovým tmelem na podkladní omítku, plochy přes 1 m2</t>
  </si>
  <si>
    <t>"zrcadla vlepená do keramického obkladu</t>
  </si>
  <si>
    <t>1,05*0,9*4   "vel. 105 x 90 cm - 4 ks"</t>
  </si>
  <si>
    <t>1,2*0,9*1   "vel. 120 x 90 cm - 1 ks"</t>
  </si>
  <si>
    <t>6346501.M</t>
  </si>
  <si>
    <t>zrcadlo vlepené do obkladu atyp. (na míru cca 1050 x 900 mm)</t>
  </si>
  <si>
    <t>6346502.M</t>
  </si>
  <si>
    <t>zrcadlo vlepené do obkladu 1200 x 900 mm</t>
  </si>
  <si>
    <t>781491021.1</t>
  </si>
  <si>
    <t>Montáž zrcadel plochy do 1 m2 lepených silikonovým tmelem na keramický obklad</t>
  </si>
  <si>
    <t>873139065</t>
  </si>
  <si>
    <t>Montáž zrcadel lepených silikonovým tmelem na keramický obklad, plochy do 1 m2</t>
  </si>
  <si>
    <t>"kruhové zrcadlo průměr 50 cm</t>
  </si>
  <si>
    <t>6346503.M</t>
  </si>
  <si>
    <t>typizované zrcadlo nalepené na obklad kruhové pr. 50 cm</t>
  </si>
  <si>
    <t>1122567745</t>
  </si>
  <si>
    <t>211 - ÚT</t>
  </si>
  <si>
    <t xml:space="preserve">    732 - Ústřední vytápění - strojovny</t>
  </si>
  <si>
    <t xml:space="preserve">    733 - Ústřední vytápění - rozvodné potrubí</t>
  </si>
  <si>
    <t xml:space="preserve">    734.1 - Ústřední vytápění - armatury</t>
  </si>
  <si>
    <t xml:space="preserve">    734.2 - ÚT- ventily na otopná tělesa, termostatické hlavice</t>
  </si>
  <si>
    <t xml:space="preserve">    735 - Ústřední vytápění - otopná tělesa</t>
  </si>
  <si>
    <t xml:space="preserve">    736.1 - Ústřední vytápění - Ostatní</t>
  </si>
  <si>
    <t xml:space="preserve">    736.2 - ÚT - protipožární zabezpečení</t>
  </si>
  <si>
    <t>7131001.R</t>
  </si>
  <si>
    <t>M+D potrubní pouzdra z minerální vlny s hliníkovou fólií tl. 20mm pro ocelovou trubku D 21,4, (DN 15), ( 1/2 ")</t>
  </si>
  <si>
    <t>vlastní</t>
  </si>
  <si>
    <t>Poznámka k položce:
- hliníková fólie vyztužená mřížkou ze skleněných vláken
- parametry izolace: tepelná vodivost min. 0,04 W/m.K při 25°C, rozsah použití +250°C</t>
  </si>
  <si>
    <t>7131002.R</t>
  </si>
  <si>
    <t>M+D potrubní pouzdra z minerální vlny s hliníkovou fólií  tl. 20mm pro ocelovou trubku D 26,9, (DN 20), ( 3/4 ")</t>
  </si>
  <si>
    <t>7131003.R</t>
  </si>
  <si>
    <t>M+D potrubní pouzdra z minerální vlny s hliníkovou fólií  tl. 30mm pro ocelovou trubku D 48,3, (DN 40), ( 6/4 ")</t>
  </si>
  <si>
    <t>7131004.R</t>
  </si>
  <si>
    <t>M+D potrubní pouzdra z minerální vlny s hliníkovou fólií  tl. 40mm pro ocelovou trubku D 60,2, (DN 50), ( 2")</t>
  </si>
  <si>
    <t>7131005.R</t>
  </si>
  <si>
    <t>M+D potrubní pouzdra z minerální vlny s hliníkovou fólií  tl. 40mm pro ocelovou trubku D 76, (DN 65), ( 21/2 ")</t>
  </si>
  <si>
    <t>732</t>
  </si>
  <si>
    <t>Ústřední vytápění - strojovny</t>
  </si>
  <si>
    <t>7321001.R</t>
  </si>
  <si>
    <t>M+D oběhové mokroběžné bezucpávkové čerpadlo s vestavěným frekvenčním měničem, teplota čerpané kapaliny -10°C až 110°C, IPX4D, tělo čerpadla šedá litina</t>
  </si>
  <si>
    <t>Poznámka k položce:
Provozní a řídicí režimy: AUTOadapt, FLOWadapt, FLOWlimit, konstantní tlak, proporcionální tlak, konstantní otáčky, měření a zobrazení průtoku - DN40, 5,2 m3/h, Dpmax=50 kPa, Pmax=178 W, In=1,47 A, 1x230 V
- topná větev pro otopná tělesa "kongresový sál", umístěno ve strojovně VZT v 1.PP, objekt H; včetně el. odpojení + demontáže stávajícího čerpadla a montáže + el. připojení nového čerpadla</t>
  </si>
  <si>
    <t>7321002.R</t>
  </si>
  <si>
    <t>Poznámka k položce:
Provozní a řídicí režimy: konstantní tlak, proporcionální tlak, konstantní otáčky - DN25, 2,8 m3/h, dp=30 kPa, Pmax=92 W, In=0,74 A, 1x230 V</t>
  </si>
  <si>
    <t>7321003.R</t>
  </si>
  <si>
    <t>M+D oběhové mokroběžné bezucpávkové čerpadlo s vestavěným frekvenčním měničem, teplota čerpané kapaliny +2°C až 110°C, IP42, tělo čerpadla šedá litina</t>
  </si>
  <si>
    <t>Poznámka k položce:
Provozní a řídicí režimy: konstantní tlak, proporcionální tlak, konstantní otáčky - DN25, 0,5 m3/h, dp=20 kPa, Pmax=22 W, In=0,19 A, 1x230 V</t>
  </si>
  <si>
    <t>7321004.R</t>
  </si>
  <si>
    <t>M+D šroubení k čerpadlu 11/2“x1"</t>
  </si>
  <si>
    <t>7321005.R</t>
  </si>
  <si>
    <t>M+D protipříruby a přechody k čerpadlu</t>
  </si>
  <si>
    <t>733</t>
  </si>
  <si>
    <t>Ústřední vytápění - rozvodné potrubí</t>
  </si>
  <si>
    <t>7331001.R</t>
  </si>
  <si>
    <t>M+D ocelové potrubí 1/2" (DN15), ČSN 42 5710, materiál 11353.1</t>
  </si>
  <si>
    <t>7331002.R</t>
  </si>
  <si>
    <t>M+D ocelové potrubí 3/4" (DN20), ČSN 42 5710, materiál 11353.1</t>
  </si>
  <si>
    <t>7331003.R</t>
  </si>
  <si>
    <t>M+D ocelové potrubí 6/4" (DN40), ČSN 42 5710, materiál 11353.1</t>
  </si>
  <si>
    <t>7331004.R</t>
  </si>
  <si>
    <t>M+D ocelové potrubí 2" (DN50), ČSN 42 5710, materiál 11353.1</t>
  </si>
  <si>
    <t>7331005.R</t>
  </si>
  <si>
    <t>M+D ocelové potrubí 2 1/2" (DN 65, 76x3,2), ČSN 42 5715, materiál 11353.1</t>
  </si>
  <si>
    <t>7331006.R</t>
  </si>
  <si>
    <t>Potrubní tvarovky - oblouky, přechody, zaslepení a zhotovení odboček, spojovací, upevňovací a instalatérský materiál</t>
  </si>
  <si>
    <t>7331007.R</t>
  </si>
  <si>
    <t>Šroubení, přírubové spoje a pomocný materiál</t>
  </si>
  <si>
    <t>Poznámka k položce:
(těsnění, šrouby, podložky a matice)</t>
  </si>
  <si>
    <t>4841001.M</t>
  </si>
  <si>
    <t>Montážní materiál (konzoly, objímky, třmeny, táhla, šrouby, matice)</t>
  </si>
  <si>
    <t>7331008.R</t>
  </si>
  <si>
    <t>M+D orientační štítky pro popis potrubí a armatur</t>
  </si>
  <si>
    <t>734.1</t>
  </si>
  <si>
    <t>Ústřední vytápění - armatury</t>
  </si>
  <si>
    <t>7341001.R</t>
  </si>
  <si>
    <t>Montáž trojcestný směšovací ventil s pohonem (dodávka MaR) hodnota kvs=10 m3/h, (dle výkresu Schéma zapojení VZT)</t>
  </si>
  <si>
    <t>7341002.R</t>
  </si>
  <si>
    <t>Montáž trojcestný směšovací ventil s pohonem (dodávka MaR) hodnota kvs=2,5 m3/h, (dle výkresu Schéma zapojení VZT)</t>
  </si>
  <si>
    <t>7341003.R</t>
  </si>
  <si>
    <t>M+D vyvažovací ventil, závitový s měřícími ventilky, PN20 bez vypouštění 3/4" (DN 20)</t>
  </si>
  <si>
    <t>Poznámka k položce:
šedá litina, kuželka AMETAL, těsnění: EPDM pryžový , teplota použití do +120°C, měření tlaku, průtoku, uzavírání, přednastavení</t>
  </si>
  <si>
    <t>7341004.R</t>
  </si>
  <si>
    <t>M+D vyvažovací ventil, závitový s měřícími ventilky, PN20 bez vypouštění 5/4" (DN 32)</t>
  </si>
  <si>
    <t>7341005.R</t>
  </si>
  <si>
    <t>M+D kulový uzávěr vnitřní závity 6/4" (DN 40)</t>
  </si>
  <si>
    <t>7341006.R</t>
  </si>
  <si>
    <t>M+D kulový kohout s filtrem KKF, PN16 3/4" (DN 20)</t>
  </si>
  <si>
    <t>7341007.R</t>
  </si>
  <si>
    <t>M+D kulový kohout s filtrem KKF, PN16 6/4" (DN 40)</t>
  </si>
  <si>
    <t>7341009.R</t>
  </si>
  <si>
    <t>M+D zpětný ventil, závitový, mosazný 3/4" (DN 20)</t>
  </si>
  <si>
    <t>7341010.R</t>
  </si>
  <si>
    <t>M+D zpětný ventil, závitový, mosazný 6/4" (DN 40)</t>
  </si>
  <si>
    <t>7341011.R</t>
  </si>
  <si>
    <t>M+D automatický odvzdušňovací ventil  DN 15</t>
  </si>
  <si>
    <t>7341013.R</t>
  </si>
  <si>
    <t>M+D vypouštěcí kulový uzávěr vnější závit DN 15</t>
  </si>
  <si>
    <t>7341014.R</t>
  </si>
  <si>
    <t>M+D teploměr přímý 80, rozsah 0 až +120°C, včetně příslušenství: jímky, návarku DN 15</t>
  </si>
  <si>
    <t>734.2</t>
  </si>
  <si>
    <t>ÚT- ventily na otopná tělesa, termostatické hlavice</t>
  </si>
  <si>
    <t>7342001.R</t>
  </si>
  <si>
    <t>M+D termostatická hlavice, 6°C - 28°C</t>
  </si>
  <si>
    <t>7342002.R</t>
  </si>
  <si>
    <t>M+D termostatická hlavice pro veřejné prostory, 8°C - 26°C</t>
  </si>
  <si>
    <t>7342003.R</t>
  </si>
  <si>
    <t>M+D termostatický radiátorový ventil, s přesným přednastavením 1/2“ (DN15)</t>
  </si>
  <si>
    <t>Poznámka k položce:
vřeteno z nerezavějící oceli, těsněno dvojitým O-kroužkem, tělo ventilu bronz, vnitřní závit, přímé nebo rohové provedení - dle dispozice připojení na rozvody ÚT</t>
  </si>
  <si>
    <t>7342004.R</t>
  </si>
  <si>
    <t>M+D uzavírací šroubení pro otopná tělesa 1/2“ (DN15)</t>
  </si>
  <si>
    <t>Poznámka k položce:
přímé nebo rohové provedení - dle dispozice připojení otopného tělesa</t>
  </si>
  <si>
    <t>735</t>
  </si>
  <si>
    <t>Ústřední vytápění - otopná tělesa</t>
  </si>
  <si>
    <t>7351001.R</t>
  </si>
  <si>
    <t>Repase stávajících článkových litinových otopných těles - 3/500/150</t>
  </si>
  <si>
    <t>Poznámka k položce:
demontáž, rozebrání, pískování, přetěsnění, kompletace na potřebný počet článků, nový nátěr (základní + vrchní), zpětná montáž do nových dispozic</t>
  </si>
  <si>
    <t>7351002.R</t>
  </si>
  <si>
    <t>Repase stávajících článkových litinových otopných těles - 4/500/150</t>
  </si>
  <si>
    <t>7351003.R</t>
  </si>
  <si>
    <t>Repase stávajících článkových litinových otopných těles - 15/500/150</t>
  </si>
  <si>
    <t>7351004.R</t>
  </si>
  <si>
    <t>Repase stávajících článkových litinových otopných těles - 16/500/150</t>
  </si>
  <si>
    <t>7351005.R</t>
  </si>
  <si>
    <t>Repase stávajících článkových litinových otopných těles - 21/500/150</t>
  </si>
  <si>
    <t>7351006.R</t>
  </si>
  <si>
    <t>Repase stávajících článkových litinových otopných těles - 5/500/200</t>
  </si>
  <si>
    <t>7351007.R</t>
  </si>
  <si>
    <t>Repase stávajících článkových litinových otopných těles - 15/1000/200</t>
  </si>
  <si>
    <t>7351008.R</t>
  </si>
  <si>
    <t>Repase stávajících článkových litinových otopných těles - 18/1000/200</t>
  </si>
  <si>
    <t>7351009.R</t>
  </si>
  <si>
    <t>Repase stávajících článkových litinových otopných těles - 20/1000/200</t>
  </si>
  <si>
    <t>7351010.R</t>
  </si>
  <si>
    <t>Repase stávajících článkových litinových otopných těles - 26/1000/200</t>
  </si>
  <si>
    <t>7351011.R</t>
  </si>
  <si>
    <t>M+D VK (ventil kompakt) - deskové ocelové otopné těleso 33-600x1800 (označení: typ-výška x délka), Qt=3922 W, tw1=75°C, tw2=55°C, ti=18°C</t>
  </si>
  <si>
    <t>Poznámka k položce:
umožňuje pravé nebo levé boční připojení na rozvod otopné soustavy</t>
  </si>
  <si>
    <t>7351012.R</t>
  </si>
  <si>
    <t>M+D deskové ocelové otopné těles 21-600x400 (označení: typ-výška x délka), Qt=440 W, tw1=75°C, tw2=55°C, ti=20°C</t>
  </si>
  <si>
    <t>7351014.R</t>
  </si>
  <si>
    <t>M+D deskové ocelové otopné těles 21-900x500 (označení: typ-výška x délka), Qt=701 W, tw1=75°C, tw2=55°C, ti=22°C</t>
  </si>
  <si>
    <t>7351015.R</t>
  </si>
  <si>
    <t>M+D trubkové koupelnové otopné těleso, do 110° - 1820.750 označení: (výška.šířka), Qt=1046 W, tw1=75°C, tw2=55°C, ti=24°C</t>
  </si>
  <si>
    <t>Poznámka k položce:
spodní středové připojení G1/2“ s připojovací roztečí 50 mm, součástí dodávky je zaslepovací a odvzdušňovací zátka a souprava upevňovacích prvků pro upevnění na stěnu</t>
  </si>
  <si>
    <t>736.1</t>
  </si>
  <si>
    <t>Ústřední vytápění - Ostatní</t>
  </si>
  <si>
    <t>7361001.R</t>
  </si>
  <si>
    <t>Oplechování izolovaného potrubí DN40 ve venkovním prostředí hliníkovým nebo pozinkovým plechem</t>
  </si>
  <si>
    <t>7361002.R</t>
  </si>
  <si>
    <t>Demontáže stávajících článkových otopných těles v rekonstruovaných prostorech, příprava k repasi; počet těles cca 50 ks</t>
  </si>
  <si>
    <t>7361003.R</t>
  </si>
  <si>
    <t>Demontáže stávajících rozvodů tepla - v potřebné míře; zaslepení již nevyužitých stoupaček z přístavku 1.NP do 2.NP, počet cca 15 ks</t>
  </si>
  <si>
    <t>7361004.R</t>
  </si>
  <si>
    <t>Montáž směšovacího uzlu u ohřívače VZT jednotky, vč. připojení ohřívače na rozvody topné vody</t>
  </si>
  <si>
    <t>7361005.R</t>
  </si>
  <si>
    <t>Vypuštění stávajícího vodního systému</t>
  </si>
  <si>
    <t>7361006.R</t>
  </si>
  <si>
    <t>Plnění vodního systému</t>
  </si>
  <si>
    <t>7361007.R</t>
  </si>
  <si>
    <t>Tlaková zkouška potrubí po montáži (před izolací) dle ČSN 06 0310 včetně sepsání protokolu</t>
  </si>
  <si>
    <t>7361008.R</t>
  </si>
  <si>
    <t>Individuální vyzkoušení a příprava ke komplexnímu vyzkoušení</t>
  </si>
  <si>
    <t>7361009.R</t>
  </si>
  <si>
    <t>První uvedení do provozu (oživení), komplexní vyzkoušení a vyregulování systému</t>
  </si>
  <si>
    <t>7361010.R</t>
  </si>
  <si>
    <t>Zaregulování a vyvážení systému, vyhotovení protokolu o vyvážení a zaregulování</t>
  </si>
  <si>
    <t>7361011.R</t>
  </si>
  <si>
    <t>Zaškolení obsluhy</t>
  </si>
  <si>
    <t>7361012.R</t>
  </si>
  <si>
    <t>Provozní předpisy</t>
  </si>
  <si>
    <t>7361013.R</t>
  </si>
  <si>
    <t>Dokumentace skutečného provedení</t>
  </si>
  <si>
    <t>7361014.R</t>
  </si>
  <si>
    <t>Doprava</t>
  </si>
  <si>
    <t>7369001.R</t>
  </si>
  <si>
    <t>Stavební přípomoci - zhotovení nových prostupů včetně finálních úprav povrchů po realizaci - cca 10 ks</t>
  </si>
  <si>
    <t>Poznámka k položce:
- včetně vnitrostaveništního přesunu, odvozu a likvidace suti (skládkovné)</t>
  </si>
  <si>
    <t>7369002.R</t>
  </si>
  <si>
    <t>Zhotovení drážek ve zdivu a podlahách - pro vedení rozvodů tepla (přívod + zpátečka - do DN25) - cca 45 m</t>
  </si>
  <si>
    <t>736.2</t>
  </si>
  <si>
    <t>ÚT - protipožární zabezpečení</t>
  </si>
  <si>
    <t>7362001.R</t>
  </si>
  <si>
    <t>Požární dotěsnění prostupů rozvodů tepla na hranici požárních úseků (tmely, ucpávky )</t>
  </si>
  <si>
    <t>7831001.R</t>
  </si>
  <si>
    <t>Nátěry ocelových rozvodů topné vody - syntetický nátěr potrubí, základní, dvojnásobný</t>
  </si>
  <si>
    <t>7831002.R</t>
  </si>
  <si>
    <t>Nátěry ocelových rozvodů topné vody - syntetický nátěr potrubí, vrchní, barva: bílá</t>
  </si>
  <si>
    <t>212 - EI</t>
  </si>
  <si>
    <t>Úroveň 3:</t>
  </si>
  <si>
    <t>21201 - OPB</t>
  </si>
  <si>
    <t xml:space="preserve">- veškeré délky jsou odečteny z výkresové dokumentace_x000D_
- typové označení výrobků specifikuje kvalitu a provedení matriálů pro montáž ochrany před bleskem_x000D_
- při provádění montážních prací budou dodrženy montážní postupy dané výrobcem materiálů_x000D_
- k revizní zprávě budou doloženy typové listy použitého materiálu  </t>
  </si>
  <si>
    <t>M - Práce a dodávky M</t>
  </si>
  <si>
    <t xml:space="preserve">    46-M - Zemní práce při extr.mont.pracích</t>
  </si>
  <si>
    <t xml:space="preserve">    58-M - Revize vyhrazených technických zařízení</t>
  </si>
  <si>
    <t>VRN - Vedlejší rozpočtové náklady</t>
  </si>
  <si>
    <t xml:space="preserve">    VRN1 - Průzkumné, geodetické a projektové práce</t>
  </si>
  <si>
    <t xml:space="preserve">    VRN4 - Inženýrská činnost</t>
  </si>
  <si>
    <t xml:space="preserve">    VRN9 - Ostatní náklady</t>
  </si>
  <si>
    <t>741231012</t>
  </si>
  <si>
    <t>Montáž svorkovnice do rozvaděčů - ochranná</t>
  </si>
  <si>
    <t>-1238077922</t>
  </si>
  <si>
    <t>Montáž svorkovnic do rozváděčů s popisnými štítky se zapojením vodičů na jedné straně řadových, průřezové plochy vodičů do ochranných</t>
  </si>
  <si>
    <t>1229402</t>
  </si>
  <si>
    <t>EKVIPOTENCIALNI SVOR.DEHN R15 C /563030/</t>
  </si>
  <si>
    <t>ks</t>
  </si>
  <si>
    <t>externí ceník</t>
  </si>
  <si>
    <t>-2112979201</t>
  </si>
  <si>
    <t>Hromosvody EKVIPOTENCIALNI SVOR.DEHN R15 C /563030/</t>
  </si>
  <si>
    <t>10.076.425</t>
  </si>
  <si>
    <t>Přípojnice DEHN 472139 ekvipotenciální</t>
  </si>
  <si>
    <t>KS</t>
  </si>
  <si>
    <t>135409403</t>
  </si>
  <si>
    <t>Ochrana před bleskem a přepětím Ochrana před bleskem a přepětím Příslušenství pro uzemnění a ochranu před bleskem Přípojnice DEHN 472139 ekvipotenciální</t>
  </si>
  <si>
    <t>741410021</t>
  </si>
  <si>
    <t>Montáž vodič uzemňovací pásek průřezu do 120 mm2 v městské zástavbě v zemi</t>
  </si>
  <si>
    <t>-1376116013</t>
  </si>
  <si>
    <t>Montáž uzemňovacího vedení s upevněním, propojením a připojením pomocí svorek v zemi s izolací spojů pásku průřezu do 120 mm2 v městské zástavbě</t>
  </si>
  <si>
    <t>354420620</t>
  </si>
  <si>
    <t>pás zemnící 30 x 4 mm FeZn</t>
  </si>
  <si>
    <t>534020408</t>
  </si>
  <si>
    <t>741410041</t>
  </si>
  <si>
    <t>Montáž vodič uzemňovací drát nebo lano D do 10 mm v městské zástavbě</t>
  </si>
  <si>
    <t>-1580730503</t>
  </si>
  <si>
    <t>Montáž uzemňovacího vedení s upevněním, propojením a připojením pomocí svorek v zemi s izolací spojů drátu nebo lana D do 10 mm v městské zástavbě</t>
  </si>
  <si>
    <t>354410730</t>
  </si>
  <si>
    <t>drát průměr 10 mm FeZn</t>
  </si>
  <si>
    <t>-1575682283</t>
  </si>
  <si>
    <t>Poznámka k položce:
Hmotnost: 0,62 kg/m</t>
  </si>
  <si>
    <t>10.343.768</t>
  </si>
  <si>
    <t>Drát uzem. FeZn pozink. pr.10 s izolací</t>
  </si>
  <si>
    <t>-1734722414</t>
  </si>
  <si>
    <t>Ochrana před bleskem a přepětím Ochrana před bleskem a přepětím Dráty zemnící pro hromosvod Drát uzem. FeZn pozink. pr.10 s izolací</t>
  </si>
  <si>
    <t>741420011</t>
  </si>
  <si>
    <t>Montáž drát nebo lano hromosvodné svodové D do 10 mm bez podpěry</t>
  </si>
  <si>
    <t>-230669645</t>
  </si>
  <si>
    <t>Montáž hromosvodného vedení svodových drátů nebo lan bez podpěr, D do 10 mm</t>
  </si>
  <si>
    <t>354410770</t>
  </si>
  <si>
    <t>drát průměr 8 mm AlMgSi</t>
  </si>
  <si>
    <t>-557720474</t>
  </si>
  <si>
    <t>Poznámka k položce:
Hmotnost: 0,135 kg/m</t>
  </si>
  <si>
    <t>741420021</t>
  </si>
  <si>
    <t>Montáž svorka hromosvodná se 2 šrouby</t>
  </si>
  <si>
    <t>1924496123</t>
  </si>
  <si>
    <t>Montáž hromosvodného vedení svorek se 2 šrouby</t>
  </si>
  <si>
    <t>10.539.772</t>
  </si>
  <si>
    <t>Svorka DEHN 372110 FeZn připojovací</t>
  </si>
  <si>
    <t>1082371007</t>
  </si>
  <si>
    <t>Ochrana před bleskem a přepětím Ochrana před bleskem a přepětím Svorky pro připojení hromosvodu Svorka DEHN 372110 FeZn připojovací</t>
  </si>
  <si>
    <t>10.341.514</t>
  </si>
  <si>
    <t>Svorka DEHN 339050 okapová FeZn</t>
  </si>
  <si>
    <t>351196449</t>
  </si>
  <si>
    <t>Ochrana před bleskem a přepětím Ochrana před bleskem a přepětím Svorky pro připojení hromosvodu Svorka DEHN 339050 okapová FeZn</t>
  </si>
  <si>
    <t>10.341.587</t>
  </si>
  <si>
    <t>Svorka DEHN 392050 FeZn</t>
  </si>
  <si>
    <t>1751894292</t>
  </si>
  <si>
    <t>Ochrana před bleskem a přepětím Ochrana před bleskem a přepětím Spojky pro hromosvod Svorka DEHN 392050 FeZn</t>
  </si>
  <si>
    <t>10.341.467</t>
  </si>
  <si>
    <t>Svorka DEHN 306020 FeZn</t>
  </si>
  <si>
    <t>1170302866</t>
  </si>
  <si>
    <t>Ochrana před bleskem a přepětím Ochrana před bleskem a přepětím Spojky pro hromosvod Svorka DEHN 306020 FeZn</t>
  </si>
  <si>
    <t>10.038.361</t>
  </si>
  <si>
    <t>Svorka DEHN 459119 UNI nerez</t>
  </si>
  <si>
    <t>1517253519</t>
  </si>
  <si>
    <t>Ochrana před bleskem a přepětím Ochrana před bleskem a přepětím Odpojovací svorky pro hromosvod Svorka DEHN 459119 UNI nerez</t>
  </si>
  <si>
    <t>1004211</t>
  </si>
  <si>
    <t>CISELNY STITEK BEZ CISLA DEHN /480003/</t>
  </si>
  <si>
    <t>1035905011</t>
  </si>
  <si>
    <t>Hromosvody CISELNY STITEK BEZ CISLA DEHN /480003/</t>
  </si>
  <si>
    <t>741420022</t>
  </si>
  <si>
    <t>Montáž svorka hromosvodná se 3 šrouby</t>
  </si>
  <si>
    <t>-1930926212</t>
  </si>
  <si>
    <t>Montáž hromosvodného vedení svorek se 3 a více šrouby</t>
  </si>
  <si>
    <t>10.341.505</t>
  </si>
  <si>
    <t>Svorka DEHN 319201 křížová FeZn</t>
  </si>
  <si>
    <t>1762243269</t>
  </si>
  <si>
    <t>Ochrana před bleskem a přepětím Ochrana před bleskem a přepětím Spojky pro hromosvod Svorka DEHN 319201 křížová FeZn</t>
  </si>
  <si>
    <t>10.341.504</t>
  </si>
  <si>
    <t>Svorka DEHN 318252 křížová FeZn</t>
  </si>
  <si>
    <t>1978644085</t>
  </si>
  <si>
    <t>Ochrana před bleskem a přepětím Ochrana před bleskem a přepětím Spojky pro hromosvod Svorka DEHN 318252 křížová FeZn</t>
  </si>
  <si>
    <t>741420051</t>
  </si>
  <si>
    <t>Montáž vedení hromosvodné-úhelník nebo trubka s držáky do zdiva</t>
  </si>
  <si>
    <t>-1708722734</t>
  </si>
  <si>
    <t>Montáž hromosvodného vedení ochranných prvků úhelníků nebo trubek s držáky do zdiva</t>
  </si>
  <si>
    <t>354418320</t>
  </si>
  <si>
    <t>trubka ochranná OT 1.7 na ochranu svodu 1,7 m FeZn</t>
  </si>
  <si>
    <t>775547225</t>
  </si>
  <si>
    <t>trubka ochranná na ochranu svodu - 1700 mmm, FeZn</t>
  </si>
  <si>
    <t>354418490</t>
  </si>
  <si>
    <t>držák jímače a ochranné trubky DJT FeZn</t>
  </si>
  <si>
    <t>-1750609966</t>
  </si>
  <si>
    <t>držák jímače a ochranné trubky - 200 mm, FeZn</t>
  </si>
  <si>
    <t>741420101</t>
  </si>
  <si>
    <t>Montáž držáků oddáleného vedení do zdiva</t>
  </si>
  <si>
    <t>-913074463</t>
  </si>
  <si>
    <t>Montáž oddáleného vedení držáků do zdiva</t>
  </si>
  <si>
    <t>10.539.713</t>
  </si>
  <si>
    <t>Úchyt DEHN 105343</t>
  </si>
  <si>
    <t>-1647222518</t>
  </si>
  <si>
    <t>Ochrana před bleskem a přepětím Ochrana před bleskem a přepětím Příslušenství pro uzemnění a ochranu před bleskem Úchyt DEHN 105343</t>
  </si>
  <si>
    <t>1235293</t>
  </si>
  <si>
    <t>DEHNHOLD PV NIRO M8/Rd 8-10mm /274150/</t>
  </si>
  <si>
    <t>-829039280</t>
  </si>
  <si>
    <t>Hromosvody DEHNHOLD PV NIRO M8/Rd 8-10mm /274150/</t>
  </si>
  <si>
    <t>10.341.884</t>
  </si>
  <si>
    <t>Držák DENH 106175  1015mm nerez</t>
  </si>
  <si>
    <t>1605246457</t>
  </si>
  <si>
    <t>Ochrana před bleskem a přepětím Ochrana před bleskem a přepětím Držáky vedení hromosvodu Držák DENH 106175  1015mm nerez</t>
  </si>
  <si>
    <t>10.539.732</t>
  </si>
  <si>
    <t>Svorka DEHN 106319 nerez</t>
  </si>
  <si>
    <t>-929834966</t>
  </si>
  <si>
    <t>Ochrana před bleskem a přepětím Ochrana před bleskem a přepětím Svorky pro připojení hromosvodu Svorka DEHN 106319 nerez</t>
  </si>
  <si>
    <t>10.153.572</t>
  </si>
  <si>
    <t>Tyč INOXZT 8 nerez závitová</t>
  </si>
  <si>
    <t>-1969262406</t>
  </si>
  <si>
    <t>Úložný a instalační materiál Upevňovací technika Závitové tyče Tyč INOXZT 8 nerez závitová</t>
  </si>
  <si>
    <t>10.934.412</t>
  </si>
  <si>
    <t>Kotva 74016BD 300ml chemická</t>
  </si>
  <si>
    <t>1290741916</t>
  </si>
  <si>
    <t>Úložný a instalační materiál Upevňovací technika Chemické kotvy Kotva 74016BD 300ml chemická</t>
  </si>
  <si>
    <t>741420121</t>
  </si>
  <si>
    <t>Montáž  izoalační tyče oddáleného vedení</t>
  </si>
  <si>
    <t>-1393893985</t>
  </si>
  <si>
    <t>Montáž oddáleného vedení držáků izolační tyče</t>
  </si>
  <si>
    <t>1223383</t>
  </si>
  <si>
    <t>PODPERA VEDENI DEHNISO 435MM /253125/</t>
  </si>
  <si>
    <t>-1560684215</t>
  </si>
  <si>
    <t>Hromosvody PODPERA VEDENI DEHNISO 435MM /253125/</t>
  </si>
  <si>
    <t>741430004</t>
  </si>
  <si>
    <t>Montáž tyč jímací délky do 3 m na střešní hřeben</t>
  </si>
  <si>
    <t>-444051818</t>
  </si>
  <si>
    <t>Montáž jímacích tyčí délky do 3 m, na střešní hřeben</t>
  </si>
  <si>
    <t>10.038.360</t>
  </si>
  <si>
    <t>Tyč DEHN 104200 16x2000mm jímací</t>
  </si>
  <si>
    <t>53988342</t>
  </si>
  <si>
    <t>Ochrana před bleskem a přepětím Ochrana před bleskem a přepětím Jímače hromosvodu Tyč DEHN 104200 16x2000mm jímací</t>
  </si>
  <si>
    <t>741430011</t>
  </si>
  <si>
    <t>Montáž tyč jímací délky přes 3 m na střešní hřeben</t>
  </si>
  <si>
    <t>-250888745</t>
  </si>
  <si>
    <t>Montáž jímacích tyčí délky přes 3 m, na střešní hřeben</t>
  </si>
  <si>
    <t>10.342.569</t>
  </si>
  <si>
    <t>Tyč DEHN 103480 M16x5000mm jímací</t>
  </si>
  <si>
    <t>1211617559</t>
  </si>
  <si>
    <t>Ochrana před bleskem a přepětím Ochrana před bleskem a přepětím Jímače hromosvodu Tyč DEHN 103480 M16x5000mm jímací</t>
  </si>
  <si>
    <t>10.342.567</t>
  </si>
  <si>
    <t>Tyč DEHN 103460 M16x4000mm jímací</t>
  </si>
  <si>
    <t>-1937879953</t>
  </si>
  <si>
    <t>Ochrana před bleskem a přepětím Ochrana před bleskem a přepětím Jímače hromosvodu Tyč DEHN 103460 M16x4000mm jímací</t>
  </si>
  <si>
    <t>741440031</t>
  </si>
  <si>
    <t>Montáž tyč zemnicí délky do 2 m</t>
  </si>
  <si>
    <t>-75547183</t>
  </si>
  <si>
    <t>Montáž zemnicích desek a tyčí s připojením na svodové nebo uzemňovací vedení bez příslušenství tyčí, délky do 2 m</t>
  </si>
  <si>
    <t>354420900</t>
  </si>
  <si>
    <t>tyč zemnící ZT 2,0  2m, FeZn</t>
  </si>
  <si>
    <t>-1061970797</t>
  </si>
  <si>
    <t>tyč zemnící 2 m FeZn</t>
  </si>
  <si>
    <t>1215416</t>
  </si>
  <si>
    <t>SPECIALNI BETON DEHNIT /573000/</t>
  </si>
  <si>
    <t>1558169580</t>
  </si>
  <si>
    <t>Hromosvody SPECIALNI BETON DEHNIT /573000/</t>
  </si>
  <si>
    <t>Práce a dodávky M</t>
  </si>
  <si>
    <t>46-M</t>
  </si>
  <si>
    <t>Zemní práce při extr.mont.pracích</t>
  </si>
  <si>
    <t>460150034</t>
  </si>
  <si>
    <t>Hloubení kabelových zapažených i nezapažených rýh ručně š 40 cm, hl 50 cm, v hornině tř 4</t>
  </si>
  <si>
    <t>-722830316</t>
  </si>
  <si>
    <t>Hloubení zapažených i nezapažených kabelových rýh ručně včetně urovnání dna s přemístěním výkopku do vzdálenosti 3 m od okraje jámy nebo naložením na dopravní prostředek šířky 40 cm, hloubky 50 cm, v hornině třídy 4</t>
  </si>
  <si>
    <t>460560034</t>
  </si>
  <si>
    <t>Zásyp rýh ručně šířky 40 cm, hloubky 50 cm, z horniny třídy 4</t>
  </si>
  <si>
    <t>-1306187140</t>
  </si>
  <si>
    <t>Zásyp kabelových rýh ručně včetně zhutnění a uložení výkopku do vrstev a urovnání povrchu šířky 40 cm hloubky 50 cm, v hornině třídy 4</t>
  </si>
  <si>
    <t>460620014.R</t>
  </si>
  <si>
    <t>Úprava terénu se zhutněním a položení původní dlažby</t>
  </si>
  <si>
    <t>-758972296</t>
  </si>
  <si>
    <t>Úprava terénu provizorní úprava terénu včetně odkopání drobných nerovností a zásypu prohlubní se zhutněním, v hornině třídy 4</t>
  </si>
  <si>
    <t>58-M</t>
  </si>
  <si>
    <t>Revize vyhrazených technických zařízení</t>
  </si>
  <si>
    <t>580105001</t>
  </si>
  <si>
    <t>Kontrola stavu ochrany před úderem blesku tyčového hromosvodu běžného objektu</t>
  </si>
  <si>
    <t>svod</t>
  </si>
  <si>
    <t>68765834</t>
  </si>
  <si>
    <t>Hromosvody kontrola stavu ochrany před úderem blesku tyčového hromosvodu běžného objektu</t>
  </si>
  <si>
    <t>580105063</t>
  </si>
  <si>
    <t>Měření zemního odporu přes 8 svodů</t>
  </si>
  <si>
    <t>měření</t>
  </si>
  <si>
    <t>-2117564298</t>
  </si>
  <si>
    <t>Hromosvody měření zemního odporu svodu přes 8 svodů</t>
  </si>
  <si>
    <t>580106010</t>
  </si>
  <si>
    <t>Měření zemního přechodového odporu uzemnění ochranného nebo pracovního</t>
  </si>
  <si>
    <t>-1985853378</t>
  </si>
  <si>
    <t>Měření při revizích zemního přechodového odporu uzemnění ochranného nebo pracovního</t>
  </si>
  <si>
    <t>580107015</t>
  </si>
  <si>
    <t>Demontáž a zpětná montáž zkušební svorky uzemnění</t>
  </si>
  <si>
    <t>-282422406</t>
  </si>
  <si>
    <t>Pomocné práce při revizích demontáž a zpětná montáž zkušební svorky uzemnění</t>
  </si>
  <si>
    <t>VRN</t>
  </si>
  <si>
    <t>Vedlejší rozpočtové náklady</t>
  </si>
  <si>
    <t>VRN1</t>
  </si>
  <si>
    <t>Průzkumné, geodetické a projektové práce</t>
  </si>
  <si>
    <t>013254000.1</t>
  </si>
  <si>
    <t>Dokumentace skutečného provedení stavby</t>
  </si>
  <si>
    <t>1024</t>
  </si>
  <si>
    <t>861785232</t>
  </si>
  <si>
    <t>Průzkumné, geodetické a projektové práce projektové práce dokumentace stavby (výkresová a textová) skutečného provedení stavby</t>
  </si>
  <si>
    <t>VRN4</t>
  </si>
  <si>
    <t>Inženýrská činnost</t>
  </si>
  <si>
    <t>044002000.R</t>
  </si>
  <si>
    <t>Revize, vypracování protokolu o provedení revize ochrany před bleskem</t>
  </si>
  <si>
    <t>hod</t>
  </si>
  <si>
    <t>158335492</t>
  </si>
  <si>
    <t>VRN9</t>
  </si>
  <si>
    <t>Ostatní náklady</t>
  </si>
  <si>
    <t>090001000.1</t>
  </si>
  <si>
    <t>Ostatní náklady nespecifikované dokumentací</t>
  </si>
  <si>
    <t>378688681</t>
  </si>
  <si>
    <t>Základní rozdělení průvodních činností a nákladů ostatní náklady</t>
  </si>
  <si>
    <t>21202 - OSV</t>
  </si>
  <si>
    <t>- typové označení výrobků je dáno refernčním výpočtem osvětlení_x000D_
- při provádění montážních prací budou dodrženy montážní postupy dané výrobcem koncových zařízení_x000D_
- k revizní zprávě budou doloženy typové listy použitého materiálu a kontrolní měření osvětlení</t>
  </si>
  <si>
    <t>741371002.1</t>
  </si>
  <si>
    <t>Montáž svítidlo zářivkové LED bytové stropní přisazené 1 zdroj s krytem</t>
  </si>
  <si>
    <t>65405625</t>
  </si>
  <si>
    <t>Montáž svítidel zářivkových LED se zapojením vodičů bytových nebo společenských místností stropních přisazených 1 zdroj s krytem</t>
  </si>
  <si>
    <t>11.105.429.M</t>
  </si>
  <si>
    <t>A1 - přisazené LED svítidlo, DALI, 192W</t>
  </si>
  <si>
    <t>71515480</t>
  </si>
  <si>
    <t>Poznámka k položce:
LUG LIGHT FACTORY 300092.00093 4316 CRUISER
2 LB LED 25500 840 DALI
Výstup světla 1
Osazení: 1xLED 4000K
Provozní účinnost: 100.03%
Světelný tok žárovky: 23800 lm
Světelný tok svítidla: 23806 lm
Výkon: 192.0 W
Světelný výtěžek: 124.0 lm/W</t>
  </si>
  <si>
    <t>11.105.424.M</t>
  </si>
  <si>
    <t>A2 - přisazené svítidlo LED, DALI, 107W</t>
  </si>
  <si>
    <t>-146478235</t>
  </si>
  <si>
    <t xml:space="preserve">Poznámka k položce:
LUG LIGHT FACTORY 300092.00091 4313 CRUISER
2 LB LED 14500 840 DALI
Výstup světla 1
Osazení: 1xLED 4000K
Provozní účinnost: 100.02%
Světelný tok žárovky: 13600 lm
Světelný tok svítidla: 13603 lm
Výkon: 107.0 W
Světelný výtěžek: 127.1 lm/W
</t>
  </si>
  <si>
    <t>11.114.111.M</t>
  </si>
  <si>
    <t>montážní sada uchycení k svítidlům A1 a A2</t>
  </si>
  <si>
    <t>1838820529</t>
  </si>
  <si>
    <t>Poznámka k položce:
kovový držák svítidla - montážní sada</t>
  </si>
  <si>
    <t>741372022</t>
  </si>
  <si>
    <t>Montáž svítidlo LED bytové přisazené nástěnné panelové do 0,36 m2</t>
  </si>
  <si>
    <t>-903164218</t>
  </si>
  <si>
    <t>Montáž svítidel LED se zapojením vodičů bytových nebo společenských místností přisazených nástěnných panelových, obsahu přes 0,09 do 0,36 m2</t>
  </si>
  <si>
    <t>3640506394.M</t>
  </si>
  <si>
    <t>E - přisazené svítidlo LED</t>
  </si>
  <si>
    <t>918394524</t>
  </si>
  <si>
    <t>Poznámka k položce:
LUG LIGHT FACTORY 300061.00063 3360_4
LUGCLASSIC ECO LB LED NT 3150 840
Výstup světla 1
Osazení: 1xPCBL1402410 840
Provozní účinnost: 100%
Světelný tok žárovky: 2600 lm
Světelný tok svítidla: 2600 lm
Výkon: 24.0 W
Světelný výtěžek: 108.3 lm/W</t>
  </si>
  <si>
    <t>3640506416.M</t>
  </si>
  <si>
    <t>C - přisazené stropní LED svítidlo</t>
  </si>
  <si>
    <t>-906314762</t>
  </si>
  <si>
    <t>Poznámka k položce:
LUG LIGHT FACTORY 300091.00034 3633 RAYLUX
LB LED 4600 840
Výstup světla 1
Osazení: 1xMODUL LED 4000K
Provozní účinnost: 100%
Světelný tok žárovky: 4050 lm
Světelný tok svítidla: 4050 lm
Výkon: 35.0 W
Světelný výtěžek: 115.7 lm/W</t>
  </si>
  <si>
    <t>3640506446.M</t>
  </si>
  <si>
    <t>F - svítidlo nástěnné přisazené, 25W, 230V, IP 44</t>
  </si>
  <si>
    <t>145568560</t>
  </si>
  <si>
    <t>Poznámka k položce:
F - Rode 2xG9, 25W, 230V, IP 44, 280X90X105</t>
  </si>
  <si>
    <t>11.099.931</t>
  </si>
  <si>
    <t>H - nástěnné LED prachotěsné svítidlo, IP65</t>
  </si>
  <si>
    <t>-1513421721</t>
  </si>
  <si>
    <t>Poznámka k položce:
MODUS PL 2500lm, úzký korpus 1200mm, LED 4000K, korpus PE, opálový PC kryt, IP65, zdroj 700mA
Kód: PL2500M1N4ND</t>
  </si>
  <si>
    <t>3640506327.M</t>
  </si>
  <si>
    <t>J - nástěnné svítidlo, LED, 4000K, IP 43, 15W</t>
  </si>
  <si>
    <t>-683455232</t>
  </si>
  <si>
    <t>Poznámka k položce:
OSMONT, LED 3L02A07U31/322, 4000K, IP 43, 15W, LED 1580lm, LDT
kód 49652</t>
  </si>
  <si>
    <t>741372061</t>
  </si>
  <si>
    <t>Montáž svítidlo LED bytové přisazené stropní panelové do 0,09 m2</t>
  </si>
  <si>
    <t>-1461370032</t>
  </si>
  <si>
    <t>Montáž svítidel LED se zapojením vodičů bytových nebo společenských místností přisazených stropních panelových, obsahu do 0,09 m2</t>
  </si>
  <si>
    <t>11.214.430</t>
  </si>
  <si>
    <t>NZ Svítidlo nouzové, 1h</t>
  </si>
  <si>
    <t>1121501473</t>
  </si>
  <si>
    <t>Svítidla Svítidla Nouzová svítidla do výbušného prostředí Sví.nouz. EXIT 1W LED SA BASIC 1h</t>
  </si>
  <si>
    <t>Poznámka k položce:
Svítidla Svítidla Nouzová svítidla do výbušného prostředí Sví.nouz. EXIT 1W LED 125 lm BASIC IP65 1h, OZN/ETE/1W/E/1/SA/X/WH</t>
  </si>
  <si>
    <t>10.032.065.M</t>
  </si>
  <si>
    <t>přídavný piktogram dle umístění svítidla</t>
  </si>
  <si>
    <t>1872084817</t>
  </si>
  <si>
    <t>Svítidla Svítidla Nouzová svítidla do výbušného prostředí Sví.nouz. HELIOS DS  8W SE 1 hod. IP42 a - přídavný piktogram dle umístění svítidla</t>
  </si>
  <si>
    <t>Poznámka k položce:
F6.168.XX - trasparentní 100x150 tělo
bílá + nouzový 3h samočinný test, 2x1W, 350mA, Ra 73, IP40</t>
  </si>
  <si>
    <t>741372062</t>
  </si>
  <si>
    <t>Montáž svítidlo LED bytové přisazené stropní panelové do 0,36 m2</t>
  </si>
  <si>
    <t>-1104155187</t>
  </si>
  <si>
    <t>Montáž svítidel LED se zapojením vodičů bytových nebo společenských místností přisazených stropních panelových, obsahu přes 0,09 do 0,36 m2</t>
  </si>
  <si>
    <t>3640506782.M</t>
  </si>
  <si>
    <t>B - stropní LED svítidlo 600x600 do rastru</t>
  </si>
  <si>
    <t>-1999948716</t>
  </si>
  <si>
    <t>Poznámka k položce:
LUG LIGHT FACTORY 300061.00002 3361
LUGCLASSIC ECO LB LED 600x600 PT 4500 840
Výstup světla 1
Osazení: 1xPCBL1402500 840
Provozní účinnost: 100%
Světelný tok žárovky: 3700 lm
Světelný tok svítidla: 3700 lm
Výkon: 37.0 W
Světelný výtěžek: 100.0 lm/W</t>
  </si>
  <si>
    <t>741372101.1</t>
  </si>
  <si>
    <t>Montáž svítidlo LED bytové podhledové bodové</t>
  </si>
  <si>
    <t>-1467535241</t>
  </si>
  <si>
    <t>Montáž svítidel LED se zapojením vodičů bytových nebo společenských místností vestavných podhledových bodových</t>
  </si>
  <si>
    <t>10.812.248.M</t>
  </si>
  <si>
    <t>D - svítidlo LED zapuštěné, IP44</t>
  </si>
  <si>
    <t>-264473879</t>
  </si>
  <si>
    <t>Poznámka k položce:
LUG LIGHT FACTORY 300031.00008 3342_7
LUGSTAR LB LED PT 2500 840 IP44
Výstup světla 1
Osazení: 1xMODUL LUGSTAR LB LED 840
Provozní účinnost: 100.11%
Světelný tok žárovky: 2500 lm
Světelný tok svítidla: 2503 lm
Výkon: 24.0 W
Světelný výtěžek: 104.3 lm/W</t>
  </si>
  <si>
    <t>10.812.246.M</t>
  </si>
  <si>
    <t>G - výklopné LED bodová žárovka 230 V, 5W</t>
  </si>
  <si>
    <t>-233354130</t>
  </si>
  <si>
    <t xml:space="preserve">Poznámka k položce:
NAVI výklopné saténový nikl + led bodová žárovka patice GU10m 230 V (5W, 50x57mm, 480 Lm)
</t>
  </si>
  <si>
    <t>044002000.1</t>
  </si>
  <si>
    <t>Revize - měření intenzity osvětlení</t>
  </si>
  <si>
    <t>-1782453734</t>
  </si>
  <si>
    <t>Hlavní tituly průvodních činností a nákladů inženýrská činnost revize - měření intenzity osvětlení</t>
  </si>
  <si>
    <t>Poznámka k položce:
Měření osvětlení technikem, vypracování protokolů a zpráv o měření</t>
  </si>
  <si>
    <t>090001010.1</t>
  </si>
  <si>
    <t>Ostatní materiálové náklady</t>
  </si>
  <si>
    <t>-659923583</t>
  </si>
  <si>
    <t>Poznámka k položce:
propojovací a spojovací materiál</t>
  </si>
  <si>
    <t>090001025.1</t>
  </si>
  <si>
    <t>-542580910</t>
  </si>
  <si>
    <t>Poznámka k položce:
kotvící materiál</t>
  </si>
  <si>
    <t>091003002.1</t>
  </si>
  <si>
    <t>Recyklační poplatek - svítidlo</t>
  </si>
  <si>
    <t>-1518158383</t>
  </si>
  <si>
    <t>Ostatní náklady související s objektem bez rozlišení - Recyklační poplatek - svítidlo</t>
  </si>
  <si>
    <t>21203 - ROZV</t>
  </si>
  <si>
    <t>- typové označení výrobků je dáno refernčním výpočtem oteplení rozvadčů_x000D_
- při provádění montážních prací budou dodrženy montážní postupy dané výrobcem koncových zařízení_x000D_
- k revizní zprávě budou doloženy typové listy použitého materiálu a kontrolní měření rozvaděčů</t>
  </si>
  <si>
    <t>231534515.M</t>
  </si>
  <si>
    <t>CFS-F FX protipožární pěna 325ml</t>
  </si>
  <si>
    <t>-2136138139</t>
  </si>
  <si>
    <t>Tmely akrylátový tmel AKROTMEL S1 310 ml</t>
  </si>
  <si>
    <t>231534550.M</t>
  </si>
  <si>
    <t>Protipožární identifikační štítek</t>
  </si>
  <si>
    <t>-1956613596</t>
  </si>
  <si>
    <t>741210003.R</t>
  </si>
  <si>
    <t>SOZ - Montáž a zapojení rozvodnice oceloplechová</t>
  </si>
  <si>
    <t>-893465421</t>
  </si>
  <si>
    <t>357131018.M</t>
  </si>
  <si>
    <t>SOZ - Skříň+dveře, NA omítku, IP30, požární klasifikace EW60-DP1, 600x1060, šedá, včetně vybavení</t>
  </si>
  <si>
    <t>1711461675</t>
  </si>
  <si>
    <t xml:space="preserve">Poznámka k položce:
BP-O-600/10-EW	1	Skříň+dveře, NA omítku, IP30, požární klasifikace EW60-DP1, 600x1060, šedá
BPZ-FPS/650	1	Držák krycích desek, výška 650 (sada)
LAB-BAG_A4	1	Schránka na dokumentaci A4
BPZ-DINR24-600	6	DIN lišta hliníková, šířka skříně = 600, šířka lišty = 488
BPZ-TF/2	                6	Držák DIN lišty, pevná hloubka, sada 1pár
BPZ-FP-600/150-45	6	Krycí deska, s výřezem 45mm, plechová, šedá, Š=600, V=150
BPZ-FP-600/050-BL	1	Krycí deska, bez výřezu, plechová, šedá, Š=600, V=50
NBP-1000   	2	Zaslepovací pás max. délka 1m, pro výřezy 45mm, šedý
Propojovací materiál, spojovací a instalační materiál
</t>
  </si>
  <si>
    <t>357131019.M</t>
  </si>
  <si>
    <t>SOZ - elektro vyzbrojení rozvaděče včetně zapojení</t>
  </si>
  <si>
    <t>-850073804</t>
  </si>
  <si>
    <t xml:space="preserve">Poznámka k položce:
PL7-B6/1	                1              Jistič PL7, char B, 1-pólový, Icn=10kA, In=6A
PL6-C6/1	                1	Jistič PL6, char C, 1-pólový, Icn=6kA, In=6A
Z-MS-25/3	1	Spínač motorů 3-pól, Ir=16.0-25.0A
ZP-NHK	                5	Jednotka pom. kontaktů univerzální 2p, pro PL,PFL,ZP-A,Z-MS
Z-MS-0,16/2	2	Spínač motorů 2-pól (pro 1-fáz motory), Ir=0.10-0.16A
Z-SCH230/25-22	1	Instalační stykač, 230V~, 25A, 2zap. 2vyp. kont.
Z-SC	                4	Jednotka pom. kontaktů pro stykače, 1z1v kont.
IS-63/3	                1	Hlavní vypínač, 3-pól, In=63A
Z-SCH230/63-40	1	Instalační stykač, 230V~, 63A, 4zap. kont.
Z-SCH230/40-40	2	Instalační stykač, 230V~, 40A, 4zap. kont.
Z-MS-6,3/3	2	Spínač motorů 3-pól, Ir=4.00-6.30A
ZRMF2/WW	1	Časové relé, 2 přep.kont
CMUC24/25-22	2	Instalační stykač, 24V AC/DC, 25A, 2zap. 2vyp. kont.
Propojovací materiál, spojovací a instalační materiál
</t>
  </si>
  <si>
    <t>741210005.R</t>
  </si>
  <si>
    <t>RH-F - Montáž a připojení rozvodnice oceloplechové</t>
  </si>
  <si>
    <t>814070417</t>
  </si>
  <si>
    <t>357131010.M</t>
  </si>
  <si>
    <t>RH-F - Skříně s dveřmi, IP40, ŠxVxH=600x2000x600, kompletní sestava</t>
  </si>
  <si>
    <t>1723204671</t>
  </si>
  <si>
    <t xml:space="preserve">Poznámka k položce:
XVTL-BF-6/6/20	1	Skříň s dveřmi, IP40, ŠxVxH=600x2000x600
XVTL-BP-W-6/20	1	Adaptér Profi+, přední část, skříň ŠxV=600x2000
BPZ-FPS/20	1	Držák krycích desek, výška 1950 (sada)
XBSB164	                2	Držák hlavních sběrnic, zadní, 1600A, 2x40x10, 4pól, rozteč sběrnic 180mm
XBBB06	                2	Příčný nosník pro držáky sběrnic XBS, pole Š 600
XBSP	                2	Držák PE(PEN) sběrnice zadní
XSPTF0606	1	Horní/dolní kryt výřezy pro příruby ŠxH 600x600
XVTL-S-6/20-PAIR	1	Boční kryt - Pár, IP40, VxH=2000x600
XAP010606	1	Podstavec ŠxH 600x600 V=100
F3A-4	                2	Kabelová příruba s otvory pro průchodky 4xM16, 6xM25, 8xM32
F3A-34	                2	Kabelová příruba s otvory pro průchodky 24xM16, 13xM20
BFZ-DES	                1	Uzemňovací sada
XAC	                1	Montážní sada pro spojení polí, IP3x
XAT	                1		Závěsná oka (sada)
XAB4	                1	Schránka na dokumentaci
XALP-N	                1	Uzavírací mechanismus páka s tlačítkem (bez zámkové vložky)
KEY-E10/30-GS	1	Klíč pro cylindrickou vložku, (stejné klíče)
PHZ-E10/30-GS	1	Cylinrická vložka, stejné klíče (1ks)
DNW-SIL/LED/IR/S/MG	1   Světlo s LED 4W, 65lm/W, 120°
DNW-CON/LED/5W	1	Zdroj 5W pro max 1ks světlo LED
XVTL-VP20/SET	1	Vertikální nosník, sada 1pár+držáky, výška 2000
BPZ-MPL300-600	2		Montážní panel Š=600, V=300
XAR06	                1	Lišta C, upevnění kabelů a vyztužení desek Š=600
BPZ-DINR24-600	2	DIN lišta hliníková, šířka skříně = 600, šířka lišty = 488
XVTL-HP/L-6	1	Horizontální nosník lehký, skříň H=600 (sada)
Propojovací materiál, spojovací a instalační materiál
</t>
  </si>
  <si>
    <t>357131011.M</t>
  </si>
  <si>
    <t>RH-F - elektro vyzbrojení rozvaděče včetně zapojení</t>
  </si>
  <si>
    <t>1809530106</t>
  </si>
  <si>
    <t xml:space="preserve">Poznámka k položce:
EM20IPH	                1	Analyzátor sítě EM20IPH s komunikací IP
Z-MG/WAS250	3	Měřicí transformátor na sběrnice 30x10 (Z-MG), I=250/5A
PL7-C25/3	1	Jistič PL7, char C, 3-pólový, Icn=10kA, In=25A
PL7-C10/1	2	Jistič PL7, char C, 1-pólový, Icn=10kA, In=10A
PL7-B16/1	2	Jistič PL7, char B, 1-pólový, Icn=10kA, In=16A
DEHN venCI	3	Svodič přepětí typ 1, 1 pól s integrovanou pojistkou pro TN-C ,255V, 25kA Iimp
N3-400	                1	Vypínač, 3pól, možnost dálk.vypnutí, In=400A
M22-K10	                1	Pomocné kontakty pro NZM1…4, 1z
M22-K01	                1	Pomocné kontakty pro NZM1…4, 1v
NZM2/3-XA208-250AC/DC	1	Vypínací spoušť NZM2-3, 208-250V ~/=
PL7-B2/1	                 1		Jistič PL7, char B, 1-pólový, Icn=10kA, In=2A
C10-SLS/32/3	1	Pojistkový odpínač pro Z-C10, 3p
XNH1-A250-BT	1	Pojistkový odpínač 3-pól, třmenové svorky, 35-150mm2
M22-PV/K11	1	Ovládací hlavice nouzového zastavení, kompletní přístroj, 1Z 1V
M22-LCH-G	1	Kompaktní signálka, zvýšená, IP67, zelená
M22-LCH-R	1	Kompaktní signálka, zvýšená, IP67, červená
Propojovací materiál, spojovací a instalační materiál
</t>
  </si>
  <si>
    <t>741210006.R</t>
  </si>
  <si>
    <t xml:space="preserve">RP-F - Montáž a zapojení rozvodnice oceloplechové </t>
  </si>
  <si>
    <t>-324834601</t>
  </si>
  <si>
    <t>357131015.M</t>
  </si>
  <si>
    <t>RP-F - Skříně s dveřmi, IP40, ŠxVxH=800x2000x600, kompletní sestava</t>
  </si>
  <si>
    <t>205112438</t>
  </si>
  <si>
    <t>Poznámka k položce:
XVTL-BF-8/6/20	1	Skříň s dveřmi, IP40, ŠxVxH=800x2000x600
XVTL-BP-W-8/20-185	1	Adaptér Profi+, přední část, hl.185, ŠxV=800x2000
BPZ-MSW-20	1	Bočnice, V=1950
XVTL-BP-F-8/20	1	Adaptér Profi+, zadní část, skříň ŠxV=800x2000
XBSB164	                3	Držák hlavních sběrnic, zadní, 1600A, 2x40x10, 4pól, rozteč sběrnic 180mm
XBBB08	                2	Příčný nosník pro držáky sběrnic XBS, pole Š 800
XBSP	                2	Držák PE(PEN) sběrnice zadní
XAP010806	1	Podstavec ŠxH 800x600 V=100
BFZ-DES	                1	Uzemňovací sada
XAC	                1	Montážní sada pro spojení polí, IP3x
XAB4	                1	Schránka na dokumentaci
DNW-SIL/LED/IR/S/MG	1	Světlo s LED 4W, 65lm/W, 120°
DNW-CON/LED/5W	1	Zdroj 5W pro max 1ks světlo LED
BPZ-DINR35-800	10	DIN lišta hliníková, šířka skříně = 800, šířka lišty = 688
BPZ-BZM1/2-800-MV	1	Mont.sada pro BZM1/2, vertik, šedá, Š=800, V=300
BEL01	                 5	Upevňovací úchytka s vodivým propojení (zelená)
BEL12	                 5	Upevňovací úchytka celoplastová (bílá)
BPZ-FP-800/150-BL	7	Krycí deska, bez výřezu, plechová, šedá, Š=800, V=150
BPZ-FP-800/150-45	4	Krycí deska, s výřezem 45mm, plechová, šedá, Š=800, V=150
NBP-1000	                2	Zaslepovací pás max. délka 1m, pro výřezy 45mm, šedý
Propojovací materiál, spojovací a instalační materiál</t>
  </si>
  <si>
    <t>357131016.M</t>
  </si>
  <si>
    <t>RP-F -  elektro vyzbrojení rozvaděče včetně zapojení</t>
  </si>
  <si>
    <t>1578653087</t>
  </si>
  <si>
    <t>Poznámka k položce:
PL7-D10/1	10	Jistič PL7, char D, 1-pólový, Icn=10kA, In=10A
PL7-B6/1	                 5	Jistič PL7, char B, 1-pólový, Icn=10kA, In=6A
PL7-B10/1	5	Jistič PL7, char B, 1-pólový, Icn=10kA, In=10A
PL7-B16/1	4	Jistič PL7, char B, 1-pólový, Icn=10kA, In=16A
PL7-B20/1	2	Jistič PL7, char B, 1-pólový, Icn=10kA, In=20A
PL7-B25/1	2	Jistič PL7, char B, 1-pólový, Icn=10kA, In=25A
PFL7-10/1N/B/003-A	3	Chránič s nadproudovou ochranou, Ir=250A+puls.SS, A, 1+N, 10kA, char.B, Idn=0.03A, In=10A
PFL7-16/1N/B/003-A	15	Chránič s nadproudovou ochranou, Ir=250A+puls.SS, A, 1+N, 10kA, char.B, Idn=0.03A, In=16A
BZMD1-A80	3	Jistič BZM 3pól, Icu=15kA, In=80A, šroubové svorky
BZMD1-A40	2	Jistič BZM 3pól, Icu=15kA, In=40A, šroubové svorky
BZMD1-A20	1	Jistič BZM 3pól, Icu=15kA, In=20A, šroubové svorky
BZMD1-A50	1	Jistič BZM 3pól, Icu=15kA, In=50A, šroubové svorky
PL7-D16/3	3	Jistič PL7, char D, 3-pólový, Icn=10kA, In=16A
SRSD1COW	1	Soumrakový spínač s externím čidlem, 1přep
Z-SD230-BS	2	Zásuvka na DIN lištu s clonkami a kolíkem
Propojovací materiál, spojovací a instalační materiál</t>
  </si>
  <si>
    <t>741210007.R</t>
  </si>
  <si>
    <t>RP-F1.1 - Montáž rozvodnice oceloplechové</t>
  </si>
  <si>
    <t>1410542713</t>
  </si>
  <si>
    <t>357131045.M</t>
  </si>
  <si>
    <t>RP-F1.1 - Rozvaděč oceloplechový, skříň s dveřmi, šedá, V=760, Š=600, IP30, včetně vybavení</t>
  </si>
  <si>
    <t>-1629726529</t>
  </si>
  <si>
    <t xml:space="preserve">Poznámka k položce:
BP-MF-600/7	1	Montážní rám, ŠxV=600x760
BP-TBP-600-CE	1	Horní+dolní panel, s výřezy, šedý, Š=600
BP-FLP-600-2K	1	Deska pro vstup kabelů, šedá, Š=600
BP-FLP-600-BL	1	Deska pro vstup kabelů, bez výřezů, šedá, Š=600
BP-SP-7	                1	Boční panel, šedá, V=760
BP-DS-600/7	1	Dveře plech, otočný zámek, šedá, ŠxV=600x700
LAB-BAG_A4	1	Schránka na dokumentaci A4
BPZ-TSB-600	1	Lišta pro uchycení N/PE svorek, Š=600
KT-3	                2	Nosič svorkovnice KL-7...KL-60 na lištu, horizontální
KL-29	                3	Svorkovnice: Rozbočovací můstek N/PE 2x25+27x16mm2
BPZ-DINR24-600	4	DIN lišta hliníková, šířka skříně = 600, šířka lišty = 488
BPZ-TF/2	                3	Držák DIN lišty, pevná hloubka, sada 1pár
BPZ-FP-600/050-BL	1	Krycí deska, bez výřezu, plechová, šedá, Š=600, V=50
BPZ-FP-600/150-BL	1	Krycí deska, bez výřezu, plechová, šedá, Š=600, V=150
BPZ-FP-600/150-45	3	Krycí deska, s výřezem 45mm, plechová, šedá, Š=600, V=150
NBP-1000	                1	Zaslepovací pás max. délka 1m, pro výřezy 45mm, šedý
Propojovací materiál, spojovací a instalační materiál
</t>
  </si>
  <si>
    <t>357131046.M</t>
  </si>
  <si>
    <t>RP-F1.1 -  elektro vyzbrojení rozvaděče včetně zapojení</t>
  </si>
  <si>
    <t>1371839756</t>
  </si>
  <si>
    <t xml:space="preserve">Poznámka k položce:
IS-63/3	                1	Hlavní vypínač, 3-pól, In=63A
PL7-C10/1	5	Jistič PL7, char C, 1-pólový, Icn=10kA, In=10A
PL7-C16/1	5	Jistič PL7, char C, 1-pólový, Icn=10kA, In=16A
PFL7-16/1N/B/003-A	8	Chránič s nadproudovou ochranou, Ir=250A+puls.SS, A, 1+N, 10kA, char.B, Idn=0.03A, In=16A
PL7-B16/3	2	Jistič PL7, char B, 3-pólový, Icn=10kA, In=16A
PF7-25/4/003-A	2	Chránič Ir=250A, typ A, 4-pól, Idn=0.03A, In=25A
Propojovací materiál, spojovací a instalační materiál
</t>
  </si>
  <si>
    <t>013254000.2</t>
  </si>
  <si>
    <t>885286772</t>
  </si>
  <si>
    <t>044002000.2</t>
  </si>
  <si>
    <t>Revize práce na rozvaděčích, výchozí</t>
  </si>
  <si>
    <t>1744451531</t>
  </si>
  <si>
    <t>Hlavní tituly průvodních činností a nákladů inženýrská činnost revize - Revize práce na rozvaděčích, výchozí</t>
  </si>
  <si>
    <t>090001000.2</t>
  </si>
  <si>
    <t>2006495648</t>
  </si>
  <si>
    <t>Základní rozdělení průvodních činností a nákladů ostatní náklady - Ostatní materiálové náklady</t>
  </si>
  <si>
    <t>21204 - SIL</t>
  </si>
  <si>
    <t xml:space="preserve">- veškeré délky jsou odečteny z výkresové dokumentace_x000D_
- typové označení výrobků specifikuje kvalitu a provedení matriálů použitých k elektroinstalaci_x000D_
- při provádění montážních prací budou dodrženy montážní postupy dané výrobcem materiálů_x000D_
- k revizní zprávě budou doloženy typové listy použitého materiálu </t>
  </si>
  <si>
    <t xml:space="preserve">    743 - Elektromontáže - hrubá montáž</t>
  </si>
  <si>
    <t xml:space="preserve">    744 - Elektromontáže - rozvody vodičů měděných</t>
  </si>
  <si>
    <t xml:space="preserve">    21-M - Elektromontáže</t>
  </si>
  <si>
    <t xml:space="preserve">    21-M.1 - EI - Demontáže</t>
  </si>
  <si>
    <t xml:space="preserve">    22-M - Montáže technologických zařízení </t>
  </si>
  <si>
    <t>974031121</t>
  </si>
  <si>
    <t>Vysekání rýh ve zdivu cihelném hl do 30 mm š do 30 mm</t>
  </si>
  <si>
    <t>1530943673</t>
  </si>
  <si>
    <t>Vysekání rýh ve zdivu cihelném na maltu vápennou nebo vápenocementovou do hl. 30 mm a šířky do 30 mm</t>
  </si>
  <si>
    <t>974082112</t>
  </si>
  <si>
    <t>Vysekání rýh pro vodiče v omítce MV nebo MVC stěn š do 30 mm</t>
  </si>
  <si>
    <t>1050936518</t>
  </si>
  <si>
    <t>Vysekání rýh pro vodiče v omítce vápenné nebo vápenocementové stěn, šířky do 30 mm</t>
  </si>
  <si>
    <t>977131115</t>
  </si>
  <si>
    <t>Vrty příklepovými vrtáky D 16 mm do cihelného zdiva nebo prostého betonu</t>
  </si>
  <si>
    <t>CS ÚRS 2016 01</t>
  </si>
  <si>
    <t>1596256637</t>
  </si>
  <si>
    <t>Vrty příklepovými vrtáky do cihelného zdiva nebo prostého betonu průměru 16 mm</t>
  </si>
  <si>
    <t>-465480271</t>
  </si>
  <si>
    <t>-2022796651</t>
  </si>
  <si>
    <t>585412540</t>
  </si>
  <si>
    <t>sádra bílá 30 kg bal.</t>
  </si>
  <si>
    <t>1546464460</t>
  </si>
  <si>
    <t>997013212</t>
  </si>
  <si>
    <t>Vnitrostaveništní doprava suti a vybouraných hmot pro budovy v do 9 m ručně</t>
  </si>
  <si>
    <t>-1044974326</t>
  </si>
  <si>
    <t>Vnitrostaveništní doprava suti a vybouraných hmot vodorovně do 50 m svisle ručně (nošením po schodech) pro budovy a haly výšky přes 6 do 9 m</t>
  </si>
  <si>
    <t>1614494565</t>
  </si>
  <si>
    <t>-1171644502</t>
  </si>
  <si>
    <t>1,31*19 'Přepočtené koeficientem množství</t>
  </si>
  <si>
    <t>1031456164</t>
  </si>
  <si>
    <t>741112071</t>
  </si>
  <si>
    <t>Montáž krabice přístrojová lištová plast jednoduchá</t>
  </si>
  <si>
    <t>-167541818</t>
  </si>
  <si>
    <t>Montáž krabic elektroinstalačních bez napojení na trubky a lišty, demontáže a montáže víčka a přístroje přístrojových lištových plastových jednoduchých</t>
  </si>
  <si>
    <t>10.152.252</t>
  </si>
  <si>
    <t>Krabice LK 80x28 T HF přístrojová TANGO</t>
  </si>
  <si>
    <t>566914271</t>
  </si>
  <si>
    <t>Úložný a instalační materiál Spojovací materiál Zásuvky, krabice pro montáž na stěnu / strop Krabice LK 80x28 T HF přístrojová TANGO</t>
  </si>
  <si>
    <t>741120201</t>
  </si>
  <si>
    <t>Montáž vodič Cu izolovaný plný a laněný s PVC pláštěm žíla 1,5-16 mm2 volně (CY, CHAH-R(V))</t>
  </si>
  <si>
    <t>-2011846101</t>
  </si>
  <si>
    <t>Montáž vodičů izolovaných měděných bez ukončení uložených volně plných a laněných s PVC pláštěm, bezhalogenových, ohniodolných (CY, CHAH-R(V)) průřezu žíly 1,5 až 16 mm2</t>
  </si>
  <si>
    <t>341408440.1</t>
  </si>
  <si>
    <t>vodič izolovaný s Cu jádrem 1CH-R 6 mm2</t>
  </si>
  <si>
    <t>1573691010</t>
  </si>
  <si>
    <t>Poznámka k položce:
obsah kovu [kg/m], Cu =0,059, Al =0</t>
  </si>
  <si>
    <t>341408460.1</t>
  </si>
  <si>
    <t>vodič izolovaný s Cu jádrem 1-CH-R 10 mm2</t>
  </si>
  <si>
    <t>-754478877</t>
  </si>
  <si>
    <t>Poznámka k položce:
obsah kovu [kg/m], Cu =0,098, Al =0</t>
  </si>
  <si>
    <t>341408280.1</t>
  </si>
  <si>
    <t>vodič silový s Cu jádrem 1-CH-R 16 mm2</t>
  </si>
  <si>
    <t>1189425897</t>
  </si>
  <si>
    <t>Poznámka k položce:
obsah kovu [kg/m], Cu =0,157, Al =0</t>
  </si>
  <si>
    <t>741120203</t>
  </si>
  <si>
    <t>Montáž vodič Cu izolovaný plný a laněný s PVC pláštěm žíla 25-35 mm2 volně (CY, CHAH-R(V))</t>
  </si>
  <si>
    <t>-264044432</t>
  </si>
  <si>
    <t>Montáž vodičů izolovaných měděných bez ukončení uložených volně plných a laněných s PVC pláštěm, bezhalogenových, ohniodolných (CY, CHAH-R(V)) průřezu žíly 25 až 35 mm2</t>
  </si>
  <si>
    <t>341408510.1</t>
  </si>
  <si>
    <t>vodič izolovaný s Cu jádrem CH-R 35 mm2</t>
  </si>
  <si>
    <t>588660025</t>
  </si>
  <si>
    <t>Poznámka k položce:
obsah kovu [kg/m], Cu =0,343, Al =0</t>
  </si>
  <si>
    <t>741120207</t>
  </si>
  <si>
    <t>Montáž vodič Cu izolovaný plný a laněný s PVC pláštěm žíla 95-120 mm2 volně (CY, CHAH-R(V))</t>
  </si>
  <si>
    <t>687453018</t>
  </si>
  <si>
    <t>Montáž vodičů izolovaných měděných bez ukončení uložených volně plných a laněných s PVC pláštěm, bezhalogenových, ohniodolných (CY, CHAH-R(V)) průřezu žíly 95 až 120 mm2</t>
  </si>
  <si>
    <t>1003695</t>
  </si>
  <si>
    <t>KABEL 1-CXKH-R-J B2CAS1D0 5X120</t>
  </si>
  <si>
    <t>-1034255357</t>
  </si>
  <si>
    <t>Kabely a vodiče Kabely ostatní Nehořlavé KABEL 1-CXKH-R-J B2CAS1D0 5X120</t>
  </si>
  <si>
    <t>11410812.M</t>
  </si>
  <si>
    <t>KABEL 1-CH-R 1x90 mm2</t>
  </si>
  <si>
    <t>-699291800</t>
  </si>
  <si>
    <t>741310001</t>
  </si>
  <si>
    <t>Montáž vypínač nástěnný 1-jednopólový prostředí normální</t>
  </si>
  <si>
    <t>817569934</t>
  </si>
  <si>
    <t>Montáž spínačů jedno nebo dvoupólových nástěnných se zapojením vodičů, pro prostředí normální vypínačů, řazení 1-jednopólových</t>
  </si>
  <si>
    <t>345355150</t>
  </si>
  <si>
    <t>spínač jednopólový 10A Tango bílý, slonová kost</t>
  </si>
  <si>
    <t>346678621</t>
  </si>
  <si>
    <t>spínač jednopólový 10A bílý, slonová kost</t>
  </si>
  <si>
    <t>741310022</t>
  </si>
  <si>
    <t>Montáž přepínač nástěnný 6-střídavý prostředí normální</t>
  </si>
  <si>
    <t>-1969845097</t>
  </si>
  <si>
    <t>Montáž spínačů jedno nebo dvoupólových nástěnných se zapojením vodičů, pro prostředí normální přepínačů, řazení 6-střídavých</t>
  </si>
  <si>
    <t>345355550</t>
  </si>
  <si>
    <t>přepínač střídavý řazení 6 10A Tango bílý, slonová kost</t>
  </si>
  <si>
    <t>-953876892</t>
  </si>
  <si>
    <t>přepínač střídavý řazení 6 10A bílý, slonová kost</t>
  </si>
  <si>
    <t>741310031</t>
  </si>
  <si>
    <t>Montáž vypínač nástěnný 1-jednopólový prostředí venkovní/mokré</t>
  </si>
  <si>
    <t>721090874</t>
  </si>
  <si>
    <t>Montáž spínačů jedno nebo dvoupólových nástěnných se zapojením vodičů, pro prostředí venkovní nebo mokré vypínačů, řazení 1-jednopólových</t>
  </si>
  <si>
    <t>1147561.M</t>
  </si>
  <si>
    <t>OVLADAC VYPÍNAČ KOMPLET 3558A-06940 B</t>
  </si>
  <si>
    <t>-176875359</t>
  </si>
  <si>
    <t>Domovní spínače a zásuvky ABB IP XX OVLADAC PREPINACE 3558A-86940 B</t>
  </si>
  <si>
    <t>741310041</t>
  </si>
  <si>
    <t>Montáž přepínač nástěnný 5-sériový prostředí venkovní/mokré</t>
  </si>
  <si>
    <t>1162661588</t>
  </si>
  <si>
    <t>Montáž spínačů jedno nebo dvoupólových nástěnných se zapojením vodičů, pro prostředí venkovní nebo mokré přepínačů, řazení 5-sériových</t>
  </si>
  <si>
    <t>1132904.M</t>
  </si>
  <si>
    <t>SPINAC KOMPLET 3558A-05940 B</t>
  </si>
  <si>
    <t>-1575121838</t>
  </si>
  <si>
    <t>Domovní spínače a zásuvky ABB IP XX SPINAC KOMPLET 3558A-05940 B</t>
  </si>
  <si>
    <t>741310042</t>
  </si>
  <si>
    <t>Montáž přepínač nástěnný 6-střídavý prostředí venkovní/mokré</t>
  </si>
  <si>
    <t>1865551437</t>
  </si>
  <si>
    <t>Montáž spínačů jedno nebo dvoupólových nástěnných se zapojením vodičů, pro prostředí venkovní nebo mokré přepínačů, řazení 6-střídavých</t>
  </si>
  <si>
    <t>1147565</t>
  </si>
  <si>
    <t>OVLADAC PREPINACE KOMPLET 3558A-86940 B</t>
  </si>
  <si>
    <t>1696220066</t>
  </si>
  <si>
    <t>741310043</t>
  </si>
  <si>
    <t>Montáž přepínač nástěnný 7-křížový prostředí venkovní/mokré</t>
  </si>
  <si>
    <t>-1892219795</t>
  </si>
  <si>
    <t>Montáž spínačů jedno nebo dvoupólových nástěnných se zapojením vodičů, pro prostředí venkovní nebo mokré přepínačů, řazení 7-křížových</t>
  </si>
  <si>
    <t>1213667.M</t>
  </si>
  <si>
    <t>OVLADAC PREPINACE 3558A-07940 B</t>
  </si>
  <si>
    <t>-2074700232</t>
  </si>
  <si>
    <t>Domovní spínače a zásuvky ABB IP XX OVLADAC PREPINACE 3558A-07940 B</t>
  </si>
  <si>
    <t>741313002</t>
  </si>
  <si>
    <t>Montáž zásuvka (polo)zapuštěná bezšroubové připojení 2P+PE dvojí zapojení - průběžná</t>
  </si>
  <si>
    <t>-1807363888</t>
  </si>
  <si>
    <t>Montáž zásuvek domovních se zapojením vodičů bezšroubové připojení polozapuštěných nebo zapuštěných 10/16 A, provedení 2P + PE dvojí zapojení pro průběžnou montáž</t>
  </si>
  <si>
    <t>345551030</t>
  </si>
  <si>
    <t>zásuvka 1násobná 16A Tango bílý, slonová kost</t>
  </si>
  <si>
    <t>1762041826</t>
  </si>
  <si>
    <t>zásuvka 1násobná 16A bílý, slonová kost</t>
  </si>
  <si>
    <t>Poznámka k položce:
kompletní zásuvka včetně jednonásobného rámečku</t>
  </si>
  <si>
    <t>345551040.1</t>
  </si>
  <si>
    <t>zásuvka 1násobná 16A Tango s víčkem</t>
  </si>
  <si>
    <t>636526409</t>
  </si>
  <si>
    <t>345551043.M</t>
  </si>
  <si>
    <t>zásuvka 1násobná 16A Tango, IP44</t>
  </si>
  <si>
    <t>-1367907708</t>
  </si>
  <si>
    <t>zásuvka 1násobná 16A ostatní barvy</t>
  </si>
  <si>
    <t>741313004</t>
  </si>
  <si>
    <t>Montáž zásuvka (polo)zapuštěná bezšroubové připojení 2x(2P+PE) dvojnásobná šikmá</t>
  </si>
  <si>
    <t>1242401706</t>
  </si>
  <si>
    <t>Montáž zásuvek domovních se zapojením vodičů bezšroubové připojení polozapuštěných nebo zapuštěných 10/16 A, provedení 2x (2P + PE) dvojnásobná šikmá</t>
  </si>
  <si>
    <t>345551230.1</t>
  </si>
  <si>
    <t>zásuvka 2násobná 16A Tango bílá, slonová kost, šikmá</t>
  </si>
  <si>
    <t>-783117263</t>
  </si>
  <si>
    <t>741313052</t>
  </si>
  <si>
    <t>Montáž zásuvka nástěnná šroubové připojení 3P+N+PE se zapojením vodičů</t>
  </si>
  <si>
    <t>-1897973706</t>
  </si>
  <si>
    <t>Montáž zásuvek domovních se zapojením vodičů šroubové připojení nástěnných do 25 A, provedení 3P + N + PE</t>
  </si>
  <si>
    <t>10.082.446</t>
  </si>
  <si>
    <t>Zásuvka D19 621 83 16A/415V 5-pól. IP44</t>
  </si>
  <si>
    <t>-2121162777</t>
  </si>
  <si>
    <t>Rozvaděčové systémy a přístroje Průmyslové vidlice, zásuvky a konektory Zásuvky CEE Zásuvka D19 621 83 16A/415V 5-pól. IP44</t>
  </si>
  <si>
    <t>741376025.R</t>
  </si>
  <si>
    <t>Montáž systému regulace osvětlení DALI</t>
  </si>
  <si>
    <t>-388022966</t>
  </si>
  <si>
    <t>Poznámka k položce:
osazení a zapojení DALI komponentů a okruhů v rozvaděči
DNA CENOVÁ NABÍDKA - 1971 - 19.04.2017, 
Název: Úpravy kongresového sálu blok F 2.a3.NP UK Fakulta TVaS Praha 6</t>
  </si>
  <si>
    <t>1142522.M</t>
  </si>
  <si>
    <t>DIGIDIM ROUTER (DALI)</t>
  </si>
  <si>
    <t>535010655</t>
  </si>
  <si>
    <t>Poznámka k položce:
910 - DIGIDIM ROUTER (DALI)</t>
  </si>
  <si>
    <t>1142524.M</t>
  </si>
  <si>
    <t>Modul 7 tlačítek</t>
  </si>
  <si>
    <t>-451705089</t>
  </si>
  <si>
    <t>Poznámka k položce:
135W - Modul 7 tlačítek, ovládání vícetlačítkovým panelem Helvar 135 se zobrazením stavu (po 1ks v každé z místností 212 a 212a) a 1 ks v recepci</t>
  </si>
  <si>
    <t>1142525.M</t>
  </si>
  <si>
    <t>Rámeček 1 modul, bílý plast</t>
  </si>
  <si>
    <t>1155455241</t>
  </si>
  <si>
    <t>Poznámka k položce:
230S - rámeček 1 modul bílý plast</t>
  </si>
  <si>
    <t>1142531.M</t>
  </si>
  <si>
    <t>DALI external senzor</t>
  </si>
  <si>
    <t>933553070</t>
  </si>
  <si>
    <t>Poznámka k položce:
329 - DALI External Sensor, jeden referenční senzor pro regulaci denním světlem</t>
  </si>
  <si>
    <t>1142421.M</t>
  </si>
  <si>
    <t>switch konfigurovatelný</t>
  </si>
  <si>
    <t>186947631</t>
  </si>
  <si>
    <t>Poznámka k položce:
Switch 8p., switch konfigurovatelný
- funkce webového serveru lze v případě zájmu zákazníka rozšířit o další funkce - energetický monitoring, plánovač událostí, reporting událostí, nebo integraci do Bacnet</t>
  </si>
  <si>
    <t>1142331.M</t>
  </si>
  <si>
    <t>Embedded PC, montáž do rozvaděče na DIN lištu</t>
  </si>
  <si>
    <t>-144856758</t>
  </si>
  <si>
    <t>Poznámka k položce:
WEB server 05-DIN, Embedded PC, montáž do rozvaděče na DIN lištu
- v ceně je zahrnuta vizualizace včetně její tvorby na webovém serveru; vizualizace běží na jakémkoliv PC, tabletu, nebo teletonu PC, tablet ani telefon pro zobrazení vizualizace není součástí nabídky
- funkce webového serveru lze v případě zájmu zákazníka rozšířit o další funkce - energetický monitoring, plánovač událostí, reporting událostí, nebo integraci do Bacnet</t>
  </si>
  <si>
    <t>1141681.M</t>
  </si>
  <si>
    <t>licence Vizualizace pro 5 routerů</t>
  </si>
  <si>
    <t>955179987</t>
  </si>
  <si>
    <t>Poznámka k položce:
Vizual 5H - licence Vizualizace pro 5 routerů
- v ceně je zahrnuta vizualizace včetně její tvorby na webovém serveru; vizualizace běží na jakémkoliv PC, tabletu, nebo teletonu PC, tablet ani telefon pro zobrazení vizualizace není součástí nabídky
- funkce webového serveru lze v případě zájmu zákazníka rozšířit o další funkce - energetický monitoring, plánovač událostí, reporting událostí, nebo integraci do Bacnet</t>
  </si>
  <si>
    <t>741376145.R</t>
  </si>
  <si>
    <t>Nastavení systému včetně zaškolení obsluhy</t>
  </si>
  <si>
    <t>-33873061</t>
  </si>
  <si>
    <t>Poznámka k položce:
Programování - nastavení systému včetně zaškolení obsluhy</t>
  </si>
  <si>
    <t>741376655.M</t>
  </si>
  <si>
    <t>Tvorba vizualizace podle přání zákazníka</t>
  </si>
  <si>
    <t>683455866</t>
  </si>
  <si>
    <t>Poznámka k položce:
Vizualizace - tvorba vizualizace podle přání zákazníka</t>
  </si>
  <si>
    <t>743</t>
  </si>
  <si>
    <t>Elektromontáže - hrubá montáž</t>
  </si>
  <si>
    <t>743411121</t>
  </si>
  <si>
    <t>Montáž krabice zapuštěná plastová čtyřhranná typ KO100, KO125</t>
  </si>
  <si>
    <t>-1237228789</t>
  </si>
  <si>
    <t>Montáž krabic elektroinstalačních bez napojení na trubky a lišty, demontáže a montáže víčka a přístroje protahovacích nebo odbočných zapuštěných plastových čtyřhranných, typ KO100, KO125</t>
  </si>
  <si>
    <t>345715240</t>
  </si>
  <si>
    <t>krabice přístrojová odbočná s víčkem z PH KO125</t>
  </si>
  <si>
    <t>-1787064520</t>
  </si>
  <si>
    <t>Materiál úložný elektroinstalační krabice odbočná s víčkem z plastické hmoty KO 125 E  500 V, 134 x 72mm</t>
  </si>
  <si>
    <t>Poznámka k položce:
EAN 8595057600140</t>
  </si>
  <si>
    <t>345715320</t>
  </si>
  <si>
    <t>krabice přístrojová odbočná s víčkem z PH KO100</t>
  </si>
  <si>
    <t>-2110239544</t>
  </si>
  <si>
    <t>Materiál úložný elektroinstalační krabice odbočná s víčkem z plastické hmoty KO 100 E  500 V, 107 x 52mm</t>
  </si>
  <si>
    <t>Poznámka k položce:
EAN 8595057600133</t>
  </si>
  <si>
    <t>10.850.189</t>
  </si>
  <si>
    <t>Krabice KSK 80 sv.šedá IP66</t>
  </si>
  <si>
    <t>886742636</t>
  </si>
  <si>
    <t>Úložný a instalační materiál Spojovací materiál Zásuvky, krabice pro montáž na stěnu / strop Krabice KSK 80 sv.šedá IP66</t>
  </si>
  <si>
    <t>743411322</t>
  </si>
  <si>
    <t>Montáž krabice nástěnná plastová čtyřhranná do 160x160 mm</t>
  </si>
  <si>
    <t>1428334451</t>
  </si>
  <si>
    <t>Montáž krabic elektroinstalačních bez napojení na trubky a lišty, demontáže a montáže víčka a přístroje protahovacích nebo odbočných nástěnných plastových čtyřhranných, vel. do 160x160 mm</t>
  </si>
  <si>
    <t>10.975.324</t>
  </si>
  <si>
    <t>KSK 175 PO10P KRABICE S KRYTÍM IP 66</t>
  </si>
  <si>
    <t>1801360951</t>
  </si>
  <si>
    <t>Úložný a instalační materiál Spojovací materiál Zásuvky, krabice pro montáž na stěnu / strop KSK 175 PO10P KRABICE S KRYTÍM IP 66</t>
  </si>
  <si>
    <t>743412111</t>
  </si>
  <si>
    <t>Montáž krabice přístrojová zapuštěná plast kruh KP,KU68/2-1901</t>
  </si>
  <si>
    <t>1993432410</t>
  </si>
  <si>
    <t>Montáž krabic elektroinstalačních bez napojení na trubky a lišty, demontáže a montáže víčka a přístroje přístrojových zapuštěných plastových kruhových, typ KU68/2-1901, KP 68/2</t>
  </si>
  <si>
    <t>10.887.868</t>
  </si>
  <si>
    <t>KP 67/2 ST KRABICE PŘÍSTROJOVÁ ŠEDÁ/ŠROU</t>
  </si>
  <si>
    <t>1426007318</t>
  </si>
  <si>
    <t>Úložný a instalační materiál Spojovací materiál Zásuvky, krabice pro montáž ve stěně / stropu KP 67/2 ST KRABICE PŘÍSTROJOVÁ ŠEDÁ/ŠROU</t>
  </si>
  <si>
    <t>10.030.140</t>
  </si>
  <si>
    <t>Krabice KPR 68/71L přístrojová</t>
  </si>
  <si>
    <t>-386905921</t>
  </si>
  <si>
    <t>Úložný a instalační materiál Spojovací materiál Zásuvky, krabice pro montáž ve stěně / stropu Krabice KPR 68/71L přístrojová</t>
  </si>
  <si>
    <t>743591211.R</t>
  </si>
  <si>
    <t>Montáž příchytka kovová funkční při požáru pro kabel D do 10 mm</t>
  </si>
  <si>
    <t>688041910</t>
  </si>
  <si>
    <t>Montáž ostatních nosných prvků příchytek kovových - funkční při požáru pro kabel D do 10 mm</t>
  </si>
  <si>
    <t>Poznámka k položce:
Fixační objímka, těžké provedení, včetně šroubové kotvy MMS 6x50, klíč T30, předvrtaný otvor 5mm</t>
  </si>
  <si>
    <t>345717630</t>
  </si>
  <si>
    <t>příchytka kovová jednostranná 6710 22,8x10 mm</t>
  </si>
  <si>
    <t>tis kus</t>
  </si>
  <si>
    <t>228605411</t>
  </si>
  <si>
    <t>příchytka kovová jednostranná 22,8x10 mm</t>
  </si>
  <si>
    <t>Poznámka k položce:
EAN 8595057605558</t>
  </si>
  <si>
    <t>345717640</t>
  </si>
  <si>
    <t>příchytka kovová jednostranná 6712 25,3x10 mm</t>
  </si>
  <si>
    <t>-1596380645</t>
  </si>
  <si>
    <t>příchytka kovová jednostranná 25,3x10 mm</t>
  </si>
  <si>
    <t>Poznámka k položce:
EAN 8595057605565</t>
  </si>
  <si>
    <t>345717642.M</t>
  </si>
  <si>
    <t>příchytka kovová oboustranná 6716ED PO</t>
  </si>
  <si>
    <t>1537210105</t>
  </si>
  <si>
    <t>743591213.R</t>
  </si>
  <si>
    <t>Montáž příchytka kovová funkční při požáru pro kabel D 11-13 mm</t>
  </si>
  <si>
    <t>-2112512863</t>
  </si>
  <si>
    <t>Montáž ostatních nosných prvků příchytek kovových - kovová funkční při požáru pro kabel D 11-13 mm</t>
  </si>
  <si>
    <t>Poznámka k položce:
Kabelová a trubková příchytka rozsah 11-13 mm, včetně šroubové kotvy MMS 6x50, klíč T30, předvrtaný otvor 5mm</t>
  </si>
  <si>
    <t>20321298.M</t>
  </si>
  <si>
    <t>PRICHYTKA KABELOVÁ A TRUBKOVÁ 733 13 G</t>
  </si>
  <si>
    <t>-443077886</t>
  </si>
  <si>
    <t>10.549.332</t>
  </si>
  <si>
    <t>Kotva požárně odolná KPO 6X50 XX</t>
  </si>
  <si>
    <t>-1236207819</t>
  </si>
  <si>
    <t>Úložný a instalační materiál Upevňovací technika Natloukací ocelové kotvy Kotva požárně odolná KPO 6X50 XX</t>
  </si>
  <si>
    <t>744</t>
  </si>
  <si>
    <t>Elektromontáže - rozvody vodičů měděných</t>
  </si>
  <si>
    <t>744435100</t>
  </si>
  <si>
    <t>Montáž kabel Cu sk.5 do 1 kV do 0,40 kg uložený volně</t>
  </si>
  <si>
    <t>758881704</t>
  </si>
  <si>
    <t>Montáž kabelů měděných do l kV bez ukončení, uložených volně sk. 5 - CHKE-R, CXFE-R, CXKE-R, počtu a průřezu žil 2x1,5 až 4 mm2, 3x1,5 až 2,5 mm2, 4x1,5 mm2</t>
  </si>
  <si>
    <t>11410820</t>
  </si>
  <si>
    <t>KABEL PRAFLASAFE X O 2X1,5</t>
  </si>
  <si>
    <t>1537613312</t>
  </si>
  <si>
    <t>Kabely ostatní Kabely ostatní - nehořlavé KABEL PRAFLASAFE X O 2X1,5</t>
  </si>
  <si>
    <t>11410801</t>
  </si>
  <si>
    <t>KABEL PRAFLASAFE X J 3X1,5RE</t>
  </si>
  <si>
    <t>-578257516</t>
  </si>
  <si>
    <t>Kabely ostatní Kabely ostatní - nehořlavé KABEL PRAFLASAFE X J 3X1,5RE</t>
  </si>
  <si>
    <t>11410851.M</t>
  </si>
  <si>
    <t>KABEL PRAFLASAFE X J 3X2,5RE</t>
  </si>
  <si>
    <t>822095686</t>
  </si>
  <si>
    <t>Kabely ostatní Kabely ostatní - nehořlavé KABEL PRAFLASAFE X J 3X2,5RE</t>
  </si>
  <si>
    <t>341110300</t>
  </si>
  <si>
    <t>kabel silový s Cu jádrem CYKY 3x1,5 mm2</t>
  </si>
  <si>
    <t>559215373</t>
  </si>
  <si>
    <t>Poznámka k položce:
obsah kovu [kg/m], Cu =0,044, Al =0</t>
  </si>
  <si>
    <t>341110360</t>
  </si>
  <si>
    <t>kabel silový s Cu jádrem CYKY 3x2,5 mm2</t>
  </si>
  <si>
    <t>690201140</t>
  </si>
  <si>
    <t>Poznámka k položce:
obsah kovu [kg/m], Cu =0,074, Al =0</t>
  </si>
  <si>
    <t>11410871.M</t>
  </si>
  <si>
    <t>KABEL PRAFlaDur 60 3Jx1,5</t>
  </si>
  <si>
    <t>1216267018</t>
  </si>
  <si>
    <t>Kabely ostatní Kabely ostatní - nehořlavé KABEL PRAFlaDur 60 3Jx1,5</t>
  </si>
  <si>
    <t>11410870.M</t>
  </si>
  <si>
    <t>KABEL PRAFlaDur 60 3(O)x1,5</t>
  </si>
  <si>
    <t>-22047077</t>
  </si>
  <si>
    <t>Kabely ostatní Kabely ostatní - nehořlavé KABEL PRAFlaDur 60 3(O)x1,5</t>
  </si>
  <si>
    <t>744435200</t>
  </si>
  <si>
    <t>Montáž kabel Cu sk.5 do 1 kV do 0,63 kg uložený volně</t>
  </si>
  <si>
    <t>153036364</t>
  </si>
  <si>
    <t>Montáž kabelů měděných do l kV bez ukončení, uložených volně sk. 5 - CHKE-R, CXFE-R, CXKE-R, počtu a průřezu žil 2x6 mm2, 3x4 až 6 mm2, 4x2,5 až 6 mm2, 5x1,5 až 4 mm2, 7x1,5 až 2,5 mm2</t>
  </si>
  <si>
    <t>11410829</t>
  </si>
  <si>
    <t>KABEL PRAFLASAFE X J 5X2,5</t>
  </si>
  <si>
    <t>1807711621</t>
  </si>
  <si>
    <t>Kabely ostatní Kabely ostatní - nehořlavé KABEL PRAFLASAFE X J 5X2,5</t>
  </si>
  <si>
    <t>1203877</t>
  </si>
  <si>
    <t>KABEL PRAFLASAFE X J 5X1,5</t>
  </si>
  <si>
    <t>420659890</t>
  </si>
  <si>
    <t>Kabely a vodiče Kabely ostatní Nehořlavé KABEL PRAFLASAFE X J 5X1,5</t>
  </si>
  <si>
    <t>1198516</t>
  </si>
  <si>
    <t>KABEL PRAFLADUR-J 4X1,5 RE PH120-R</t>
  </si>
  <si>
    <t>34694193</t>
  </si>
  <si>
    <t>Kabely a vodiče Kabely ostatní Nehořlavé KABEL PRAFLADUR-J 4X1,5 RE PH120-R</t>
  </si>
  <si>
    <t>744435400.R</t>
  </si>
  <si>
    <t>Montáž kabel Cu sk.5 do 1 kV nad 1,60 kg uložený volně</t>
  </si>
  <si>
    <t>-833122255</t>
  </si>
  <si>
    <t>Montáž kabelů měděných do l kV bez ukončení, uložených volně sk. 5 - CHKE-R, CXFE-R, CXKE-R, počtu a průřezu žil 3x25 mm2, 4x16 až 25 mm2, 12x4 mm2, 19x1,5 až 2,5 mm2, 24x1,5 mm2</t>
  </si>
  <si>
    <t>11411293</t>
  </si>
  <si>
    <t>KABEL PRAFLASAFE X J 5X16 RE</t>
  </si>
  <si>
    <t>220289829</t>
  </si>
  <si>
    <t>Kabely ostatní Kabely ostatní - nehořlavé KABEL PRAFLASAFE X J 5X16 RE</t>
  </si>
  <si>
    <t>11411293.M</t>
  </si>
  <si>
    <t>KABEL PRAFLASAFE X J 5X10 RE</t>
  </si>
  <si>
    <t>108128318</t>
  </si>
  <si>
    <t>Kabely ostatní Kabely ostatní - nehořlavé KABEL PRAFLASAFE X J 5X10 RE</t>
  </si>
  <si>
    <t>10.827.577.M</t>
  </si>
  <si>
    <t>KABEL PRAFLASAFE X 5x25</t>
  </si>
  <si>
    <t>832661923</t>
  </si>
  <si>
    <t>Kabely a vodiče a příslušenství Kabely a vodiče Silové kabely středního napětí KABEL PRAFLASAFE X 5x25</t>
  </si>
  <si>
    <t>10.827.579.M</t>
  </si>
  <si>
    <t>KABEL PRAFLASAFE X 5x70</t>
  </si>
  <si>
    <t>31780181</t>
  </si>
  <si>
    <t>Kabely a vodiče a příslušenství Kabely a vodiče Silové kabely středního napětí - KABEL PRAFLASAFE X 5x70</t>
  </si>
  <si>
    <t>1352357</t>
  </si>
  <si>
    <t>KABEL PRAFLADUR-J 5X25 RM P60-R</t>
  </si>
  <si>
    <t>2113182325</t>
  </si>
  <si>
    <t>Kabely a vodiče Kabely ostatní Nehořlavé KABEL PRAFLADUR-J 5X25 RM P60-R</t>
  </si>
  <si>
    <t>1248666</t>
  </si>
  <si>
    <t>KABEL PRAFLADUR-J 5X4 RE P60-R</t>
  </si>
  <si>
    <t>264455064</t>
  </si>
  <si>
    <t>Kabely a vodiče Kabely ostatní Nehořlavé KABEL PRAFLADUR-J 5X4 RE P60-R</t>
  </si>
  <si>
    <t>1304616</t>
  </si>
  <si>
    <t>KABEL PRAFLADUR-J 5X2,5 RE P60-R</t>
  </si>
  <si>
    <t>1924690909</t>
  </si>
  <si>
    <t>Kabely a vodiče Kabely ostatní Nehořlavé KABEL PRAFLADUR-J 5X2,5 RE P60-R</t>
  </si>
  <si>
    <t>744743521</t>
  </si>
  <si>
    <t>Montáž kabel Cu sdělovací sk.25 2-20x2x0,8 mm uložený pevně</t>
  </si>
  <si>
    <t>1682933443</t>
  </si>
  <si>
    <t>Montáž kabelů měděných návěstních, ovládacích nebo sdělovacích bez ukončení uložených pevně sk. 25 - JYSTY, JYY počtu a průřezu žil 0,8 mm 2 až 20 x2x0,8 mm</t>
  </si>
  <si>
    <t>10.593.866</t>
  </si>
  <si>
    <t>PRAFlaGuard F 2x2x0,8 PH120-R</t>
  </si>
  <si>
    <t>-745859799</t>
  </si>
  <si>
    <t>Kabely a vodiče a příslušenství Kabely a vodiče Silové kabely PRAFlaGuard F 2x2x0,8 PH120-R</t>
  </si>
  <si>
    <t>911707188</t>
  </si>
  <si>
    <t>-734217281</t>
  </si>
  <si>
    <t>21-M</t>
  </si>
  <si>
    <t>Elektromontáže</t>
  </si>
  <si>
    <t>210021056</t>
  </si>
  <si>
    <t>Montáž příchytek kovových typ Sonap profil do 54 mm</t>
  </si>
  <si>
    <t>2072074239</t>
  </si>
  <si>
    <t>Montáž příchytek pro kabely dřevěných nebo plastových kovových, [typ SONAP], průměru přes 40 do 54 mm</t>
  </si>
  <si>
    <t>1143805</t>
  </si>
  <si>
    <t>PRICHYTKA KABELU PKC1 1209</t>
  </si>
  <si>
    <t>1600898361</t>
  </si>
  <si>
    <t>Úložný materiál Upevňovací materiál Svorky SONAP, lanové PRICHYTKA KABELU PKC1 1209</t>
  </si>
  <si>
    <t>21-M.1</t>
  </si>
  <si>
    <t>EI - Demontáže</t>
  </si>
  <si>
    <t>2101001.R</t>
  </si>
  <si>
    <t>Demontáž elektrických přístrojů, zařízení a rozvaděčů</t>
  </si>
  <si>
    <t>2006131550</t>
  </si>
  <si>
    <t>Poznámka k položce:
- demontáž a likvidace elektrozařízení (rozvaděče, svítidla, vypínače, zásuvky apod.)</t>
  </si>
  <si>
    <t>2101002.R</t>
  </si>
  <si>
    <t>Demontáž kabelových tras a kabelů</t>
  </si>
  <si>
    <t>550767876</t>
  </si>
  <si>
    <t>Poznámka k položce:
- demotáž kabelových tras včetně kabelů a likvidace</t>
  </si>
  <si>
    <t>22-M</t>
  </si>
  <si>
    <t xml:space="preserve">Montáže technologických zařízení </t>
  </si>
  <si>
    <t>220260503</t>
  </si>
  <si>
    <t>Montáž trubky pancéřové pod omítku nebo do podlah  do D 29</t>
  </si>
  <si>
    <t>-1178392928</t>
  </si>
  <si>
    <t>Montáž trubky pancéřové včetně řezání závitů, namontování kolen, spojek, vývodek, napojení krabic, uchycení v připravené drážce nebo volně nebo připevnění na povrchu uložená nebo upevněná pod omítku nebo do podlah do D 29</t>
  </si>
  <si>
    <t>345710620</t>
  </si>
  <si>
    <t>trubka elektroinstalační ohebná LPFLEX z PVC (ČSN)2316</t>
  </si>
  <si>
    <t>-911039022</t>
  </si>
  <si>
    <t>trubka elektroinstalační ohebná z PVC (ČSN)2316</t>
  </si>
  <si>
    <t>Poznámka k položce:
EAN 8595057600331</t>
  </si>
  <si>
    <t>345710730</t>
  </si>
  <si>
    <t>trubka elektroinstalační ohebná LPFLEX z PVC (EN) 2325</t>
  </si>
  <si>
    <t>-156277381</t>
  </si>
  <si>
    <t>trubka elektroinstalační ohebná z PVC (EN) 2325</t>
  </si>
  <si>
    <t>Poznámka k položce:
EAN 8595057616011</t>
  </si>
  <si>
    <t>220260513</t>
  </si>
  <si>
    <t>Montáž trubky pancéřové na povrchu upevněná příchytkami do D 29</t>
  </si>
  <si>
    <t>352069685</t>
  </si>
  <si>
    <t>Montáž trubky pancéřové včetně řezání závitů, namontování kolen, spojek, vývodek, napojení krabic, uchycení v připravené drážce nebo volně nebo připevnění na povrchu příchytkami do D 29</t>
  </si>
  <si>
    <t>10.076.030</t>
  </si>
  <si>
    <t>Trubka pevná 1520 pr.20 320N sv.šedá HF</t>
  </si>
  <si>
    <t>630275375</t>
  </si>
  <si>
    <t>Úložný a instalační materiál Elektroinstalační trubky/kabelové chráničky Pancéřové trubky plastové Trubka pevná 1520 pr.20 320N sv.šedá HF</t>
  </si>
  <si>
    <t>10.035.028</t>
  </si>
  <si>
    <t>Trubka pevná 1532 pr.32 320N černá HF</t>
  </si>
  <si>
    <t>1748482539</t>
  </si>
  <si>
    <t>Úložný a instalační materiál Elektroinstalační trubky/kabelové chráničky Pancéřové trubky plastové Trubka pevná 1532 pr.32 320N černá HF</t>
  </si>
  <si>
    <t>10.152.288</t>
  </si>
  <si>
    <t>Příchytka 5220 PC ZN oboustranná žár.zin</t>
  </si>
  <si>
    <t>659181022</t>
  </si>
  <si>
    <t>Úložný a instalační materiál Instalační materiál Upevňovací příchytky Příchytka 5220 PC ZN oboustranná žár.zin</t>
  </si>
  <si>
    <t>10.032.534</t>
  </si>
  <si>
    <t>Příchytka 5232 PC ZN oboustranná žár.zin</t>
  </si>
  <si>
    <t>-1447592894</t>
  </si>
  <si>
    <t>Úložný a instalační materiál Instalační materiál Upevňovací příchytky Příchytka 5232 PC ZN oboustranná žár.zin</t>
  </si>
  <si>
    <t>220260515</t>
  </si>
  <si>
    <t>Montáž trubky pancéřové na povrchu upevněná příchytkami přes D 29</t>
  </si>
  <si>
    <t>753682498</t>
  </si>
  <si>
    <t>Montáž trubky pancéřové včetně řezání závitů, namontování kolen, spojek, vývodek, napojení krabic, uchycení v připravené drážce nebo volně nebo připevnění na povrchu příchytkami přes D 29</t>
  </si>
  <si>
    <t>10.152.240</t>
  </si>
  <si>
    <t>Trubka pevná 1540 pr.40 320N šedá HF</t>
  </si>
  <si>
    <t>-149183048</t>
  </si>
  <si>
    <t>Úložný a instalační materiál Elektroinstalační trubky/kabelové chráničky Pancéřové trubky plastové Trubka pevná 1540 pr.40 320N šedá HF</t>
  </si>
  <si>
    <t>10.032.535</t>
  </si>
  <si>
    <t>Příchytka 5240 PC ZN oboustranná žár.zin</t>
  </si>
  <si>
    <t>236428682</t>
  </si>
  <si>
    <t>Úložný a instalační materiál Instalační materiál Upevňovací příchytky Příchytka 5240 PC ZN oboustranná žár.zin</t>
  </si>
  <si>
    <t>10.032.536</t>
  </si>
  <si>
    <t>Příchytka 5250 PC ZN oboustranná žár.zin</t>
  </si>
  <si>
    <t>-1598983224</t>
  </si>
  <si>
    <t>Úložný a instalační materiál Instalační materiál Upevňovací příchytky Příchytka 5250 PC ZN oboustranná žár.zin</t>
  </si>
  <si>
    <t>10.652.890</t>
  </si>
  <si>
    <t>Šroub SB 6.3x35 ZNCR do betonu</t>
  </si>
  <si>
    <t>-1750311730</t>
  </si>
  <si>
    <t>Úložný a instalační materiál Systémy s požární odolností Příslušenství pro protipožární ochranné kanály Šroub SB 6.3x35 ZNCR do betonu</t>
  </si>
  <si>
    <t>220260721.R</t>
  </si>
  <si>
    <t xml:space="preserve">Montáž kabelového žlabu </t>
  </si>
  <si>
    <t>937087450</t>
  </si>
  <si>
    <t>Montáž žlabu kabelového děrovaný nebo neděrovaný včetně montáže kolen, T-kusů na předem připravené upevňovací body, uzavření víka [MARS] 62/50 mm</t>
  </si>
  <si>
    <t>10.575.807</t>
  </si>
  <si>
    <t>Žlab MARS NKZI 50X125X0.70 S pozink</t>
  </si>
  <si>
    <t>-763652556</t>
  </si>
  <si>
    <t>Úložný a instalační materiál Kabelové nosné systémy Kabelové žlaby /kabelové žlaby se širokým Žlab MARS NKZI 50X125X0.70 S pozink</t>
  </si>
  <si>
    <t>10.154.721</t>
  </si>
  <si>
    <t>NSO 90X50X125 EO</t>
  </si>
  <si>
    <t>-1966073901</t>
  </si>
  <si>
    <t>Úložný a instalační materiál Kabelové nosné systémy Vertikální kloubové oblouky pro kabelové žlaby NSO 90X50X125 EO</t>
  </si>
  <si>
    <t>10.155.542</t>
  </si>
  <si>
    <t>NT 50X125 EO</t>
  </si>
  <si>
    <t>1925875493</t>
  </si>
  <si>
    <t>Úložný a instalační materiál Kabelové nosné systémy T-kusy pro kabelové žlaby NT 50X125 EO</t>
  </si>
  <si>
    <t>10.739.657</t>
  </si>
  <si>
    <t>Závěs MARS NZ 125 S</t>
  </si>
  <si>
    <t>-710833841</t>
  </si>
  <si>
    <t>Úložný a instalační materiál Kabelové nosné systémy Montážní prvky na závěsnou /profilovou lištu Závěs MARS NZ 125 S</t>
  </si>
  <si>
    <t>10.077.644</t>
  </si>
  <si>
    <t>Materiál pro MARS NSMP 6X10 ZNCR</t>
  </si>
  <si>
    <t>839225468</t>
  </si>
  <si>
    <t>Úložný a instalační materiál Upevňovací technika Šrouby se šestihrannou hlavou Materiál pro MARS NSMP 6X10 ZNCR</t>
  </si>
  <si>
    <t>10.152.687</t>
  </si>
  <si>
    <t>Tyč ZT  8 ZNCR závitová</t>
  </si>
  <si>
    <t>-1816782284</t>
  </si>
  <si>
    <t>Úložný a instalační materiál Upevňovací technika Závitové tyče Tyč ZT  8 ZNCR závitová</t>
  </si>
  <si>
    <t>10.152.386</t>
  </si>
  <si>
    <t>Matice M8 pozink</t>
  </si>
  <si>
    <t>-194564962</t>
  </si>
  <si>
    <t>Úložný a instalační materiál Upevňovací technika Šestihranné matice Matice M8 pozink</t>
  </si>
  <si>
    <t>10.152.379</t>
  </si>
  <si>
    <t>Podložka PD8 Electroly</t>
  </si>
  <si>
    <t>-21341985</t>
  </si>
  <si>
    <t>Úložný a instalační materiál Upevňovací technika Podložky Podložka PD8 Electroly</t>
  </si>
  <si>
    <t>10.652.869</t>
  </si>
  <si>
    <t>Kotva KKZ 8 ZNCR zatloukací</t>
  </si>
  <si>
    <t>-275022197</t>
  </si>
  <si>
    <t>Úložný a instalační materiál Upevňovací technika Natloukací ocelové kotvy Kotva KKZ 8 ZNCR zatloukací</t>
  </si>
  <si>
    <t>220410124.R</t>
  </si>
  <si>
    <t>Montáž bateriového bloku nabíjeného z nabíječe a nabíječ 80kVA/3F</t>
  </si>
  <si>
    <t>442684844</t>
  </si>
  <si>
    <t>Montáž bateriového bloku nabíjeného [AR] s nabíječem a baterií</t>
  </si>
  <si>
    <t>Poznámka k položce:
Montáž bateriového bloku nabíjeného z nabíječe a nabíječ 80kVA/3F</t>
  </si>
  <si>
    <t>1459801.M</t>
  </si>
  <si>
    <t>UPS 80kVA/3f, 93E</t>
  </si>
  <si>
    <t>442249719</t>
  </si>
  <si>
    <t>Poznámka k položce:
Seznam-materiálu-1
1 UPS 3/3fáze, 80kVA - 93E 80kVA-MBS, 93E 80kVA, 93E80KMBSN ,1
1.1 Standardní instalace na připravené přívody k UPS 60 - 200 kVA, SPQ-IB6U, NM60162 ,1
1.2 Revizní zpráva k instalaci el. zařízení, SPQ-IARUPS, NM6032, 1
2 Komunikační karta - MS Web/SNMP (pro 93E), NETWORK-MS, Network-MS, 1
3 Sada senzorů pro monitorovaní prostředí, 744-A1576, EMP001, 1
4 Externí bateriová skříň, typ C, 1x40- 200A jistič + 24V ST (30-100kW), 1x40x12200, P-105000017-010, 1
4.1 Instalace externích baterií typ "Skříň" 20-50kVA, SPQ-IB5B, NM60142, 1
5 Doprava a stěhování bez bariér, doprava technika na místo, SPQ-DB10, 20
NABÍDKA 2017_04_KUL_4096_R1 EATON</t>
  </si>
  <si>
    <t>013244000.2</t>
  </si>
  <si>
    <t>Dokumentace výrobní</t>
  </si>
  <si>
    <t>-2147196967</t>
  </si>
  <si>
    <t>Průzkumné, geodetické a projektové práce projektové práce dokumentace stavby (výkresová a textová) pro provádění stavby - Dokumentace výrobní</t>
  </si>
  <si>
    <t>1854429166</t>
  </si>
  <si>
    <t>044002000.3</t>
  </si>
  <si>
    <t>Revize výchozí, SIL</t>
  </si>
  <si>
    <t>1533182800</t>
  </si>
  <si>
    <t>Hlavní tituly průvodních činností a nákladů inženýrská činnost revize - Revize výchozí, SIL</t>
  </si>
  <si>
    <t>090001000.3</t>
  </si>
  <si>
    <t>1089525448</t>
  </si>
  <si>
    <t>213 - Slaboproud</t>
  </si>
  <si>
    <t>Montáž zámků se zabudovanými kabely a všech kování včetně koordinátorů dvoukřídlých dveří bude provedena dodavatelem dveří.</t>
  </si>
  <si>
    <t xml:space="preserve">    22-M - Slaboproudá elektroinstalace</t>
  </si>
  <si>
    <t xml:space="preserve">      2201 - EPS</t>
  </si>
  <si>
    <t xml:space="preserve">      2202 - Strukturovaná kabeláž</t>
  </si>
  <si>
    <t xml:space="preserve">      2203 - ACS</t>
  </si>
  <si>
    <t xml:space="preserve">      2204 - CCTV</t>
  </si>
  <si>
    <t xml:space="preserve">      2205 - Ozvučení</t>
  </si>
  <si>
    <t xml:space="preserve">      2206 - Projektory</t>
  </si>
  <si>
    <t xml:space="preserve">      2207 - Jednotný čas</t>
  </si>
  <si>
    <t xml:space="preserve">      2208 - Příprava pro výsledkové tabule</t>
  </si>
  <si>
    <t xml:space="preserve">      2209 - Místní rozhlas</t>
  </si>
  <si>
    <t xml:space="preserve">      2210 - Vedlejší náklady</t>
  </si>
  <si>
    <t xml:space="preserve">      2211 - Ostatní náklady</t>
  </si>
  <si>
    <t>Slaboproudá elektroinstalace</t>
  </si>
  <si>
    <t>2201</t>
  </si>
  <si>
    <t>EPS</t>
  </si>
  <si>
    <t>2201001.R</t>
  </si>
  <si>
    <t>M+D Modulární analogová adresovatelná ústředna, až 3072 adres</t>
  </si>
  <si>
    <t>2112019842</t>
  </si>
  <si>
    <t>Poznámka k položce:
Referenční typ: MHU 117</t>
  </si>
  <si>
    <t>2201002.R</t>
  </si>
  <si>
    <t>M+D Deska master, pro síťování ústředen a tabel, až 16 zařízení typu master</t>
  </si>
  <si>
    <t>1238190519</t>
  </si>
  <si>
    <t>Poznámka k položce:
Referenční typ: DMA-1</t>
  </si>
  <si>
    <t>2201003.R</t>
  </si>
  <si>
    <t>M+D Deska linková, 2 izolované kruhové linky, max. 256 adres</t>
  </si>
  <si>
    <t>-2077422269</t>
  </si>
  <si>
    <t>Poznámka k položce:
Referenční typ: DLI-1</t>
  </si>
  <si>
    <t>2201004.R</t>
  </si>
  <si>
    <t>M+D Deska vstupně/výstupní, 8xIN, 8xOUT (hlídaný relé. výstup)</t>
  </si>
  <si>
    <t>-671444507</t>
  </si>
  <si>
    <t>Poznámka k položce:
Referenční typ: DVV-5</t>
  </si>
  <si>
    <t>2201005.R</t>
  </si>
  <si>
    <t>M+D Tablo obsluhy</t>
  </si>
  <si>
    <t>892965596</t>
  </si>
  <si>
    <t>Poznámka k položce:
Referenční typ: MHS 817</t>
  </si>
  <si>
    <t>2201006.R</t>
  </si>
  <si>
    <t>M+D Jednotka vstupně/výstupní (8xIN/8xOUT) v krabici</t>
  </si>
  <si>
    <t>1792993636</t>
  </si>
  <si>
    <t>Poznámka k položce:
Referenční typ: MHY 925/8</t>
  </si>
  <si>
    <t>2201007.R</t>
  </si>
  <si>
    <t>M+D Hlásič multisenzorový interaktivní</t>
  </si>
  <si>
    <t>1962200092</t>
  </si>
  <si>
    <t>Poznámka k položce:
Referenční typ: MHG 862</t>
  </si>
  <si>
    <t>2201008.R</t>
  </si>
  <si>
    <t>M+D Hlásič kouře optický interaktivní</t>
  </si>
  <si>
    <t>1872691442</t>
  </si>
  <si>
    <t>Poznámka k položce:
Referenční typ: MHG 262</t>
  </si>
  <si>
    <t>2201009.R</t>
  </si>
  <si>
    <t>M+D Hlásič kouře optický interaktivní s izolátorem</t>
  </si>
  <si>
    <t>926870744</t>
  </si>
  <si>
    <t>Poznámka k položce:
Referenční typ: MHG 262i</t>
  </si>
  <si>
    <t>2201010.R</t>
  </si>
  <si>
    <t>M+D Zásuvka pro adresovatelné a interaktivní hlásiče</t>
  </si>
  <si>
    <t>-1381906958</t>
  </si>
  <si>
    <t>Poznámka k položce:
Referenční typ: MHY 734</t>
  </si>
  <si>
    <t>2201011.R</t>
  </si>
  <si>
    <t>M+D Hlásič tlačítkový adresný a konvenční</t>
  </si>
  <si>
    <t>1390119880</t>
  </si>
  <si>
    <t>Poznámka k položce:
Referenční typ: MHA 142</t>
  </si>
  <si>
    <t>2201012.R</t>
  </si>
  <si>
    <t>M+D Červený LED maják s vysokou bílou sirénou, 9 až 28Vss</t>
  </si>
  <si>
    <t>898032155</t>
  </si>
  <si>
    <t>Poznámka k položce:
Referenční typ: ROLPSB/RL/W/D</t>
  </si>
  <si>
    <t>2201013.R</t>
  </si>
  <si>
    <t>M+D Přídržný magnet 85 kg s nohou 160mm, s tlačítkem, včetně kotvy s kloubem</t>
  </si>
  <si>
    <t>-1259567354</t>
  </si>
  <si>
    <t>Poznámka k položce:
Referenční typ: GTR063A10-181</t>
  </si>
  <si>
    <t>2201014.R</t>
  </si>
  <si>
    <t>M+D Stíněný kabel 1x2x0,8, B2caS1D0</t>
  </si>
  <si>
    <t>921767388</t>
  </si>
  <si>
    <t>Poznámka k položce:
Referenční typ: PraFlaCom</t>
  </si>
  <si>
    <t>2201015.R</t>
  </si>
  <si>
    <t>M+D Příchytka jednostranná kovová pro kabel 8 mm</t>
  </si>
  <si>
    <t>970756306</t>
  </si>
  <si>
    <t>Poznámka k položce:
Referenční typ: 6708</t>
  </si>
  <si>
    <t>2201016.R</t>
  </si>
  <si>
    <t>M+D Šroub do betonu 7,5X52</t>
  </si>
  <si>
    <t>2146074029</t>
  </si>
  <si>
    <t>Poznámka k položce:
Referenční typ: HL S 7,5X52</t>
  </si>
  <si>
    <t>-732900532</t>
  </si>
  <si>
    <t>2201017.R</t>
  </si>
  <si>
    <t>M+D Stíněný kabel 2x2x0,8, B2caS1D0</t>
  </si>
  <si>
    <t>6531771</t>
  </si>
  <si>
    <t>2201018.R</t>
  </si>
  <si>
    <t>M+D Příchytka jednostranná kovová pro kabel 10 mm</t>
  </si>
  <si>
    <t>-932136147</t>
  </si>
  <si>
    <t>Poznámka k položce:
Referenční typ: 6710</t>
  </si>
  <si>
    <t>2201020.R</t>
  </si>
  <si>
    <t>M+D Stíněný kabel 1x2x0,8 se zachováním funkčnosti při požáru, B2caS1D0</t>
  </si>
  <si>
    <t>-799707061</t>
  </si>
  <si>
    <t>Poznámka k položce:
Referenční typ: PraFlaGuard</t>
  </si>
  <si>
    <t>2201021.R</t>
  </si>
  <si>
    <t>M+D Příchytka jednostranná kovová požárně odolná pro kabel 10 mm</t>
  </si>
  <si>
    <t>-1164741164</t>
  </si>
  <si>
    <t>Poznámka k položce:
Referenční typ: 6710 PO</t>
  </si>
  <si>
    <t>-2110651617</t>
  </si>
  <si>
    <t>2201022.R</t>
  </si>
  <si>
    <t>M+D Požárně odolný šroub do betonu</t>
  </si>
  <si>
    <t>524104057</t>
  </si>
  <si>
    <t>Poznámka k položce:
Referenční typ: SB 6.3x35</t>
  </si>
  <si>
    <t>-1335831840</t>
  </si>
  <si>
    <t>2201090.M</t>
  </si>
  <si>
    <t>Pomocný instalační materiál</t>
  </si>
  <si>
    <t>sada</t>
  </si>
  <si>
    <t>-603519818</t>
  </si>
  <si>
    <t>2201023.R</t>
  </si>
  <si>
    <t>M+D Stíněný kabel 3x2x0,8 se zachováním funkčnosti při požáru, B2caS1D0</t>
  </si>
  <si>
    <t>63729583</t>
  </si>
  <si>
    <t>2201024.R</t>
  </si>
  <si>
    <t>Programování prvků EPS</t>
  </si>
  <si>
    <t>753050409</t>
  </si>
  <si>
    <t>2201025.R</t>
  </si>
  <si>
    <t>Programování ústředny</t>
  </si>
  <si>
    <t>h</t>
  </si>
  <si>
    <t>493555698</t>
  </si>
  <si>
    <t>2201026.R</t>
  </si>
  <si>
    <t>Revizní zkouška</t>
  </si>
  <si>
    <t>701786622</t>
  </si>
  <si>
    <t>2202</t>
  </si>
  <si>
    <t>Strukturovaná kabeláž</t>
  </si>
  <si>
    <t>2202001.R</t>
  </si>
  <si>
    <t>M+D WiFi access point 2,4/5 GHz, 300Mbit/s,  1GB ethernet port, včetně antén</t>
  </si>
  <si>
    <t>2134486918</t>
  </si>
  <si>
    <t>Poznámka k položce:
Referenční typ: cap1602e-e-k9</t>
  </si>
  <si>
    <t>2202002.R</t>
  </si>
  <si>
    <t>M+D Switch 26-port Gigabit PoE, L2 management</t>
  </si>
  <si>
    <t>-862492121</t>
  </si>
  <si>
    <t>Poznámka k položce:
Referenční typ: SG250-26P-K9-EU</t>
  </si>
  <si>
    <t>2202003.R</t>
  </si>
  <si>
    <t>M+D SFP transceier GBe LC MM 200 m</t>
  </si>
  <si>
    <t>829712915</t>
  </si>
  <si>
    <t>2202004.R</t>
  </si>
  <si>
    <t>M+D Rack 19", 42 U, 600x600 mm, prosklené dveře</t>
  </si>
  <si>
    <t>-83539190</t>
  </si>
  <si>
    <t>Poznámka k položce:
Referenční typ: Triton</t>
  </si>
  <si>
    <t>2202005.R</t>
  </si>
  <si>
    <t>M+D Modulární patch panel osazený 24xRJ45 Cat.6A Class EA STP černý 1U</t>
  </si>
  <si>
    <t>935485090</t>
  </si>
  <si>
    <t>Poznámka k položce:
Referenční typ: KEline</t>
  </si>
  <si>
    <t>2202006.R</t>
  </si>
  <si>
    <t>M+D Patch panel Cat.5E, UTP, 24 portů - pro ACS, JČ, příprava výsl. tabule</t>
  </si>
  <si>
    <t>-1594263691</t>
  </si>
  <si>
    <t>2202007.R</t>
  </si>
  <si>
    <t>M+D Vyvazovací panel</t>
  </si>
  <si>
    <t>1618082183</t>
  </si>
  <si>
    <t>2202008.R</t>
  </si>
  <si>
    <t>M+D Rozvodný modul 8x230 V, 19"</t>
  </si>
  <si>
    <t>1369576079</t>
  </si>
  <si>
    <t>2202009.R</t>
  </si>
  <si>
    <t>M+D Optická vana neosazená pro 24 x SC, E2000, LC Duplex adaptér 19“ 1U, černá</t>
  </si>
  <si>
    <t>1211336571</t>
  </si>
  <si>
    <t>2202010.R</t>
  </si>
  <si>
    <t>M+D Adaptér LC-LC Duplex multimode OM3</t>
  </si>
  <si>
    <t>-94259828</t>
  </si>
  <si>
    <t>2202011.R</t>
  </si>
  <si>
    <t>M+D Pigtail LC 50/125 OM3 2m</t>
  </si>
  <si>
    <t>-436573321</t>
  </si>
  <si>
    <t>2202012.R</t>
  </si>
  <si>
    <t>M+D Optická kazeta pro max. 12 svarů s víkem a držáky svarů</t>
  </si>
  <si>
    <t>-386575430</t>
  </si>
  <si>
    <t>2202013.R</t>
  </si>
  <si>
    <t>M+D Ochrana svaru 60 mm</t>
  </si>
  <si>
    <t>40323442</t>
  </si>
  <si>
    <t>2202014.R</t>
  </si>
  <si>
    <t>M+D Optický patch cord LC-LC duplex - 2m</t>
  </si>
  <si>
    <t>464619255</t>
  </si>
  <si>
    <t>2202020.M</t>
  </si>
  <si>
    <t>Patch kabel Cat. 6A, 1,5 m</t>
  </si>
  <si>
    <t>-680873019</t>
  </si>
  <si>
    <t>2202021.M</t>
  </si>
  <si>
    <t>Patch kabel Cat. 5E UTP, 1,5 m</t>
  </si>
  <si>
    <t>2028422514</t>
  </si>
  <si>
    <t>2202015.R</t>
  </si>
  <si>
    <t>M+D Keystone Cat.6A, beznástrojový</t>
  </si>
  <si>
    <t>1066756225</t>
  </si>
  <si>
    <t>2202016.R</t>
  </si>
  <si>
    <t>M+D Kryt zásuvky komunikační včetně nosné masky pro 2 keystony a rámečku, bílá</t>
  </si>
  <si>
    <t>-146035374</t>
  </si>
  <si>
    <t>Poznámka k položce:
Referenční typ: Tango</t>
  </si>
  <si>
    <t>2202017.R</t>
  </si>
  <si>
    <t>M+D Modulární zásuvka na DIN lištu neosazená pro 1xRJ45 - rozvaděče MaR</t>
  </si>
  <si>
    <t>607879559</t>
  </si>
  <si>
    <t>2202018.R</t>
  </si>
  <si>
    <t>M+D Instalační kabel U/FTP Cat.6A, LSOH</t>
  </si>
  <si>
    <t>31675067</t>
  </si>
  <si>
    <t>2202019.R</t>
  </si>
  <si>
    <t>M+D Trubka ohebná D32, bezhalogenová</t>
  </si>
  <si>
    <t>-584603659</t>
  </si>
  <si>
    <t>Poznámka k položce:
Referenční typ: 1232HFPP</t>
  </si>
  <si>
    <t>2202022.M</t>
  </si>
  <si>
    <t>Optický kabel univerzální 12-vláknový 50/125 OM3 LSOH</t>
  </si>
  <si>
    <t>740355470</t>
  </si>
  <si>
    <t>Poznámka k položce:
Referenční typ: KEline TB12OM3</t>
  </si>
  <si>
    <t>2202020.R</t>
  </si>
  <si>
    <t>Instalace optického kabelu v trubce</t>
  </si>
  <si>
    <t>-97816215</t>
  </si>
  <si>
    <t>2202021.R</t>
  </si>
  <si>
    <t>M+D Trubka ohebná D20, bezhalogenová</t>
  </si>
  <si>
    <t>692428150</t>
  </si>
  <si>
    <t>Poznámka k položce:
Referenční typ: 1220HFPP</t>
  </si>
  <si>
    <t>2202022.R</t>
  </si>
  <si>
    <t>M+D Objímka na trubku</t>
  </si>
  <si>
    <t>1449074991</t>
  </si>
  <si>
    <t>Poznámka k položce:
Referenční typ: 5320HF KB</t>
  </si>
  <si>
    <t>2202023.R</t>
  </si>
  <si>
    <t>M+D Požární ucpávka</t>
  </si>
  <si>
    <t>-354279209</t>
  </si>
  <si>
    <t>Poznámka k položce:
Referenční typ: Hilti</t>
  </si>
  <si>
    <t>2202090.R</t>
  </si>
  <si>
    <t>1011849377</t>
  </si>
  <si>
    <t>2202024.R</t>
  </si>
  <si>
    <t>Sváření optiky</t>
  </si>
  <si>
    <t>1845854910</t>
  </si>
  <si>
    <t>2202025.R</t>
  </si>
  <si>
    <t>Měření svaru, protokol</t>
  </si>
  <si>
    <t>-928886659</t>
  </si>
  <si>
    <t>2202026.R</t>
  </si>
  <si>
    <t>Měření metalické linky, protokol</t>
  </si>
  <si>
    <t>-1062591068</t>
  </si>
  <si>
    <t>2203</t>
  </si>
  <si>
    <t>ACS</t>
  </si>
  <si>
    <t>2203001.R</t>
  </si>
  <si>
    <t>M+D Switch 26-port Gigabit PoE</t>
  </si>
  <si>
    <t>-1443079180</t>
  </si>
  <si>
    <t>2203002.R</t>
  </si>
  <si>
    <t>M+D eBox lokální komunikační server pro snímače, 2xEthernet, rack verze</t>
  </si>
  <si>
    <t>-1437372987</t>
  </si>
  <si>
    <t>Poznámka k položce:
Referenční typ: EB-1/R</t>
  </si>
  <si>
    <t>2203003.R</t>
  </si>
  <si>
    <t>M+D Napájecí zdroj 12 V, 5,4 A (65 W/spínaný) napaječ pro eBox</t>
  </si>
  <si>
    <t>423763487</t>
  </si>
  <si>
    <t>2203004.R</t>
  </si>
  <si>
    <t>M+D eReader bezkontaktní snímač 13,56 MHz</t>
  </si>
  <si>
    <t>-1324525712</t>
  </si>
  <si>
    <t>Poznámka k položce:
Referenční typ: ER-310</t>
  </si>
  <si>
    <t>2203020.M</t>
  </si>
  <si>
    <t>kryt snímače ER-3xx, šedý</t>
  </si>
  <si>
    <t>-35451488</t>
  </si>
  <si>
    <t>Poznámka k položce:
Referenční typ: EH-300/G</t>
  </si>
  <si>
    <t>2203005.R</t>
  </si>
  <si>
    <t>M+D eRelay vzdálené bezpečností relé pro snímač a jedny dveře</t>
  </si>
  <si>
    <t>-1721781209</t>
  </si>
  <si>
    <t>Poznámka k položce:
Referenční typ: EY-1</t>
  </si>
  <si>
    <t>2203006.R</t>
  </si>
  <si>
    <t>Patch panel Cat.5E, UTP, 24 portů - pro ACS, JČ, příprava výsl. Tabule - viz SK</t>
  </si>
  <si>
    <t>-605916580</t>
  </si>
  <si>
    <t>2203021.M</t>
  </si>
  <si>
    <t>Dveřní zavírač s vačkovou technologií pro dveře do max. šířky 1400mm a max. váhy 120kg - 2-křídlé dveře do sálu</t>
  </si>
  <si>
    <t>-1508138031</t>
  </si>
  <si>
    <t>Poznámka k položce:
Referenční typ: DC700</t>
  </si>
  <si>
    <t>2203022.M</t>
  </si>
  <si>
    <t>Požární konzole, koordinované zavření obou křídel - 2-křídlé dveře do sálu</t>
  </si>
  <si>
    <t>-1471155403</t>
  </si>
  <si>
    <t>Poznámka k položce:
Referenční typ: G461</t>
  </si>
  <si>
    <t>2203023.M</t>
  </si>
  <si>
    <t>Elektromechanický samozamykací zámek hluboký pro aktivní křídlo, rozteč 72mm, backset 55mm - 2-křídlé dveře do sálu</t>
  </si>
  <si>
    <t>-987780706</t>
  </si>
  <si>
    <t>Poznámka k položce:
Referenční typ: PE560</t>
  </si>
  <si>
    <t>2203024.M</t>
  </si>
  <si>
    <t>Sestava zámků pro pasivní křídlo plných dveří, backset 100mm - 2-křídlé dveře do sálu</t>
  </si>
  <si>
    <t>1524333944</t>
  </si>
  <si>
    <t>Poznámka k položce:
Referenční typ: PE925</t>
  </si>
  <si>
    <t>2203025.M</t>
  </si>
  <si>
    <t>Paniková hrazda pro samozamykací zámek ABLOY hluboký, certifikace EN1125, povrch varianty nerez / silver / graphite - 2-křídlé dveře do sálu</t>
  </si>
  <si>
    <t>859115106</t>
  </si>
  <si>
    <t>Poznámka k položce:
Referenční typ: PBE011 pro EL5xx</t>
  </si>
  <si>
    <t>2203026.M</t>
  </si>
  <si>
    <t>Vnější štít k hrazdě ABLOY PE011 nerez - 2-křídlé dveře do sálu</t>
  </si>
  <si>
    <t>-1500640133</t>
  </si>
  <si>
    <t>Poznámka k položce:
Referenční typ: PE011 nerez</t>
  </si>
  <si>
    <t>2203027.M</t>
  </si>
  <si>
    <t>Systémový kabel k zámkům, délka 6m - 2-křídlé dveře do sálu</t>
  </si>
  <si>
    <t>-9273868</t>
  </si>
  <si>
    <t>Poznámka k položce:
Referenční typ: EA218</t>
  </si>
  <si>
    <t>2203028.M</t>
  </si>
  <si>
    <t>Zadlabací kabelová průchodka prodloužená, délka 480mm - 2-křídlé dveře do sálu</t>
  </si>
  <si>
    <t>944226214</t>
  </si>
  <si>
    <t>Poznámka k položce:
Referenční typ: EA281</t>
  </si>
  <si>
    <t>2203029.M</t>
  </si>
  <si>
    <t>Elektromechanický hluboký samozamykací panikový zámek</t>
  </si>
  <si>
    <t>-1884695799</t>
  </si>
  <si>
    <t>Poznámka k položce:
Referenční typ: EL560/55</t>
  </si>
  <si>
    <t>2203030.M</t>
  </si>
  <si>
    <t>Bezpečnostní kování klika x klika pro EL560,9mm dělený čtyřhran</t>
  </si>
  <si>
    <t>1689045146</t>
  </si>
  <si>
    <t>Poznámka k položce:
Referenční typ: IKON SX03F1</t>
  </si>
  <si>
    <t>2203031.M</t>
  </si>
  <si>
    <t>Systémový kabel k zámkům, délka 6m</t>
  </si>
  <si>
    <t>1635496814</t>
  </si>
  <si>
    <t>2203032.M</t>
  </si>
  <si>
    <t>Zadlabací kabelová průchodka prodloužená, délka 480mm</t>
  </si>
  <si>
    <t>-2026093755</t>
  </si>
  <si>
    <t>2203007.R</t>
  </si>
  <si>
    <t>M+D Spínaný zdroj v kovovém krytu 13,8 Vss / 10A s výstupy a odpojovačem</t>
  </si>
  <si>
    <t>-1221538249</t>
  </si>
  <si>
    <t>Poznámka k položce:
Referenční typ: AXSP K40/10A</t>
  </si>
  <si>
    <t>2203008.R</t>
  </si>
  <si>
    <t>M+D AKU 12V/17Ah se šroubovými svorkami M5 a životností až 5 let, VdS</t>
  </si>
  <si>
    <t>-996026446</t>
  </si>
  <si>
    <t>2203009.R</t>
  </si>
  <si>
    <t>M+D Instalační kabel UTP Cat.5E, LSOH</t>
  </si>
  <si>
    <t>-2127064261</t>
  </si>
  <si>
    <t>2203010.R</t>
  </si>
  <si>
    <t>-1282879227</t>
  </si>
  <si>
    <t>2203011.R</t>
  </si>
  <si>
    <t>Zakončení kabelu UTP na patch panelu</t>
  </si>
  <si>
    <t>318299588</t>
  </si>
  <si>
    <t>2203090.R</t>
  </si>
  <si>
    <t>-979555944</t>
  </si>
  <si>
    <t>2203012.R</t>
  </si>
  <si>
    <t>Programování - systém</t>
  </si>
  <si>
    <t>-249113829</t>
  </si>
  <si>
    <t>2204</t>
  </si>
  <si>
    <t>CCTV</t>
  </si>
  <si>
    <t>2204001.R</t>
  </si>
  <si>
    <t>M+D Vnitřní IP dome kamera, TD/N, HD 720p, MZVF 2.8-10mm, WDR, IR,  H.264, MJPEG</t>
  </si>
  <si>
    <t>-713136607</t>
  </si>
  <si>
    <t>Poznámka k položce:
Referenční typ: AXIS P3224-LV MKII</t>
  </si>
  <si>
    <t>2204002.R</t>
  </si>
  <si>
    <t>-766257220</t>
  </si>
  <si>
    <t>2204003.R</t>
  </si>
  <si>
    <t>-543347436</t>
  </si>
  <si>
    <t>2204004.R</t>
  </si>
  <si>
    <t>M+D Licence pro video management systém</t>
  </si>
  <si>
    <t>-1011630005</t>
  </si>
  <si>
    <t>Poznámka k položce:
Referenční typ: Ateas PROFESSIONAL</t>
  </si>
  <si>
    <t>2204005.R</t>
  </si>
  <si>
    <t>1127376358</t>
  </si>
  <si>
    <t>2204006.R</t>
  </si>
  <si>
    <t>497536569</t>
  </si>
  <si>
    <t>2204007.R</t>
  </si>
  <si>
    <t>411660091</t>
  </si>
  <si>
    <t>2204090.M</t>
  </si>
  <si>
    <t>-347881180</t>
  </si>
  <si>
    <t>2204008.R</t>
  </si>
  <si>
    <t>Programování VMS</t>
  </si>
  <si>
    <t>-2076721910</t>
  </si>
  <si>
    <t>2205</t>
  </si>
  <si>
    <t>Ozvučení</t>
  </si>
  <si>
    <t>2205001.R</t>
  </si>
  <si>
    <t>M-D Sloupový reprobox line array, 150W/8?, 80Hz-20kHz, 20°(V)x150°(H); včetně nástěnného držáku</t>
  </si>
  <si>
    <t>1848797754</t>
  </si>
  <si>
    <t>Poznámka k položce:
Referenční typ: CBT 50LA-1</t>
  </si>
  <si>
    <t>2205002.R</t>
  </si>
  <si>
    <t>M+D Sloupový reprobox line array, 325W/8?, 80Hz-20kHz, 15/40°(V)x150°(H); včetně nástěnného držáku</t>
  </si>
  <si>
    <t>593284831</t>
  </si>
  <si>
    <t>Poznámka k položce:
Referenční typ: CBT 100LA-1</t>
  </si>
  <si>
    <t>2205003.R</t>
  </si>
  <si>
    <t>M+D 1-zónový mixážní systém, 6 stereo linkových vstupů (2 mikrofonní vstupy, mp3 vstup) 1 stereo výstup; 19"/1U</t>
  </si>
  <si>
    <t>1620675955</t>
  </si>
  <si>
    <t>Poznámka k položce:
Referenční typ: CX 261</t>
  </si>
  <si>
    <t>2205004.R</t>
  </si>
  <si>
    <t>M+D Zesilovač 2x750W/4?, 2x500W/8?; 19"/2U - víceúčelový sál</t>
  </si>
  <si>
    <t>-2041331751</t>
  </si>
  <si>
    <t>Poznámka k položce:
Referenční typ: XLi 2500</t>
  </si>
  <si>
    <t>2205005.R</t>
  </si>
  <si>
    <t>M+D Zesilovač 2x450W/4?, 2x330W/8?; 19"/2U - úpolové sporty</t>
  </si>
  <si>
    <t>-812971821</t>
  </si>
  <si>
    <t>Poznámka k položce:
Referenční typ: XLi 1500</t>
  </si>
  <si>
    <t>2205006.R</t>
  </si>
  <si>
    <t>M+D Bezdrátový mikrofonní set pro mluvené slovo, přijímač, bodypack vysílač, náhlavní mikrofon, klopový mikrofon, 16 kanálů, automatické nastavení přenosové frekvence</t>
  </si>
  <si>
    <t>-1856002955</t>
  </si>
  <si>
    <t>Poznámka k položce:
Referenční typ: WMS470 Presenter Set-b1</t>
  </si>
  <si>
    <t>2205007.R</t>
  </si>
  <si>
    <t>M+D Bezdrátový mikrofonní set, přijímač, mikrofonní vysílač, 16 kanálů, automatické nastavení přenosové frekvence</t>
  </si>
  <si>
    <t>425846939</t>
  </si>
  <si>
    <t>Poznámka k položce:
Referenční typ: WMS470 Vocal Set-b7</t>
  </si>
  <si>
    <t>2205008.R</t>
  </si>
  <si>
    <t>-2065240586</t>
  </si>
  <si>
    <t>Poznámka k položce:
Referenční typ: WMS470 Vocal Set-b8</t>
  </si>
  <si>
    <t>2205009.R</t>
  </si>
  <si>
    <t>M+D Signálový kabel 2x Cinch / 2x Cinch; 1,5 m</t>
  </si>
  <si>
    <t>210741679</t>
  </si>
  <si>
    <t>Poznámka k položce:
Referenční typ: Dexon 121 019</t>
  </si>
  <si>
    <t>2205010.R</t>
  </si>
  <si>
    <t>M+D Kabel Speakon - Speakon 2x2,5 mm2; 3m</t>
  </si>
  <si>
    <t>-679344126</t>
  </si>
  <si>
    <t>Poznámka k položce:
Referenční typ: PYSS300</t>
  </si>
  <si>
    <t>2205011.R</t>
  </si>
  <si>
    <t>M+D Otevřený stojan dvoudílný, 600x600, 27U</t>
  </si>
  <si>
    <t>343620129</t>
  </si>
  <si>
    <t>Poznámka k položce:
Referenční typ: RSX-27-XD6-CXX-A1</t>
  </si>
  <si>
    <t>2205012.R</t>
  </si>
  <si>
    <t>M+D Sada koleček pro rozvaděč do 800 kg</t>
  </si>
  <si>
    <t>-724896114</t>
  </si>
  <si>
    <t>Poznámka k položce:
Referenční typ: RAX-MS-X81-X1</t>
  </si>
  <si>
    <t>2205013.R</t>
  </si>
  <si>
    <t>-2050989245</t>
  </si>
  <si>
    <t>2205014.R</t>
  </si>
  <si>
    <t>M+D Zásuvka Speakon</t>
  </si>
  <si>
    <t>-588759210</t>
  </si>
  <si>
    <t>Poznámka k položce:
Referenční typ: Mosaic</t>
  </si>
  <si>
    <t>2205015.R</t>
  </si>
  <si>
    <t>M+D Zásuvka jack 3,5 mm předkonektorovaná</t>
  </si>
  <si>
    <t>1416348981</t>
  </si>
  <si>
    <t>2205016.R</t>
  </si>
  <si>
    <t>M+D Montážní deska a rámeček pro zásuvku</t>
  </si>
  <si>
    <t>-738047162</t>
  </si>
  <si>
    <t>2205017.R</t>
  </si>
  <si>
    <t>M+D Kabel stereo jack - jack 3,5 mm; 20 m</t>
  </si>
  <si>
    <t>1333282264</t>
  </si>
  <si>
    <t>Poznámka k položce:
Referenční typ: KB Kabel</t>
  </si>
  <si>
    <t>2205018.R</t>
  </si>
  <si>
    <t>M+D Kabel repro instalační 2x2,5 mm2</t>
  </si>
  <si>
    <t>787821612</t>
  </si>
  <si>
    <t>Poznámka k položce:
Referenční typ: Dexon 12 961</t>
  </si>
  <si>
    <t>2205019.R</t>
  </si>
  <si>
    <t>M+D Kabel repro instalační 2x2,5 mm2, FRNC - úpolové sporty</t>
  </si>
  <si>
    <t>724203694</t>
  </si>
  <si>
    <t>Poznámka k položce:
Referenční typ: Meridian SP225 FRNC</t>
  </si>
  <si>
    <t>2205090.M</t>
  </si>
  <si>
    <t>1475666420</t>
  </si>
  <si>
    <t>2205020.R</t>
  </si>
  <si>
    <t>Odzkoušení, nastavení mixu</t>
  </si>
  <si>
    <t>-1392724655</t>
  </si>
  <si>
    <t>2206</t>
  </si>
  <si>
    <t>Projektory</t>
  </si>
  <si>
    <t>2206001.R</t>
  </si>
  <si>
    <t>M+D Plátno motorické 16:9, 150"(381 cm), bílé tělo</t>
  </si>
  <si>
    <t>909045719</t>
  </si>
  <si>
    <t>Poznámka k položce:
Referenční typ: Elite Screens WX705z29</t>
  </si>
  <si>
    <t>2206002.R</t>
  </si>
  <si>
    <t>M+D Projektor 16:9, rozlišení 1920x1080, světelný výkon 5200 ANSI, throw ratio 1.07-1.71</t>
  </si>
  <si>
    <t>1472153478</t>
  </si>
  <si>
    <t>Poznámka k položce:
Referenční typ: ViewSonic Pro8530HDL</t>
  </si>
  <si>
    <t>2206003.R</t>
  </si>
  <si>
    <t>M+D Plátno motorické 16:9, 135"(343 cm), bílé tělo</t>
  </si>
  <si>
    <t>-2064406678</t>
  </si>
  <si>
    <t>Poznámka k položce:
Referenční typ: Elite Screens WX705z23</t>
  </si>
  <si>
    <t>2206004.R</t>
  </si>
  <si>
    <t>M+D Projektor 16:9, rozlišení 1920x1080, světelný výkon 5000 ANSI, throw ratio 1.24-2.10</t>
  </si>
  <si>
    <t>-1615653289</t>
  </si>
  <si>
    <t>Poznámka k položce:
Referenční typ: NEC P502H</t>
  </si>
  <si>
    <t>2206005.R</t>
  </si>
  <si>
    <t>M+D Stropní držák s minimální vzdáleností od stropu s rýchlým nasazením projektoru a rychlým sejmutím a nahrazení krytem kabelů</t>
  </si>
  <si>
    <t>1338898589</t>
  </si>
  <si>
    <t>Poznámka k položce:
Referenční typ: EPC 6545</t>
  </si>
  <si>
    <t>2206006.R</t>
  </si>
  <si>
    <t>M+D HDMI zásuvka předkonektorovaná</t>
  </si>
  <si>
    <t>-471802175</t>
  </si>
  <si>
    <t>2206007.R</t>
  </si>
  <si>
    <t>-274598869</t>
  </si>
  <si>
    <t>2206008.R</t>
  </si>
  <si>
    <t>M+D Kabel HDMI High Speed s ethernetem 20 m</t>
  </si>
  <si>
    <t>-709644059</t>
  </si>
  <si>
    <t>Poznámka k položce:
Referenční typ: Clicktronic HQ</t>
  </si>
  <si>
    <t>2206009.R</t>
  </si>
  <si>
    <t>M+D Kabel HDMI High Speed s ethernetem 15 m</t>
  </si>
  <si>
    <t>-1633414546</t>
  </si>
  <si>
    <t>2206010.R</t>
  </si>
  <si>
    <t>M+D Trubka ohebná D40, bezhalogenová</t>
  </si>
  <si>
    <t>433225780</t>
  </si>
  <si>
    <t>Poznámka k položce:
Referenční typ: 1240HFPP</t>
  </si>
  <si>
    <t>2206090.M</t>
  </si>
  <si>
    <t>-1179715601</t>
  </si>
  <si>
    <t>2207</t>
  </si>
  <si>
    <t>Jednotný čas</t>
  </si>
  <si>
    <t>2207001.R</t>
  </si>
  <si>
    <t>M+D Hodiny nástěnné digitální, formát HH:MM, výška číslic 100 mm, displej červený, řízené LAN</t>
  </si>
  <si>
    <t>1509988666</t>
  </si>
  <si>
    <t>Poznámka k položce:
Referenční typ: DC.100.4.R.N.N.PoE</t>
  </si>
  <si>
    <t>2207002.R</t>
  </si>
  <si>
    <t>M+D Hodiny nástěnné digitální, formát HH:MM, výška číslic 57 mm, displej červený, řízené LAN</t>
  </si>
  <si>
    <t>566982554</t>
  </si>
  <si>
    <t>Poznámka k položce:
Referenční typ: DC.57.4.R.N.N.PoE</t>
  </si>
  <si>
    <t>2207003.R</t>
  </si>
  <si>
    <t>-1756438330</t>
  </si>
  <si>
    <t>2207004.R</t>
  </si>
  <si>
    <t>-1333635994</t>
  </si>
  <si>
    <t>2207005.R</t>
  </si>
  <si>
    <t>-755691055</t>
  </si>
  <si>
    <t>2207090.M</t>
  </si>
  <si>
    <t>-459200294</t>
  </si>
  <si>
    <t>2207006.R</t>
  </si>
  <si>
    <t>-359840909</t>
  </si>
  <si>
    <t>2207007.R</t>
  </si>
  <si>
    <t>Nastavení</t>
  </si>
  <si>
    <t>-1785886336</t>
  </si>
  <si>
    <t>2208</t>
  </si>
  <si>
    <t>Příprava pro výsledkové tabule</t>
  </si>
  <si>
    <t>2208001.R</t>
  </si>
  <si>
    <t>1548195387</t>
  </si>
  <si>
    <t>2208002.R</t>
  </si>
  <si>
    <t>M+D Keystone Cat.5E UTP, beznástrojový</t>
  </si>
  <si>
    <t>512951472</t>
  </si>
  <si>
    <t>2208003.R</t>
  </si>
  <si>
    <t>-1166246037</t>
  </si>
  <si>
    <t>2208004.R</t>
  </si>
  <si>
    <t>1293286037</t>
  </si>
  <si>
    <t>2208005.R</t>
  </si>
  <si>
    <t>427546275</t>
  </si>
  <si>
    <t>2208006.R</t>
  </si>
  <si>
    <t>-69559882</t>
  </si>
  <si>
    <t>2209</t>
  </si>
  <si>
    <t>Místní rozhlas</t>
  </si>
  <si>
    <t>2209001.R</t>
  </si>
  <si>
    <t>M+D Reproduktor skříňkový rohový, pod strop, 6W/100V, odbočky 4W, 1,5W,  bílý</t>
  </si>
  <si>
    <t>2061408529</t>
  </si>
  <si>
    <t>Poznámka k položce:
Referenční typ: LB1-CW06-L</t>
  </si>
  <si>
    <t>2209002.R</t>
  </si>
  <si>
    <t>M+D Kabel 2x1,5 , B2caS1D0</t>
  </si>
  <si>
    <t>406750978</t>
  </si>
  <si>
    <t>Poznámka k položce:
Referenční typ: PraFlaSafe</t>
  </si>
  <si>
    <t>2209003.R</t>
  </si>
  <si>
    <t>-108995295</t>
  </si>
  <si>
    <t>2209004.R</t>
  </si>
  <si>
    <t>1278110090</t>
  </si>
  <si>
    <t>2209090.M</t>
  </si>
  <si>
    <t>1630831801</t>
  </si>
  <si>
    <t>2210</t>
  </si>
  <si>
    <t>2210001.R</t>
  </si>
  <si>
    <t>Přesun techniky a materiálu</t>
  </si>
  <si>
    <t>1250603822</t>
  </si>
  <si>
    <t>2210002.R</t>
  </si>
  <si>
    <t>Pronájem vysokozdvižné plošiny</t>
  </si>
  <si>
    <t>den</t>
  </si>
  <si>
    <t>-1997507887</t>
  </si>
  <si>
    <t>2210003.R</t>
  </si>
  <si>
    <t>Úklid pracoviště</t>
  </si>
  <si>
    <t>-1691024711</t>
  </si>
  <si>
    <t>2210004.R</t>
  </si>
  <si>
    <t>komplet</t>
  </si>
  <si>
    <t>1097250086</t>
  </si>
  <si>
    <t>2211</t>
  </si>
  <si>
    <t>2211001.R</t>
  </si>
  <si>
    <t>1152200342</t>
  </si>
  <si>
    <t>2211002.R</t>
  </si>
  <si>
    <t>576388922</t>
  </si>
  <si>
    <t>214 - M+R</t>
  </si>
  <si>
    <t xml:space="preserve">    224-M - Měření a regulace</t>
  </si>
  <si>
    <t xml:space="preserve">      224.1-M - M+R PRO VZDUCHOTECHNIKU</t>
  </si>
  <si>
    <t xml:space="preserve">      224.2-M - ŘÍDÍCÍ SYSTÉM, ROZVADĚČE</t>
  </si>
  <si>
    <t xml:space="preserve">      224.3-M - CENTRÁLA ŘÍDÍCÍHO SYSTÉMU - BMS</t>
  </si>
  <si>
    <t xml:space="preserve">      224.4-M - OSTATNÍ</t>
  </si>
  <si>
    <t>224-M</t>
  </si>
  <si>
    <t>Měření a regulace</t>
  </si>
  <si>
    <t>224.1-M</t>
  </si>
  <si>
    <t>M+R PRO VZDUCHOTECHNIKU</t>
  </si>
  <si>
    <t>3411001.M</t>
  </si>
  <si>
    <t>Regulace teploty vzduchu a protimrazová ochrana - VZT 1 - tělocvičny - dodávka</t>
  </si>
  <si>
    <t>3411002.M</t>
  </si>
  <si>
    <t>Regulace teploty vzduchu a protimrazová ochrana - VZT 2 - šatny a zázemí 2.NP - dodávka</t>
  </si>
  <si>
    <t>3411003.M</t>
  </si>
  <si>
    <t>Regulace teploty vzduchu a protimrazová ochrana - VZT 3 - šatny a zázemí 1.NP - dodávka</t>
  </si>
  <si>
    <t>-534712143</t>
  </si>
  <si>
    <t>3411004.M</t>
  </si>
  <si>
    <t>Monitoring klimatizačních jednotek - VZT 100 - chlazení rozvodny elektro - dodávka</t>
  </si>
  <si>
    <t>-582605744</t>
  </si>
  <si>
    <t>2241001.R</t>
  </si>
  <si>
    <t>Montáž - MaR pro VZT</t>
  </si>
  <si>
    <t>224.2-M</t>
  </si>
  <si>
    <t>ŘÍDÍCÍ SYSTÉM, ROZVADĚČE</t>
  </si>
  <si>
    <t>3412001.M</t>
  </si>
  <si>
    <t>Řídící systém - DDC1.1 - dodávka</t>
  </si>
  <si>
    <t>3412002.M</t>
  </si>
  <si>
    <t>Řídící systém - DDC2.1 - dodávka</t>
  </si>
  <si>
    <t>3412003.M</t>
  </si>
  <si>
    <t>Rozvaděč RA1.1 - dodávka</t>
  </si>
  <si>
    <t>499747402</t>
  </si>
  <si>
    <t>3412004.M</t>
  </si>
  <si>
    <t>Rozvaděč RA2.1 - dodávka</t>
  </si>
  <si>
    <t>1674624464</t>
  </si>
  <si>
    <t>2242001.R</t>
  </si>
  <si>
    <t>Montáž - Řídící systém, rozvaděče</t>
  </si>
  <si>
    <t>224.3-M</t>
  </si>
  <si>
    <t>CENTRÁLA ŘÍDÍCÍHO SYSTÉMU - BMS</t>
  </si>
  <si>
    <t>3413001.M</t>
  </si>
  <si>
    <t>Centrála řídícího systému - BMS</t>
  </si>
  <si>
    <t>2243001.R</t>
  </si>
  <si>
    <t>Montáž - Centrála řídícího systému - BMS</t>
  </si>
  <si>
    <t>224.4-M</t>
  </si>
  <si>
    <t>OSTATNÍ</t>
  </si>
  <si>
    <t>3414001.M</t>
  </si>
  <si>
    <t>Ostatní</t>
  </si>
  <si>
    <t>3414002.M</t>
  </si>
  <si>
    <t>Montážní materiál</t>
  </si>
  <si>
    <t>2244001.R</t>
  </si>
  <si>
    <t>Montážní práce - Ostatní</t>
  </si>
  <si>
    <t>215 - VZT</t>
  </si>
  <si>
    <t>21501 - VZT</t>
  </si>
  <si>
    <t>Výkaz VZT neobsahuje:_x000D_
- Montážní konstrukce pod venkovní jednotky  - minimální výška S.H. jednotky nad úrovní střechy 400 mm, materiál konstrukce - ocelové profily žárově zinkované_x000D_
- Dveřní případně stěnové mřížky pro přisávání vzduchu_x000D_
_x000D_
Tyto dodávky a konstrukce jsou obsaženy v objektu 201 -  Nové konstrukce.</t>
  </si>
  <si>
    <t xml:space="preserve">    751 - Vzduchotechnika</t>
  </si>
  <si>
    <t xml:space="preserve">      751.1 - Zařízení č.1 - Větrání chodeb a zázemí</t>
  </si>
  <si>
    <t xml:space="preserve">        751.11 - Přívod</t>
  </si>
  <si>
    <t xml:space="preserve">        751.12 - Odvod</t>
  </si>
  <si>
    <t xml:space="preserve">        751.13 - Chlazení pro VZT zařízení č.1</t>
  </si>
  <si>
    <t xml:space="preserve">      751.2 - Zařízení č.2 - Větrání šaten a soc. zázemí ve 2.NP</t>
  </si>
  <si>
    <t xml:space="preserve">        751.21 - Přívod</t>
  </si>
  <si>
    <t xml:space="preserve">        751.22 - Odvod</t>
  </si>
  <si>
    <t xml:space="preserve">      751.3 - Zařízení č.3 - Větrání šaten a soc. zázemí v 1.NP</t>
  </si>
  <si>
    <t xml:space="preserve">        751.31 - Přívod</t>
  </si>
  <si>
    <t xml:space="preserve">        751.32 - Přívod</t>
  </si>
  <si>
    <t xml:space="preserve">      751.4 - Zařízení č.100 - Chlazení rozvodny NN</t>
  </si>
  <si>
    <t xml:space="preserve">        751.41 - Splitsystém</t>
  </si>
  <si>
    <t xml:space="preserve">      751.5 - Společné položky - VZT a chlazení</t>
  </si>
  <si>
    <t xml:space="preserve">      751.7 - Demontáže stávajících rozvodů a zařízení</t>
  </si>
  <si>
    <t>751</t>
  </si>
  <si>
    <t>Vzduchotechnika</t>
  </si>
  <si>
    <t>751.1</t>
  </si>
  <si>
    <t>Zařízení č.1 - Větrání chodeb a zázemí</t>
  </si>
  <si>
    <t>751.11</t>
  </si>
  <si>
    <t>Přívod</t>
  </si>
  <si>
    <t>7511101.R</t>
  </si>
  <si>
    <t>M+D VZT jednotka pro přívod a odvod vzduchu s rekuperací AIR INE 18.00</t>
  </si>
  <si>
    <t>Poznámka k položce:
Vp = 14500 m3/hod, pext = 500 Pa, Vo = 16000 m3/hod, pext = 450 Pa, Pel = 7,5 kW - přívod, Pel = 5,5 kW - odvod / 400 V, teplovodní ohřívač, Qt = 64,6 kW, topná voda 70/50°C, přímý chladič, Qch = 101,9 kW, filtr na vstupu čerstvého i odváděného vzduchu - F5, servoklapky na vstupu čerstvého a výdechu odpadního vzduchu, rotační rekuperátor, jednotka ve venkovním provedení, frekvenční měniče dodávkou profese M+R</t>
  </si>
  <si>
    <t>"pozice 1.01 dle PD</t>
  </si>
  <si>
    <t>7511102.R</t>
  </si>
  <si>
    <t>M+D Protidešťová žaluzie - rozměr 1800 × 1000 na potrubí vč. ochranného síta</t>
  </si>
  <si>
    <t>"pozice 1.02 dle PD</t>
  </si>
  <si>
    <t>7511103.R</t>
  </si>
  <si>
    <t>M+D Tlumič hluku buňkový G 200 × 500 - 1000.1</t>
  </si>
  <si>
    <t>"pozice 1.03 dle PD</t>
  </si>
  <si>
    <t>7511104.R</t>
  </si>
  <si>
    <t>M+D Požární klapka PKTM-90, rozměr 630x400, provedení.40 se servopohonem</t>
  </si>
  <si>
    <t>"pozice 1.03A dle PD</t>
  </si>
  <si>
    <t>7511105.R</t>
  </si>
  <si>
    <t>M+D Zakrytí požární klapky proti vnejším vlivům - s ohledem na instalaci PK ve venkovním prostoru - zakrytí provést s ohledem na možnost servisu a revizí PK</t>
  </si>
  <si>
    <t>7511106.R</t>
  </si>
  <si>
    <t>M+D Regulační klapka ruční - rozměr 710 x 900</t>
  </si>
  <si>
    <t>"pozice 1.04 dle PD</t>
  </si>
  <si>
    <t>7511107.R</t>
  </si>
  <si>
    <t>M+D Regulační klapka ruční - rozměr 630 x 400</t>
  </si>
  <si>
    <t>"pozice 1.05 dle PD</t>
  </si>
  <si>
    <t>7511108.R</t>
  </si>
  <si>
    <t>M+D Přívodní dýza DN 315 s možností směrování proudu vzduchu - 425 m3/h</t>
  </si>
  <si>
    <t>Poznámka k položce:
barva tmavě šedá - upřesní se během realizace</t>
  </si>
  <si>
    <t>"pozice 1.06 dle PD</t>
  </si>
  <si>
    <t>7511109.R</t>
  </si>
  <si>
    <t>M+D Přívodní dýza DN 250 s možností směrování proudu vzduchu - 333 m3/h</t>
  </si>
  <si>
    <t>"pozice 1.07 dle PD</t>
  </si>
  <si>
    <t>7511110.R</t>
  </si>
  <si>
    <t>M+D Přívodní dýza DN 160 s možností směrování proudu vzduchu - 166 m3/h</t>
  </si>
  <si>
    <t>"pozice 1.08 dle PD</t>
  </si>
  <si>
    <t>7511111.R</t>
  </si>
  <si>
    <t>M+D Čtyřhranné potrubí z pozink. plechu sk I, třída těsnosti II  (45% tvarovek)</t>
  </si>
  <si>
    <t>Poznámka k položce:
Čtyřhranné potrubí z pozink. plechu sk.I dle PM 12 04 03</t>
  </si>
  <si>
    <t>"pozice 1.20 dle PD</t>
  </si>
  <si>
    <t>7511112.R</t>
  </si>
  <si>
    <t>M+D Kruhové potrubí SPIRO do DN 630</t>
  </si>
  <si>
    <t>bm</t>
  </si>
  <si>
    <t>"pozice 1.30 dle PD</t>
  </si>
  <si>
    <t>7511113.R</t>
  </si>
  <si>
    <t>M+D Kruhové potrubí SPIRO do DN 315</t>
  </si>
  <si>
    <t>7511114.R</t>
  </si>
  <si>
    <t>M+D Tepelná izolace VZT rozvodů (veškeré přívodní potrubí uvnitř objektu s výjimkou úseků přiznaného potrubí)</t>
  </si>
  <si>
    <t>Poznámka k položce:
desky z minerální plsti tl. 40 mm přichycované na trny, obalené Al folií</t>
  </si>
  <si>
    <t>7511115.R</t>
  </si>
  <si>
    <t>M+D Venkovní tepelná izolace VZT rozvodů (veškeré přívodní potrubí vně objektu)</t>
  </si>
  <si>
    <t>Poznámka k položce:
desky z minerální plsti tl. 60 mm přichycované na trny, v oplechování z pozinkovaného plechu</t>
  </si>
  <si>
    <t>7511116.R</t>
  </si>
  <si>
    <t>M+D Protipožární izolace pro doizolování potrubí od požární klapky k požárně dělicí konstrukci - požární odolnost 90 minut</t>
  </si>
  <si>
    <t>751.12</t>
  </si>
  <si>
    <t>Odvod</t>
  </si>
  <si>
    <t>7511201.R</t>
  </si>
  <si>
    <t>M+D Protidešťová žaluzie - rozměr 1000 × 1000 na potrubí vč. ochranného síta</t>
  </si>
  <si>
    <t>"pozice 1.50 dle PD</t>
  </si>
  <si>
    <t>7511202.R</t>
  </si>
  <si>
    <t>"pozice 1.51 dle PD</t>
  </si>
  <si>
    <t>7511203.R</t>
  </si>
  <si>
    <t>"pozice 1.51A dle PD</t>
  </si>
  <si>
    <t>7511204.R</t>
  </si>
  <si>
    <t>M+D Zakrytí požární klapky proti vnejším vlivům - s ohledem na instalaci PK ve venkovním prostoru - zakrytí provést s ohledem na možnost servidu a revií PK</t>
  </si>
  <si>
    <t>7511205.R</t>
  </si>
  <si>
    <t>Regulační klapka ruční - rozměr 900 x 710</t>
  </si>
  <si>
    <t>"pozice 1.52 dle PD</t>
  </si>
  <si>
    <t>7511206.R</t>
  </si>
  <si>
    <t>M+D Odvodní mřížka na potrubí s regulací - rozměr 1000 × 800</t>
  </si>
  <si>
    <t>"pozice 1.53 dle PD</t>
  </si>
  <si>
    <t>7511207.R</t>
  </si>
  <si>
    <t>M+D Odvodní vyústka jednořadá s regulací - rozměr 625x325</t>
  </si>
  <si>
    <t>"pozice 1.54 dle PD</t>
  </si>
  <si>
    <t>7511208.R</t>
  </si>
  <si>
    <t>"pozice 1.70 dle PD</t>
  </si>
  <si>
    <t>7511209.R</t>
  </si>
  <si>
    <t>M+D Tepelná izolace VZT rozvodů (veškeré odvodní potrubí uvnitř objektu)</t>
  </si>
  <si>
    <t>7511210.R</t>
  </si>
  <si>
    <t>M+D Venkovní tepelná izolace VZT rozvodů (veškeré odvodní potrubí vně objektu)</t>
  </si>
  <si>
    <t>7511211.R</t>
  </si>
  <si>
    <t>751.13</t>
  </si>
  <si>
    <t>Chlazení pro VZT zařízení č.1</t>
  </si>
  <si>
    <t>7511301.R</t>
  </si>
  <si>
    <t>M+D venkovní chladící jednotka</t>
  </si>
  <si>
    <t>Poznámka k položce:
Qch = 50,4 kW, Pel = 13 kW / 400 V / 21 A</t>
  </si>
  <si>
    <t>"pozice 1.100 dle PD</t>
  </si>
  <si>
    <t>7511302.R</t>
  </si>
  <si>
    <t>M+D příslušenství chladící jednotky</t>
  </si>
  <si>
    <t>7511303.R</t>
  </si>
  <si>
    <t>M+D náplň chladiva R410A</t>
  </si>
  <si>
    <t>7511304.R</t>
  </si>
  <si>
    <t>M+D Cu potrubí 16/28 vč. komunikačního kabelu</t>
  </si>
  <si>
    <t>4291301.M</t>
  </si>
  <si>
    <t>Montážní, těsnící a spojovací materiál</t>
  </si>
  <si>
    <t>7511305.R</t>
  </si>
  <si>
    <t>M+D Žlab pro vedení Cu potrubí po střeše objektu vč. prvků pro uložení žlabu na střeše objektu</t>
  </si>
  <si>
    <t>7511306.R</t>
  </si>
  <si>
    <t>M+D Izolátory chvění</t>
  </si>
  <si>
    <t>Poznámka k položce:
prvky pro uložení jednotky na střeše objektu</t>
  </si>
  <si>
    <t>7511307.R</t>
  </si>
  <si>
    <t>M+D Rýhovaná guma pro podložení jednotky</t>
  </si>
  <si>
    <t>751.2</t>
  </si>
  <si>
    <t>Zařízení č.2 - Větrání šaten a soc. zázemí ve 2.NP</t>
  </si>
  <si>
    <t>751.21</t>
  </si>
  <si>
    <t>7512101.R</t>
  </si>
  <si>
    <t>M+D VZT jednotka pro přívod a odvod vzduchu s rekuperací AIR COM 02.00</t>
  </si>
  <si>
    <t>Poznámka k položce:
Vp = 2100 m3/hod, pext = 350 Pa, Vo = 2150 m3/hod, pext = 350 Pa, Pel = 1 kW - přívod, Pel = 1 kW - odvod / 230 V, Pel = 1 kW - přívod, Pel = 1 kW - odvod / 230 V, teplovodní ohřívač, Qt = 11,7 kW, topná voda 70/50°C, filtr na vstupu čerstvého i odváděného vzduchu - F5, servoklapky na vstupu čerstvého a výdechu odpadního vzduchu, deskový rekuperátor, jednotka ve vnitřním podstropním provedení, frekvenční měniče dodávkou profese M+R</t>
  </si>
  <si>
    <t>"pozice 2.01 dle PD</t>
  </si>
  <si>
    <t>7512102.R</t>
  </si>
  <si>
    <t>M+D Protidešťová žaluzie - rozměr 630 × 400 na potrubí vč. ochranného síta</t>
  </si>
  <si>
    <t>Poznámka k položce:
barva světle okrová - upřesní se během realizace</t>
  </si>
  <si>
    <t>"pozice 2.02 dle PD</t>
  </si>
  <si>
    <t>7512103.R</t>
  </si>
  <si>
    <t>"pozice 2.03 dle PD</t>
  </si>
  <si>
    <t>7512104.R</t>
  </si>
  <si>
    <t>M+D Přívodní talířový ventil KE 200, vč. montážního kroužku</t>
  </si>
  <si>
    <t>"pozice 2.05 dle PD</t>
  </si>
  <si>
    <t>7512105.R</t>
  </si>
  <si>
    <t>M+D Přívodní talířový ventil KE 160, vč. montážního kroužku</t>
  </si>
  <si>
    <t>"pozice 2.06 dle PD</t>
  </si>
  <si>
    <t>7512106.R</t>
  </si>
  <si>
    <t>M+D Ohebná akusticky tlumicí hadice SONOFLEX MO 203</t>
  </si>
  <si>
    <t>"pozice 2.07 dle PD</t>
  </si>
  <si>
    <t>7512107.R</t>
  </si>
  <si>
    <t>M+D Ohebná akusticky tlumicí hadice SONOFLEX MO 160</t>
  </si>
  <si>
    <t>"pozice 2.08 dle PD</t>
  </si>
  <si>
    <t>7512108.R</t>
  </si>
  <si>
    <t>M+D Čtyřhranné potrubí z pozink. plechu sk I, třída těsnosti II (45% tvarovek)</t>
  </si>
  <si>
    <t>"pozice 2.20 dle PD</t>
  </si>
  <si>
    <t>7512109.R</t>
  </si>
  <si>
    <t>M+D Kruhové potrubí SPIRO do DN 200</t>
  </si>
  <si>
    <t>"pozice 2.30 dle PD</t>
  </si>
  <si>
    <t>7512110.R</t>
  </si>
  <si>
    <t>M+D Tepelná izolace VZT rozvodů (veškeré přívodní potrubí kromě úseků s protipožární izolací)</t>
  </si>
  <si>
    <t>7512111.R</t>
  </si>
  <si>
    <t>M+D Protipožární izolace (potrubí sání vzduchu procházející chodbou)</t>
  </si>
  <si>
    <t>Poznámka k položce:
desky z minerální plsti tl. 40 mm přichycované na trny, obalené Al folií, požární odolnost dle požadavku PBŘ</t>
  </si>
  <si>
    <t>751.22</t>
  </si>
  <si>
    <t>7512201.R</t>
  </si>
  <si>
    <t>"pozice 2.50 dle PD</t>
  </si>
  <si>
    <t>7512202.R</t>
  </si>
  <si>
    <t>"pozice 2.51 dle PD</t>
  </si>
  <si>
    <t>7512203.R</t>
  </si>
  <si>
    <t>M+D Regulační klapka ruční - rozměr 250 x 250</t>
  </si>
  <si>
    <t>"pozice 2.52 dle PD</t>
  </si>
  <si>
    <t>7512204.R</t>
  </si>
  <si>
    <t>M+D Odvodní talířový ventil KK 200, vč. montážního kroužku</t>
  </si>
  <si>
    <t>"pozice 2.53 dle PD</t>
  </si>
  <si>
    <t>7512205.R</t>
  </si>
  <si>
    <t>M+D Odvodní talířový ventil KK 160, vč. montážního kroužku</t>
  </si>
  <si>
    <t>"pozice 2.54 dle PD</t>
  </si>
  <si>
    <t>7512206.R</t>
  </si>
  <si>
    <t>M+D Odvodní talířový ventil KK 125, vč. montážního kroužku</t>
  </si>
  <si>
    <t>"pozice 2.55 dle PD</t>
  </si>
  <si>
    <t>7512207.R</t>
  </si>
  <si>
    <t>"pozice 2.57 dle PD</t>
  </si>
  <si>
    <t>7512208.R</t>
  </si>
  <si>
    <t>"pozice 2.58 dle PD</t>
  </si>
  <si>
    <t>7512209.R</t>
  </si>
  <si>
    <t>M+D Ohebná akusticky tlumicí hadice SONOFLEX MO 127</t>
  </si>
  <si>
    <t>"pozice 2.59 dle PD</t>
  </si>
  <si>
    <t>7512210.R</t>
  </si>
  <si>
    <t>"pozice 2.70 dle PD</t>
  </si>
  <si>
    <t>7512211.R</t>
  </si>
  <si>
    <t>"pozice 2.80 dle PD</t>
  </si>
  <si>
    <t>7512212.R</t>
  </si>
  <si>
    <t>M+D Tepelná izolace VZT rozvodů (veškeré odvodní potrubí kromě úseků s protipožární izolací)</t>
  </si>
  <si>
    <t>7512213.R</t>
  </si>
  <si>
    <t>M+D Protipožární izolace (potrubí výdechu vzduchu procházející chodbou)</t>
  </si>
  <si>
    <t>751.3</t>
  </si>
  <si>
    <t>Zařízení č.3 - Větrání šaten a soc. zázemí v 1.NP</t>
  </si>
  <si>
    <t>751.31</t>
  </si>
  <si>
    <t>7513101.R</t>
  </si>
  <si>
    <t>M+D Kompaktní VZT jednotka pro přívod a odvod vzduchu s rekuperací Duovent Compact DV 1000 DI2 F7/M5 P TOP</t>
  </si>
  <si>
    <t>Poznámka k položce:
Vp = 650 m3/hod, pext = 250 Pa, Vo = 650 m3/hod, pext = 250 Pa, Pel = 0,35 kW - přívod, Pel = 0,32 kW - odvod / 230 V, elektrický ohřívač, Qt = Pel = 4 kW / 230 V, filtr na vstupu čerstvého a odváděného vzduchu - F7, M5, servoklapky na vstupu čerstvého a výdechu odpadního vzduchu, deskový rekuperátor, jednotka ve vnitřním stojatém provedení, EC motory</t>
  </si>
  <si>
    <t>"pozice 3.01 dle PD</t>
  </si>
  <si>
    <t>7513102.R</t>
  </si>
  <si>
    <t>M+D Protidešťová žaluzie - rozměr 850 × 400 na potrubí vč. ochranného síta</t>
  </si>
  <si>
    <t>"pozice 3.02 dle PD</t>
  </si>
  <si>
    <t>7513103.R</t>
  </si>
  <si>
    <t>M+D Ohebná akusticky tlumicí hadice SONOFLEX MO 254</t>
  </si>
  <si>
    <t>"pozice 3.03 dle PD</t>
  </si>
  <si>
    <t>7513104.R</t>
  </si>
  <si>
    <t>"pozice 3.04 dle PD</t>
  </si>
  <si>
    <t>7513105.R</t>
  </si>
  <si>
    <t>"pozice 3.20 dle PD</t>
  </si>
  <si>
    <t>7513106.R</t>
  </si>
  <si>
    <t>Tepelná izolace VZT rozvodů (veškeré přívodní potrubí ve strojovně VZT)</t>
  </si>
  <si>
    <t>751.32</t>
  </si>
  <si>
    <t>7513201.R</t>
  </si>
  <si>
    <t>"pozice 3.50 dle PD</t>
  </si>
  <si>
    <t>7513202.R</t>
  </si>
  <si>
    <t>"pozice 3.54 dle PD</t>
  </si>
  <si>
    <t>7513203.R</t>
  </si>
  <si>
    <t>"pozice 3.52 dle PD</t>
  </si>
  <si>
    <t>7513204.R</t>
  </si>
  <si>
    <t>"pozice 3.53 dle PD</t>
  </si>
  <si>
    <t>7513205.R</t>
  </si>
  <si>
    <t>7513206.R</t>
  </si>
  <si>
    <t>"pozice 3.70 dle PD</t>
  </si>
  <si>
    <t>7513207.R</t>
  </si>
  <si>
    <t>M+D Kruhové potrubí SPIRO do DN 250</t>
  </si>
  <si>
    <t>"pozice 3.80 dle PD</t>
  </si>
  <si>
    <t>7513208.R</t>
  </si>
  <si>
    <t>M+D Tepelná izolace VZT rozvodů (veškeré odvodní potrubí ve strojovně VZT)</t>
  </si>
  <si>
    <t>751.4</t>
  </si>
  <si>
    <t>Zařízení č.100 - Chlazení rozvodny NN</t>
  </si>
  <si>
    <t>751.41</t>
  </si>
  <si>
    <t>Splitsystém</t>
  </si>
  <si>
    <t>7514101.R</t>
  </si>
  <si>
    <t>M+D Venkovní jednotka a vnitřní podstropní jednotka</t>
  </si>
  <si>
    <t>Poznámka k položce:
Venkovní jednotka - Qch = 10 kW, Pel = 2,15 kW / 230 V, Vnitřní podstropní jednotka - Qch = 10 kW, chladivo R410A</t>
  </si>
  <si>
    <t>"pozice 100.01 a 100.02 dle PD</t>
  </si>
  <si>
    <t>7514102.R</t>
  </si>
  <si>
    <t>M+D Nástěnný ovladač</t>
  </si>
  <si>
    <t>7514103.R</t>
  </si>
  <si>
    <t>M+D Cu potrubí - průměr 10/16 mm vč. tvarovek a tepelné izolace</t>
  </si>
  <si>
    <t>Poznámka k položce:
Specifikace rozvodů chladu</t>
  </si>
  <si>
    <t>4291302.M</t>
  </si>
  <si>
    <t>7514104.R</t>
  </si>
  <si>
    <t>Žlab pro vedení Cu potrubí po střeše objektu vč. prvků pro uložení žlabu na střeše objektu</t>
  </si>
  <si>
    <t>7514105.R</t>
  </si>
  <si>
    <t>M+D Doplnění chladiva R410A do systému</t>
  </si>
  <si>
    <t>7514106.R</t>
  </si>
  <si>
    <t>M+D Propojení venkovní jednotky a vnitřní jednotky</t>
  </si>
  <si>
    <t>7514107.R</t>
  </si>
  <si>
    <t>M+D Kabel pro nástěnný ovladač</t>
  </si>
  <si>
    <t>7514108.R</t>
  </si>
  <si>
    <t>M+D Betonové dlaždice (rozměr minimálně 400 x 400 mm)</t>
  </si>
  <si>
    <t>Poznámka k položce:
Materiál pro uložení venkovní jednotky na střeše objektu</t>
  </si>
  <si>
    <t>7514109.R</t>
  </si>
  <si>
    <t>M+D Rýhovaná guma nebo geotextílie (minimálně 2 vrstvy) pod dlaždice</t>
  </si>
  <si>
    <t>7514110.R</t>
  </si>
  <si>
    <t>M+D Izolátory chvění pod venkovní jednotku</t>
  </si>
  <si>
    <t>7514111.R</t>
  </si>
  <si>
    <t>M+D Průchodka pro vedení rozvodů chlazení a kabeláže - DN150</t>
  </si>
  <si>
    <t>Poznámka k položce:
Odvody kondenzátu od vnitřní jednotky klimatizace - řeší ZTI</t>
  </si>
  <si>
    <t>7514112.R</t>
  </si>
  <si>
    <t>M+D Připojení vnitřní jednotky na rozvody ZTI</t>
  </si>
  <si>
    <t>7514113.R</t>
  </si>
  <si>
    <t>Kontrola funkčnosti odvodů kondenzátu</t>
  </si>
  <si>
    <t>751.5</t>
  </si>
  <si>
    <t>Společné položky - VZT a chlazení</t>
  </si>
  <si>
    <t>7515101.R</t>
  </si>
  <si>
    <t>Realizace požárních ucpávek kolem VZT rozvodů</t>
  </si>
  <si>
    <t>Poznámka k položce:
požární odolnost dle stavební konstrukce - maximálně 90 minut, vč. zpracování dokladové části na realizované požární ucpávky, max.10 ks</t>
  </si>
  <si>
    <t>7515102.R</t>
  </si>
  <si>
    <t>Nátěry VZT potrubí v interieru tělocvičny</t>
  </si>
  <si>
    <t>7515203.R</t>
  </si>
  <si>
    <t>Opatření požárních klapek (2 ks) proti povětrnostním vlivům</t>
  </si>
  <si>
    <t>7515204.R</t>
  </si>
  <si>
    <t>M+D Sifon pro VZT jednotku zařízení č.1 - 1x chladič</t>
  </si>
  <si>
    <t>7515205.R</t>
  </si>
  <si>
    <t>M+D Sifon pro VZT jednotku zařízení č.2 - 2x rekuperátor</t>
  </si>
  <si>
    <t>7515206.R</t>
  </si>
  <si>
    <t>M+D Sifon pro VZT jednotku zařízení č.3 - 1x rekuperátor</t>
  </si>
  <si>
    <t>7515207.R</t>
  </si>
  <si>
    <t>M+D Odvod kondenzátu od VZT jednotky zař.č.1</t>
  </si>
  <si>
    <t>7515208.R</t>
  </si>
  <si>
    <t>M+D Rýhovaná guma pro VZT jednotky</t>
  </si>
  <si>
    <t>4291303.M</t>
  </si>
  <si>
    <t>Montážní, spojovací a těsnicí materiál</t>
  </si>
  <si>
    <t>7515209.R</t>
  </si>
  <si>
    <t>Popisy zařízení</t>
  </si>
  <si>
    <t>7515210.R</t>
  </si>
  <si>
    <t>Zprovoznění a komplexní vyzkoušení zařízení</t>
  </si>
  <si>
    <t>7515211.R</t>
  </si>
  <si>
    <t>Proměření a zaregulování výkonnostních parametrů VZT zařízení vč. vypracování protokolu</t>
  </si>
  <si>
    <t>7515212.R</t>
  </si>
  <si>
    <t>Měření hlučnosti zařízení vč. vypracování protokolu</t>
  </si>
  <si>
    <t>7515213.R</t>
  </si>
  <si>
    <t>7515214.R</t>
  </si>
  <si>
    <t>Výrobní dokumentace - úpravy realizační PD s ohledem na skutečnosti zjištěné při realizaci</t>
  </si>
  <si>
    <t>7515215.R</t>
  </si>
  <si>
    <t>Dodavatelská dokumentace - protokoly, revizní zprávy nutné pro zdárný průběh kolaudace</t>
  </si>
  <si>
    <t>7515216.R</t>
  </si>
  <si>
    <t>7515217.R</t>
  </si>
  <si>
    <t>Lešení (mobilní do výšky 6 m)</t>
  </si>
  <si>
    <t>7515218.R</t>
  </si>
  <si>
    <t>751.7</t>
  </si>
  <si>
    <t>Demontáže stávajících rozvodů a zařízení</t>
  </si>
  <si>
    <t>7517101.R</t>
  </si>
  <si>
    <t>Kompletní demontáž stávajících VZT rozvodů a prvků v rekonstruovaných prostorách včetně odvozu a ekologické likvidace všech zařízení</t>
  </si>
  <si>
    <t>"Odhad časové náročnosti - 150 hodin</t>
  </si>
  <si>
    <t>21502 - VZT - Příprava pro VZT zařízení pro sál v 1.PP - zař. č.200</t>
  </si>
  <si>
    <t>Tato příprava může být realizována společně s realizací VZT zařízení - objekt 215.1, ale je také možno ji provádět až při realizaci samotné zakázky pro sál v 1.PP. Provedení přípravy není závislé na realizaci VZT pro tělocvičnu.</t>
  </si>
  <si>
    <t xml:space="preserve">      751.6 - Příprava pro VZT zařízení pro sál v 1.PP - zař. č.200</t>
  </si>
  <si>
    <t xml:space="preserve">        751.61 - Přívod</t>
  </si>
  <si>
    <t xml:space="preserve">        751.62 - Odvod</t>
  </si>
  <si>
    <t xml:space="preserve">        751.63 - Chlazení pro VZT zařízení č.200</t>
  </si>
  <si>
    <t>751.6</t>
  </si>
  <si>
    <t>Příprava pro VZT zařízení pro sál v 1.PP - zař. č.200</t>
  </si>
  <si>
    <t>751.61</t>
  </si>
  <si>
    <t>7516101.R</t>
  </si>
  <si>
    <t>Poznámka k položce:
Vp = 14500 m3/hod, pext = 500 Pa, Vo = 16000 m3/hod, pext = 450 Pa, Pel = 7,5 kW - přívod, Pel = 5,5 kW - odvod / 400 V, teplovodní ohřívač, Qt = 64,6 kW, topná voda 70/50°C, přímý chladič, Qch = 101,9 kW, filtr na vstupu čerstvého i odváděného vzduchu - F5, servoklapky na vstupu čerstvého a výdechu odpadního vzduchu, rotační rekuperátor, jednotka ve venkovním provedení, frekvenční měniče dodávkou profese M+R, vč. sifonů a odvodu kondenzátu</t>
  </si>
  <si>
    <t>"pozice 200.01 dle PD</t>
  </si>
  <si>
    <t>7516101.R.1</t>
  </si>
  <si>
    <t>"pozice 200.02 dle PD</t>
  </si>
  <si>
    <t>7516101.R.2</t>
  </si>
  <si>
    <t>"pozice 200.03 dle PD</t>
  </si>
  <si>
    <t>7516101.R.3</t>
  </si>
  <si>
    <t>"pozice 200.20 dle PD</t>
  </si>
  <si>
    <t>7516101.R.4</t>
  </si>
  <si>
    <t>Poznámka k položce:
desky z minerální plsti tl. 60 mm přichycované na trny, v oplechování pozinkovaném plechu</t>
  </si>
  <si>
    <t>751.62</t>
  </si>
  <si>
    <t>7516201.R</t>
  </si>
  <si>
    <t>M+D Výdechový potrubní kus s vloženým pletivem rozměr 1400 x 1000</t>
  </si>
  <si>
    <t>"pozice 200.50 dle PD</t>
  </si>
  <si>
    <t>7516202.R</t>
  </si>
  <si>
    <t>"pozice 200.51 dle PD</t>
  </si>
  <si>
    <t>7516203.R</t>
  </si>
  <si>
    <t>"pozice 200.70 dle PD</t>
  </si>
  <si>
    <t>7516204.R</t>
  </si>
  <si>
    <t>751.63</t>
  </si>
  <si>
    <t>Chlazení pro VZT zařízení č.200</t>
  </si>
  <si>
    <t>7516301.R</t>
  </si>
  <si>
    <t>M+D Venkovní chladící jednotka</t>
  </si>
  <si>
    <t>"pozice 200.100 dle PD</t>
  </si>
  <si>
    <t>7516301.R.1</t>
  </si>
  <si>
    <t>7516301.R.2</t>
  </si>
  <si>
    <t>7516301.R.3</t>
  </si>
  <si>
    <t>4291304.M</t>
  </si>
  <si>
    <t>7516301.R.4</t>
  </si>
  <si>
    <t>7516301.R.5</t>
  </si>
  <si>
    <t>M+D izolátory chvění</t>
  </si>
  <si>
    <t>Poznámka k položce:
Prvky pro uložení jednotky na střeše objektu</t>
  </si>
  <si>
    <t>7516301.R.6</t>
  </si>
  <si>
    <t>M+D rýhovaná guma pro podložení jednotky</t>
  </si>
  <si>
    <t>216 - Zařízení pro odvod tepla a kouře - SOZ</t>
  </si>
  <si>
    <t xml:space="preserve">    225-M - ZAŘÍZENÍ PRO ODVOD TEPLA A KOUŘE - SOZ</t>
  </si>
  <si>
    <t xml:space="preserve">      225.1-M - AXIÁLNÍ POŽÁRNÍ VENTILÁTOR, 200°C, 120 min</t>
  </si>
  <si>
    <t xml:space="preserve">      225.2-M - AXIÁLNÍ VENTILÁTOR, bez požární odolnosti</t>
  </si>
  <si>
    <t xml:space="preserve">      225.3-M - VYÚSTKY</t>
  </si>
  <si>
    <t xml:space="preserve">      225.4-M - KLAPKY PRO PŘÍVOD VZDUCHU</t>
  </si>
  <si>
    <t xml:space="preserve">      225.5-M - KLAPKY PRO ODVOD KOUŘE</t>
  </si>
  <si>
    <t xml:space="preserve">      225.6-M - OSTATNÍ</t>
  </si>
  <si>
    <t>225-M</t>
  </si>
  <si>
    <t>ZAŘÍZENÍ PRO ODVOD TEPLA A KOUŘE - SOZ</t>
  </si>
  <si>
    <t>225.1-M</t>
  </si>
  <si>
    <t>AXIÁLNÍ POŽÁRNÍ VENTILÁTOR, 200°C, 120 min</t>
  </si>
  <si>
    <t>2251001.R</t>
  </si>
  <si>
    <t>M+D Axiální požární ventilátor s výkonem Vo = 3,46 m3/s; dP,stat=300 Pa, 200°C/120 minut, s klasifikační třídou požární odolnosti F200 120</t>
  </si>
  <si>
    <t>-1490137743</t>
  </si>
  <si>
    <t>M+D Axiální požární ventilátor s výkonem Vo = 3,46 m3/s; dP,stat=300 Pa, 200°C/120 minut, s klasifikační třídou požární odolnosti F200 120, v sestavě sada montážních konzol, silentbloků a ochranná krycí mřížka</t>
  </si>
  <si>
    <t>225.2-M</t>
  </si>
  <si>
    <t>AXIÁLNÍ VENTILÁTOR, bez požární odolnosti</t>
  </si>
  <si>
    <t>2252001.R</t>
  </si>
  <si>
    <t>M+D Axiální ventilátor s výkonem Vp = 6,23 m3/s; dP,stat=500 Pa, bez požární odolnosti</t>
  </si>
  <si>
    <t>658054429</t>
  </si>
  <si>
    <t>M+D Axiální ventilátor s výkonem Vp = 6,23 m3/s; dP,stat=500 Pa, bez požární odolnosti, v sestavě sada montážních konzol, silentbloků a ochranná krycí mřížka</t>
  </si>
  <si>
    <t>225.3-M</t>
  </si>
  <si>
    <t>VYÚSTKY</t>
  </si>
  <si>
    <t>2253001.R</t>
  </si>
  <si>
    <t>M+D Sací mřížka s rámem 800/800 mm, z nehořlavého materiálu s minimální propustností 80%</t>
  </si>
  <si>
    <t>942119493</t>
  </si>
  <si>
    <t>M+D Sací mřížka s rámem 800/800 mm, z nehořlavého materiálu s minimální propustností 80%, např. pletivo s oky 10/10 mm</t>
  </si>
  <si>
    <t>2253002.R</t>
  </si>
  <si>
    <t>M+D Přívodní stěnová mřížka s rámem z nehořlavého materiálu, min. volná plocha 0,89 m2</t>
  </si>
  <si>
    <t>-380014298</t>
  </si>
  <si>
    <t>M+D Přívodní stěnová mřížka s rámem z nehořlavého materiálu, min. volná plocha 0,89 m2; např. 1100/1250 mm, při propustnosti 65%</t>
  </si>
  <si>
    <t>225.4-M</t>
  </si>
  <si>
    <t>KLAPKY PRO PŘÍVOD VZDUCHU</t>
  </si>
  <si>
    <t>2254001.R</t>
  </si>
  <si>
    <t>M+D Tepelně izolační přívodní stěnová  lamelová klapka SOZ, certifikovaná dle EN 12101, servopohon 230V</t>
  </si>
  <si>
    <t>1750783356</t>
  </si>
  <si>
    <t>M+D Tepelně izolační přívodní stěnová  lamelová klapka SOZ, certifikovaná dle EN 12101, servopohon 230V; min. aerodynamická plocha  Aan = 0,63 m2; např. 850/1400 mm pro cn = 0,55</t>
  </si>
  <si>
    <t>225.5-M</t>
  </si>
  <si>
    <t>KLAPKY PRO ODVOD KOUŘE</t>
  </si>
  <si>
    <t>2255001.R</t>
  </si>
  <si>
    <t>M+D Střešní odvětrací klapka SOZ, certifikovaná dle ČSN EN 12101, servopohon na 230 V; jmenovitý rozměr klapky 800 x 800 mm</t>
  </si>
  <si>
    <t>678674542</t>
  </si>
  <si>
    <t>M+D Střešní odvětrací klapka SOZ, certifikovaná dle ČSN EN 12101, servopohon na 230 V; jmenovitý rozměr klapky 800 x 800 mm, výtokový součinitel odvětrací klapky cv = 0,65, výplň poklopů izolovaný hliník, včetně podsady pro osazení klapky jmenovitého rozměru 1000 x 1000 mm</t>
  </si>
  <si>
    <t>225.6-M</t>
  </si>
  <si>
    <t>2256001.R</t>
  </si>
  <si>
    <t>Revizní a funkční zkoušky</t>
  </si>
  <si>
    <t>1455229138</t>
  </si>
  <si>
    <t>2256002.R</t>
  </si>
  <si>
    <t>Popisky na zařízení SOZ</t>
  </si>
  <si>
    <t>575557182</t>
  </si>
  <si>
    <t>2256003.R</t>
  </si>
  <si>
    <t>Proškolení obsluhy, návody na provozování zařízení</t>
  </si>
  <si>
    <t>1219053503</t>
  </si>
  <si>
    <t>2256004.R</t>
  </si>
  <si>
    <t>Ostatní stavební přípomoce potřebné k realizaci SOZ</t>
  </si>
  <si>
    <t>-897298553</t>
  </si>
  <si>
    <t>217 - Pevně zabudované vybavení sálu</t>
  </si>
  <si>
    <t>OST - Ostatní</t>
  </si>
  <si>
    <t xml:space="preserve">    101 - Tělocvičné vybavení</t>
  </si>
  <si>
    <t>OST</t>
  </si>
  <si>
    <t>Tělocvičné vybavení</t>
  </si>
  <si>
    <t>101101.M</t>
  </si>
  <si>
    <t>Švédská žebřina 300 x 100 cm</t>
  </si>
  <si>
    <t>262144</t>
  </si>
  <si>
    <t>159325315</t>
  </si>
  <si>
    <t>Poznámka k položce:
- BOČNICE: SMRKOVÉ DŘEVO, 180 x 35 mm
- PŘÍČKY: BUKOVÉ DŘEVO, OVÁLNÉ, 45 x 40 mm, 16 KS
- POVRCHOVÁ ÚPRAVA: LAKOVÁNÍ
- SOULAD S NORMOU ČSN EN 12346
MONTÁŽ A KOTVENÍ SOUČÁSTÍ SOUHRNNÉ POLOŽKY MONTÁŽE VYBAVENÍ:
- KOTVENÍ DO OCELOVÉ ČTVERCOVÉ TRUBKY 60x3, POMOCÍ KONZOL Z PLOCHÉ OCELI 30x3 mm A DO PODLAHY
- ČTVERCOVÁ TRUBKA 60x3 mm KOTVENA MEZI ŽELEZOBETONOVÝ SKELET A VÝPLŇOVÉ ZDIVO POMOCÍ OCELOVÝCH KONZOL S ČELNÍM KOTEVNÍM PLECHEM
- DO NIKY OBKLADU</t>
  </si>
  <si>
    <t>"pozice V1 dle PD</t>
  </si>
  <si>
    <t>101102.M</t>
  </si>
  <si>
    <t>Gymnastická hrazda s otočným mechanismem</t>
  </si>
  <si>
    <t>234639387</t>
  </si>
  <si>
    <t xml:space="preserve">Poznámka k položce:
- PEVNÝ DVOJSLOUPEK ZE SILNOSTĚNNÉ OCELI, KOTVENÝ KE SLOUPU
- ELEKTROMOTOREM OVLÁDANÝ NOSNÍK, S.H. 5,0 m, SKLÁPĚNÝ KE ZDI POMOCÍ TELESKOPICKÉHO ZTUŽUJÍCÍHO RAMENE
- POJÍZDNÝ DVOJSLOUPEK PO NOSNÍKU
- SOULAD S NORMOU ČSN EN 913, ČSN EN 12197
- ŽERĎ Z NEREZOVÉ OCELI, D=30 mm, L=2400 mm, VČETNĚ UPEVŇOVACÍCH KOLÍKŮ, MAX. ZATÍŽENÍ 130 kg
-POVRCHOVÁ ÚPRAVA KONSTRUKCE - PRÁŠKOVÉ LAKOVÁNÍ KOMAXITEM
MONTÁŽ A KOTVENÍ SOUČÁSTÍ SOUHRNNÉ POLOŽKY MONTÁŽE VYBAVENÍ:
-DO PODLAHY VYFRÉZOVANÁ PODLOŽKA PRO ULOŽENÍ POJÍZDNÉHO SLOUPKU
-PEVNÝ DVOJSLOUPEK DO NIKY OBKLADU
-POVRCHOVÁ ÚPRAVA KONSTRUKCE - PRÁŠKOVÉ
</t>
  </si>
  <si>
    <t>"pozice V2 dle PD</t>
  </si>
  <si>
    <t>101103.M</t>
  </si>
  <si>
    <t>Volejbalový sloupek</t>
  </si>
  <si>
    <t>-2134822537</t>
  </si>
  <si>
    <t>Poznámka k položce:
- KRUHOVÝ SLOUPEK ZE SILNOSTĚNNÉ OCELI, D=102 mm
- KOMPLETNÍ SADA - JEDEN SLOUPEK S OBJÍMKOU S HÁČKEM A S NAPÍNACÍM ZAŘÍZENÍM
- DRUHÝ SLOUPEK SE DVĚMA OBJÍMKAMI S HÁČKEM
- SOULAD S NORMOU ČSN EN 1271
- POVRCHOVÁ ÚPRAVA KONSTRUKCE - PRÁŠKOVÉ LAKOVÁNÍ KOMAXITEM
MONTÁŽ A KOTVENÍ SOUČÁSTÍ SOUHRNNÉ POLOŽKY MONTÁŽE VYBAVENÍ:
- KOTVENÍ KE STĚNĚ POMOCÍ OBJÍMKY S TRNEM DO ZDIVA NA LEPENOU CHEMICKOU KOTVU
- MONTÁŽ DO NIKY OBKLADU</t>
  </si>
  <si>
    <t>"pozice V3 dle PD</t>
  </si>
  <si>
    <t>101104.M</t>
  </si>
  <si>
    <t>Gymnastické cívkové kruhy</t>
  </si>
  <si>
    <t>1705816146</t>
  </si>
  <si>
    <t xml:space="preserve">Poznámka k položce:
- DŘEVĚNÉ KROUŽKY (BEZ NÁTĚRU) ZAVĚŠENÉ NA POPRUZÍCH
- POPRUHY NAVÍJEJÍCÍ SE NA CÍVKU, L=5,5 - 6,0 m
- CÍVKA ULOŽENA V TYPOVÉ OCELOVÉ KONSTRUKCI S PRUŽINOVÝM ZÁPADKOVÝM MECHANISMEM PRO ZAJISTĚNÍ VÝŠKOVÉ POLOHY
- SOULAD S NORMOU ČSN EN 913 A ČSN EN 12655
- OVLÁDACÍ KONOPNÁ LANA K MANIPULACI S MECHANISMEM PRO NAVÍJENÍ A ODVÍJENÍ POPRUHŮ
- AXIÁLNÍ LOŽISKA ZABRAŇUJÍCÍ ZKRUCOVÁNÍ POPRUHŮ, UMÍSTĚNÉ NAD ŘEMENY PRO KROUŽKY
- POVRCHOVÁ ÚPRAVA KONSTRUKCE - PRÁŠKOVÉ LAKOVÁNÍ KOMAXITEM
MONTÁŽ A KOTVENÍ SOUČÁSTÍ SOUHRNNÉ POLOŽKY MONTÁŽE VYBAVENÍ:
- KOTVENÍ POMOCÍ LEPENÝCH CHEMICKÝCH KOTEV DO SPODNÍ HRANY ŽELEZOBETONOVÉHO PRŮVLAKU SKELETU
</t>
  </si>
  <si>
    <t>"pozice V4 dle PD</t>
  </si>
  <si>
    <t>101105.M</t>
  </si>
  <si>
    <t>Šplhací lano</t>
  </si>
  <si>
    <t>-1066063402</t>
  </si>
  <si>
    <t>Poznámka k položce:
- ŠPLHACÍ LANO Z BAVLNY, L=7,0 m, D=35 mm
- LANO OPATŘENO NA HORNÍM KONCI OCELOVÝM OKEM
- PROPOJOVACÍ KARABINA
- SOULAD S NORMOU ČSN EN 913
- OVLÁDACÍ KONOPNÉ LANO PRO PŘITÁHNUTÍ LANA K OBKLADU PŘES KLADKKU
MONTÁŽ A KOTVENÍ SOUČÁSTÍ SOUHRNNÉ POLOŽKY MONTÁŽE VYBAVENÍ:
- KOTVENÍ DO ŽELEZOBETONOVÉHO PRŮVLAKU Z BOKU LEPENOU CHEMICKOU KOTVOU M20 8.8, HL. KOTVENÍ 300 mm
- NA ZÁVITOVOU TYČ NAŠROUBOVAT MATICI S UZAVŘENÝM OKEM</t>
  </si>
  <si>
    <t>"pozice V5 dle PD</t>
  </si>
  <si>
    <t>101106.M</t>
  </si>
  <si>
    <t>Cvičná basketbalová deska s košem</t>
  </si>
  <si>
    <t>90927011</t>
  </si>
  <si>
    <t xml:space="preserve">Poznámka k položce:
- PŘEKLIŽKA 1200 x 900 mm, TL.15 mm
- BÍLÁ PLOCHA S ČERNÝM LEMOVÁNÍM
- KOŠ NEBUDE KOTVENÝ DO DESKY, ALE SKRZ DESKU DO OCELOVÉ KONSTRUKCE
- SOULAD S NORMOU ČSN EN 1270+A1
- POVRCHOVÁ ÚPRAVA OCELOVÉ KONSTRUKCE - PRÁŠKOVÉ LAKOVÁNÍ KOMAXITEM
MONTÁŽ A KOTVENÍ SOUČÁSTÍ SOUHRNNÉ POLOŽKY MONTÁŽE VYBAVENÍ:
- KOTVENÍ DESKY DO PODKLADNÍ OCELOVÉ RÁMOVÉ KONSTRUKCE, KOTVENÉ DO ŽELEZOBETONOVÉHO SKELETU POMOCÍ LEPENÝCH CHEMICKÝCH KOTEV, VYSAZENÍ 300 mm
- VÝŠKA OBROUČKY KOŠE 3,05 m
</t>
  </si>
  <si>
    <t>"pozice V6 dle PD</t>
  </si>
  <si>
    <t>101107.M</t>
  </si>
  <si>
    <t>Basketbalová deska s košem, sklopná ke stropu</t>
  </si>
  <si>
    <t>-692787468</t>
  </si>
  <si>
    <t xml:space="preserve">Poznámka k položce:
- AKRYLÁTOVÉ SKLO 1800 x 1050 mm, TL.10 mm, DESKA V KOVOVÉM RÁMU
- DESKA V KOVOVÉM RÁMU ZAVĚŠENÁ, SKLOPNÁ POD STROP ELEKTROMOTOREM
- KOŠ NEBUDE KOTVENÝ DO DESKY, ALE SKRZ DESKU DO OCELOVÉ KONSTRUKCE
- SOULAD S NORMOU FIBA, ČSN EN 1270+A1
- POVRCHOVÁ ÚPRAVA OCELOVÉ KONSTRUKCE - PRÁŠKOVÉ LAKOVÁNÍ KOMAXITEM
- VÝŠKA OBROUČKY KOŠE 3,05 m
- SKLOPNÁ KONSTRUKCE Z OCELOVÝCH SILNOSTĚNNÝCH ZA TEPLA VÁLCOVANÝCH PROFILŮ S235 JR, V=cca 2,5 m
- VČETNĚ OCHRANY SPODNÍ HRANY ODRAZOVÉ DESKY Z TVRDÉ ODOLNÉ PĚNY
MONTÁŽ A KOTVENÍ SOUČÁSTÍ SOUHRNNÉ POLOŽKY MONTÁŽE VYBAVENÍ
</t>
  </si>
  <si>
    <t>"pozice V7 dle PD</t>
  </si>
  <si>
    <t>101108.M</t>
  </si>
  <si>
    <t>Basketbalová deska s košem, sklopný ke stěně</t>
  </si>
  <si>
    <t>-1206262746</t>
  </si>
  <si>
    <t xml:space="preserve">Poznámka k položce:
- AKRYLÁTOVÉ SKLO 1800 x 1050 mm, TL.10 mm, DESKA V KOVOVÉM RÁMU
- DESKA V KOVOVÉM RÁMU, ZAVĚŠENÁ, SKLOPNÁ NA STĚNU RUČNĚ
- KOŠ NEBUDE KOTVENÝ DO DESKY, ALE SKRZ DESKU DO OCELOVÉ KONSTRUKCE
- SOULAD S NORMOU FIBA, ČSN EN 1270+A1
- POVRCHOVÁ ÚPRAVA OCELOVÉ KONSTRUKCE - PRÁŠKOVÉ LAKOVÁNÍ KOMAXITEM
- VÝŠKA OBROUČKY KOŠE 3,05 m
- SKLOPNÁ KONSTRUKCE Z OCELOVÝCH SILNOSTĚNNÝCH ZA TEPLA VÁLCOVANÝCH PROFILŮ S235 JR, L=cca 2,0 m
- VČETNĚ OCHRANY SPODNÍ HRANY ODRAZOVÉ DESKY Z TVRDÉ ODOLNÉ PĚNY
MONTÁŽ A KOTVENÍ SOUČÁSTÍ SOUHRNNÉ POLOŽKY MONTÁŽE VYBAVENÍ
</t>
  </si>
  <si>
    <t>"pozice V8 dle PD</t>
  </si>
  <si>
    <t>101109.M</t>
  </si>
  <si>
    <t>Profesionální boxovaci pytel</t>
  </si>
  <si>
    <t>1032738547</t>
  </si>
  <si>
    <t xml:space="preserve">Poznámka k položce:
- VÝŠKA V=1800 mm, PRŮMĚR D=450 mm, HMOTNOST 60 kg
- PYTEL Z MĚKČENÉHO PVC SE ZATAVENOU SÍTÍ Z NYLONOVÝCH VLÁKEN
- OCELOVÉ ZÁVĚSNÉ ŘETĚZY S TROJÚHELNÍKOVÝMI ÚCHYTY, POZINKOVANÉ
- PLNÍCÍ OTVOR S PROTIPRACHOVOU ZÁLOŽKOU, UZAVÍRATELNÝ ŠNĚROVANÝM S NÝTONÝMI ŠNĚROVACÍMI OTVORY
- OTOČNÝ ČEP MEZI KARABINOU A ZÁVĚSNÝM OKEM
- ŠVY ŠITÉ DVAKRÁT PEVNOSTNÍ NITÍ
- SILNÝ KONZERVAČNÍ VRCHNÍ LAK
MONTÁŽ A KOTVENÍ SOUČÁSTÍ SOUHRNNÉ POLOŽKY MONTÁŽE VYBAVENÍ:
- ZÁVĚSNÉ OKO ZAVĚŠENO NA JEZDCI KOLEJNICE Z OCELOVÉHO SILNOSTĚNNÉHO C PROFILU, VIZ D.1.2 B-04
</t>
  </si>
  <si>
    <t>"pozice V9 dle PD</t>
  </si>
  <si>
    <t>101110.M</t>
  </si>
  <si>
    <t>2112550923</t>
  </si>
  <si>
    <t>Poznámka k položce:
- BOČNICE: SMRKOVÉ DŘEVO, 180 x 35 mm
- PŘÍČKY: BUKOVÉ DŘEVO, OVÁLNÉ, 45 x 40 mm, 16 KS
- POVRCHOVÁ ÚPRAVA: LAKOVÁNÍ
- SOULAD S NORMOU ČSN EN 12346
- BEZ DVOU VNITŘNÍCH PŘÍČEK (KONKRÉTNÍ POLOHU URČÍ INVESTOR NA STAVBĚ), PRO KOTVENÍ BATTLE ROPES
MONTÁŽ A KOTVENÍ SOUČÁSTÍ SOUHRNNÉ POLOŽKY MONTÁŽE VYBAVENÍ:
- KOTVENÍ DO OCELOVÉ ČTVERCOVÉ TRUBKY 60x3, POMOCÍ KONZOL Z PLOCHÉ OCELI 30x3 mm A DO PODLAHY
- ČTVERCOVÁ TRUBKA 60x3 mm KOTVENA MEZI ŽELEZOBETONOVÝ SKELET A VÝPLŇOVÉ ZDIVO POMOCÍ OCELOVÝCH KONZOL S ČELNÍM KOTEVNÍM PLECHEM
- DO NIKY OBKLADU</t>
  </si>
  <si>
    <t>"pozice V10 dle PD</t>
  </si>
  <si>
    <t>101111.M</t>
  </si>
  <si>
    <t>Tréninkové posilovací lano BATTLING ROPE</t>
  </si>
  <si>
    <t>950896345</t>
  </si>
  <si>
    <t xml:space="preserve">Poznámka k položce:
- LANO Z PEVNÉHO NYLONOVÉHO VLÁKNA
- PRŮMĚR D=42 mm, DÉLKA L=9,0 m, HMOTNOST cca 11,0 kg
- LANO OPATŘENO POTAHEM Z KIMONA
MONTÁŽ A KOTVENÍ SOUČÁSTÍ SOUHRNNÉ POLOŽKY MONTÁŽE VYBAVENÍ:
- KOTVENÍ POMOCÍ ZÁVITOVÉ TYČE M20 8.8 SKRZ ZDIVO, KDE BUDE ZÁVITOVÁ TYČ OPATŘENA PODOMÍTKOVOU ZÁVLAČÍ Z TESAŘSKÉ PODLOŽKY S DVOJITOU MATICÍ, OTVOR SE VYPLNÍ CHEMICKOU PRYSKYŘICÍ, NA ZÁVITOVOU TYČ BUDE NÁSLEDNĚ NAVAŘENA MATICE S UZAVŘENÝM OKEM
</t>
  </si>
  <si>
    <t>"pozice V11 dle PD</t>
  </si>
  <si>
    <t>2*2</t>
  </si>
  <si>
    <t>101112.M</t>
  </si>
  <si>
    <t>-2045920190</t>
  </si>
  <si>
    <t xml:space="preserve">Poznámka k položce:
- ŠPLHACÍ LANO Z BAVLNY, L=5,0 m, D=35 mm
- LANO OPATŘENO NA HORNÍM KONCI OCELOVÝM OKEM
-- SOULAD S NORMOU ČSN EN 913
MONTÁŽ A KOTVENÍ SOUČÁSTÍ SOUHRNNÉ POLOŽKY MONTÁŽE VYBAVENÍ:
- KOTVENÍ DO ŽELEZOBETONOVÉHO PRŮVLAKU Z BOKU LEPENOU CHEMICKOU KOTVOU M20 8.8, HL. KOTVENÍ 300 mm
- PROPOJOVACÍ KARABINA NA ZÁVITOVOU TYČ NAŠROUBOVAT MATICI S UZAVŘENÝM OKEM
- OVLÁDACÍ KONOPNÉ LANO PRO PŘITÁHNUTÍ LANA K OBKLADU PŘES KLADKKU
- LANO OPATŘENO POTAHEM Z KIMONA
</t>
  </si>
  <si>
    <t>"pozice V12 dle PD</t>
  </si>
  <si>
    <t>101113.M</t>
  </si>
  <si>
    <t>Ochranný roh</t>
  </si>
  <si>
    <t>-1546233235</t>
  </si>
  <si>
    <t xml:space="preserve">Poznámka k položce:
- OCHRANNÝ ROH 200 x 200 mm, V=2,2 m, MĚKČENÉ PVC SE ZATAVENOU SÍTÍ Z NYLONOVÝCH VLÁKEN, VÝPLN MOLITANEM
- BAREVNÉ PROVEDENÍ DLE VÝBĚRU INVESTORA
- ŠVY ŠITÉ DVAKRÁT PEVNOSTNÍ NITÍ
</t>
  </si>
  <si>
    <t>"pozice V13 dle PD</t>
  </si>
  <si>
    <t>1011001.R</t>
  </si>
  <si>
    <t>Osazení prvků pevně zabudovaného vybavení včetně pomocného, kotevního a spojovacího materiálu</t>
  </si>
  <si>
    <t>1645782943</t>
  </si>
  <si>
    <t>"montáž vybavení V1-V13</t>
  </si>
  <si>
    <t>003 - Vedlejší náklady</t>
  </si>
  <si>
    <t xml:space="preserve">    VRN3 - Zařízení staveniště</t>
  </si>
  <si>
    <t xml:space="preserve">    VRN5 - Finanční náklady</t>
  </si>
  <si>
    <t xml:space="preserve">    VRN7 - Provozní vlivy</t>
  </si>
  <si>
    <t>013254000</t>
  </si>
  <si>
    <t>450627516</t>
  </si>
  <si>
    <t>VRN3</t>
  </si>
  <si>
    <t>Zařízení staveniště</t>
  </si>
  <si>
    <t>030001000</t>
  </si>
  <si>
    <t>-1960421563</t>
  </si>
  <si>
    <t>Základní rozdělení průvodních činností a nákladů zařízení staveniště</t>
  </si>
  <si>
    <t>045002000</t>
  </si>
  <si>
    <t>Kompletační a koordinační činnost</t>
  </si>
  <si>
    <t>-1366651289</t>
  </si>
  <si>
    <t>Hlavní tituly průvodních činností a nákladů inženýrská činnost kompletační a koordinační činnost</t>
  </si>
  <si>
    <t>VRN5</t>
  </si>
  <si>
    <t>Finanční náklady</t>
  </si>
  <si>
    <t>052002000</t>
  </si>
  <si>
    <t>Finanční rezerva</t>
  </si>
  <si>
    <t>752596705</t>
  </si>
  <si>
    <t>Hlavní tituly průvodních činností a nákladů finanční náklady finanční rezerva</t>
  </si>
  <si>
    <t>VRN7</t>
  </si>
  <si>
    <t>Provozní vlivy</t>
  </si>
  <si>
    <t>071002000</t>
  </si>
  <si>
    <t>Provoz investora, třetích osob</t>
  </si>
  <si>
    <t>-2009111028</t>
  </si>
  <si>
    <t>Hlavní tituly průvodních činností a nákladů provozní vlivy provoz investora, třetích osob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</si>
  <si>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</si>
  <si>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</si>
  <si>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</si>
  <si>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</si>
  <si>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</si>
  <si>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r>
      <rPr>
        <sz val="8"/>
        <rFont val="Trebuchet MS"/>
        <family val="2"/>
        <charset val="238"/>
      </rP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</si>
  <si>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</si>
  <si>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rPr>
        <sz val="8"/>
        <rFont val="Trebuchet MS"/>
        <family val="2"/>
        <charset val="238"/>
      </rP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</si>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</sst>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4" x14ac:knownFonts="1">
    <font>
      <sz val="8"/>
      <name val="Trebuchet MS"/>
      <family val="2"/>
    </font>
    <font>
      <sz val="8"/>
      <color rgb="FF969696"/>
      <name val="Trebuchet MS"/>
      <family val="2"/>
      <charset val="238"/>
    </font>
    <font>
      <sz val="9"/>
      <name val="Trebuchet MS"/>
      <family val="2"/>
      <charset val="238"/>
    </font>
    <font>
      <b/>
      <sz val="12"/>
      <name val="Trebuchet MS"/>
      <family val="2"/>
      <charset val="238"/>
    </font>
    <font>
      <sz val="11"/>
      <name val="Trebuchet MS"/>
      <family val="2"/>
      <charset val="238"/>
    </font>
    <font>
      <sz val="10"/>
      <name val="Trebuchet MS"/>
      <family val="2"/>
      <charset val="238"/>
    </font>
    <font>
      <sz val="12"/>
      <color rgb="FF003366"/>
      <name val="Trebuchet MS"/>
      <family val="2"/>
      <charset val="238"/>
    </font>
    <font>
      <sz val="10"/>
      <color rgb="FF003366"/>
      <name val="Trebuchet MS"/>
      <family val="2"/>
      <charset val="238"/>
    </font>
    <font>
      <sz val="8"/>
      <color rgb="FF003366"/>
      <name val="Trebuchet MS"/>
      <family val="2"/>
      <charset val="238"/>
    </font>
    <font>
      <sz val="8"/>
      <color rgb="FF800080"/>
      <name val="Trebuchet MS"/>
      <family val="2"/>
      <charset val="238"/>
    </font>
    <font>
      <sz val="8"/>
      <color rgb="FF505050"/>
      <name val="Trebuchet MS"/>
      <family val="2"/>
      <charset val="238"/>
    </font>
    <font>
      <sz val="8"/>
      <color rgb="FF0000A8"/>
      <name val="Trebuchet MS"/>
      <family val="2"/>
      <charset val="238"/>
    </font>
    <font>
      <sz val="8"/>
      <color rgb="FFFF0000"/>
      <name val="Trebuchet MS"/>
      <family val="2"/>
      <charset val="238"/>
    </font>
    <font>
      <i/>
      <sz val="8"/>
      <color rgb="FF003366"/>
      <name val="Trebuchet MS"/>
      <family val="2"/>
      <charset val="238"/>
    </font>
    <font>
      <sz val="8"/>
      <name val="Trebuchet MS"/>
      <family val="2"/>
      <charset val="238"/>
    </font>
    <font>
      <sz val="8"/>
      <color rgb="FFFAE682"/>
      <name val="Trebuchet MS"/>
      <family val="2"/>
      <charset val="238"/>
    </font>
    <font>
      <sz val="10"/>
      <color rgb="FF960000"/>
      <name val="Trebuchet MS"/>
      <family val="2"/>
      <charset val="238"/>
    </font>
    <font>
      <u/>
      <sz val="10"/>
      <color theme="10"/>
      <name val="Trebuchet MS"/>
      <family val="2"/>
      <charset val="238"/>
    </font>
    <font>
      <sz val="8"/>
      <color rgb="FF3366FF"/>
      <name val="Trebuchet MS"/>
      <family val="2"/>
      <charset val="238"/>
    </font>
    <font>
      <b/>
      <sz val="16"/>
      <name val="Trebuchet MS"/>
      <family val="2"/>
      <charset val="238"/>
    </font>
    <font>
      <sz val="9"/>
      <color rgb="FF969696"/>
      <name val="Trebuchet MS"/>
      <family val="2"/>
      <charset val="238"/>
    </font>
    <font>
      <b/>
      <sz val="10"/>
      <name val="Trebuchet MS"/>
      <family val="2"/>
      <charset val="238"/>
    </font>
    <font>
      <b/>
      <sz val="8"/>
      <color rgb="FF969696"/>
      <name val="Trebuchet MS"/>
      <family val="2"/>
      <charset val="238"/>
    </font>
    <font>
      <b/>
      <sz val="9"/>
      <name val="Trebuchet MS"/>
      <family val="2"/>
      <charset val="238"/>
    </font>
    <font>
      <sz val="12"/>
      <color rgb="FF969696"/>
      <name val="Trebuchet MS"/>
      <family val="2"/>
      <charset val="238"/>
    </font>
    <font>
      <b/>
      <sz val="12"/>
      <color rgb="FF960000"/>
      <name val="Trebuchet MS"/>
      <family val="2"/>
      <charset val="238"/>
    </font>
    <font>
      <sz val="12"/>
      <name val="Trebuchet MS"/>
      <family val="2"/>
      <charset val="238"/>
    </font>
    <font>
      <b/>
      <sz val="11"/>
      <color rgb="FF003366"/>
      <name val="Trebuchet MS"/>
      <family val="2"/>
      <charset val="238"/>
    </font>
    <font>
      <sz val="11"/>
      <color rgb="FF003366"/>
      <name val="Trebuchet MS"/>
      <family val="2"/>
      <charset val="238"/>
    </font>
    <font>
      <b/>
      <sz val="11"/>
      <name val="Trebuchet MS"/>
      <family val="2"/>
      <charset val="238"/>
    </font>
    <font>
      <sz val="11"/>
      <color rgb="FF969696"/>
      <name val="Trebuchet MS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Trebuchet MS"/>
      <family val="2"/>
      <charset val="238"/>
    </font>
    <font>
      <sz val="10"/>
      <color rgb="FF969696"/>
      <name val="Trebuchet MS"/>
      <family val="2"/>
      <charset val="238"/>
    </font>
    <font>
      <sz val="10"/>
      <color theme="10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sz val="9"/>
      <color rgb="FF000000"/>
      <name val="Trebuchet MS"/>
      <family val="2"/>
      <charset val="238"/>
    </font>
    <font>
      <sz val="8"/>
      <color rgb="FF960000"/>
      <name val="Trebuchet MS"/>
      <family val="2"/>
      <charset val="238"/>
    </font>
    <font>
      <b/>
      <sz val="8"/>
      <name val="Trebuchet MS"/>
      <family val="2"/>
      <charset val="238"/>
    </font>
    <font>
      <sz val="7"/>
      <color rgb="FF969696"/>
      <name val="Trebuchet MS"/>
      <family val="2"/>
      <charset val="238"/>
    </font>
    <font>
      <sz val="7"/>
      <name val="Trebuchet MS"/>
      <family val="2"/>
      <charset val="238"/>
    </font>
    <font>
      <sz val="8"/>
      <color rgb="FF800080"/>
      <name val="Trebuchet MS"/>
      <family val="2"/>
      <charset val="238"/>
    </font>
    <font>
      <sz val="8"/>
      <color rgb="FFFF0000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i/>
      <sz val="8"/>
      <color rgb="FF0000FF"/>
      <name val="Trebuchet MS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9"/>
      <name val="Trebuchet MS"/>
      <family val="2"/>
      <charset val="238"/>
    </font>
  </fonts>
  <fills count="7">
    <fill>
      <patternFill patternType="none"/>
    </fill>
    <fill>
      <patternFill patternType="gray125"/>
    </fill>
    <fill>
      <patternFill patternType="none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8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 applyProtection="1">
      <alignment horizontal="center" vertical="center"/>
      <protection locked="0"/>
    </xf>
    <xf numFmtId="0" fontId="15" fillId="3" borderId="0" xfId="0" applyFont="1" applyFill="1" applyAlignment="1" applyProtection="1">
      <alignment horizontal="left" vertical="center"/>
    </xf>
    <xf numFmtId="0" fontId="5" fillId="3" borderId="0" xfId="0" applyFont="1" applyFill="1" applyAlignment="1" applyProtection="1">
      <alignment vertical="center"/>
    </xf>
    <xf numFmtId="0" fontId="16" fillId="3" borderId="0" xfId="0" applyFont="1" applyFill="1" applyAlignment="1" applyProtection="1">
      <alignment horizontal="left" vertical="center"/>
    </xf>
    <xf numFmtId="0" fontId="17" fillId="3" borderId="0" xfId="1" applyFont="1" applyFill="1" applyAlignment="1" applyProtection="1">
      <alignment vertical="center"/>
    </xf>
    <xf numFmtId="0" fontId="52" fillId="3" borderId="0" xfId="1" applyFill="1"/>
    <xf numFmtId="0" fontId="0" fillId="3" borderId="0" xfId="0" applyFill="1"/>
    <xf numFmtId="0" fontId="15" fillId="3" borderId="0" xfId="0" applyFont="1" applyFill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0" xfId="0" applyBorder="1"/>
    <xf numFmtId="0" fontId="19" fillId="0" borderId="0" xfId="0" applyFont="1" applyBorder="1" applyAlignment="1">
      <alignment horizontal="left" vertical="center"/>
    </xf>
    <xf numFmtId="0" fontId="0" fillId="0" borderId="6" xfId="0" applyBorder="1"/>
    <xf numFmtId="0" fontId="18" fillId="0" borderId="0" xfId="0" applyFont="1" applyAlignment="1">
      <alignment horizontal="left" vertical="center"/>
    </xf>
    <xf numFmtId="0" fontId="20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20" fillId="0" borderId="0" xfId="0" applyFont="1" applyBorder="1" applyAlignment="1">
      <alignment horizontal="left" vertical="center"/>
    </xf>
    <xf numFmtId="0" fontId="0" fillId="0" borderId="7" xfId="0" applyBorder="1"/>
    <xf numFmtId="0" fontId="0" fillId="0" borderId="5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21" fillId="0" borderId="8" xfId="0" applyFont="1" applyBorder="1" applyAlignment="1">
      <alignment horizontal="left" vertical="center"/>
    </xf>
    <xf numFmtId="0" fontId="0" fillId="0" borderId="8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10" xfId="0" applyFont="1" applyFill="1" applyBorder="1" applyAlignment="1">
      <alignment vertical="center"/>
    </xf>
    <xf numFmtId="0" fontId="3" fillId="5" borderId="10" xfId="0" applyFont="1" applyFill="1" applyBorder="1" applyAlignment="1">
      <alignment horizontal="center" vertical="center"/>
    </xf>
    <xf numFmtId="0" fontId="0" fillId="5" borderId="6" xfId="0" applyFont="1" applyFill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3" fillId="0" borderId="5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6" borderId="10" xfId="0" applyFont="1" applyFill="1" applyBorder="1" applyAlignment="1">
      <alignment vertical="center"/>
    </xf>
    <xf numFmtId="0" fontId="2" fillId="6" borderId="11" xfId="0" applyFont="1" applyFill="1" applyBorder="1" applyAlignment="1">
      <alignment horizontal="center" vertical="center"/>
    </xf>
    <xf numFmtId="0" fontId="20" fillId="0" borderId="20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20" fillId="0" borderId="22" xfId="0" applyFont="1" applyBorder="1" applyAlignment="1">
      <alignment horizontal="center" vertical="center" wrapText="1"/>
    </xf>
    <xf numFmtId="0" fontId="0" fillId="0" borderId="15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4" fillId="0" borderId="18" xfId="0" applyNumberFormat="1" applyFont="1" applyBorder="1" applyAlignment="1">
      <alignment vertical="center"/>
    </xf>
    <xf numFmtId="4" fontId="24" fillId="0" borderId="0" xfId="0" applyNumberFormat="1" applyFont="1" applyBorder="1" applyAlignment="1">
      <alignment vertical="center"/>
    </xf>
    <xf numFmtId="166" fontId="24" fillId="0" borderId="0" xfId="0" applyNumberFormat="1" applyFont="1" applyBorder="1" applyAlignment="1">
      <alignment vertical="center"/>
    </xf>
    <xf numFmtId="4" fontId="24" fillId="0" borderId="19" xfId="0" applyNumberFormat="1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4" fillId="0" borderId="5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4" fontId="30" fillId="0" borderId="18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9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5" fillId="0" borderId="0" xfId="0" applyFont="1" applyAlignment="1">
      <alignment horizontal="center" vertical="center"/>
    </xf>
    <xf numFmtId="4" fontId="33" fillId="0" borderId="18" xfId="0" applyNumberFormat="1" applyFont="1" applyBorder="1" applyAlignment="1">
      <alignment vertical="center"/>
    </xf>
    <xf numFmtId="4" fontId="33" fillId="0" borderId="0" xfId="0" applyNumberFormat="1" applyFont="1" applyBorder="1" applyAlignment="1">
      <alignment vertical="center"/>
    </xf>
    <xf numFmtId="166" fontId="33" fillId="0" borderId="0" xfId="0" applyNumberFormat="1" applyFont="1" applyBorder="1" applyAlignment="1">
      <alignment vertical="center"/>
    </xf>
    <xf numFmtId="4" fontId="33" fillId="0" borderId="19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23" xfId="0" applyNumberFormat="1" applyFont="1" applyBorder="1" applyAlignment="1">
      <alignment vertical="center"/>
    </xf>
    <xf numFmtId="4" fontId="30" fillId="0" borderId="24" xfId="0" applyNumberFormat="1" applyFont="1" applyBorder="1" applyAlignment="1">
      <alignment vertical="center"/>
    </xf>
    <xf numFmtId="166" fontId="30" fillId="0" borderId="24" xfId="0" applyNumberFormat="1" applyFont="1" applyBorder="1" applyAlignment="1">
      <alignment vertical="center"/>
    </xf>
    <xf numFmtId="4" fontId="30" fillId="0" borderId="25" xfId="0" applyNumberFormat="1" applyFont="1" applyBorder="1" applyAlignment="1">
      <alignment vertical="center"/>
    </xf>
    <xf numFmtId="0" fontId="0" fillId="3" borderId="0" xfId="0" applyFill="1" applyProtection="1"/>
    <xf numFmtId="0" fontId="34" fillId="3" borderId="0" xfId="1" applyFont="1" applyFill="1" applyAlignment="1" applyProtection="1">
      <alignment vertical="center"/>
    </xf>
    <xf numFmtId="0" fontId="52" fillId="3" borderId="0" xfId="1" applyFill="1" applyProtection="1"/>
    <xf numFmtId="165" fontId="2" fillId="0" borderId="0" xfId="0" applyNumberFormat="1" applyFont="1" applyBorder="1" applyAlignment="1">
      <alignment horizontal="left" vertical="center"/>
    </xf>
    <xf numFmtId="0" fontId="0" fillId="0" borderId="5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6" xfId="0" applyFont="1" applyBorder="1" applyAlignment="1">
      <alignment vertical="center" wrapText="1"/>
    </xf>
    <xf numFmtId="0" fontId="0" fillId="0" borderId="26" xfId="0" applyFont="1" applyBorder="1" applyAlignment="1">
      <alignment vertical="center"/>
    </xf>
    <xf numFmtId="0" fontId="21" fillId="0" borderId="0" xfId="0" applyFont="1" applyBorder="1" applyAlignment="1">
      <alignment horizontal="left" vertical="center"/>
    </xf>
    <xf numFmtId="4" fontId="25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>
      <alignment horizontal="right" vertical="center"/>
    </xf>
    <xf numFmtId="0" fontId="0" fillId="6" borderId="0" xfId="0" applyFont="1" applyFill="1" applyBorder="1" applyAlignment="1">
      <alignment vertical="center"/>
    </xf>
    <xf numFmtId="0" fontId="3" fillId="6" borderId="9" xfId="0" applyFont="1" applyFill="1" applyBorder="1" applyAlignment="1">
      <alignment horizontal="left" vertical="center"/>
    </xf>
    <xf numFmtId="0" fontId="3" fillId="6" borderId="10" xfId="0" applyFont="1" applyFill="1" applyBorder="1" applyAlignment="1">
      <alignment horizontal="right" vertical="center"/>
    </xf>
    <xf numFmtId="0" fontId="3" fillId="6" borderId="10" xfId="0" applyFont="1" applyFill="1" applyBorder="1" applyAlignment="1">
      <alignment horizontal="center" vertical="center"/>
    </xf>
    <xf numFmtId="4" fontId="3" fillId="6" borderId="10" xfId="0" applyNumberFormat="1" applyFont="1" applyFill="1" applyBorder="1" applyAlignment="1">
      <alignment vertical="center"/>
    </xf>
    <xf numFmtId="0" fontId="0" fillId="6" borderId="27" xfId="0" applyFont="1" applyFill="1" applyBorder="1" applyAlignment="1">
      <alignment vertical="center"/>
    </xf>
    <xf numFmtId="0" fontId="0" fillId="0" borderId="4" xfId="0" applyFont="1" applyBorder="1" applyAlignment="1">
      <alignment vertical="center"/>
    </xf>
    <xf numFmtId="0" fontId="2" fillId="6" borderId="0" xfId="0" applyFont="1" applyFill="1" applyBorder="1" applyAlignment="1">
      <alignment horizontal="left" vertical="center"/>
    </xf>
    <xf numFmtId="0" fontId="2" fillId="6" borderId="0" xfId="0" applyFont="1" applyFill="1" applyBorder="1" applyAlignment="1">
      <alignment horizontal="right" vertical="center"/>
    </xf>
    <xf numFmtId="0" fontId="0" fillId="6" borderId="6" xfId="0" applyFont="1" applyFill="1" applyBorder="1" applyAlignment="1">
      <alignment vertical="center"/>
    </xf>
    <xf numFmtId="0" fontId="35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4" xfId="0" applyFont="1" applyBorder="1" applyAlignment="1">
      <alignment horizontal="left" vertical="center"/>
    </xf>
    <xf numFmtId="0" fontId="6" fillId="0" borderId="24" xfId="0" applyFont="1" applyBorder="1" applyAlignment="1">
      <alignment vertical="center"/>
    </xf>
    <xf numFmtId="4" fontId="6" fillId="0" borderId="24" xfId="0" applyNumberFormat="1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24" xfId="0" applyFont="1" applyBorder="1" applyAlignment="1">
      <alignment horizontal="left" vertical="center"/>
    </xf>
    <xf numFmtId="0" fontId="7" fillId="0" borderId="24" xfId="0" applyFont="1" applyBorder="1" applyAlignment="1">
      <alignment vertical="center"/>
    </xf>
    <xf numFmtId="4" fontId="7" fillId="0" borderId="24" xfId="0" applyNumberFormat="1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5" xfId="0" applyFont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 wrapText="1"/>
    </xf>
    <xf numFmtId="0" fontId="2" fillId="6" borderId="21" xfId="0" applyFont="1" applyFill="1" applyBorder="1" applyAlignment="1">
      <alignment horizontal="center" vertical="center" wrapText="1"/>
    </xf>
    <xf numFmtId="0" fontId="36" fillId="6" borderId="21" xfId="0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 wrapText="1"/>
    </xf>
    <xf numFmtId="4" fontId="25" fillId="0" borderId="0" xfId="0" applyNumberFormat="1" applyFont="1" applyAlignment="1"/>
    <xf numFmtId="166" fontId="37" fillId="0" borderId="16" xfId="0" applyNumberFormat="1" applyFont="1" applyBorder="1" applyAlignment="1"/>
    <xf numFmtId="166" fontId="37" fillId="0" borderId="17" xfId="0" applyNumberFormat="1" applyFont="1" applyBorder="1" applyAlignment="1"/>
    <xf numFmtId="4" fontId="38" fillId="0" borderId="0" xfId="0" applyNumberFormat="1" applyFont="1" applyAlignment="1">
      <alignment vertical="center"/>
    </xf>
    <xf numFmtId="0" fontId="8" fillId="0" borderId="5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8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9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8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4" fontId="7" fillId="0" borderId="0" xfId="0" applyNumberFormat="1" applyFont="1" applyBorder="1" applyAlignment="1"/>
    <xf numFmtId="0" fontId="0" fillId="0" borderId="5" xfId="0" applyFont="1" applyBorder="1" applyAlignment="1" applyProtection="1">
      <alignment vertical="center"/>
      <protection locked="0"/>
    </xf>
    <xf numFmtId="0" fontId="0" fillId="0" borderId="28" xfId="0" applyFont="1" applyBorder="1" applyAlignment="1" applyProtection="1">
      <alignment horizontal="center" vertical="center"/>
      <protection locked="0"/>
    </xf>
    <xf numFmtId="49" fontId="0" fillId="0" borderId="28" xfId="0" applyNumberFormat="1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center" vertical="center" wrapText="1"/>
      <protection locked="0"/>
    </xf>
    <xf numFmtId="167" fontId="0" fillId="0" borderId="28" xfId="0" applyNumberFormat="1" applyFont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  <protection locked="0"/>
    </xf>
    <xf numFmtId="0" fontId="1" fillId="0" borderId="28" xfId="0" applyFont="1" applyBorder="1" applyAlignment="1">
      <alignment horizontal="left" vertical="center"/>
    </xf>
    <xf numFmtId="0" fontId="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9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39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 wrapText="1"/>
    </xf>
    <xf numFmtId="0" fontId="0" fillId="0" borderId="18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41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9" fillId="0" borderId="18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39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 wrapText="1"/>
    </xf>
    <xf numFmtId="167" fontId="10" fillId="0" borderId="0" xfId="0" applyNumberFormat="1" applyFont="1" applyBorder="1" applyAlignment="1">
      <alignment vertical="center"/>
    </xf>
    <xf numFmtId="0" fontId="10" fillId="0" borderId="1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1" fillId="0" borderId="5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8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0" fontId="42" fillId="0" borderId="0" xfId="0" applyFont="1" applyBorder="1" applyAlignment="1">
      <alignment horizontal="left" vertical="center"/>
    </xf>
    <xf numFmtId="0" fontId="42" fillId="0" borderId="0" xfId="0" applyFont="1" applyBorder="1" applyAlignment="1">
      <alignment horizontal="left" vertical="center" wrapText="1"/>
    </xf>
    <xf numFmtId="167" fontId="12" fillId="0" borderId="0" xfId="0" applyNumberFormat="1" applyFont="1" applyBorder="1" applyAlignment="1">
      <alignment vertical="center"/>
    </xf>
    <xf numFmtId="0" fontId="12" fillId="0" borderId="18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9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40" fillId="0" borderId="0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43" fillId="0" borderId="0" xfId="0" applyFont="1" applyAlignment="1">
      <alignment vertical="center" wrapText="1"/>
    </xf>
    <xf numFmtId="0" fontId="10" fillId="0" borderId="23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0" fontId="10" fillId="0" borderId="25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12" fillId="0" borderId="24" xfId="0" applyFont="1" applyBorder="1" applyAlignment="1">
      <alignment vertical="center"/>
    </xf>
    <xf numFmtId="0" fontId="12" fillId="0" borderId="25" xfId="0" applyFont="1" applyBorder="1" applyAlignment="1">
      <alignment vertical="center"/>
    </xf>
    <xf numFmtId="0" fontId="44" fillId="0" borderId="28" xfId="0" applyFont="1" applyBorder="1" applyAlignment="1" applyProtection="1">
      <alignment horizontal="center" vertical="center"/>
      <protection locked="0"/>
    </xf>
    <xf numFmtId="49" fontId="44" fillId="0" borderId="28" xfId="0" applyNumberFormat="1" applyFont="1" applyBorder="1" applyAlignment="1" applyProtection="1">
      <alignment horizontal="left" vertical="center" wrapText="1"/>
      <protection locked="0"/>
    </xf>
    <xf numFmtId="0" fontId="44" fillId="0" borderId="28" xfId="0" applyFont="1" applyBorder="1" applyAlignment="1" applyProtection="1">
      <alignment horizontal="left" vertical="center" wrapText="1"/>
      <protection locked="0"/>
    </xf>
    <xf numFmtId="0" fontId="44" fillId="0" borderId="28" xfId="0" applyFont="1" applyBorder="1" applyAlignment="1" applyProtection="1">
      <alignment horizontal="center" vertical="center" wrapText="1"/>
      <protection locked="0"/>
    </xf>
    <xf numFmtId="167" fontId="44" fillId="0" borderId="28" xfId="0" applyNumberFormat="1" applyFont="1" applyBorder="1" applyAlignment="1" applyProtection="1">
      <alignment vertical="center"/>
      <protection locked="0"/>
    </xf>
    <xf numFmtId="4" fontId="44" fillId="0" borderId="28" xfId="0" applyNumberFormat="1" applyFont="1" applyBorder="1" applyAlignment="1" applyProtection="1">
      <alignment vertical="center"/>
      <protection locked="0"/>
    </xf>
    <xf numFmtId="0" fontId="44" fillId="0" borderId="5" xfId="0" applyFont="1" applyBorder="1" applyAlignment="1">
      <alignment vertical="center"/>
    </xf>
    <xf numFmtId="0" fontId="44" fillId="0" borderId="28" xfId="0" applyFont="1" applyBorder="1" applyAlignment="1">
      <alignment horizontal="left" vertical="center"/>
    </xf>
    <xf numFmtId="0" fontId="44" fillId="0" borderId="0" xfId="0" applyFont="1" applyBorder="1" applyAlignment="1">
      <alignment horizontal="center" vertical="center"/>
    </xf>
    <xf numFmtId="0" fontId="43" fillId="0" borderId="0" xfId="0" applyFont="1" applyBorder="1" applyAlignment="1">
      <alignment vertical="center" wrapText="1"/>
    </xf>
    <xf numFmtId="0" fontId="0" fillId="0" borderId="23" xfId="0" applyFont="1" applyBorder="1" applyAlignment="1">
      <alignment vertical="center"/>
    </xf>
    <xf numFmtId="0" fontId="0" fillId="0" borderId="24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13" fillId="0" borderId="5" xfId="0" applyFont="1" applyBorder="1" applyAlignment="1"/>
    <xf numFmtId="0" fontId="13" fillId="0" borderId="0" xfId="0" applyFont="1" applyBorder="1" applyAlignment="1">
      <alignment horizontal="left"/>
    </xf>
    <xf numFmtId="4" fontId="13" fillId="0" borderId="0" xfId="0" applyNumberFormat="1" applyFont="1" applyBorder="1" applyAlignment="1"/>
    <xf numFmtId="0" fontId="13" fillId="0" borderId="18" xfId="0" applyFont="1" applyBorder="1" applyAlignment="1"/>
    <xf numFmtId="0" fontId="13" fillId="0" borderId="0" xfId="0" applyFont="1" applyBorder="1" applyAlignment="1"/>
    <xf numFmtId="166" fontId="13" fillId="0" borderId="0" xfId="0" applyNumberFormat="1" applyFont="1" applyBorder="1" applyAlignment="1"/>
    <xf numFmtId="166" fontId="13" fillId="0" borderId="19" xfId="0" applyNumberFormat="1" applyFont="1" applyBorder="1" applyAlignment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0" fillId="0" borderId="0" xfId="0" applyAlignment="1" applyProtection="1">
      <alignment vertical="top"/>
      <protection locked="0"/>
    </xf>
    <xf numFmtId="0" fontId="45" fillId="0" borderId="29" xfId="0" applyFont="1" applyBorder="1" applyAlignment="1" applyProtection="1">
      <alignment vertical="center" wrapText="1"/>
      <protection locked="0"/>
    </xf>
    <xf numFmtId="0" fontId="45" fillId="0" borderId="30" xfId="0" applyFont="1" applyBorder="1" applyAlignment="1" applyProtection="1">
      <alignment vertical="center" wrapText="1"/>
      <protection locked="0"/>
    </xf>
    <xf numFmtId="0" fontId="45" fillId="0" borderId="31" xfId="0" applyFont="1" applyBorder="1" applyAlignment="1" applyProtection="1">
      <alignment vertical="center" wrapText="1"/>
      <protection locked="0"/>
    </xf>
    <xf numFmtId="0" fontId="45" fillId="0" borderId="32" xfId="0" applyFont="1" applyBorder="1" applyAlignment="1" applyProtection="1">
      <alignment horizontal="center" vertical="center" wrapText="1"/>
      <protection locked="0"/>
    </xf>
    <xf numFmtId="0" fontId="45" fillId="0" borderId="33" xfId="0" applyFont="1" applyBorder="1" applyAlignment="1" applyProtection="1">
      <alignment horizontal="center" vertical="center" wrapText="1"/>
      <protection locked="0"/>
    </xf>
    <xf numFmtId="0" fontId="45" fillId="0" borderId="32" xfId="0" applyFont="1" applyBorder="1" applyAlignment="1" applyProtection="1">
      <alignment vertical="center" wrapText="1"/>
      <protection locked="0"/>
    </xf>
    <xf numFmtId="0" fontId="45" fillId="0" borderId="33" xfId="0" applyFont="1" applyBorder="1" applyAlignment="1" applyProtection="1">
      <alignment vertical="center" wrapText="1"/>
      <protection locked="0"/>
    </xf>
    <xf numFmtId="0" fontId="47" fillId="0" borderId="1" xfId="0" applyFont="1" applyBorder="1" applyAlignment="1" applyProtection="1">
      <alignment horizontal="left" vertical="center" wrapText="1"/>
      <protection locked="0"/>
    </xf>
    <xf numFmtId="0" fontId="48" fillId="0" borderId="1" xfId="0" applyFont="1" applyBorder="1" applyAlignment="1" applyProtection="1">
      <alignment horizontal="left" vertical="center" wrapText="1"/>
      <protection locked="0"/>
    </xf>
    <xf numFmtId="0" fontId="48" fillId="0" borderId="32" xfId="0" applyFont="1" applyBorder="1" applyAlignment="1" applyProtection="1">
      <alignment vertical="center" wrapText="1"/>
      <protection locked="0"/>
    </xf>
    <xf numFmtId="0" fontId="48" fillId="0" borderId="1" xfId="0" applyFont="1" applyBorder="1" applyAlignment="1" applyProtection="1">
      <alignment vertical="center" wrapText="1"/>
      <protection locked="0"/>
    </xf>
    <xf numFmtId="0" fontId="48" fillId="0" borderId="1" xfId="0" applyFont="1" applyBorder="1" applyAlignment="1" applyProtection="1">
      <alignment vertical="center"/>
      <protection locked="0"/>
    </xf>
    <xf numFmtId="0" fontId="48" fillId="0" borderId="1" xfId="0" applyFont="1" applyBorder="1" applyAlignment="1" applyProtection="1">
      <alignment horizontal="left" vertical="center"/>
      <protection locked="0"/>
    </xf>
    <xf numFmtId="49" fontId="48" fillId="0" borderId="1" xfId="0" applyNumberFormat="1" applyFont="1" applyBorder="1" applyAlignment="1" applyProtection="1">
      <alignment vertical="center" wrapText="1"/>
      <protection locked="0"/>
    </xf>
    <xf numFmtId="0" fontId="45" fillId="0" borderId="35" xfId="0" applyFont="1" applyBorder="1" applyAlignment="1" applyProtection="1">
      <alignment vertical="center" wrapText="1"/>
      <protection locked="0"/>
    </xf>
    <xf numFmtId="0" fontId="49" fillId="0" borderId="34" xfId="0" applyFont="1" applyBorder="1" applyAlignment="1" applyProtection="1">
      <alignment vertical="center" wrapText="1"/>
      <protection locked="0"/>
    </xf>
    <xf numFmtId="0" fontId="45" fillId="0" borderId="36" xfId="0" applyFont="1" applyBorder="1" applyAlignment="1" applyProtection="1">
      <alignment vertical="center" wrapText="1"/>
      <protection locked="0"/>
    </xf>
    <xf numFmtId="0" fontId="45" fillId="0" borderId="1" xfId="0" applyFont="1" applyBorder="1" applyAlignment="1" applyProtection="1">
      <alignment vertical="top"/>
      <protection locked="0"/>
    </xf>
    <xf numFmtId="0" fontId="45" fillId="0" borderId="0" xfId="0" applyFont="1" applyAlignment="1" applyProtection="1">
      <alignment vertical="top"/>
      <protection locked="0"/>
    </xf>
    <xf numFmtId="0" fontId="45" fillId="0" borderId="29" xfId="0" applyFont="1" applyBorder="1" applyAlignment="1" applyProtection="1">
      <alignment horizontal="left" vertical="center"/>
      <protection locked="0"/>
    </xf>
    <xf numFmtId="0" fontId="45" fillId="0" borderId="30" xfId="0" applyFont="1" applyBorder="1" applyAlignment="1" applyProtection="1">
      <alignment horizontal="left" vertical="center"/>
      <protection locked="0"/>
    </xf>
    <xf numFmtId="0" fontId="45" fillId="0" borderId="31" xfId="0" applyFont="1" applyBorder="1" applyAlignment="1" applyProtection="1">
      <alignment horizontal="left" vertical="center"/>
      <protection locked="0"/>
    </xf>
    <xf numFmtId="0" fontId="45" fillId="0" borderId="32" xfId="0" applyFont="1" applyBorder="1" applyAlignment="1" applyProtection="1">
      <alignment horizontal="left" vertical="center"/>
      <protection locked="0"/>
    </xf>
    <xf numFmtId="0" fontId="45" fillId="0" borderId="33" xfId="0" applyFont="1" applyBorder="1" applyAlignment="1" applyProtection="1">
      <alignment horizontal="left" vertical="center"/>
      <protection locked="0"/>
    </xf>
    <xf numFmtId="0" fontId="47" fillId="0" borderId="1" xfId="0" applyFont="1" applyBorder="1" applyAlignment="1" applyProtection="1">
      <alignment horizontal="left" vertical="center"/>
      <protection locked="0"/>
    </xf>
    <xf numFmtId="0" fontId="50" fillId="0" borderId="0" xfId="0" applyFont="1" applyAlignment="1" applyProtection="1">
      <alignment horizontal="left" vertical="center"/>
      <protection locked="0"/>
    </xf>
    <xf numFmtId="0" fontId="47" fillId="0" borderId="34" xfId="0" applyFont="1" applyBorder="1" applyAlignment="1" applyProtection="1">
      <alignment horizontal="left" vertical="center"/>
      <protection locked="0"/>
    </xf>
    <xf numFmtId="0" fontId="47" fillId="0" borderId="34" xfId="0" applyFont="1" applyBorder="1" applyAlignment="1" applyProtection="1">
      <alignment horizontal="center" vertical="center"/>
      <protection locked="0"/>
    </xf>
    <xf numFmtId="0" fontId="50" fillId="0" borderId="34" xfId="0" applyFont="1" applyBorder="1" applyAlignment="1" applyProtection="1">
      <alignment horizontal="left" vertical="center"/>
      <protection locked="0"/>
    </xf>
    <xf numFmtId="0" fontId="51" fillId="0" borderId="1" xfId="0" applyFont="1" applyBorder="1" applyAlignment="1" applyProtection="1">
      <alignment horizontal="left" vertical="center"/>
      <protection locked="0"/>
    </xf>
    <xf numFmtId="0" fontId="48" fillId="0" borderId="0" xfId="0" applyFont="1" applyAlignment="1" applyProtection="1">
      <alignment horizontal="left" vertical="center"/>
      <protection locked="0"/>
    </xf>
    <xf numFmtId="0" fontId="48" fillId="0" borderId="1" xfId="0" applyFont="1" applyBorder="1" applyAlignment="1" applyProtection="1">
      <alignment horizontal="center" vertical="center"/>
      <protection locked="0"/>
    </xf>
    <xf numFmtId="0" fontId="48" fillId="0" borderId="32" xfId="0" applyFont="1" applyBorder="1" applyAlignment="1" applyProtection="1">
      <alignment horizontal="left" vertical="center"/>
      <protection locked="0"/>
    </xf>
    <xf numFmtId="0" fontId="48" fillId="2" borderId="1" xfId="0" applyFont="1" applyFill="1" applyBorder="1" applyAlignment="1" applyProtection="1">
      <alignment horizontal="left" vertical="center"/>
      <protection locked="0"/>
    </xf>
    <xf numFmtId="0" fontId="48" fillId="2" borderId="1" xfId="0" applyFont="1" applyFill="1" applyBorder="1" applyAlignment="1" applyProtection="1">
      <alignment horizontal="center" vertical="center"/>
      <protection locked="0"/>
    </xf>
    <xf numFmtId="0" fontId="45" fillId="0" borderId="35" xfId="0" applyFont="1" applyBorder="1" applyAlignment="1" applyProtection="1">
      <alignment horizontal="left" vertical="center"/>
      <protection locked="0"/>
    </xf>
    <xf numFmtId="0" fontId="49" fillId="0" borderId="34" xfId="0" applyFont="1" applyBorder="1" applyAlignment="1" applyProtection="1">
      <alignment horizontal="left" vertical="center"/>
      <protection locked="0"/>
    </xf>
    <xf numFmtId="0" fontId="45" fillId="0" borderId="36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9" fillId="0" borderId="1" xfId="0" applyFont="1" applyBorder="1" applyAlignment="1" applyProtection="1">
      <alignment horizontal="left" vertical="center"/>
      <protection locked="0"/>
    </xf>
    <xf numFmtId="0" fontId="50" fillId="0" borderId="1" xfId="0" applyFont="1" applyBorder="1" applyAlignment="1" applyProtection="1">
      <alignment horizontal="left" vertical="center"/>
      <protection locked="0"/>
    </xf>
    <xf numFmtId="0" fontId="48" fillId="0" borderId="34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 wrapText="1"/>
      <protection locked="0"/>
    </xf>
    <xf numFmtId="0" fontId="48" fillId="0" borderId="1" xfId="0" applyFont="1" applyBorder="1" applyAlignment="1" applyProtection="1">
      <alignment horizontal="center" vertical="center" wrapText="1"/>
      <protection locked="0"/>
    </xf>
    <xf numFmtId="0" fontId="45" fillId="0" borderId="29" xfId="0" applyFont="1" applyBorder="1" applyAlignment="1" applyProtection="1">
      <alignment horizontal="left" vertical="center" wrapText="1"/>
      <protection locked="0"/>
    </xf>
    <xf numFmtId="0" fontId="45" fillId="0" borderId="30" xfId="0" applyFont="1" applyBorder="1" applyAlignment="1" applyProtection="1">
      <alignment horizontal="left" vertical="center" wrapText="1"/>
      <protection locked="0"/>
    </xf>
    <xf numFmtId="0" fontId="45" fillId="0" borderId="31" xfId="0" applyFont="1" applyBorder="1" applyAlignment="1" applyProtection="1">
      <alignment horizontal="left" vertical="center" wrapText="1"/>
      <protection locked="0"/>
    </xf>
    <xf numFmtId="0" fontId="45" fillId="0" borderId="32" xfId="0" applyFont="1" applyBorder="1" applyAlignment="1" applyProtection="1">
      <alignment horizontal="left" vertical="center" wrapText="1"/>
      <protection locked="0"/>
    </xf>
    <xf numFmtId="0" fontId="45" fillId="0" borderId="33" xfId="0" applyFont="1" applyBorder="1" applyAlignment="1" applyProtection="1">
      <alignment horizontal="left" vertical="center" wrapText="1"/>
      <protection locked="0"/>
    </xf>
    <xf numFmtId="0" fontId="50" fillId="0" borderId="32" xfId="0" applyFont="1" applyBorder="1" applyAlignment="1" applyProtection="1">
      <alignment horizontal="left" vertical="center" wrapText="1"/>
      <protection locked="0"/>
    </xf>
    <xf numFmtId="0" fontId="50" fillId="0" borderId="33" xfId="0" applyFont="1" applyBorder="1" applyAlignment="1" applyProtection="1">
      <alignment horizontal="left" vertical="center" wrapText="1"/>
      <protection locked="0"/>
    </xf>
    <xf numFmtId="0" fontId="48" fillId="0" borderId="32" xfId="0" applyFont="1" applyBorder="1" applyAlignment="1" applyProtection="1">
      <alignment horizontal="left" vertical="center" wrapText="1"/>
      <protection locked="0"/>
    </xf>
    <xf numFmtId="0" fontId="48" fillId="0" borderId="33" xfId="0" applyFont="1" applyBorder="1" applyAlignment="1" applyProtection="1">
      <alignment horizontal="left" vertical="center" wrapText="1"/>
      <protection locked="0"/>
    </xf>
    <xf numFmtId="0" fontId="48" fillId="0" borderId="33" xfId="0" applyFont="1" applyBorder="1" applyAlignment="1" applyProtection="1">
      <alignment horizontal="left" vertical="center"/>
      <protection locked="0"/>
    </xf>
    <xf numFmtId="0" fontId="48" fillId="0" borderId="35" xfId="0" applyFont="1" applyBorder="1" applyAlignment="1" applyProtection="1">
      <alignment horizontal="left" vertical="center" wrapText="1"/>
      <protection locked="0"/>
    </xf>
    <xf numFmtId="0" fontId="48" fillId="0" borderId="34" xfId="0" applyFont="1" applyBorder="1" applyAlignment="1" applyProtection="1">
      <alignment horizontal="left" vertical="center" wrapText="1"/>
      <protection locked="0"/>
    </xf>
    <xf numFmtId="0" fontId="48" fillId="0" borderId="36" xfId="0" applyFont="1" applyBorder="1" applyAlignment="1" applyProtection="1">
      <alignment horizontal="left" vertical="center" wrapText="1"/>
      <protection locked="0"/>
    </xf>
    <xf numFmtId="0" fontId="48" fillId="0" borderId="1" xfId="0" applyFont="1" applyBorder="1" applyAlignment="1" applyProtection="1">
      <alignment horizontal="left" vertical="top"/>
      <protection locked="0"/>
    </xf>
    <xf numFmtId="0" fontId="48" fillId="0" borderId="1" xfId="0" applyFont="1" applyBorder="1" applyAlignment="1" applyProtection="1">
      <alignment horizontal="center" vertical="top"/>
      <protection locked="0"/>
    </xf>
    <xf numFmtId="0" fontId="48" fillId="0" borderId="35" xfId="0" applyFont="1" applyBorder="1" applyAlignment="1" applyProtection="1">
      <alignment horizontal="left" vertical="center"/>
      <protection locked="0"/>
    </xf>
    <xf numFmtId="0" fontId="48" fillId="0" borderId="36" xfId="0" applyFont="1" applyBorder="1" applyAlignment="1" applyProtection="1">
      <alignment horizontal="left" vertical="center"/>
      <protection locked="0"/>
    </xf>
    <xf numFmtId="0" fontId="50" fillId="0" borderId="0" xfId="0" applyFont="1" applyAlignment="1" applyProtection="1">
      <alignment vertical="center"/>
      <protection locked="0"/>
    </xf>
    <xf numFmtId="0" fontId="47" fillId="0" borderId="1" xfId="0" applyFont="1" applyBorder="1" applyAlignment="1" applyProtection="1">
      <alignment vertical="center"/>
      <protection locked="0"/>
    </xf>
    <xf numFmtId="0" fontId="50" fillId="0" borderId="34" xfId="0" applyFont="1" applyBorder="1" applyAlignment="1" applyProtection="1">
      <alignment vertical="center"/>
      <protection locked="0"/>
    </xf>
    <xf numFmtId="0" fontId="47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8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7" fillId="0" borderId="34" xfId="0" applyFont="1" applyBorder="1" applyAlignment="1" applyProtection="1">
      <alignment horizontal="left"/>
      <protection locked="0"/>
    </xf>
    <xf numFmtId="0" fontId="50" fillId="0" borderId="34" xfId="0" applyFont="1" applyBorder="1" applyAlignment="1" applyProtection="1">
      <protection locked="0"/>
    </xf>
    <xf numFmtId="0" fontId="45" fillId="0" borderId="32" xfId="0" applyFont="1" applyBorder="1" applyAlignment="1" applyProtection="1">
      <alignment vertical="top"/>
      <protection locked="0"/>
    </xf>
    <xf numFmtId="0" fontId="45" fillId="0" borderId="33" xfId="0" applyFont="1" applyBorder="1" applyAlignment="1" applyProtection="1">
      <alignment vertical="top"/>
      <protection locked="0"/>
    </xf>
    <xf numFmtId="0" fontId="45" fillId="0" borderId="1" xfId="0" applyFont="1" applyBorder="1" applyAlignment="1" applyProtection="1">
      <alignment horizontal="center" vertical="center"/>
      <protection locked="0"/>
    </xf>
    <xf numFmtId="0" fontId="45" fillId="0" borderId="1" xfId="0" applyFont="1" applyBorder="1" applyAlignment="1" applyProtection="1">
      <alignment horizontal="left" vertical="top"/>
      <protection locked="0"/>
    </xf>
    <xf numFmtId="0" fontId="45" fillId="0" borderId="35" xfId="0" applyFont="1" applyBorder="1" applyAlignment="1" applyProtection="1">
      <alignment vertical="top"/>
      <protection locked="0"/>
    </xf>
    <xf numFmtId="0" fontId="45" fillId="0" borderId="34" xfId="0" applyFont="1" applyBorder="1" applyAlignment="1" applyProtection="1">
      <alignment vertical="top"/>
      <protection locked="0"/>
    </xf>
    <xf numFmtId="0" fontId="45" fillId="0" borderId="36" xfId="0" applyFont="1" applyBorder="1" applyAlignment="1" applyProtection="1">
      <alignment vertical="top"/>
      <protection locked="0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4" fontId="21" fillId="0" borderId="8" xfId="0" applyNumberFormat="1" applyFont="1" applyBorder="1" applyAlignment="1">
      <alignment vertical="center"/>
    </xf>
    <xf numFmtId="0" fontId="0" fillId="0" borderId="8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22" fillId="0" borderId="0" xfId="0" applyNumberFormat="1" applyFont="1" applyBorder="1" applyAlignment="1">
      <alignment vertical="center"/>
    </xf>
    <xf numFmtId="0" fontId="2" fillId="0" borderId="0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3" fillId="5" borderId="10" xfId="0" applyFont="1" applyFill="1" applyBorder="1" applyAlignment="1">
      <alignment horizontal="left" vertical="center"/>
    </xf>
    <xf numFmtId="0" fontId="0" fillId="5" borderId="10" xfId="0" applyFont="1" applyFill="1" applyBorder="1" applyAlignment="1">
      <alignment vertical="center"/>
    </xf>
    <xf numFmtId="4" fontId="3" fillId="5" borderId="10" xfId="0" applyNumberFormat="1" applyFont="1" applyFill="1" applyBorder="1" applyAlignment="1">
      <alignment vertical="center"/>
    </xf>
    <xf numFmtId="0" fontId="0" fillId="5" borderId="11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0" fontId="24" fillId="0" borderId="15" xfId="0" applyFont="1" applyBorder="1" applyAlignment="1">
      <alignment horizontal="center" vertical="center"/>
    </xf>
    <xf numFmtId="0" fontId="24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2" fillId="0" borderId="0" xfId="0" applyFont="1" applyAlignment="1">
      <alignment horizontal="left" vertical="center" wrapText="1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18" fillId="4" borderId="0" xfId="0" applyFont="1" applyFill="1" applyAlignment="1">
      <alignment horizontal="center" vertical="center"/>
    </xf>
    <xf numFmtId="0" fontId="0" fillId="0" borderId="0" xfId="0"/>
    <xf numFmtId="0" fontId="20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0" fillId="0" borderId="0" xfId="0" applyFont="1" applyBorder="1" applyAlignment="1">
      <alignment horizontal="left" vertical="center" wrapText="1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34" fillId="3" borderId="0" xfId="1" applyFont="1" applyFill="1" applyAlignment="1" applyProtection="1">
      <alignment vertical="center"/>
    </xf>
    <xf numFmtId="0" fontId="2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46" fillId="0" borderId="1" xfId="0" applyFont="1" applyBorder="1" applyAlignment="1" applyProtection="1">
      <alignment horizontal="center" vertical="center" wrapText="1"/>
      <protection locked="0"/>
    </xf>
    <xf numFmtId="0" fontId="48" fillId="0" borderId="1" xfId="0" applyFont="1" applyBorder="1" applyAlignment="1" applyProtection="1">
      <alignment horizontal="left" vertical="top"/>
      <protection locked="0"/>
    </xf>
    <xf numFmtId="0" fontId="48" fillId="0" borderId="1" xfId="0" applyFont="1" applyBorder="1" applyAlignment="1" applyProtection="1">
      <alignment horizontal="left" vertical="center"/>
      <protection locked="0"/>
    </xf>
    <xf numFmtId="0" fontId="48" fillId="0" borderId="1" xfId="0" applyFont="1" applyBorder="1" applyAlignment="1" applyProtection="1">
      <alignment horizontal="left" vertical="center" wrapText="1"/>
      <protection locked="0"/>
    </xf>
    <xf numFmtId="49" fontId="48" fillId="0" borderId="1" xfId="0" applyNumberFormat="1" applyFont="1" applyBorder="1" applyAlignment="1" applyProtection="1">
      <alignment horizontal="left" vertical="center" wrapText="1"/>
      <protection locked="0"/>
    </xf>
    <xf numFmtId="0" fontId="46" fillId="0" borderId="1" xfId="0" applyFont="1" applyBorder="1" applyAlignment="1" applyProtection="1">
      <alignment horizontal="center" vertical="center"/>
      <protection locked="0"/>
    </xf>
    <xf numFmtId="0" fontId="47" fillId="0" borderId="34" xfId="0" applyFont="1" applyBorder="1" applyAlignment="1" applyProtection="1">
      <alignment horizontal="left"/>
      <protection locked="0"/>
    </xf>
    <xf numFmtId="0" fontId="47" fillId="0" borderId="34" xfId="0" applyFont="1" applyBorder="1" applyAlignment="1" applyProtection="1">
      <alignment horizontal="left" wrapText="1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9"/>
  <sheetViews>
    <sheetView showGridLines="0" tabSelected="1" workbookViewId="0">
      <pane ySplit="1" topLeftCell="A2" activePane="bottomLeft" state="frozen"/>
      <selection pane="bottomLeft" activeCell="C4" sqref="C4:AP2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 x14ac:dyDescent="0.3">
      <c r="A1" s="18" t="s">
        <v>0</v>
      </c>
      <c r="B1" s="19"/>
      <c r="C1" s="19"/>
      <c r="D1" s="20" t="s">
        <v>1</v>
      </c>
      <c r="E1" s="19"/>
      <c r="F1" s="19"/>
      <c r="G1" s="19"/>
      <c r="H1" s="19"/>
      <c r="I1" s="19"/>
      <c r="J1" s="19"/>
      <c r="K1" s="21" t="s">
        <v>2</v>
      </c>
      <c r="L1" s="21"/>
      <c r="M1" s="21"/>
      <c r="N1" s="21"/>
      <c r="O1" s="21"/>
      <c r="P1" s="21"/>
      <c r="Q1" s="21"/>
      <c r="R1" s="21"/>
      <c r="S1" s="21"/>
      <c r="T1" s="19"/>
      <c r="U1" s="19"/>
      <c r="V1" s="19"/>
      <c r="W1" s="21" t="s">
        <v>3</v>
      </c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2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4" t="s">
        <v>4</v>
      </c>
      <c r="BB1" s="24" t="s">
        <v>5</v>
      </c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T1" s="25" t="s">
        <v>6</v>
      </c>
      <c r="BU1" s="25" t="s">
        <v>6</v>
      </c>
      <c r="BV1" s="25" t="s">
        <v>7</v>
      </c>
    </row>
    <row r="2" spans="1:74" ht="36.950000000000003" customHeight="1" x14ac:dyDescent="0.3">
      <c r="AR2" s="362" t="s">
        <v>8</v>
      </c>
      <c r="AS2" s="363"/>
      <c r="AT2" s="363"/>
      <c r="AU2" s="363"/>
      <c r="AV2" s="363"/>
      <c r="AW2" s="363"/>
      <c r="AX2" s="363"/>
      <c r="AY2" s="363"/>
      <c r="AZ2" s="363"/>
      <c r="BA2" s="363"/>
      <c r="BB2" s="363"/>
      <c r="BC2" s="363"/>
      <c r="BD2" s="363"/>
      <c r="BE2" s="363"/>
      <c r="BS2" s="26" t="s">
        <v>9</v>
      </c>
      <c r="BT2" s="26" t="s">
        <v>10</v>
      </c>
    </row>
    <row r="3" spans="1:74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28"/>
      <c r="AQ3" s="29"/>
      <c r="BS3" s="26" t="s">
        <v>9</v>
      </c>
      <c r="BT3" s="26" t="s">
        <v>11</v>
      </c>
    </row>
    <row r="4" spans="1:74" ht="36.950000000000003" customHeight="1" x14ac:dyDescent="0.3">
      <c r="B4" s="30"/>
      <c r="C4" s="31"/>
      <c r="D4" s="32" t="s">
        <v>12</v>
      </c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3"/>
      <c r="AS4" s="34" t="s">
        <v>13</v>
      </c>
      <c r="BS4" s="26" t="s">
        <v>14</v>
      </c>
    </row>
    <row r="5" spans="1:74" ht="14.45" customHeight="1" x14ac:dyDescent="0.3">
      <c r="B5" s="30"/>
      <c r="C5" s="31"/>
      <c r="D5" s="35" t="s">
        <v>15</v>
      </c>
      <c r="E5" s="31"/>
      <c r="F5" s="31"/>
      <c r="G5" s="31"/>
      <c r="H5" s="31"/>
      <c r="I5" s="31"/>
      <c r="J5" s="31"/>
      <c r="K5" s="325" t="s">
        <v>16</v>
      </c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/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31"/>
      <c r="AQ5" s="33"/>
      <c r="BS5" s="26" t="s">
        <v>9</v>
      </c>
    </row>
    <row r="6" spans="1:74" ht="36.950000000000003" customHeight="1" x14ac:dyDescent="0.3">
      <c r="B6" s="30"/>
      <c r="C6" s="31"/>
      <c r="D6" s="37" t="s">
        <v>17</v>
      </c>
      <c r="E6" s="31"/>
      <c r="F6" s="31"/>
      <c r="G6" s="31"/>
      <c r="H6" s="31"/>
      <c r="I6" s="31"/>
      <c r="J6" s="31"/>
      <c r="K6" s="327" t="s">
        <v>18</v>
      </c>
      <c r="L6" s="326"/>
      <c r="M6" s="326"/>
      <c r="N6" s="326"/>
      <c r="O6" s="326"/>
      <c r="P6" s="326"/>
      <c r="Q6" s="326"/>
      <c r="R6" s="326"/>
      <c r="S6" s="326"/>
      <c r="T6" s="326"/>
      <c r="U6" s="326"/>
      <c r="V6" s="326"/>
      <c r="W6" s="326"/>
      <c r="X6" s="326"/>
      <c r="Y6" s="326"/>
      <c r="Z6" s="326"/>
      <c r="AA6" s="326"/>
      <c r="AB6" s="326"/>
      <c r="AC6" s="326"/>
      <c r="AD6" s="326"/>
      <c r="AE6" s="326"/>
      <c r="AF6" s="326"/>
      <c r="AG6" s="326"/>
      <c r="AH6" s="326"/>
      <c r="AI6" s="326"/>
      <c r="AJ6" s="326"/>
      <c r="AK6" s="326"/>
      <c r="AL6" s="326"/>
      <c r="AM6" s="326"/>
      <c r="AN6" s="326"/>
      <c r="AO6" s="326"/>
      <c r="AP6" s="31"/>
      <c r="AQ6" s="33"/>
      <c r="BS6" s="26" t="s">
        <v>9</v>
      </c>
    </row>
    <row r="7" spans="1:74" ht="14.45" customHeight="1" x14ac:dyDescent="0.3">
      <c r="B7" s="30"/>
      <c r="C7" s="31"/>
      <c r="D7" s="38" t="s">
        <v>19</v>
      </c>
      <c r="E7" s="31"/>
      <c r="F7" s="31"/>
      <c r="G7" s="31"/>
      <c r="H7" s="31"/>
      <c r="I7" s="31"/>
      <c r="J7" s="31"/>
      <c r="K7" s="36" t="s">
        <v>5</v>
      </c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8" t="s">
        <v>20</v>
      </c>
      <c r="AL7" s="31"/>
      <c r="AM7" s="31"/>
      <c r="AN7" s="36" t="s">
        <v>5</v>
      </c>
      <c r="AO7" s="31"/>
      <c r="AP7" s="31"/>
      <c r="AQ7" s="33"/>
      <c r="BS7" s="26" t="s">
        <v>9</v>
      </c>
    </row>
    <row r="8" spans="1:74" ht="14.45" customHeight="1" x14ac:dyDescent="0.3">
      <c r="B8" s="30"/>
      <c r="C8" s="31"/>
      <c r="D8" s="38" t="s">
        <v>21</v>
      </c>
      <c r="E8" s="31"/>
      <c r="F8" s="31"/>
      <c r="G8" s="31"/>
      <c r="H8" s="31"/>
      <c r="I8" s="31"/>
      <c r="J8" s="31"/>
      <c r="K8" s="36" t="s">
        <v>22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8" t="s">
        <v>23</v>
      </c>
      <c r="AL8" s="31"/>
      <c r="AM8" s="31"/>
      <c r="AN8" s="36" t="s">
        <v>24</v>
      </c>
      <c r="AO8" s="31"/>
      <c r="AP8" s="31"/>
      <c r="AQ8" s="33"/>
      <c r="BS8" s="26" t="s">
        <v>9</v>
      </c>
    </row>
    <row r="9" spans="1:74" ht="14.45" customHeight="1" x14ac:dyDescent="0.3">
      <c r="B9" s="30"/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3"/>
      <c r="BS9" s="26" t="s">
        <v>9</v>
      </c>
    </row>
    <row r="10" spans="1:74" ht="14.45" customHeight="1" x14ac:dyDescent="0.3">
      <c r="B10" s="30"/>
      <c r="C10" s="31"/>
      <c r="D10" s="38" t="s">
        <v>25</v>
      </c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8" t="s">
        <v>26</v>
      </c>
      <c r="AL10" s="31"/>
      <c r="AM10" s="31"/>
      <c r="AN10" s="36" t="s">
        <v>5</v>
      </c>
      <c r="AO10" s="31"/>
      <c r="AP10" s="31"/>
      <c r="AQ10" s="33"/>
      <c r="BS10" s="26" t="s">
        <v>9</v>
      </c>
    </row>
    <row r="11" spans="1:74" ht="18.399999999999999" customHeight="1" x14ac:dyDescent="0.3">
      <c r="B11" s="30"/>
      <c r="C11" s="31"/>
      <c r="D11" s="31"/>
      <c r="E11" s="36" t="s">
        <v>27</v>
      </c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8" t="s">
        <v>28</v>
      </c>
      <c r="AL11" s="31"/>
      <c r="AM11" s="31"/>
      <c r="AN11" s="36" t="s">
        <v>5</v>
      </c>
      <c r="AO11" s="31"/>
      <c r="AP11" s="31"/>
      <c r="AQ11" s="33"/>
      <c r="BS11" s="26" t="s">
        <v>9</v>
      </c>
    </row>
    <row r="12" spans="1:74" ht="6.95" customHeight="1" x14ac:dyDescent="0.3">
      <c r="B12" s="30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3"/>
      <c r="BS12" s="26" t="s">
        <v>9</v>
      </c>
    </row>
    <row r="13" spans="1:74" ht="14.45" customHeight="1" x14ac:dyDescent="0.3">
      <c r="B13" s="30"/>
      <c r="C13" s="31"/>
      <c r="D13" s="38" t="s">
        <v>29</v>
      </c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8" t="s">
        <v>26</v>
      </c>
      <c r="AL13" s="31"/>
      <c r="AM13" s="31"/>
      <c r="AN13" s="36" t="s">
        <v>5</v>
      </c>
      <c r="AO13" s="31"/>
      <c r="AP13" s="31"/>
      <c r="AQ13" s="33"/>
      <c r="BS13" s="26" t="s">
        <v>9</v>
      </c>
    </row>
    <row r="14" spans="1:74" ht="15" x14ac:dyDescent="0.3">
      <c r="B14" s="30"/>
      <c r="C14" s="31"/>
      <c r="D14" s="31"/>
      <c r="E14" s="36" t="s">
        <v>30</v>
      </c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8" t="s">
        <v>28</v>
      </c>
      <c r="AL14" s="31"/>
      <c r="AM14" s="31"/>
      <c r="AN14" s="36" t="s">
        <v>5</v>
      </c>
      <c r="AO14" s="31"/>
      <c r="AP14" s="31"/>
      <c r="AQ14" s="33"/>
      <c r="BS14" s="26" t="s">
        <v>9</v>
      </c>
    </row>
    <row r="15" spans="1:74" ht="6.95" customHeight="1" x14ac:dyDescent="0.3">
      <c r="B15" s="30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3"/>
      <c r="BS15" s="26" t="s">
        <v>6</v>
      </c>
    </row>
    <row r="16" spans="1:74" ht="14.45" customHeight="1" x14ac:dyDescent="0.3">
      <c r="B16" s="30"/>
      <c r="C16" s="31"/>
      <c r="D16" s="38" t="s">
        <v>31</v>
      </c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8" t="s">
        <v>26</v>
      </c>
      <c r="AL16" s="31"/>
      <c r="AM16" s="31"/>
      <c r="AN16" s="36" t="s">
        <v>32</v>
      </c>
      <c r="AO16" s="31"/>
      <c r="AP16" s="31"/>
      <c r="AQ16" s="33"/>
      <c r="BS16" s="26" t="s">
        <v>6</v>
      </c>
    </row>
    <row r="17" spans="2:71" ht="18.399999999999999" customHeight="1" x14ac:dyDescent="0.3">
      <c r="B17" s="30"/>
      <c r="C17" s="31"/>
      <c r="D17" s="31"/>
      <c r="E17" s="36" t="s">
        <v>33</v>
      </c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8" t="s">
        <v>28</v>
      </c>
      <c r="AL17" s="31"/>
      <c r="AM17" s="31"/>
      <c r="AN17" s="36" t="s">
        <v>5</v>
      </c>
      <c r="AO17" s="31"/>
      <c r="AP17" s="31"/>
      <c r="AQ17" s="33"/>
      <c r="BS17" s="26" t="s">
        <v>34</v>
      </c>
    </row>
    <row r="18" spans="2:71" ht="6.95" customHeight="1" x14ac:dyDescent="0.3">
      <c r="B18" s="30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3"/>
      <c r="BS18" s="26" t="s">
        <v>9</v>
      </c>
    </row>
    <row r="19" spans="2:71" ht="14.45" customHeight="1" x14ac:dyDescent="0.3">
      <c r="B19" s="30"/>
      <c r="C19" s="31"/>
      <c r="D19" s="38" t="s">
        <v>35</v>
      </c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3"/>
      <c r="BS19" s="26" t="s">
        <v>9</v>
      </c>
    </row>
    <row r="20" spans="2:71" ht="91.5" customHeight="1" x14ac:dyDescent="0.3">
      <c r="B20" s="30"/>
      <c r="C20" s="31"/>
      <c r="D20" s="31"/>
      <c r="E20" s="334" t="s">
        <v>36</v>
      </c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  <c r="Z20" s="334"/>
      <c r="AA20" s="334"/>
      <c r="AB20" s="334"/>
      <c r="AC20" s="334"/>
      <c r="AD20" s="334"/>
      <c r="AE20" s="334"/>
      <c r="AF20" s="334"/>
      <c r="AG20" s="334"/>
      <c r="AH20" s="334"/>
      <c r="AI20" s="334"/>
      <c r="AJ20" s="334"/>
      <c r="AK20" s="334"/>
      <c r="AL20" s="334"/>
      <c r="AM20" s="334"/>
      <c r="AN20" s="334"/>
      <c r="AO20" s="335"/>
      <c r="AP20" s="31"/>
      <c r="AQ20" s="33"/>
      <c r="BS20" s="26" t="s">
        <v>6</v>
      </c>
    </row>
    <row r="21" spans="2:71" ht="6.95" customHeight="1" x14ac:dyDescent="0.3">
      <c r="B21" s="30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3"/>
    </row>
    <row r="22" spans="2:71" ht="6.95" customHeight="1" x14ac:dyDescent="0.3">
      <c r="B22" s="30"/>
      <c r="C22" s="31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1"/>
      <c r="AQ22" s="33"/>
    </row>
    <row r="23" spans="2:71" s="1" customFormat="1" ht="25.9" customHeight="1" x14ac:dyDescent="0.3">
      <c r="B23" s="40"/>
      <c r="C23" s="41"/>
      <c r="D23" s="42" t="s">
        <v>37</v>
      </c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328">
        <f>ROUND(AG51,2)</f>
        <v>0</v>
      </c>
      <c r="AL23" s="329"/>
      <c r="AM23" s="329"/>
      <c r="AN23" s="329"/>
      <c r="AO23" s="329"/>
      <c r="AP23" s="41"/>
      <c r="AQ23" s="44"/>
    </row>
    <row r="24" spans="2:7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4"/>
    </row>
    <row r="25" spans="2:71" s="1" customFormat="1" x14ac:dyDescent="0.3">
      <c r="B25" s="40"/>
      <c r="C25" s="41"/>
      <c r="D25" s="41"/>
      <c r="E25" s="41"/>
      <c r="F25" s="41"/>
      <c r="G25" s="41"/>
      <c r="H25" s="41"/>
      <c r="I25" s="41"/>
      <c r="J25" s="41"/>
      <c r="K25" s="41"/>
      <c r="L25" s="330" t="s">
        <v>38</v>
      </c>
      <c r="M25" s="330"/>
      <c r="N25" s="330"/>
      <c r="O25" s="330"/>
      <c r="P25" s="41"/>
      <c r="Q25" s="41"/>
      <c r="R25" s="41"/>
      <c r="S25" s="41"/>
      <c r="T25" s="41"/>
      <c r="U25" s="41"/>
      <c r="V25" s="41"/>
      <c r="W25" s="330" t="s">
        <v>39</v>
      </c>
      <c r="X25" s="330"/>
      <c r="Y25" s="330"/>
      <c r="Z25" s="330"/>
      <c r="AA25" s="330"/>
      <c r="AB25" s="330"/>
      <c r="AC25" s="330"/>
      <c r="AD25" s="330"/>
      <c r="AE25" s="330"/>
      <c r="AF25" s="41"/>
      <c r="AG25" s="41"/>
      <c r="AH25" s="41"/>
      <c r="AI25" s="41"/>
      <c r="AJ25" s="41"/>
      <c r="AK25" s="330" t="s">
        <v>40</v>
      </c>
      <c r="AL25" s="330"/>
      <c r="AM25" s="330"/>
      <c r="AN25" s="330"/>
      <c r="AO25" s="330"/>
      <c r="AP25" s="41"/>
      <c r="AQ25" s="44"/>
    </row>
    <row r="26" spans="2:71" s="2" customFormat="1" ht="14.45" customHeight="1" x14ac:dyDescent="0.3">
      <c r="B26" s="46"/>
      <c r="C26" s="47"/>
      <c r="D26" s="48" t="s">
        <v>41</v>
      </c>
      <c r="E26" s="47"/>
      <c r="F26" s="48" t="s">
        <v>42</v>
      </c>
      <c r="G26" s="47"/>
      <c r="H26" s="47"/>
      <c r="I26" s="47"/>
      <c r="J26" s="47"/>
      <c r="K26" s="47"/>
      <c r="L26" s="331">
        <v>0.21</v>
      </c>
      <c r="M26" s="332"/>
      <c r="N26" s="332"/>
      <c r="O26" s="332"/>
      <c r="P26" s="47"/>
      <c r="Q26" s="47"/>
      <c r="R26" s="47"/>
      <c r="S26" s="47"/>
      <c r="T26" s="47"/>
      <c r="U26" s="47"/>
      <c r="V26" s="47"/>
      <c r="W26" s="333">
        <f>ROUND(AZ51,2)</f>
        <v>0</v>
      </c>
      <c r="X26" s="332"/>
      <c r="Y26" s="332"/>
      <c r="Z26" s="332"/>
      <c r="AA26" s="332"/>
      <c r="AB26" s="332"/>
      <c r="AC26" s="332"/>
      <c r="AD26" s="332"/>
      <c r="AE26" s="332"/>
      <c r="AF26" s="47"/>
      <c r="AG26" s="47"/>
      <c r="AH26" s="47"/>
      <c r="AI26" s="47"/>
      <c r="AJ26" s="47"/>
      <c r="AK26" s="333">
        <f>ROUND(AV51,2)</f>
        <v>0</v>
      </c>
      <c r="AL26" s="332"/>
      <c r="AM26" s="332"/>
      <c r="AN26" s="332"/>
      <c r="AO26" s="332"/>
      <c r="AP26" s="47"/>
      <c r="AQ26" s="49"/>
    </row>
    <row r="27" spans="2:71" s="2" customFormat="1" ht="14.45" customHeight="1" x14ac:dyDescent="0.3">
      <c r="B27" s="46"/>
      <c r="C27" s="47"/>
      <c r="D27" s="47"/>
      <c r="E27" s="47"/>
      <c r="F27" s="48" t="s">
        <v>43</v>
      </c>
      <c r="G27" s="47"/>
      <c r="H27" s="47"/>
      <c r="I27" s="47"/>
      <c r="J27" s="47"/>
      <c r="K27" s="47"/>
      <c r="L27" s="331">
        <v>0.15</v>
      </c>
      <c r="M27" s="332"/>
      <c r="N27" s="332"/>
      <c r="O27" s="332"/>
      <c r="P27" s="47"/>
      <c r="Q27" s="47"/>
      <c r="R27" s="47"/>
      <c r="S27" s="47"/>
      <c r="T27" s="47"/>
      <c r="U27" s="47"/>
      <c r="V27" s="47"/>
      <c r="W27" s="333">
        <f>ROUND(BA51,2)</f>
        <v>0</v>
      </c>
      <c r="X27" s="332"/>
      <c r="Y27" s="332"/>
      <c r="Z27" s="332"/>
      <c r="AA27" s="332"/>
      <c r="AB27" s="332"/>
      <c r="AC27" s="332"/>
      <c r="AD27" s="332"/>
      <c r="AE27" s="332"/>
      <c r="AF27" s="47"/>
      <c r="AG27" s="47"/>
      <c r="AH27" s="47"/>
      <c r="AI27" s="47"/>
      <c r="AJ27" s="47"/>
      <c r="AK27" s="333">
        <f>ROUND(AW51,2)</f>
        <v>0</v>
      </c>
      <c r="AL27" s="332"/>
      <c r="AM27" s="332"/>
      <c r="AN27" s="332"/>
      <c r="AO27" s="332"/>
      <c r="AP27" s="47"/>
      <c r="AQ27" s="49"/>
    </row>
    <row r="28" spans="2:71" s="2" customFormat="1" ht="14.45" hidden="1" customHeight="1" x14ac:dyDescent="0.3">
      <c r="B28" s="46"/>
      <c r="C28" s="47"/>
      <c r="D28" s="47"/>
      <c r="E28" s="47"/>
      <c r="F28" s="48" t="s">
        <v>44</v>
      </c>
      <c r="G28" s="47"/>
      <c r="H28" s="47"/>
      <c r="I28" s="47"/>
      <c r="J28" s="47"/>
      <c r="K28" s="47"/>
      <c r="L28" s="331">
        <v>0.21</v>
      </c>
      <c r="M28" s="332"/>
      <c r="N28" s="332"/>
      <c r="O28" s="332"/>
      <c r="P28" s="47"/>
      <c r="Q28" s="47"/>
      <c r="R28" s="47"/>
      <c r="S28" s="47"/>
      <c r="T28" s="47"/>
      <c r="U28" s="47"/>
      <c r="V28" s="47"/>
      <c r="W28" s="333">
        <f>ROUND(BB51,2)</f>
        <v>0</v>
      </c>
      <c r="X28" s="332"/>
      <c r="Y28" s="332"/>
      <c r="Z28" s="332"/>
      <c r="AA28" s="332"/>
      <c r="AB28" s="332"/>
      <c r="AC28" s="332"/>
      <c r="AD28" s="332"/>
      <c r="AE28" s="332"/>
      <c r="AF28" s="47"/>
      <c r="AG28" s="47"/>
      <c r="AH28" s="47"/>
      <c r="AI28" s="47"/>
      <c r="AJ28" s="47"/>
      <c r="AK28" s="333">
        <v>0</v>
      </c>
      <c r="AL28" s="332"/>
      <c r="AM28" s="332"/>
      <c r="AN28" s="332"/>
      <c r="AO28" s="332"/>
      <c r="AP28" s="47"/>
      <c r="AQ28" s="49"/>
    </row>
    <row r="29" spans="2:71" s="2" customFormat="1" ht="14.45" hidden="1" customHeight="1" x14ac:dyDescent="0.3">
      <c r="B29" s="46"/>
      <c r="C29" s="47"/>
      <c r="D29" s="47"/>
      <c r="E29" s="47"/>
      <c r="F29" s="48" t="s">
        <v>45</v>
      </c>
      <c r="G29" s="47"/>
      <c r="H29" s="47"/>
      <c r="I29" s="47"/>
      <c r="J29" s="47"/>
      <c r="K29" s="47"/>
      <c r="L29" s="331">
        <v>0.15</v>
      </c>
      <c r="M29" s="332"/>
      <c r="N29" s="332"/>
      <c r="O29" s="332"/>
      <c r="P29" s="47"/>
      <c r="Q29" s="47"/>
      <c r="R29" s="47"/>
      <c r="S29" s="47"/>
      <c r="T29" s="47"/>
      <c r="U29" s="47"/>
      <c r="V29" s="47"/>
      <c r="W29" s="333">
        <f>ROUND(BC51,2)</f>
        <v>0</v>
      </c>
      <c r="X29" s="332"/>
      <c r="Y29" s="332"/>
      <c r="Z29" s="332"/>
      <c r="AA29" s="332"/>
      <c r="AB29" s="332"/>
      <c r="AC29" s="332"/>
      <c r="AD29" s="332"/>
      <c r="AE29" s="332"/>
      <c r="AF29" s="47"/>
      <c r="AG29" s="47"/>
      <c r="AH29" s="47"/>
      <c r="AI29" s="47"/>
      <c r="AJ29" s="47"/>
      <c r="AK29" s="333">
        <v>0</v>
      </c>
      <c r="AL29" s="332"/>
      <c r="AM29" s="332"/>
      <c r="AN29" s="332"/>
      <c r="AO29" s="332"/>
      <c r="AP29" s="47"/>
      <c r="AQ29" s="49"/>
    </row>
    <row r="30" spans="2:71" s="2" customFormat="1" ht="14.45" hidden="1" customHeight="1" x14ac:dyDescent="0.3">
      <c r="B30" s="46"/>
      <c r="C30" s="47"/>
      <c r="D30" s="47"/>
      <c r="E30" s="47"/>
      <c r="F30" s="48" t="s">
        <v>46</v>
      </c>
      <c r="G30" s="47"/>
      <c r="H30" s="47"/>
      <c r="I30" s="47"/>
      <c r="J30" s="47"/>
      <c r="K30" s="47"/>
      <c r="L30" s="331">
        <v>0</v>
      </c>
      <c r="M30" s="332"/>
      <c r="N30" s="332"/>
      <c r="O30" s="332"/>
      <c r="P30" s="47"/>
      <c r="Q30" s="47"/>
      <c r="R30" s="47"/>
      <c r="S30" s="47"/>
      <c r="T30" s="47"/>
      <c r="U30" s="47"/>
      <c r="V30" s="47"/>
      <c r="W30" s="333">
        <f>ROUND(BD51,2)</f>
        <v>0</v>
      </c>
      <c r="X30" s="332"/>
      <c r="Y30" s="332"/>
      <c r="Z30" s="332"/>
      <c r="AA30" s="332"/>
      <c r="AB30" s="332"/>
      <c r="AC30" s="332"/>
      <c r="AD30" s="332"/>
      <c r="AE30" s="332"/>
      <c r="AF30" s="47"/>
      <c r="AG30" s="47"/>
      <c r="AH30" s="47"/>
      <c r="AI30" s="47"/>
      <c r="AJ30" s="47"/>
      <c r="AK30" s="333">
        <v>0</v>
      </c>
      <c r="AL30" s="332"/>
      <c r="AM30" s="332"/>
      <c r="AN30" s="332"/>
      <c r="AO30" s="332"/>
      <c r="AP30" s="47"/>
      <c r="AQ30" s="49"/>
    </row>
    <row r="31" spans="2:71" s="1" customFormat="1" ht="6.95" customHeight="1" x14ac:dyDescent="0.3">
      <c r="B31" s="40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4"/>
    </row>
    <row r="32" spans="2:71" s="1" customFormat="1" ht="25.9" customHeight="1" x14ac:dyDescent="0.3">
      <c r="B32" s="40"/>
      <c r="C32" s="50"/>
      <c r="D32" s="51" t="s">
        <v>47</v>
      </c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3" t="s">
        <v>48</v>
      </c>
      <c r="U32" s="52"/>
      <c r="V32" s="52"/>
      <c r="W32" s="52"/>
      <c r="X32" s="336" t="s">
        <v>49</v>
      </c>
      <c r="Y32" s="337"/>
      <c r="Z32" s="337"/>
      <c r="AA32" s="337"/>
      <c r="AB32" s="337"/>
      <c r="AC32" s="52"/>
      <c r="AD32" s="52"/>
      <c r="AE32" s="52"/>
      <c r="AF32" s="52"/>
      <c r="AG32" s="52"/>
      <c r="AH32" s="52"/>
      <c r="AI32" s="52"/>
      <c r="AJ32" s="52"/>
      <c r="AK32" s="338">
        <f>SUM(AK23:AK30)</f>
        <v>0</v>
      </c>
      <c r="AL32" s="337"/>
      <c r="AM32" s="337"/>
      <c r="AN32" s="337"/>
      <c r="AO32" s="339"/>
      <c r="AP32" s="50"/>
      <c r="AQ32" s="54"/>
    </row>
    <row r="33" spans="2:56" s="1" customFormat="1" ht="6.95" customHeight="1" x14ac:dyDescent="0.3"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4"/>
    </row>
    <row r="34" spans="2:56" s="1" customFormat="1" ht="6.95" customHeight="1" x14ac:dyDescent="0.3">
      <c r="B34" s="55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7"/>
    </row>
    <row r="38" spans="2:56" s="1" customFormat="1" ht="6.95" customHeight="1" x14ac:dyDescent="0.3">
      <c r="B38" s="58"/>
      <c r="C38" s="59"/>
      <c r="D38" s="59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40"/>
    </row>
    <row r="39" spans="2:56" s="1" customFormat="1" ht="36.950000000000003" customHeight="1" x14ac:dyDescent="0.3">
      <c r="B39" s="40"/>
      <c r="C39" s="60" t="s">
        <v>50</v>
      </c>
      <c r="AR39" s="40"/>
    </row>
    <row r="40" spans="2:56" s="1" customFormat="1" ht="6.95" customHeight="1" x14ac:dyDescent="0.3">
      <c r="B40" s="40"/>
      <c r="AR40" s="40"/>
    </row>
    <row r="41" spans="2:56" s="3" customFormat="1" ht="14.45" customHeight="1" x14ac:dyDescent="0.3">
      <c r="B41" s="61"/>
      <c r="C41" s="62" t="s">
        <v>15</v>
      </c>
      <c r="L41" s="3" t="str">
        <f>K5</f>
        <v>201703095</v>
      </c>
      <c r="AR41" s="61"/>
    </row>
    <row r="42" spans="2:56" s="4" customFormat="1" ht="36.950000000000003" customHeight="1" x14ac:dyDescent="0.3">
      <c r="B42" s="63"/>
      <c r="C42" s="64" t="s">
        <v>17</v>
      </c>
      <c r="L42" s="340" t="str">
        <f>K6</f>
        <v>Stavební úpravy kongresového sálu blok F, UK FTVS</v>
      </c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R42" s="63"/>
    </row>
    <row r="43" spans="2:56" s="1" customFormat="1" ht="6.95" customHeight="1" x14ac:dyDescent="0.3">
      <c r="B43" s="40"/>
      <c r="AR43" s="40"/>
    </row>
    <row r="44" spans="2:56" s="1" customFormat="1" ht="15" x14ac:dyDescent="0.3">
      <c r="B44" s="40"/>
      <c r="C44" s="62" t="s">
        <v>21</v>
      </c>
      <c r="L44" s="65" t="str">
        <f>IF(K8="","",K8)</f>
        <v>José Martího 269/31, Praha</v>
      </c>
      <c r="AI44" s="62" t="s">
        <v>23</v>
      </c>
      <c r="AM44" s="342" t="str">
        <f>IF(AN8= "","",AN8)</f>
        <v>24.5.2017</v>
      </c>
      <c r="AN44" s="342"/>
      <c r="AR44" s="40"/>
    </row>
    <row r="45" spans="2:56" s="1" customFormat="1" ht="6.95" customHeight="1" x14ac:dyDescent="0.3">
      <c r="B45" s="40"/>
      <c r="AR45" s="40"/>
    </row>
    <row r="46" spans="2:56" s="1" customFormat="1" ht="15" x14ac:dyDescent="0.3">
      <c r="B46" s="40"/>
      <c r="C46" s="62" t="s">
        <v>25</v>
      </c>
      <c r="L46" s="3" t="str">
        <f>IF(E11= "","",E11)</f>
        <v>UNIVERZITA KARLOVA V PRAZE_x000D_
_x000D_
, FTVS</v>
      </c>
      <c r="AI46" s="62" t="s">
        <v>31</v>
      </c>
      <c r="AM46" s="343" t="str">
        <f>IF(E17="","",E17)</f>
        <v>Graphic PRO s.r.o.</v>
      </c>
      <c r="AN46" s="343"/>
      <c r="AO46" s="343"/>
      <c r="AP46" s="343"/>
      <c r="AR46" s="40"/>
      <c r="AS46" s="344" t="s">
        <v>51</v>
      </c>
      <c r="AT46" s="345"/>
      <c r="AU46" s="67"/>
      <c r="AV46" s="67"/>
      <c r="AW46" s="67"/>
      <c r="AX46" s="67"/>
      <c r="AY46" s="67"/>
      <c r="AZ46" s="67"/>
      <c r="BA46" s="67"/>
      <c r="BB46" s="67"/>
      <c r="BC46" s="67"/>
      <c r="BD46" s="68"/>
    </row>
    <row r="47" spans="2:56" s="1" customFormat="1" ht="15" x14ac:dyDescent="0.3">
      <c r="B47" s="40"/>
      <c r="C47" s="62" t="s">
        <v>29</v>
      </c>
      <c r="L47" s="3" t="str">
        <f>IF(E14="","",E14)</f>
        <v xml:space="preserve"> </v>
      </c>
      <c r="AR47" s="40"/>
      <c r="AS47" s="346"/>
      <c r="AT47" s="347"/>
      <c r="AU47" s="41"/>
      <c r="AV47" s="41"/>
      <c r="AW47" s="41"/>
      <c r="AX47" s="41"/>
      <c r="AY47" s="41"/>
      <c r="AZ47" s="41"/>
      <c r="BA47" s="41"/>
      <c r="BB47" s="41"/>
      <c r="BC47" s="41"/>
      <c r="BD47" s="69"/>
    </row>
    <row r="48" spans="2:56" s="1" customFormat="1" ht="10.9" customHeight="1" x14ac:dyDescent="0.3">
      <c r="B48" s="40"/>
      <c r="AR48" s="40"/>
      <c r="AS48" s="346"/>
      <c r="AT48" s="347"/>
      <c r="AU48" s="41"/>
      <c r="AV48" s="41"/>
      <c r="AW48" s="41"/>
      <c r="AX48" s="41"/>
      <c r="AY48" s="41"/>
      <c r="AZ48" s="41"/>
      <c r="BA48" s="41"/>
      <c r="BB48" s="41"/>
      <c r="BC48" s="41"/>
      <c r="BD48" s="69"/>
    </row>
    <row r="49" spans="1:91" s="1" customFormat="1" ht="29.25" customHeight="1" x14ac:dyDescent="0.3">
      <c r="B49" s="40"/>
      <c r="C49" s="348" t="s">
        <v>52</v>
      </c>
      <c r="D49" s="349"/>
      <c r="E49" s="349"/>
      <c r="F49" s="349"/>
      <c r="G49" s="349"/>
      <c r="H49" s="70"/>
      <c r="I49" s="350" t="s">
        <v>53</v>
      </c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  <c r="AA49" s="349"/>
      <c r="AB49" s="349"/>
      <c r="AC49" s="349"/>
      <c r="AD49" s="349"/>
      <c r="AE49" s="349"/>
      <c r="AF49" s="349"/>
      <c r="AG49" s="351" t="s">
        <v>54</v>
      </c>
      <c r="AH49" s="349"/>
      <c r="AI49" s="349"/>
      <c r="AJ49" s="349"/>
      <c r="AK49" s="349"/>
      <c r="AL49" s="349"/>
      <c r="AM49" s="349"/>
      <c r="AN49" s="350" t="s">
        <v>55</v>
      </c>
      <c r="AO49" s="349"/>
      <c r="AP49" s="349"/>
      <c r="AQ49" s="71" t="s">
        <v>56</v>
      </c>
      <c r="AR49" s="40"/>
      <c r="AS49" s="72" t="s">
        <v>57</v>
      </c>
      <c r="AT49" s="73" t="s">
        <v>58</v>
      </c>
      <c r="AU49" s="73" t="s">
        <v>59</v>
      </c>
      <c r="AV49" s="73" t="s">
        <v>60</v>
      </c>
      <c r="AW49" s="73" t="s">
        <v>61</v>
      </c>
      <c r="AX49" s="73" t="s">
        <v>62</v>
      </c>
      <c r="AY49" s="73" t="s">
        <v>63</v>
      </c>
      <c r="AZ49" s="73" t="s">
        <v>64</v>
      </c>
      <c r="BA49" s="73" t="s">
        <v>65</v>
      </c>
      <c r="BB49" s="73" t="s">
        <v>66</v>
      </c>
      <c r="BC49" s="73" t="s">
        <v>67</v>
      </c>
      <c r="BD49" s="74" t="s">
        <v>68</v>
      </c>
    </row>
    <row r="50" spans="1:91" s="1" customFormat="1" ht="10.9" customHeight="1" x14ac:dyDescent="0.3">
      <c r="B50" s="40"/>
      <c r="AR50" s="40"/>
      <c r="AS50" s="75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8"/>
    </row>
    <row r="51" spans="1:91" s="4" customFormat="1" ht="32.450000000000003" customHeight="1" x14ac:dyDescent="0.3">
      <c r="B51" s="63"/>
      <c r="C51" s="76" t="s">
        <v>69</v>
      </c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  <c r="AG51" s="359">
        <f>ROUND(AG52+AG57+AG77,2)</f>
        <v>0</v>
      </c>
      <c r="AH51" s="359"/>
      <c r="AI51" s="359"/>
      <c r="AJ51" s="359"/>
      <c r="AK51" s="359"/>
      <c r="AL51" s="359"/>
      <c r="AM51" s="359"/>
      <c r="AN51" s="360">
        <f t="shared" ref="AN51:AN77" si="0">SUM(AG51,AT51)</f>
        <v>0</v>
      </c>
      <c r="AO51" s="360"/>
      <c r="AP51" s="360"/>
      <c r="AQ51" s="78" t="s">
        <v>5</v>
      </c>
      <c r="AR51" s="63"/>
      <c r="AS51" s="79">
        <f>ROUND(AS52+AS57+AS77,2)</f>
        <v>0</v>
      </c>
      <c r="AT51" s="80">
        <f t="shared" ref="AT51:AT77" si="1">ROUND(SUM(AV51:AW51),2)</f>
        <v>0</v>
      </c>
      <c r="AU51" s="81">
        <f>ROUND(AU52+AU57+AU77,5)</f>
        <v>13917.904119999999</v>
      </c>
      <c r="AV51" s="80">
        <f>ROUND(AZ51*L26,2)</f>
        <v>0</v>
      </c>
      <c r="AW51" s="80">
        <f>ROUND(BA51*L27,2)</f>
        <v>0</v>
      </c>
      <c r="AX51" s="80">
        <f>ROUND(BB51*L26,2)</f>
        <v>0</v>
      </c>
      <c r="AY51" s="80">
        <f>ROUND(BC51*L27,2)</f>
        <v>0</v>
      </c>
      <c r="AZ51" s="80">
        <f>ROUND(AZ52+AZ57+AZ77,2)</f>
        <v>0</v>
      </c>
      <c r="BA51" s="80">
        <f>ROUND(BA52+BA57+BA77,2)</f>
        <v>0</v>
      </c>
      <c r="BB51" s="80">
        <f>ROUND(BB52+BB57+BB77,2)</f>
        <v>0</v>
      </c>
      <c r="BC51" s="80">
        <f>ROUND(BC52+BC57+BC77,2)</f>
        <v>0</v>
      </c>
      <c r="BD51" s="82">
        <f>ROUND(BD52+BD57+BD77,2)</f>
        <v>0</v>
      </c>
      <c r="BS51" s="64" t="s">
        <v>70</v>
      </c>
      <c r="BT51" s="64" t="s">
        <v>71</v>
      </c>
      <c r="BU51" s="83" t="s">
        <v>72</v>
      </c>
      <c r="BV51" s="64" t="s">
        <v>73</v>
      </c>
      <c r="BW51" s="64" t="s">
        <v>7</v>
      </c>
      <c r="BX51" s="64" t="s">
        <v>74</v>
      </c>
      <c r="CL51" s="64" t="s">
        <v>5</v>
      </c>
    </row>
    <row r="52" spans="1:91" s="5" customFormat="1" ht="22.5" customHeight="1" x14ac:dyDescent="0.3">
      <c r="B52" s="84"/>
      <c r="C52" s="85"/>
      <c r="D52" s="355" t="s">
        <v>75</v>
      </c>
      <c r="E52" s="355"/>
      <c r="F52" s="355"/>
      <c r="G52" s="355"/>
      <c r="H52" s="355"/>
      <c r="I52" s="86"/>
      <c r="J52" s="355" t="s">
        <v>76</v>
      </c>
      <c r="K52" s="355"/>
      <c r="L52" s="355"/>
      <c r="M52" s="355"/>
      <c r="N52" s="355"/>
      <c r="O52" s="355"/>
      <c r="P52" s="355"/>
      <c r="Q52" s="355"/>
      <c r="R52" s="355"/>
      <c r="S52" s="355"/>
      <c r="T52" s="355"/>
      <c r="U52" s="355"/>
      <c r="V52" s="355"/>
      <c r="W52" s="355"/>
      <c r="X52" s="355"/>
      <c r="Y52" s="355"/>
      <c r="Z52" s="355"/>
      <c r="AA52" s="355"/>
      <c r="AB52" s="355"/>
      <c r="AC52" s="355"/>
      <c r="AD52" s="355"/>
      <c r="AE52" s="355"/>
      <c r="AF52" s="355"/>
      <c r="AG52" s="354">
        <f>ROUND(SUM(AG53:AG56),2)</f>
        <v>0</v>
      </c>
      <c r="AH52" s="353"/>
      <c r="AI52" s="353"/>
      <c r="AJ52" s="353"/>
      <c r="AK52" s="353"/>
      <c r="AL52" s="353"/>
      <c r="AM52" s="353"/>
      <c r="AN52" s="352">
        <f t="shared" si="0"/>
        <v>0</v>
      </c>
      <c r="AO52" s="353"/>
      <c r="AP52" s="353"/>
      <c r="AQ52" s="87" t="s">
        <v>77</v>
      </c>
      <c r="AR52" s="84"/>
      <c r="AS52" s="88">
        <f>ROUND(SUM(AS53:AS56),2)</f>
        <v>0</v>
      </c>
      <c r="AT52" s="89">
        <f t="shared" si="1"/>
        <v>0</v>
      </c>
      <c r="AU52" s="90">
        <f>ROUND(SUM(AU53:AU56),5)</f>
        <v>3942.1002699999999</v>
      </c>
      <c r="AV52" s="89">
        <f>ROUND(AZ52*L26,2)</f>
        <v>0</v>
      </c>
      <c r="AW52" s="89">
        <f>ROUND(BA52*L27,2)</f>
        <v>0</v>
      </c>
      <c r="AX52" s="89">
        <f>ROUND(BB52*L26,2)</f>
        <v>0</v>
      </c>
      <c r="AY52" s="89">
        <f>ROUND(BC52*L27,2)</f>
        <v>0</v>
      </c>
      <c r="AZ52" s="89">
        <f>ROUND(SUM(AZ53:AZ56),2)</f>
        <v>0</v>
      </c>
      <c r="BA52" s="89">
        <f>ROUND(SUM(BA53:BA56),2)</f>
        <v>0</v>
      </c>
      <c r="BB52" s="89">
        <f>ROUND(SUM(BB53:BB56),2)</f>
        <v>0</v>
      </c>
      <c r="BC52" s="89">
        <f>ROUND(SUM(BC53:BC56),2)</f>
        <v>0</v>
      </c>
      <c r="BD52" s="91">
        <f>ROUND(SUM(BD53:BD56),2)</f>
        <v>0</v>
      </c>
      <c r="BS52" s="92" t="s">
        <v>70</v>
      </c>
      <c r="BT52" s="92" t="s">
        <v>78</v>
      </c>
      <c r="BU52" s="92" t="s">
        <v>72</v>
      </c>
      <c r="BV52" s="92" t="s">
        <v>73</v>
      </c>
      <c r="BW52" s="92" t="s">
        <v>79</v>
      </c>
      <c r="BX52" s="92" t="s">
        <v>7</v>
      </c>
      <c r="CL52" s="92" t="s">
        <v>5</v>
      </c>
      <c r="CM52" s="92" t="s">
        <v>80</v>
      </c>
    </row>
    <row r="53" spans="1:91" s="6" customFormat="1" ht="22.5" customHeight="1" x14ac:dyDescent="0.3">
      <c r="A53" s="93" t="s">
        <v>81</v>
      </c>
      <c r="B53" s="94"/>
      <c r="C53" s="9"/>
      <c r="D53" s="9"/>
      <c r="E53" s="358" t="s">
        <v>82</v>
      </c>
      <c r="F53" s="358"/>
      <c r="G53" s="358"/>
      <c r="H53" s="358"/>
      <c r="I53" s="358"/>
      <c r="J53" s="9"/>
      <c r="K53" s="358" t="s">
        <v>83</v>
      </c>
      <c r="L53" s="358"/>
      <c r="M53" s="358"/>
      <c r="N53" s="358"/>
      <c r="O53" s="358"/>
      <c r="P53" s="358"/>
      <c r="Q53" s="358"/>
      <c r="R53" s="358"/>
      <c r="S53" s="358"/>
      <c r="T53" s="358"/>
      <c r="U53" s="358"/>
      <c r="V53" s="358"/>
      <c r="W53" s="358"/>
      <c r="X53" s="358"/>
      <c r="Y53" s="358"/>
      <c r="Z53" s="358"/>
      <c r="AA53" s="358"/>
      <c r="AB53" s="358"/>
      <c r="AC53" s="358"/>
      <c r="AD53" s="358"/>
      <c r="AE53" s="358"/>
      <c r="AF53" s="358"/>
      <c r="AG53" s="356">
        <f>'101 - Hlavní část'!J29</f>
        <v>0</v>
      </c>
      <c r="AH53" s="357"/>
      <c r="AI53" s="357"/>
      <c r="AJ53" s="357"/>
      <c r="AK53" s="357"/>
      <c r="AL53" s="357"/>
      <c r="AM53" s="357"/>
      <c r="AN53" s="356">
        <f t="shared" si="0"/>
        <v>0</v>
      </c>
      <c r="AO53" s="357"/>
      <c r="AP53" s="357"/>
      <c r="AQ53" s="95" t="s">
        <v>84</v>
      </c>
      <c r="AR53" s="94"/>
      <c r="AS53" s="96">
        <v>0</v>
      </c>
      <c r="AT53" s="97">
        <f t="shared" si="1"/>
        <v>0</v>
      </c>
      <c r="AU53" s="98">
        <f>'101 - Hlavní část'!P101</f>
        <v>3543.0399080000002</v>
      </c>
      <c r="AV53" s="97">
        <f>'101 - Hlavní část'!J32</f>
        <v>0</v>
      </c>
      <c r="AW53" s="97">
        <f>'101 - Hlavní část'!J33</f>
        <v>0</v>
      </c>
      <c r="AX53" s="97">
        <f>'101 - Hlavní část'!J34</f>
        <v>0</v>
      </c>
      <c r="AY53" s="97">
        <f>'101 - Hlavní část'!J35</f>
        <v>0</v>
      </c>
      <c r="AZ53" s="97">
        <f>'101 - Hlavní část'!F32</f>
        <v>0</v>
      </c>
      <c r="BA53" s="97">
        <f>'101 - Hlavní část'!F33</f>
        <v>0</v>
      </c>
      <c r="BB53" s="97">
        <f>'101 - Hlavní část'!F34</f>
        <v>0</v>
      </c>
      <c r="BC53" s="97">
        <f>'101 - Hlavní část'!F35</f>
        <v>0</v>
      </c>
      <c r="BD53" s="99">
        <f>'101 - Hlavní část'!F36</f>
        <v>0</v>
      </c>
      <c r="BT53" s="100" t="s">
        <v>80</v>
      </c>
      <c r="BV53" s="100" t="s">
        <v>73</v>
      </c>
      <c r="BW53" s="100" t="s">
        <v>85</v>
      </c>
      <c r="BX53" s="100" t="s">
        <v>79</v>
      </c>
      <c r="CL53" s="100" t="s">
        <v>5</v>
      </c>
    </row>
    <row r="54" spans="1:91" s="6" customFormat="1" ht="22.5" customHeight="1" x14ac:dyDescent="0.3">
      <c r="A54" s="93" t="s">
        <v>81</v>
      </c>
      <c r="B54" s="94"/>
      <c r="C54" s="9"/>
      <c r="D54" s="9"/>
      <c r="E54" s="358" t="s">
        <v>86</v>
      </c>
      <c r="F54" s="358"/>
      <c r="G54" s="358"/>
      <c r="H54" s="358"/>
      <c r="I54" s="358"/>
      <c r="J54" s="9"/>
      <c r="K54" s="358" t="s">
        <v>87</v>
      </c>
      <c r="L54" s="358"/>
      <c r="M54" s="358"/>
      <c r="N54" s="358"/>
      <c r="O54" s="358"/>
      <c r="P54" s="358"/>
      <c r="Q54" s="358"/>
      <c r="R54" s="358"/>
      <c r="S54" s="358"/>
      <c r="T54" s="358"/>
      <c r="U54" s="358"/>
      <c r="V54" s="358"/>
      <c r="W54" s="358"/>
      <c r="X54" s="358"/>
      <c r="Y54" s="358"/>
      <c r="Z54" s="358"/>
      <c r="AA54" s="358"/>
      <c r="AB54" s="358"/>
      <c r="AC54" s="358"/>
      <c r="AD54" s="358"/>
      <c r="AE54" s="358"/>
      <c r="AF54" s="358"/>
      <c r="AG54" s="356">
        <f>'102 - Archiv v 1.NP'!J29</f>
        <v>0</v>
      </c>
      <c r="AH54" s="357"/>
      <c r="AI54" s="357"/>
      <c r="AJ54" s="357"/>
      <c r="AK54" s="357"/>
      <c r="AL54" s="357"/>
      <c r="AM54" s="357"/>
      <c r="AN54" s="356">
        <f t="shared" si="0"/>
        <v>0</v>
      </c>
      <c r="AO54" s="357"/>
      <c r="AP54" s="357"/>
      <c r="AQ54" s="95" t="s">
        <v>84</v>
      </c>
      <c r="AR54" s="94"/>
      <c r="AS54" s="96">
        <v>0</v>
      </c>
      <c r="AT54" s="97">
        <f t="shared" si="1"/>
        <v>0</v>
      </c>
      <c r="AU54" s="98">
        <f>'102 - Archiv v 1.NP'!P92</f>
        <v>202.404898</v>
      </c>
      <c r="AV54" s="97">
        <f>'102 - Archiv v 1.NP'!J32</f>
        <v>0</v>
      </c>
      <c r="AW54" s="97">
        <f>'102 - Archiv v 1.NP'!J33</f>
        <v>0</v>
      </c>
      <c r="AX54" s="97">
        <f>'102 - Archiv v 1.NP'!J34</f>
        <v>0</v>
      </c>
      <c r="AY54" s="97">
        <f>'102 - Archiv v 1.NP'!J35</f>
        <v>0</v>
      </c>
      <c r="AZ54" s="97">
        <f>'102 - Archiv v 1.NP'!F32</f>
        <v>0</v>
      </c>
      <c r="BA54" s="97">
        <f>'102 - Archiv v 1.NP'!F33</f>
        <v>0</v>
      </c>
      <c r="BB54" s="97">
        <f>'102 - Archiv v 1.NP'!F34</f>
        <v>0</v>
      </c>
      <c r="BC54" s="97">
        <f>'102 - Archiv v 1.NP'!F35</f>
        <v>0</v>
      </c>
      <c r="BD54" s="99">
        <f>'102 - Archiv v 1.NP'!F36</f>
        <v>0</v>
      </c>
      <c r="BT54" s="100" t="s">
        <v>80</v>
      </c>
      <c r="BV54" s="100" t="s">
        <v>73</v>
      </c>
      <c r="BW54" s="100" t="s">
        <v>88</v>
      </c>
      <c r="BX54" s="100" t="s">
        <v>79</v>
      </c>
      <c r="CL54" s="100" t="s">
        <v>5</v>
      </c>
    </row>
    <row r="55" spans="1:91" s="6" customFormat="1" ht="22.5" customHeight="1" x14ac:dyDescent="0.3">
      <c r="A55" s="93" t="s">
        <v>81</v>
      </c>
      <c r="B55" s="94"/>
      <c r="C55" s="9"/>
      <c r="D55" s="9"/>
      <c r="E55" s="358" t="s">
        <v>89</v>
      </c>
      <c r="F55" s="358"/>
      <c r="G55" s="358"/>
      <c r="H55" s="358"/>
      <c r="I55" s="358"/>
      <c r="J55" s="9"/>
      <c r="K55" s="358" t="s">
        <v>90</v>
      </c>
      <c r="L55" s="358"/>
      <c r="M55" s="358"/>
      <c r="N55" s="358"/>
      <c r="O55" s="358"/>
      <c r="P55" s="358"/>
      <c r="Q55" s="358"/>
      <c r="R55" s="358"/>
      <c r="S55" s="358"/>
      <c r="T55" s="358"/>
      <c r="U55" s="358"/>
      <c r="V55" s="358"/>
      <c r="W55" s="358"/>
      <c r="X55" s="358"/>
      <c r="Y55" s="358"/>
      <c r="Z55" s="358"/>
      <c r="AA55" s="358"/>
      <c r="AB55" s="358"/>
      <c r="AC55" s="358"/>
      <c r="AD55" s="358"/>
      <c r="AE55" s="358"/>
      <c r="AF55" s="358"/>
      <c r="AG55" s="356">
        <f>'103 - Vstup bez schodiště'!J29</f>
        <v>0</v>
      </c>
      <c r="AH55" s="357"/>
      <c r="AI55" s="357"/>
      <c r="AJ55" s="357"/>
      <c r="AK55" s="357"/>
      <c r="AL55" s="357"/>
      <c r="AM55" s="357"/>
      <c r="AN55" s="356">
        <f t="shared" si="0"/>
        <v>0</v>
      </c>
      <c r="AO55" s="357"/>
      <c r="AP55" s="357"/>
      <c r="AQ55" s="95" t="s">
        <v>84</v>
      </c>
      <c r="AR55" s="94"/>
      <c r="AS55" s="96">
        <v>0</v>
      </c>
      <c r="AT55" s="97">
        <f t="shared" si="1"/>
        <v>0</v>
      </c>
      <c r="AU55" s="98">
        <f>'103 - Vstup bez schodiště'!P89</f>
        <v>106.78931899999999</v>
      </c>
      <c r="AV55" s="97">
        <f>'103 - Vstup bez schodiště'!J32</f>
        <v>0</v>
      </c>
      <c r="AW55" s="97">
        <f>'103 - Vstup bez schodiště'!J33</f>
        <v>0</v>
      </c>
      <c r="AX55" s="97">
        <f>'103 - Vstup bez schodiště'!J34</f>
        <v>0</v>
      </c>
      <c r="AY55" s="97">
        <f>'103 - Vstup bez schodiště'!J35</f>
        <v>0</v>
      </c>
      <c r="AZ55" s="97">
        <f>'103 - Vstup bez schodiště'!F32</f>
        <v>0</v>
      </c>
      <c r="BA55" s="97">
        <f>'103 - Vstup bez schodiště'!F33</f>
        <v>0</v>
      </c>
      <c r="BB55" s="97">
        <f>'103 - Vstup bez schodiště'!F34</f>
        <v>0</v>
      </c>
      <c r="BC55" s="97">
        <f>'103 - Vstup bez schodiště'!F35</f>
        <v>0</v>
      </c>
      <c r="BD55" s="99">
        <f>'103 - Vstup bez schodiště'!F36</f>
        <v>0</v>
      </c>
      <c r="BT55" s="100" t="s">
        <v>80</v>
      </c>
      <c r="BV55" s="100" t="s">
        <v>73</v>
      </c>
      <c r="BW55" s="100" t="s">
        <v>91</v>
      </c>
      <c r="BX55" s="100" t="s">
        <v>79</v>
      </c>
      <c r="CL55" s="100" t="s">
        <v>5</v>
      </c>
    </row>
    <row r="56" spans="1:91" s="6" customFormat="1" ht="22.5" customHeight="1" x14ac:dyDescent="0.3">
      <c r="A56" s="93" t="s">
        <v>81</v>
      </c>
      <c r="B56" s="94"/>
      <c r="C56" s="9"/>
      <c r="D56" s="9"/>
      <c r="E56" s="358" t="s">
        <v>92</v>
      </c>
      <c r="F56" s="358"/>
      <c r="G56" s="358"/>
      <c r="H56" s="358"/>
      <c r="I56" s="358"/>
      <c r="J56" s="9"/>
      <c r="K56" s="358" t="s">
        <v>93</v>
      </c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6">
        <f>'104 - Úpravy pro kanal.svod'!J29</f>
        <v>0</v>
      </c>
      <c r="AH56" s="357"/>
      <c r="AI56" s="357"/>
      <c r="AJ56" s="357"/>
      <c r="AK56" s="357"/>
      <c r="AL56" s="357"/>
      <c r="AM56" s="357"/>
      <c r="AN56" s="356">
        <f t="shared" si="0"/>
        <v>0</v>
      </c>
      <c r="AO56" s="357"/>
      <c r="AP56" s="357"/>
      <c r="AQ56" s="95" t="s">
        <v>84</v>
      </c>
      <c r="AR56" s="94"/>
      <c r="AS56" s="96">
        <v>0</v>
      </c>
      <c r="AT56" s="97">
        <f t="shared" si="1"/>
        <v>0</v>
      </c>
      <c r="AU56" s="98">
        <f>'104 - Úpravy pro kanal.svod'!P89</f>
        <v>89.866142999999994</v>
      </c>
      <c r="AV56" s="97">
        <f>'104 - Úpravy pro kanal.svod'!J32</f>
        <v>0</v>
      </c>
      <c r="AW56" s="97">
        <f>'104 - Úpravy pro kanal.svod'!J33</f>
        <v>0</v>
      </c>
      <c r="AX56" s="97">
        <f>'104 - Úpravy pro kanal.svod'!J34</f>
        <v>0</v>
      </c>
      <c r="AY56" s="97">
        <f>'104 - Úpravy pro kanal.svod'!J35</f>
        <v>0</v>
      </c>
      <c r="AZ56" s="97">
        <f>'104 - Úpravy pro kanal.svod'!F32</f>
        <v>0</v>
      </c>
      <c r="BA56" s="97">
        <f>'104 - Úpravy pro kanal.svod'!F33</f>
        <v>0</v>
      </c>
      <c r="BB56" s="97">
        <f>'104 - Úpravy pro kanal.svod'!F34</f>
        <v>0</v>
      </c>
      <c r="BC56" s="97">
        <f>'104 - Úpravy pro kanal.svod'!F35</f>
        <v>0</v>
      </c>
      <c r="BD56" s="99">
        <f>'104 - Úpravy pro kanal.svod'!F36</f>
        <v>0</v>
      </c>
      <c r="BT56" s="100" t="s">
        <v>80</v>
      </c>
      <c r="BV56" s="100" t="s">
        <v>73</v>
      </c>
      <c r="BW56" s="100" t="s">
        <v>94</v>
      </c>
      <c r="BX56" s="100" t="s">
        <v>79</v>
      </c>
      <c r="CL56" s="100" t="s">
        <v>5</v>
      </c>
    </row>
    <row r="57" spans="1:91" s="5" customFormat="1" ht="22.5" customHeight="1" x14ac:dyDescent="0.3">
      <c r="B57" s="84"/>
      <c r="C57" s="85"/>
      <c r="D57" s="355" t="s">
        <v>95</v>
      </c>
      <c r="E57" s="355"/>
      <c r="F57" s="355"/>
      <c r="G57" s="355"/>
      <c r="H57" s="355"/>
      <c r="I57" s="86"/>
      <c r="J57" s="355" t="s">
        <v>96</v>
      </c>
      <c r="K57" s="355"/>
      <c r="L57" s="355"/>
      <c r="M57" s="355"/>
      <c r="N57" s="355"/>
      <c r="O57" s="355"/>
      <c r="P57" s="355"/>
      <c r="Q57" s="355"/>
      <c r="R57" s="355"/>
      <c r="S57" s="355"/>
      <c r="T57" s="355"/>
      <c r="U57" s="355"/>
      <c r="V57" s="355"/>
      <c r="W57" s="355"/>
      <c r="X57" s="355"/>
      <c r="Y57" s="355"/>
      <c r="Z57" s="355"/>
      <c r="AA57" s="355"/>
      <c r="AB57" s="355"/>
      <c r="AC57" s="355"/>
      <c r="AD57" s="355"/>
      <c r="AE57" s="355"/>
      <c r="AF57" s="355"/>
      <c r="AG57" s="354">
        <f>ROUND(AG58+SUM(AG59:AG65)+SUM(AG70:AG72)+AG75+AG76,2)</f>
        <v>0</v>
      </c>
      <c r="AH57" s="353"/>
      <c r="AI57" s="353"/>
      <c r="AJ57" s="353"/>
      <c r="AK57" s="353"/>
      <c r="AL57" s="353"/>
      <c r="AM57" s="353"/>
      <c r="AN57" s="352">
        <f t="shared" si="0"/>
        <v>0</v>
      </c>
      <c r="AO57" s="353"/>
      <c r="AP57" s="353"/>
      <c r="AQ57" s="87" t="s">
        <v>77</v>
      </c>
      <c r="AR57" s="84"/>
      <c r="AS57" s="88">
        <f>ROUND(AS58+SUM(AS59:AS65)+SUM(AS70:AS72)+AS75+AS76,2)</f>
        <v>0</v>
      </c>
      <c r="AT57" s="89">
        <f t="shared" si="1"/>
        <v>0</v>
      </c>
      <c r="AU57" s="90">
        <f>ROUND(AU58+SUM(AU59:AU65)+SUM(AU70:AU72)+AU75+AU76,5)</f>
        <v>9975.8038500000002</v>
      </c>
      <c r="AV57" s="89">
        <f>ROUND(AZ57*L26,2)</f>
        <v>0</v>
      </c>
      <c r="AW57" s="89">
        <f>ROUND(BA57*L27,2)</f>
        <v>0</v>
      </c>
      <c r="AX57" s="89">
        <f>ROUND(BB57*L26,2)</f>
        <v>0</v>
      </c>
      <c r="AY57" s="89">
        <f>ROUND(BC57*L27,2)</f>
        <v>0</v>
      </c>
      <c r="AZ57" s="89">
        <f>ROUND(AZ58+SUM(AZ59:AZ65)+SUM(AZ70:AZ72)+AZ75+AZ76,2)</f>
        <v>0</v>
      </c>
      <c r="BA57" s="89">
        <f>ROUND(BA58+SUM(BA59:BA65)+SUM(BA70:BA72)+BA75+BA76,2)</f>
        <v>0</v>
      </c>
      <c r="BB57" s="89">
        <f>ROUND(BB58+SUM(BB59:BB65)+SUM(BB70:BB72)+BB75+BB76,2)</f>
        <v>0</v>
      </c>
      <c r="BC57" s="89">
        <f>ROUND(BC58+SUM(BC59:BC65)+SUM(BC70:BC72)+BC75+BC76,2)</f>
        <v>0</v>
      </c>
      <c r="BD57" s="91">
        <f>ROUND(BD58+SUM(BD59:BD65)+SUM(BD70:BD72)+BD75+BD76,2)</f>
        <v>0</v>
      </c>
      <c r="BS57" s="92" t="s">
        <v>70</v>
      </c>
      <c r="BT57" s="92" t="s">
        <v>78</v>
      </c>
      <c r="BU57" s="92" t="s">
        <v>72</v>
      </c>
      <c r="BV57" s="92" t="s">
        <v>73</v>
      </c>
      <c r="BW57" s="92" t="s">
        <v>97</v>
      </c>
      <c r="BX57" s="92" t="s">
        <v>7</v>
      </c>
      <c r="CL57" s="92" t="s">
        <v>5</v>
      </c>
      <c r="CM57" s="92" t="s">
        <v>80</v>
      </c>
    </row>
    <row r="58" spans="1:91" s="6" customFormat="1" ht="22.5" customHeight="1" x14ac:dyDescent="0.3">
      <c r="A58" s="93" t="s">
        <v>81</v>
      </c>
      <c r="B58" s="94"/>
      <c r="C58" s="9"/>
      <c r="D58" s="9"/>
      <c r="E58" s="358" t="s">
        <v>98</v>
      </c>
      <c r="F58" s="358"/>
      <c r="G58" s="358"/>
      <c r="H58" s="358"/>
      <c r="I58" s="358"/>
      <c r="J58" s="9"/>
      <c r="K58" s="358" t="s">
        <v>83</v>
      </c>
      <c r="L58" s="358"/>
      <c r="M58" s="358"/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6">
        <f>'201 - Hlavní část'!J29</f>
        <v>0</v>
      </c>
      <c r="AH58" s="357"/>
      <c r="AI58" s="357"/>
      <c r="AJ58" s="357"/>
      <c r="AK58" s="357"/>
      <c r="AL58" s="357"/>
      <c r="AM58" s="357"/>
      <c r="AN58" s="356">
        <f t="shared" si="0"/>
        <v>0</v>
      </c>
      <c r="AO58" s="357"/>
      <c r="AP58" s="357"/>
      <c r="AQ58" s="95" t="s">
        <v>84</v>
      </c>
      <c r="AR58" s="94"/>
      <c r="AS58" s="96">
        <v>0</v>
      </c>
      <c r="AT58" s="97">
        <f t="shared" si="1"/>
        <v>0</v>
      </c>
      <c r="AU58" s="98">
        <f>'201 - Hlavní část'!P108</f>
        <v>6701.0032919999994</v>
      </c>
      <c r="AV58" s="97">
        <f>'201 - Hlavní část'!J32</f>
        <v>0</v>
      </c>
      <c r="AW58" s="97">
        <f>'201 - Hlavní část'!J33</f>
        <v>0</v>
      </c>
      <c r="AX58" s="97">
        <f>'201 - Hlavní část'!J34</f>
        <v>0</v>
      </c>
      <c r="AY58" s="97">
        <f>'201 - Hlavní část'!J35</f>
        <v>0</v>
      </c>
      <c r="AZ58" s="97">
        <f>'201 - Hlavní část'!F32</f>
        <v>0</v>
      </c>
      <c r="BA58" s="97">
        <f>'201 - Hlavní část'!F33</f>
        <v>0</v>
      </c>
      <c r="BB58" s="97">
        <f>'201 - Hlavní část'!F34</f>
        <v>0</v>
      </c>
      <c r="BC58" s="97">
        <f>'201 - Hlavní část'!F35</f>
        <v>0</v>
      </c>
      <c r="BD58" s="99">
        <f>'201 - Hlavní část'!F36</f>
        <v>0</v>
      </c>
      <c r="BT58" s="100" t="s">
        <v>80</v>
      </c>
      <c r="BV58" s="100" t="s">
        <v>73</v>
      </c>
      <c r="BW58" s="100" t="s">
        <v>99</v>
      </c>
      <c r="BX58" s="100" t="s">
        <v>97</v>
      </c>
      <c r="CL58" s="100" t="s">
        <v>5</v>
      </c>
    </row>
    <row r="59" spans="1:91" s="6" customFormat="1" ht="22.5" customHeight="1" x14ac:dyDescent="0.3">
      <c r="A59" s="93" t="s">
        <v>81</v>
      </c>
      <c r="B59" s="94"/>
      <c r="C59" s="9"/>
      <c r="D59" s="9"/>
      <c r="E59" s="358" t="s">
        <v>100</v>
      </c>
      <c r="F59" s="358"/>
      <c r="G59" s="358"/>
      <c r="H59" s="358"/>
      <c r="I59" s="358"/>
      <c r="J59" s="9"/>
      <c r="K59" s="358" t="s">
        <v>101</v>
      </c>
      <c r="L59" s="358"/>
      <c r="M59" s="358"/>
      <c r="N59" s="358"/>
      <c r="O59" s="358"/>
      <c r="P59" s="358"/>
      <c r="Q59" s="358"/>
      <c r="R59" s="358"/>
      <c r="S59" s="358"/>
      <c r="T59" s="358"/>
      <c r="U59" s="358"/>
      <c r="V59" s="358"/>
      <c r="W59" s="358"/>
      <c r="X59" s="358"/>
      <c r="Y59" s="358"/>
      <c r="Z59" s="358"/>
      <c r="AA59" s="358"/>
      <c r="AB59" s="358"/>
      <c r="AC59" s="358"/>
      <c r="AD59" s="358"/>
      <c r="AE59" s="358"/>
      <c r="AF59" s="358"/>
      <c r="AG59" s="356">
        <f>'202 - Západní přístavek 1.NP'!J29</f>
        <v>0</v>
      </c>
      <c r="AH59" s="357"/>
      <c r="AI59" s="357"/>
      <c r="AJ59" s="357"/>
      <c r="AK59" s="357"/>
      <c r="AL59" s="357"/>
      <c r="AM59" s="357"/>
      <c r="AN59" s="356">
        <f t="shared" si="0"/>
        <v>0</v>
      </c>
      <c r="AO59" s="357"/>
      <c r="AP59" s="357"/>
      <c r="AQ59" s="95" t="s">
        <v>84</v>
      </c>
      <c r="AR59" s="94"/>
      <c r="AS59" s="96">
        <v>0</v>
      </c>
      <c r="AT59" s="97">
        <f t="shared" si="1"/>
        <v>0</v>
      </c>
      <c r="AU59" s="98">
        <f>'202 - Západní přístavek 1.NP'!P97</f>
        <v>704.78617399999985</v>
      </c>
      <c r="AV59" s="97">
        <f>'202 - Západní přístavek 1.NP'!J32</f>
        <v>0</v>
      </c>
      <c r="AW59" s="97">
        <f>'202 - Západní přístavek 1.NP'!J33</f>
        <v>0</v>
      </c>
      <c r="AX59" s="97">
        <f>'202 - Západní přístavek 1.NP'!J34</f>
        <v>0</v>
      </c>
      <c r="AY59" s="97">
        <f>'202 - Západní přístavek 1.NP'!J35</f>
        <v>0</v>
      </c>
      <c r="AZ59" s="97">
        <f>'202 - Západní přístavek 1.NP'!F32</f>
        <v>0</v>
      </c>
      <c r="BA59" s="97">
        <f>'202 - Západní přístavek 1.NP'!F33</f>
        <v>0</v>
      </c>
      <c r="BB59" s="97">
        <f>'202 - Západní přístavek 1.NP'!F34</f>
        <v>0</v>
      </c>
      <c r="BC59" s="97">
        <f>'202 - Západní přístavek 1.NP'!F35</f>
        <v>0</v>
      </c>
      <c r="BD59" s="99">
        <f>'202 - Západní přístavek 1.NP'!F36</f>
        <v>0</v>
      </c>
      <c r="BT59" s="100" t="s">
        <v>80</v>
      </c>
      <c r="BV59" s="100" t="s">
        <v>73</v>
      </c>
      <c r="BW59" s="100" t="s">
        <v>102</v>
      </c>
      <c r="BX59" s="100" t="s">
        <v>97</v>
      </c>
      <c r="CL59" s="100" t="s">
        <v>5</v>
      </c>
    </row>
    <row r="60" spans="1:91" s="6" customFormat="1" ht="22.5" customHeight="1" x14ac:dyDescent="0.3">
      <c r="A60" s="93" t="s">
        <v>81</v>
      </c>
      <c r="B60" s="94"/>
      <c r="C60" s="9"/>
      <c r="D60" s="9"/>
      <c r="E60" s="358" t="s">
        <v>103</v>
      </c>
      <c r="F60" s="358"/>
      <c r="G60" s="358"/>
      <c r="H60" s="358"/>
      <c r="I60" s="358"/>
      <c r="J60" s="9"/>
      <c r="K60" s="358" t="s">
        <v>104</v>
      </c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356">
        <f>'203 - Vstup'!J29</f>
        <v>0</v>
      </c>
      <c r="AH60" s="357"/>
      <c r="AI60" s="357"/>
      <c r="AJ60" s="357"/>
      <c r="AK60" s="357"/>
      <c r="AL60" s="357"/>
      <c r="AM60" s="357"/>
      <c r="AN60" s="356">
        <f t="shared" si="0"/>
        <v>0</v>
      </c>
      <c r="AO60" s="357"/>
      <c r="AP60" s="357"/>
      <c r="AQ60" s="95" t="s">
        <v>84</v>
      </c>
      <c r="AR60" s="94"/>
      <c r="AS60" s="96">
        <v>0</v>
      </c>
      <c r="AT60" s="97">
        <f t="shared" si="1"/>
        <v>0</v>
      </c>
      <c r="AU60" s="98">
        <f>'203 - Vstup'!P97</f>
        <v>545.09180700000002</v>
      </c>
      <c r="AV60" s="97">
        <f>'203 - Vstup'!J32</f>
        <v>0</v>
      </c>
      <c r="AW60" s="97">
        <f>'203 - Vstup'!J33</f>
        <v>0</v>
      </c>
      <c r="AX60" s="97">
        <f>'203 - Vstup'!J34</f>
        <v>0</v>
      </c>
      <c r="AY60" s="97">
        <f>'203 - Vstup'!J35</f>
        <v>0</v>
      </c>
      <c r="AZ60" s="97">
        <f>'203 - Vstup'!F32</f>
        <v>0</v>
      </c>
      <c r="BA60" s="97">
        <f>'203 - Vstup'!F33</f>
        <v>0</v>
      </c>
      <c r="BB60" s="97">
        <f>'203 - Vstup'!F34</f>
        <v>0</v>
      </c>
      <c r="BC60" s="97">
        <f>'203 - Vstup'!F35</f>
        <v>0</v>
      </c>
      <c r="BD60" s="99">
        <f>'203 - Vstup'!F36</f>
        <v>0</v>
      </c>
      <c r="BT60" s="100" t="s">
        <v>80</v>
      </c>
      <c r="BV60" s="100" t="s">
        <v>73</v>
      </c>
      <c r="BW60" s="100" t="s">
        <v>105</v>
      </c>
      <c r="BX60" s="100" t="s">
        <v>97</v>
      </c>
      <c r="CL60" s="100" t="s">
        <v>5</v>
      </c>
    </row>
    <row r="61" spans="1:91" s="6" customFormat="1" ht="22.5" customHeight="1" x14ac:dyDescent="0.3">
      <c r="A61" s="93" t="s">
        <v>81</v>
      </c>
      <c r="B61" s="94"/>
      <c r="C61" s="9"/>
      <c r="D61" s="9"/>
      <c r="E61" s="358" t="s">
        <v>106</v>
      </c>
      <c r="F61" s="358"/>
      <c r="G61" s="358"/>
      <c r="H61" s="358"/>
      <c r="I61" s="358"/>
      <c r="J61" s="9"/>
      <c r="K61" s="358" t="s">
        <v>107</v>
      </c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8"/>
      <c r="AC61" s="358"/>
      <c r="AD61" s="358"/>
      <c r="AE61" s="358"/>
      <c r="AF61" s="358"/>
      <c r="AG61" s="356">
        <f>'204 - Napojení kanal.svodu'!J29</f>
        <v>0</v>
      </c>
      <c r="AH61" s="357"/>
      <c r="AI61" s="357"/>
      <c r="AJ61" s="357"/>
      <c r="AK61" s="357"/>
      <c r="AL61" s="357"/>
      <c r="AM61" s="357"/>
      <c r="AN61" s="356">
        <f t="shared" si="0"/>
        <v>0</v>
      </c>
      <c r="AO61" s="357"/>
      <c r="AP61" s="357"/>
      <c r="AQ61" s="95" t="s">
        <v>84</v>
      </c>
      <c r="AR61" s="94"/>
      <c r="AS61" s="96">
        <v>0</v>
      </c>
      <c r="AT61" s="97">
        <f t="shared" si="1"/>
        <v>0</v>
      </c>
      <c r="AU61" s="98">
        <f>'204 - Napojení kanal.svodu'!P95</f>
        <v>54.594948000000002</v>
      </c>
      <c r="AV61" s="97">
        <f>'204 - Napojení kanal.svodu'!J32</f>
        <v>0</v>
      </c>
      <c r="AW61" s="97">
        <f>'204 - Napojení kanal.svodu'!J33</f>
        <v>0</v>
      </c>
      <c r="AX61" s="97">
        <f>'204 - Napojení kanal.svodu'!J34</f>
        <v>0</v>
      </c>
      <c r="AY61" s="97">
        <f>'204 - Napojení kanal.svodu'!J35</f>
        <v>0</v>
      </c>
      <c r="AZ61" s="97">
        <f>'204 - Napojení kanal.svodu'!F32</f>
        <v>0</v>
      </c>
      <c r="BA61" s="97">
        <f>'204 - Napojení kanal.svodu'!F33</f>
        <v>0</v>
      </c>
      <c r="BB61" s="97">
        <f>'204 - Napojení kanal.svodu'!F34</f>
        <v>0</v>
      </c>
      <c r="BC61" s="97">
        <f>'204 - Napojení kanal.svodu'!F35</f>
        <v>0</v>
      </c>
      <c r="BD61" s="99">
        <f>'204 - Napojení kanal.svodu'!F36</f>
        <v>0</v>
      </c>
      <c r="BT61" s="100" t="s">
        <v>80</v>
      </c>
      <c r="BV61" s="100" t="s">
        <v>73</v>
      </c>
      <c r="BW61" s="100" t="s">
        <v>108</v>
      </c>
      <c r="BX61" s="100" t="s">
        <v>97</v>
      </c>
      <c r="CL61" s="100" t="s">
        <v>5</v>
      </c>
    </row>
    <row r="62" spans="1:91" s="6" customFormat="1" ht="22.5" customHeight="1" x14ac:dyDescent="0.3">
      <c r="A62" s="93" t="s">
        <v>81</v>
      </c>
      <c r="B62" s="94"/>
      <c r="C62" s="9"/>
      <c r="D62" s="9"/>
      <c r="E62" s="358" t="s">
        <v>109</v>
      </c>
      <c r="F62" s="358"/>
      <c r="G62" s="358"/>
      <c r="H62" s="358"/>
      <c r="I62" s="358"/>
      <c r="J62" s="9"/>
      <c r="K62" s="358" t="s">
        <v>110</v>
      </c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  <c r="AB62" s="358"/>
      <c r="AC62" s="358"/>
      <c r="AD62" s="358"/>
      <c r="AE62" s="358"/>
      <c r="AF62" s="358"/>
      <c r="AG62" s="356">
        <f>'210 - ZTI'!J29</f>
        <v>0</v>
      </c>
      <c r="AH62" s="357"/>
      <c r="AI62" s="357"/>
      <c r="AJ62" s="357"/>
      <c r="AK62" s="357"/>
      <c r="AL62" s="357"/>
      <c r="AM62" s="357"/>
      <c r="AN62" s="356">
        <f t="shared" si="0"/>
        <v>0</v>
      </c>
      <c r="AO62" s="357"/>
      <c r="AP62" s="357"/>
      <c r="AQ62" s="95" t="s">
        <v>84</v>
      </c>
      <c r="AR62" s="94"/>
      <c r="AS62" s="96">
        <v>0</v>
      </c>
      <c r="AT62" s="97">
        <f t="shared" si="1"/>
        <v>0</v>
      </c>
      <c r="AU62" s="98">
        <f>'210 - ZTI'!P89</f>
        <v>0</v>
      </c>
      <c r="AV62" s="97">
        <f>'210 - ZTI'!J32</f>
        <v>0</v>
      </c>
      <c r="AW62" s="97">
        <f>'210 - ZTI'!J33</f>
        <v>0</v>
      </c>
      <c r="AX62" s="97">
        <f>'210 - ZTI'!J34</f>
        <v>0</v>
      </c>
      <c r="AY62" s="97">
        <f>'210 - ZTI'!J35</f>
        <v>0</v>
      </c>
      <c r="AZ62" s="97">
        <f>'210 - ZTI'!F32</f>
        <v>0</v>
      </c>
      <c r="BA62" s="97">
        <f>'210 - ZTI'!F33</f>
        <v>0</v>
      </c>
      <c r="BB62" s="97">
        <f>'210 - ZTI'!F34</f>
        <v>0</v>
      </c>
      <c r="BC62" s="97">
        <f>'210 - ZTI'!F35</f>
        <v>0</v>
      </c>
      <c r="BD62" s="99">
        <f>'210 - ZTI'!F36</f>
        <v>0</v>
      </c>
      <c r="BT62" s="100" t="s">
        <v>80</v>
      </c>
      <c r="BV62" s="100" t="s">
        <v>73</v>
      </c>
      <c r="BW62" s="100" t="s">
        <v>111</v>
      </c>
      <c r="BX62" s="100" t="s">
        <v>97</v>
      </c>
      <c r="CL62" s="100" t="s">
        <v>5</v>
      </c>
    </row>
    <row r="63" spans="1:91" s="6" customFormat="1" ht="22.5" customHeight="1" x14ac:dyDescent="0.3">
      <c r="A63" s="93" t="s">
        <v>81</v>
      </c>
      <c r="B63" s="94"/>
      <c r="C63" s="9"/>
      <c r="D63" s="9"/>
      <c r="E63" s="358" t="s">
        <v>112</v>
      </c>
      <c r="F63" s="358"/>
      <c r="G63" s="358"/>
      <c r="H63" s="358"/>
      <c r="I63" s="358"/>
      <c r="J63" s="9"/>
      <c r="K63" s="358" t="s">
        <v>113</v>
      </c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  <c r="AB63" s="358"/>
      <c r="AC63" s="358"/>
      <c r="AD63" s="358"/>
      <c r="AE63" s="358"/>
      <c r="AF63" s="358"/>
      <c r="AG63" s="356">
        <f>'210.1 - ZTI - ZP'!J29</f>
        <v>0</v>
      </c>
      <c r="AH63" s="357"/>
      <c r="AI63" s="357"/>
      <c r="AJ63" s="357"/>
      <c r="AK63" s="357"/>
      <c r="AL63" s="357"/>
      <c r="AM63" s="357"/>
      <c r="AN63" s="356">
        <f t="shared" si="0"/>
        <v>0</v>
      </c>
      <c r="AO63" s="357"/>
      <c r="AP63" s="357"/>
      <c r="AQ63" s="95" t="s">
        <v>84</v>
      </c>
      <c r="AR63" s="94"/>
      <c r="AS63" s="96">
        <v>0</v>
      </c>
      <c r="AT63" s="97">
        <f t="shared" si="1"/>
        <v>0</v>
      </c>
      <c r="AU63" s="98">
        <f>'210.1 - ZTI - ZP'!P89</f>
        <v>66.834319999999991</v>
      </c>
      <c r="AV63" s="97">
        <f>'210.1 - ZTI - ZP'!J32</f>
        <v>0</v>
      </c>
      <c r="AW63" s="97">
        <f>'210.1 - ZTI - ZP'!J33</f>
        <v>0</v>
      </c>
      <c r="AX63" s="97">
        <f>'210.1 - ZTI - ZP'!J34</f>
        <v>0</v>
      </c>
      <c r="AY63" s="97">
        <f>'210.1 - ZTI - ZP'!J35</f>
        <v>0</v>
      </c>
      <c r="AZ63" s="97">
        <f>'210.1 - ZTI - ZP'!F32</f>
        <v>0</v>
      </c>
      <c r="BA63" s="97">
        <f>'210.1 - ZTI - ZP'!F33</f>
        <v>0</v>
      </c>
      <c r="BB63" s="97">
        <f>'210.1 - ZTI - ZP'!F34</f>
        <v>0</v>
      </c>
      <c r="BC63" s="97">
        <f>'210.1 - ZTI - ZP'!F35</f>
        <v>0</v>
      </c>
      <c r="BD63" s="99">
        <f>'210.1 - ZTI - ZP'!F36</f>
        <v>0</v>
      </c>
      <c r="BT63" s="100" t="s">
        <v>80</v>
      </c>
      <c r="BV63" s="100" t="s">
        <v>73</v>
      </c>
      <c r="BW63" s="100" t="s">
        <v>114</v>
      </c>
      <c r="BX63" s="100" t="s">
        <v>97</v>
      </c>
      <c r="CL63" s="100" t="s">
        <v>5</v>
      </c>
    </row>
    <row r="64" spans="1:91" s="6" customFormat="1" ht="22.5" customHeight="1" x14ac:dyDescent="0.3">
      <c r="A64" s="93" t="s">
        <v>81</v>
      </c>
      <c r="B64" s="94"/>
      <c r="C64" s="9"/>
      <c r="D64" s="9"/>
      <c r="E64" s="358" t="s">
        <v>115</v>
      </c>
      <c r="F64" s="358"/>
      <c r="G64" s="358"/>
      <c r="H64" s="358"/>
      <c r="I64" s="358"/>
      <c r="J64" s="9"/>
      <c r="K64" s="358" t="s">
        <v>116</v>
      </c>
      <c r="L64" s="358"/>
      <c r="M64" s="358"/>
      <c r="N64" s="358"/>
      <c r="O64" s="358"/>
      <c r="P64" s="358"/>
      <c r="Q64" s="358"/>
      <c r="R64" s="358"/>
      <c r="S64" s="358"/>
      <c r="T64" s="358"/>
      <c r="U64" s="358"/>
      <c r="V64" s="358"/>
      <c r="W64" s="358"/>
      <c r="X64" s="358"/>
      <c r="Y64" s="358"/>
      <c r="Z64" s="358"/>
      <c r="AA64" s="358"/>
      <c r="AB64" s="358"/>
      <c r="AC64" s="358"/>
      <c r="AD64" s="358"/>
      <c r="AE64" s="358"/>
      <c r="AF64" s="358"/>
      <c r="AG64" s="356">
        <f>'211 - ÚT'!J29</f>
        <v>0</v>
      </c>
      <c r="AH64" s="357"/>
      <c r="AI64" s="357"/>
      <c r="AJ64" s="357"/>
      <c r="AK64" s="357"/>
      <c r="AL64" s="357"/>
      <c r="AM64" s="357"/>
      <c r="AN64" s="356">
        <f t="shared" si="0"/>
        <v>0</v>
      </c>
      <c r="AO64" s="357"/>
      <c r="AP64" s="357"/>
      <c r="AQ64" s="95" t="s">
        <v>84</v>
      </c>
      <c r="AR64" s="94"/>
      <c r="AS64" s="96">
        <v>0</v>
      </c>
      <c r="AT64" s="97">
        <f t="shared" si="1"/>
        <v>0</v>
      </c>
      <c r="AU64" s="98">
        <f>'211 - ÚT'!P92</f>
        <v>0</v>
      </c>
      <c r="AV64" s="97">
        <f>'211 - ÚT'!J32</f>
        <v>0</v>
      </c>
      <c r="AW64" s="97">
        <f>'211 - ÚT'!J33</f>
        <v>0</v>
      </c>
      <c r="AX64" s="97">
        <f>'211 - ÚT'!J34</f>
        <v>0</v>
      </c>
      <c r="AY64" s="97">
        <f>'211 - ÚT'!J35</f>
        <v>0</v>
      </c>
      <c r="AZ64" s="97">
        <f>'211 - ÚT'!F32</f>
        <v>0</v>
      </c>
      <c r="BA64" s="97">
        <f>'211 - ÚT'!F33</f>
        <v>0</v>
      </c>
      <c r="BB64" s="97">
        <f>'211 - ÚT'!F34</f>
        <v>0</v>
      </c>
      <c r="BC64" s="97">
        <f>'211 - ÚT'!F35</f>
        <v>0</v>
      </c>
      <c r="BD64" s="99">
        <f>'211 - ÚT'!F36</f>
        <v>0</v>
      </c>
      <c r="BT64" s="100" t="s">
        <v>80</v>
      </c>
      <c r="BV64" s="100" t="s">
        <v>73</v>
      </c>
      <c r="BW64" s="100" t="s">
        <v>117</v>
      </c>
      <c r="BX64" s="100" t="s">
        <v>97</v>
      </c>
      <c r="CL64" s="100" t="s">
        <v>5</v>
      </c>
    </row>
    <row r="65" spans="1:91" s="6" customFormat="1" ht="22.5" customHeight="1" x14ac:dyDescent="0.3">
      <c r="B65" s="94"/>
      <c r="C65" s="9"/>
      <c r="D65" s="9"/>
      <c r="E65" s="358" t="s">
        <v>118</v>
      </c>
      <c r="F65" s="358"/>
      <c r="G65" s="358"/>
      <c r="H65" s="358"/>
      <c r="I65" s="358"/>
      <c r="J65" s="9"/>
      <c r="K65" s="358" t="s">
        <v>119</v>
      </c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  <c r="AB65" s="358"/>
      <c r="AC65" s="358"/>
      <c r="AD65" s="358"/>
      <c r="AE65" s="358"/>
      <c r="AF65" s="358"/>
      <c r="AG65" s="361">
        <f>ROUND(SUM(AG66:AG69),2)</f>
        <v>0</v>
      </c>
      <c r="AH65" s="357"/>
      <c r="AI65" s="357"/>
      <c r="AJ65" s="357"/>
      <c r="AK65" s="357"/>
      <c r="AL65" s="357"/>
      <c r="AM65" s="357"/>
      <c r="AN65" s="356">
        <f t="shared" si="0"/>
        <v>0</v>
      </c>
      <c r="AO65" s="357"/>
      <c r="AP65" s="357"/>
      <c r="AQ65" s="95" t="s">
        <v>84</v>
      </c>
      <c r="AR65" s="94"/>
      <c r="AS65" s="96">
        <f>ROUND(SUM(AS66:AS69),2)</f>
        <v>0</v>
      </c>
      <c r="AT65" s="97">
        <f t="shared" si="1"/>
        <v>0</v>
      </c>
      <c r="AU65" s="98">
        <f>ROUND(SUM(AU66:AU69),5)</f>
        <v>1903.4933100000001</v>
      </c>
      <c r="AV65" s="97">
        <f>ROUND(AZ65*L26,2)</f>
        <v>0</v>
      </c>
      <c r="AW65" s="97">
        <f>ROUND(BA65*L27,2)</f>
        <v>0</v>
      </c>
      <c r="AX65" s="97">
        <f>ROUND(BB65*L26,2)</f>
        <v>0</v>
      </c>
      <c r="AY65" s="97">
        <f>ROUND(BC65*L27,2)</f>
        <v>0</v>
      </c>
      <c r="AZ65" s="97">
        <f>ROUND(SUM(AZ66:AZ69),2)</f>
        <v>0</v>
      </c>
      <c r="BA65" s="97">
        <f>ROUND(SUM(BA66:BA69),2)</f>
        <v>0</v>
      </c>
      <c r="BB65" s="97">
        <f>ROUND(SUM(BB66:BB69),2)</f>
        <v>0</v>
      </c>
      <c r="BC65" s="97">
        <f>ROUND(SUM(BC66:BC69),2)</f>
        <v>0</v>
      </c>
      <c r="BD65" s="99">
        <f>ROUND(SUM(BD66:BD69),2)</f>
        <v>0</v>
      </c>
      <c r="BS65" s="100" t="s">
        <v>70</v>
      </c>
      <c r="BT65" s="100" t="s">
        <v>80</v>
      </c>
      <c r="BU65" s="100" t="s">
        <v>72</v>
      </c>
      <c r="BV65" s="100" t="s">
        <v>73</v>
      </c>
      <c r="BW65" s="100" t="s">
        <v>120</v>
      </c>
      <c r="BX65" s="100" t="s">
        <v>97</v>
      </c>
      <c r="CL65" s="100" t="s">
        <v>5</v>
      </c>
    </row>
    <row r="66" spans="1:91" s="6" customFormat="1" ht="22.5" customHeight="1" x14ac:dyDescent="0.3">
      <c r="A66" s="93" t="s">
        <v>81</v>
      </c>
      <c r="B66" s="94"/>
      <c r="C66" s="9"/>
      <c r="D66" s="9"/>
      <c r="E66" s="9"/>
      <c r="F66" s="358" t="s">
        <v>121</v>
      </c>
      <c r="G66" s="358"/>
      <c r="H66" s="358"/>
      <c r="I66" s="358"/>
      <c r="J66" s="358"/>
      <c r="K66" s="9"/>
      <c r="L66" s="358" t="s">
        <v>122</v>
      </c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  <c r="AB66" s="358"/>
      <c r="AC66" s="358"/>
      <c r="AD66" s="358"/>
      <c r="AE66" s="358"/>
      <c r="AF66" s="358"/>
      <c r="AG66" s="356">
        <f>'21201 - OPB'!J31</f>
        <v>0</v>
      </c>
      <c r="AH66" s="357"/>
      <c r="AI66" s="357"/>
      <c r="AJ66" s="357"/>
      <c r="AK66" s="357"/>
      <c r="AL66" s="357"/>
      <c r="AM66" s="357"/>
      <c r="AN66" s="356">
        <f t="shared" si="0"/>
        <v>0</v>
      </c>
      <c r="AO66" s="357"/>
      <c r="AP66" s="357"/>
      <c r="AQ66" s="95" t="s">
        <v>84</v>
      </c>
      <c r="AR66" s="94"/>
      <c r="AS66" s="96">
        <v>0</v>
      </c>
      <c r="AT66" s="97">
        <f t="shared" si="1"/>
        <v>0</v>
      </c>
      <c r="AU66" s="98">
        <f>'21201 - OPB'!P97</f>
        <v>642.69999999999993</v>
      </c>
      <c r="AV66" s="97">
        <f>'21201 - OPB'!J34</f>
        <v>0</v>
      </c>
      <c r="AW66" s="97">
        <f>'21201 - OPB'!J35</f>
        <v>0</v>
      </c>
      <c r="AX66" s="97">
        <f>'21201 - OPB'!J36</f>
        <v>0</v>
      </c>
      <c r="AY66" s="97">
        <f>'21201 - OPB'!J37</f>
        <v>0</v>
      </c>
      <c r="AZ66" s="97">
        <f>'21201 - OPB'!F34</f>
        <v>0</v>
      </c>
      <c r="BA66" s="97">
        <f>'21201 - OPB'!F35</f>
        <v>0</v>
      </c>
      <c r="BB66" s="97">
        <f>'21201 - OPB'!F36</f>
        <v>0</v>
      </c>
      <c r="BC66" s="97">
        <f>'21201 - OPB'!F37</f>
        <v>0</v>
      </c>
      <c r="BD66" s="99">
        <f>'21201 - OPB'!F38</f>
        <v>0</v>
      </c>
      <c r="BT66" s="100" t="s">
        <v>123</v>
      </c>
      <c r="BV66" s="100" t="s">
        <v>73</v>
      </c>
      <c r="BW66" s="100" t="s">
        <v>124</v>
      </c>
      <c r="BX66" s="100" t="s">
        <v>120</v>
      </c>
      <c r="CL66" s="100" t="s">
        <v>5</v>
      </c>
    </row>
    <row r="67" spans="1:91" s="6" customFormat="1" ht="22.5" customHeight="1" x14ac:dyDescent="0.3">
      <c r="A67" s="93" t="s">
        <v>81</v>
      </c>
      <c r="B67" s="94"/>
      <c r="C67" s="9"/>
      <c r="D67" s="9"/>
      <c r="E67" s="9"/>
      <c r="F67" s="358" t="s">
        <v>125</v>
      </c>
      <c r="G67" s="358"/>
      <c r="H67" s="358"/>
      <c r="I67" s="358"/>
      <c r="J67" s="358"/>
      <c r="K67" s="9"/>
      <c r="L67" s="358" t="s">
        <v>126</v>
      </c>
      <c r="M67" s="358"/>
      <c r="N67" s="358"/>
      <c r="O67" s="358"/>
      <c r="P67" s="358"/>
      <c r="Q67" s="358"/>
      <c r="R67" s="358"/>
      <c r="S67" s="358"/>
      <c r="T67" s="358"/>
      <c r="U67" s="358"/>
      <c r="V67" s="358"/>
      <c r="W67" s="358"/>
      <c r="X67" s="358"/>
      <c r="Y67" s="358"/>
      <c r="Z67" s="358"/>
      <c r="AA67" s="358"/>
      <c r="AB67" s="358"/>
      <c r="AC67" s="358"/>
      <c r="AD67" s="358"/>
      <c r="AE67" s="358"/>
      <c r="AF67" s="358"/>
      <c r="AG67" s="356">
        <f>'21202 - OSV'!J31</f>
        <v>0</v>
      </c>
      <c r="AH67" s="357"/>
      <c r="AI67" s="357"/>
      <c r="AJ67" s="357"/>
      <c r="AK67" s="357"/>
      <c r="AL67" s="357"/>
      <c r="AM67" s="357"/>
      <c r="AN67" s="356">
        <f t="shared" si="0"/>
        <v>0</v>
      </c>
      <c r="AO67" s="357"/>
      <c r="AP67" s="357"/>
      <c r="AQ67" s="95" t="s">
        <v>84</v>
      </c>
      <c r="AR67" s="94"/>
      <c r="AS67" s="96">
        <v>0</v>
      </c>
      <c r="AT67" s="97">
        <f t="shared" si="1"/>
        <v>0</v>
      </c>
      <c r="AU67" s="98">
        <f>'21202 - OSV'!P93</f>
        <v>204.32799999999997</v>
      </c>
      <c r="AV67" s="97">
        <f>'21202 - OSV'!J34</f>
        <v>0</v>
      </c>
      <c r="AW67" s="97">
        <f>'21202 - OSV'!J35</f>
        <v>0</v>
      </c>
      <c r="AX67" s="97">
        <f>'21202 - OSV'!J36</f>
        <v>0</v>
      </c>
      <c r="AY67" s="97">
        <f>'21202 - OSV'!J37</f>
        <v>0</v>
      </c>
      <c r="AZ67" s="97">
        <f>'21202 - OSV'!F34</f>
        <v>0</v>
      </c>
      <c r="BA67" s="97">
        <f>'21202 - OSV'!F35</f>
        <v>0</v>
      </c>
      <c r="BB67" s="97">
        <f>'21202 - OSV'!F36</f>
        <v>0</v>
      </c>
      <c r="BC67" s="97">
        <f>'21202 - OSV'!F37</f>
        <v>0</v>
      </c>
      <c r="BD67" s="99">
        <f>'21202 - OSV'!F38</f>
        <v>0</v>
      </c>
      <c r="BT67" s="100" t="s">
        <v>123</v>
      </c>
      <c r="BV67" s="100" t="s">
        <v>73</v>
      </c>
      <c r="BW67" s="100" t="s">
        <v>127</v>
      </c>
      <c r="BX67" s="100" t="s">
        <v>120</v>
      </c>
      <c r="CL67" s="100" t="s">
        <v>5</v>
      </c>
    </row>
    <row r="68" spans="1:91" s="6" customFormat="1" ht="22.5" customHeight="1" x14ac:dyDescent="0.3">
      <c r="A68" s="93" t="s">
        <v>81</v>
      </c>
      <c r="B68" s="94"/>
      <c r="C68" s="9"/>
      <c r="D68" s="9"/>
      <c r="E68" s="9"/>
      <c r="F68" s="358" t="s">
        <v>128</v>
      </c>
      <c r="G68" s="358"/>
      <c r="H68" s="358"/>
      <c r="I68" s="358"/>
      <c r="J68" s="358"/>
      <c r="K68" s="9"/>
      <c r="L68" s="358" t="s">
        <v>129</v>
      </c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6">
        <f>'21203 - ROZV'!J31</f>
        <v>0</v>
      </c>
      <c r="AH68" s="357"/>
      <c r="AI68" s="357"/>
      <c r="AJ68" s="357"/>
      <c r="AK68" s="357"/>
      <c r="AL68" s="357"/>
      <c r="AM68" s="357"/>
      <c r="AN68" s="356">
        <f t="shared" si="0"/>
        <v>0</v>
      </c>
      <c r="AO68" s="357"/>
      <c r="AP68" s="357"/>
      <c r="AQ68" s="95" t="s">
        <v>84</v>
      </c>
      <c r="AR68" s="94"/>
      <c r="AS68" s="96">
        <v>0</v>
      </c>
      <c r="AT68" s="97">
        <f t="shared" si="1"/>
        <v>0</v>
      </c>
      <c r="AU68" s="98">
        <f>'21203 - ROZV'!P96</f>
        <v>10.465</v>
      </c>
      <c r="AV68" s="97">
        <f>'21203 - ROZV'!J34</f>
        <v>0</v>
      </c>
      <c r="AW68" s="97">
        <f>'21203 - ROZV'!J35</f>
        <v>0</v>
      </c>
      <c r="AX68" s="97">
        <f>'21203 - ROZV'!J36</f>
        <v>0</v>
      </c>
      <c r="AY68" s="97">
        <f>'21203 - ROZV'!J37</f>
        <v>0</v>
      </c>
      <c r="AZ68" s="97">
        <f>'21203 - ROZV'!F34</f>
        <v>0</v>
      </c>
      <c r="BA68" s="97">
        <f>'21203 - ROZV'!F35</f>
        <v>0</v>
      </c>
      <c r="BB68" s="97">
        <f>'21203 - ROZV'!F36</f>
        <v>0</v>
      </c>
      <c r="BC68" s="97">
        <f>'21203 - ROZV'!F37</f>
        <v>0</v>
      </c>
      <c r="BD68" s="99">
        <f>'21203 - ROZV'!F38</f>
        <v>0</v>
      </c>
      <c r="BT68" s="100" t="s">
        <v>123</v>
      </c>
      <c r="BV68" s="100" t="s">
        <v>73</v>
      </c>
      <c r="BW68" s="100" t="s">
        <v>130</v>
      </c>
      <c r="BX68" s="100" t="s">
        <v>120</v>
      </c>
      <c r="CL68" s="100" t="s">
        <v>5</v>
      </c>
    </row>
    <row r="69" spans="1:91" s="6" customFormat="1" ht="22.5" customHeight="1" x14ac:dyDescent="0.3">
      <c r="A69" s="93" t="s">
        <v>81</v>
      </c>
      <c r="B69" s="94"/>
      <c r="C69" s="9"/>
      <c r="D69" s="9"/>
      <c r="E69" s="9"/>
      <c r="F69" s="358" t="s">
        <v>131</v>
      </c>
      <c r="G69" s="358"/>
      <c r="H69" s="358"/>
      <c r="I69" s="358"/>
      <c r="J69" s="358"/>
      <c r="K69" s="9"/>
      <c r="L69" s="358" t="s">
        <v>132</v>
      </c>
      <c r="M69" s="358"/>
      <c r="N69" s="358"/>
      <c r="O69" s="358"/>
      <c r="P69" s="358"/>
      <c r="Q69" s="358"/>
      <c r="R69" s="358"/>
      <c r="S69" s="358"/>
      <c r="T69" s="358"/>
      <c r="U69" s="358"/>
      <c r="V69" s="358"/>
      <c r="W69" s="358"/>
      <c r="X69" s="358"/>
      <c r="Y69" s="358"/>
      <c r="Z69" s="358"/>
      <c r="AA69" s="358"/>
      <c r="AB69" s="358"/>
      <c r="AC69" s="358"/>
      <c r="AD69" s="358"/>
      <c r="AE69" s="358"/>
      <c r="AF69" s="358"/>
      <c r="AG69" s="356">
        <f>'21204 - SIL'!J31</f>
        <v>0</v>
      </c>
      <c r="AH69" s="357"/>
      <c r="AI69" s="357"/>
      <c r="AJ69" s="357"/>
      <c r="AK69" s="357"/>
      <c r="AL69" s="357"/>
      <c r="AM69" s="357"/>
      <c r="AN69" s="356">
        <f t="shared" si="0"/>
        <v>0</v>
      </c>
      <c r="AO69" s="357"/>
      <c r="AP69" s="357"/>
      <c r="AQ69" s="95" t="s">
        <v>84</v>
      </c>
      <c r="AR69" s="94"/>
      <c r="AS69" s="96">
        <v>0</v>
      </c>
      <c r="AT69" s="97">
        <f t="shared" si="1"/>
        <v>0</v>
      </c>
      <c r="AU69" s="98">
        <f>'21204 - SIL'!P103</f>
        <v>1046.0003099999999</v>
      </c>
      <c r="AV69" s="97">
        <f>'21204 - SIL'!J34</f>
        <v>0</v>
      </c>
      <c r="AW69" s="97">
        <f>'21204 - SIL'!J35</f>
        <v>0</v>
      </c>
      <c r="AX69" s="97">
        <f>'21204 - SIL'!J36</f>
        <v>0</v>
      </c>
      <c r="AY69" s="97">
        <f>'21204 - SIL'!J37</f>
        <v>0</v>
      </c>
      <c r="AZ69" s="97">
        <f>'21204 - SIL'!F34</f>
        <v>0</v>
      </c>
      <c r="BA69" s="97">
        <f>'21204 - SIL'!F35</f>
        <v>0</v>
      </c>
      <c r="BB69" s="97">
        <f>'21204 - SIL'!F36</f>
        <v>0</v>
      </c>
      <c r="BC69" s="97">
        <f>'21204 - SIL'!F37</f>
        <v>0</v>
      </c>
      <c r="BD69" s="99">
        <f>'21204 - SIL'!F38</f>
        <v>0</v>
      </c>
      <c r="BT69" s="100" t="s">
        <v>123</v>
      </c>
      <c r="BV69" s="100" t="s">
        <v>73</v>
      </c>
      <c r="BW69" s="100" t="s">
        <v>133</v>
      </c>
      <c r="BX69" s="100" t="s">
        <v>120</v>
      </c>
      <c r="CL69" s="100" t="s">
        <v>5</v>
      </c>
    </row>
    <row r="70" spans="1:91" s="6" customFormat="1" ht="22.5" customHeight="1" x14ac:dyDescent="0.3">
      <c r="A70" s="93" t="s">
        <v>81</v>
      </c>
      <c r="B70" s="94"/>
      <c r="C70" s="9"/>
      <c r="D70" s="9"/>
      <c r="E70" s="358" t="s">
        <v>134</v>
      </c>
      <c r="F70" s="358"/>
      <c r="G70" s="358"/>
      <c r="H70" s="358"/>
      <c r="I70" s="358"/>
      <c r="J70" s="9"/>
      <c r="K70" s="358" t="s">
        <v>135</v>
      </c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  <c r="AB70" s="358"/>
      <c r="AC70" s="358"/>
      <c r="AD70" s="358"/>
      <c r="AE70" s="358"/>
      <c r="AF70" s="358"/>
      <c r="AG70" s="356">
        <f>'213 - Slaboproud'!J29</f>
        <v>0</v>
      </c>
      <c r="AH70" s="357"/>
      <c r="AI70" s="357"/>
      <c r="AJ70" s="357"/>
      <c r="AK70" s="357"/>
      <c r="AL70" s="357"/>
      <c r="AM70" s="357"/>
      <c r="AN70" s="356">
        <f t="shared" si="0"/>
        <v>0</v>
      </c>
      <c r="AO70" s="357"/>
      <c r="AP70" s="357"/>
      <c r="AQ70" s="95" t="s">
        <v>84</v>
      </c>
      <c r="AR70" s="94"/>
      <c r="AS70" s="96">
        <v>0</v>
      </c>
      <c r="AT70" s="97">
        <f t="shared" si="1"/>
        <v>0</v>
      </c>
      <c r="AU70" s="98">
        <f>'213 - Slaboproud'!P95</f>
        <v>0</v>
      </c>
      <c r="AV70" s="97">
        <f>'213 - Slaboproud'!J32</f>
        <v>0</v>
      </c>
      <c r="AW70" s="97">
        <f>'213 - Slaboproud'!J33</f>
        <v>0</v>
      </c>
      <c r="AX70" s="97">
        <f>'213 - Slaboproud'!J34</f>
        <v>0</v>
      </c>
      <c r="AY70" s="97">
        <f>'213 - Slaboproud'!J35</f>
        <v>0</v>
      </c>
      <c r="AZ70" s="97">
        <f>'213 - Slaboproud'!F32</f>
        <v>0</v>
      </c>
      <c r="BA70" s="97">
        <f>'213 - Slaboproud'!F33</f>
        <v>0</v>
      </c>
      <c r="BB70" s="97">
        <f>'213 - Slaboproud'!F34</f>
        <v>0</v>
      </c>
      <c r="BC70" s="97">
        <f>'213 - Slaboproud'!F35</f>
        <v>0</v>
      </c>
      <c r="BD70" s="99">
        <f>'213 - Slaboproud'!F36</f>
        <v>0</v>
      </c>
      <c r="BT70" s="100" t="s">
        <v>80</v>
      </c>
      <c r="BV70" s="100" t="s">
        <v>73</v>
      </c>
      <c r="BW70" s="100" t="s">
        <v>136</v>
      </c>
      <c r="BX70" s="100" t="s">
        <v>97</v>
      </c>
      <c r="CL70" s="100" t="s">
        <v>5</v>
      </c>
    </row>
    <row r="71" spans="1:91" s="6" customFormat="1" ht="22.5" customHeight="1" x14ac:dyDescent="0.3">
      <c r="A71" s="93" t="s">
        <v>81</v>
      </c>
      <c r="B71" s="94"/>
      <c r="C71" s="9"/>
      <c r="D71" s="9"/>
      <c r="E71" s="358" t="s">
        <v>137</v>
      </c>
      <c r="F71" s="358"/>
      <c r="G71" s="358"/>
      <c r="H71" s="358"/>
      <c r="I71" s="358"/>
      <c r="J71" s="9"/>
      <c r="K71" s="358" t="s">
        <v>138</v>
      </c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  <c r="AB71" s="358"/>
      <c r="AC71" s="358"/>
      <c r="AD71" s="358"/>
      <c r="AE71" s="358"/>
      <c r="AF71" s="358"/>
      <c r="AG71" s="356">
        <f>'214 - M+R'!J29</f>
        <v>0</v>
      </c>
      <c r="AH71" s="357"/>
      <c r="AI71" s="357"/>
      <c r="AJ71" s="357"/>
      <c r="AK71" s="357"/>
      <c r="AL71" s="357"/>
      <c r="AM71" s="357"/>
      <c r="AN71" s="356">
        <f t="shared" si="0"/>
        <v>0</v>
      </c>
      <c r="AO71" s="357"/>
      <c r="AP71" s="357"/>
      <c r="AQ71" s="95" t="s">
        <v>84</v>
      </c>
      <c r="AR71" s="94"/>
      <c r="AS71" s="96">
        <v>0</v>
      </c>
      <c r="AT71" s="97">
        <f t="shared" si="1"/>
        <v>0</v>
      </c>
      <c r="AU71" s="98">
        <f>'214 - M+R'!P88</f>
        <v>0</v>
      </c>
      <c r="AV71" s="97">
        <f>'214 - M+R'!J32</f>
        <v>0</v>
      </c>
      <c r="AW71" s="97">
        <f>'214 - M+R'!J33</f>
        <v>0</v>
      </c>
      <c r="AX71" s="97">
        <f>'214 - M+R'!J34</f>
        <v>0</v>
      </c>
      <c r="AY71" s="97">
        <f>'214 - M+R'!J35</f>
        <v>0</v>
      </c>
      <c r="AZ71" s="97">
        <f>'214 - M+R'!F32</f>
        <v>0</v>
      </c>
      <c r="BA71" s="97">
        <f>'214 - M+R'!F33</f>
        <v>0</v>
      </c>
      <c r="BB71" s="97">
        <f>'214 - M+R'!F34</f>
        <v>0</v>
      </c>
      <c r="BC71" s="97">
        <f>'214 - M+R'!F35</f>
        <v>0</v>
      </c>
      <c r="BD71" s="99">
        <f>'214 - M+R'!F36</f>
        <v>0</v>
      </c>
      <c r="BT71" s="100" t="s">
        <v>80</v>
      </c>
      <c r="BV71" s="100" t="s">
        <v>73</v>
      </c>
      <c r="BW71" s="100" t="s">
        <v>139</v>
      </c>
      <c r="BX71" s="100" t="s">
        <v>97</v>
      </c>
      <c r="CL71" s="100" t="s">
        <v>5</v>
      </c>
    </row>
    <row r="72" spans="1:91" s="6" customFormat="1" ht="22.5" customHeight="1" x14ac:dyDescent="0.3">
      <c r="B72" s="94"/>
      <c r="C72" s="9"/>
      <c r="D72" s="9"/>
      <c r="E72" s="358" t="s">
        <v>140</v>
      </c>
      <c r="F72" s="358"/>
      <c r="G72" s="358"/>
      <c r="H72" s="358"/>
      <c r="I72" s="358"/>
      <c r="J72" s="9"/>
      <c r="K72" s="358" t="s">
        <v>141</v>
      </c>
      <c r="L72" s="358"/>
      <c r="M72" s="358"/>
      <c r="N72" s="358"/>
      <c r="O72" s="358"/>
      <c r="P72" s="358"/>
      <c r="Q72" s="358"/>
      <c r="R72" s="358"/>
      <c r="S72" s="358"/>
      <c r="T72" s="358"/>
      <c r="U72" s="358"/>
      <c r="V72" s="358"/>
      <c r="W72" s="358"/>
      <c r="X72" s="358"/>
      <c r="Y72" s="358"/>
      <c r="Z72" s="358"/>
      <c r="AA72" s="358"/>
      <c r="AB72" s="358"/>
      <c r="AC72" s="358"/>
      <c r="AD72" s="358"/>
      <c r="AE72" s="358"/>
      <c r="AF72" s="358"/>
      <c r="AG72" s="361">
        <f>ROUND(SUM(AG73:AG74),2)</f>
        <v>0</v>
      </c>
      <c r="AH72" s="357"/>
      <c r="AI72" s="357"/>
      <c r="AJ72" s="357"/>
      <c r="AK72" s="357"/>
      <c r="AL72" s="357"/>
      <c r="AM72" s="357"/>
      <c r="AN72" s="356">
        <f t="shared" si="0"/>
        <v>0</v>
      </c>
      <c r="AO72" s="357"/>
      <c r="AP72" s="357"/>
      <c r="AQ72" s="95" t="s">
        <v>84</v>
      </c>
      <c r="AR72" s="94"/>
      <c r="AS72" s="96">
        <f>ROUND(SUM(AS73:AS74),2)</f>
        <v>0</v>
      </c>
      <c r="AT72" s="97">
        <f t="shared" si="1"/>
        <v>0</v>
      </c>
      <c r="AU72" s="98">
        <f>ROUND(SUM(AU73:AU74),5)</f>
        <v>0</v>
      </c>
      <c r="AV72" s="97">
        <f>ROUND(AZ72*L26,2)</f>
        <v>0</v>
      </c>
      <c r="AW72" s="97">
        <f>ROUND(BA72*L27,2)</f>
        <v>0</v>
      </c>
      <c r="AX72" s="97">
        <f>ROUND(BB72*L26,2)</f>
        <v>0</v>
      </c>
      <c r="AY72" s="97">
        <f>ROUND(BC72*L27,2)</f>
        <v>0</v>
      </c>
      <c r="AZ72" s="97">
        <f>ROUND(SUM(AZ73:AZ74),2)</f>
        <v>0</v>
      </c>
      <c r="BA72" s="97">
        <f>ROUND(SUM(BA73:BA74),2)</f>
        <v>0</v>
      </c>
      <c r="BB72" s="97">
        <f>ROUND(SUM(BB73:BB74),2)</f>
        <v>0</v>
      </c>
      <c r="BC72" s="97">
        <f>ROUND(SUM(BC73:BC74),2)</f>
        <v>0</v>
      </c>
      <c r="BD72" s="99">
        <f>ROUND(SUM(BD73:BD74),2)</f>
        <v>0</v>
      </c>
      <c r="BS72" s="100" t="s">
        <v>70</v>
      </c>
      <c r="BT72" s="100" t="s">
        <v>80</v>
      </c>
      <c r="BU72" s="100" t="s">
        <v>72</v>
      </c>
      <c r="BV72" s="100" t="s">
        <v>73</v>
      </c>
      <c r="BW72" s="100" t="s">
        <v>142</v>
      </c>
      <c r="BX72" s="100" t="s">
        <v>97</v>
      </c>
      <c r="CL72" s="100" t="s">
        <v>5</v>
      </c>
    </row>
    <row r="73" spans="1:91" s="6" customFormat="1" ht="22.5" customHeight="1" x14ac:dyDescent="0.3">
      <c r="A73" s="93" t="s">
        <v>81</v>
      </c>
      <c r="B73" s="94"/>
      <c r="C73" s="9"/>
      <c r="D73" s="9"/>
      <c r="E73" s="9"/>
      <c r="F73" s="358" t="s">
        <v>143</v>
      </c>
      <c r="G73" s="358"/>
      <c r="H73" s="358"/>
      <c r="I73" s="358"/>
      <c r="J73" s="358"/>
      <c r="K73" s="9"/>
      <c r="L73" s="358" t="s">
        <v>141</v>
      </c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  <c r="AB73" s="358"/>
      <c r="AC73" s="358"/>
      <c r="AD73" s="358"/>
      <c r="AE73" s="358"/>
      <c r="AF73" s="358"/>
      <c r="AG73" s="356">
        <f>'21501 - VZT'!J31</f>
        <v>0</v>
      </c>
      <c r="AH73" s="357"/>
      <c r="AI73" s="357"/>
      <c r="AJ73" s="357"/>
      <c r="AK73" s="357"/>
      <c r="AL73" s="357"/>
      <c r="AM73" s="357"/>
      <c r="AN73" s="356">
        <f t="shared" si="0"/>
        <v>0</v>
      </c>
      <c r="AO73" s="357"/>
      <c r="AP73" s="357"/>
      <c r="AQ73" s="95" t="s">
        <v>84</v>
      </c>
      <c r="AR73" s="94"/>
      <c r="AS73" s="96">
        <v>0</v>
      </c>
      <c r="AT73" s="97">
        <f t="shared" si="1"/>
        <v>0</v>
      </c>
      <c r="AU73" s="98">
        <f>'21501 - VZT'!P104</f>
        <v>0</v>
      </c>
      <c r="AV73" s="97">
        <f>'21501 - VZT'!J34</f>
        <v>0</v>
      </c>
      <c r="AW73" s="97">
        <f>'21501 - VZT'!J35</f>
        <v>0</v>
      </c>
      <c r="AX73" s="97">
        <f>'21501 - VZT'!J36</f>
        <v>0</v>
      </c>
      <c r="AY73" s="97">
        <f>'21501 - VZT'!J37</f>
        <v>0</v>
      </c>
      <c r="AZ73" s="97">
        <f>'21501 - VZT'!F34</f>
        <v>0</v>
      </c>
      <c r="BA73" s="97">
        <f>'21501 - VZT'!F35</f>
        <v>0</v>
      </c>
      <c r="BB73" s="97">
        <f>'21501 - VZT'!F36</f>
        <v>0</v>
      </c>
      <c r="BC73" s="97">
        <f>'21501 - VZT'!F37</f>
        <v>0</v>
      </c>
      <c r="BD73" s="99">
        <f>'21501 - VZT'!F38</f>
        <v>0</v>
      </c>
      <c r="BT73" s="100" t="s">
        <v>123</v>
      </c>
      <c r="BV73" s="100" t="s">
        <v>73</v>
      </c>
      <c r="BW73" s="100" t="s">
        <v>144</v>
      </c>
      <c r="BX73" s="100" t="s">
        <v>142</v>
      </c>
      <c r="CL73" s="100" t="s">
        <v>5</v>
      </c>
    </row>
    <row r="74" spans="1:91" s="6" customFormat="1" ht="34.5" customHeight="1" x14ac:dyDescent="0.3">
      <c r="A74" s="93" t="s">
        <v>81</v>
      </c>
      <c r="B74" s="94"/>
      <c r="C74" s="9"/>
      <c r="D74" s="9"/>
      <c r="E74" s="9"/>
      <c r="F74" s="358" t="s">
        <v>145</v>
      </c>
      <c r="G74" s="358"/>
      <c r="H74" s="358"/>
      <c r="I74" s="358"/>
      <c r="J74" s="358"/>
      <c r="K74" s="9"/>
      <c r="L74" s="358" t="s">
        <v>146</v>
      </c>
      <c r="M74" s="358"/>
      <c r="N74" s="358"/>
      <c r="O74" s="358"/>
      <c r="P74" s="358"/>
      <c r="Q74" s="358"/>
      <c r="R74" s="358"/>
      <c r="S74" s="358"/>
      <c r="T74" s="358"/>
      <c r="U74" s="358"/>
      <c r="V74" s="358"/>
      <c r="W74" s="358"/>
      <c r="X74" s="358"/>
      <c r="Y74" s="358"/>
      <c r="Z74" s="358"/>
      <c r="AA74" s="358"/>
      <c r="AB74" s="358"/>
      <c r="AC74" s="358"/>
      <c r="AD74" s="358"/>
      <c r="AE74" s="358"/>
      <c r="AF74" s="358"/>
      <c r="AG74" s="356">
        <f>'21502 - VZT - sál 1.PP'!J31</f>
        <v>0</v>
      </c>
      <c r="AH74" s="357"/>
      <c r="AI74" s="357"/>
      <c r="AJ74" s="357"/>
      <c r="AK74" s="357"/>
      <c r="AL74" s="357"/>
      <c r="AM74" s="357"/>
      <c r="AN74" s="356">
        <f t="shared" si="0"/>
        <v>0</v>
      </c>
      <c r="AO74" s="357"/>
      <c r="AP74" s="357"/>
      <c r="AQ74" s="95" t="s">
        <v>84</v>
      </c>
      <c r="AR74" s="94"/>
      <c r="AS74" s="96">
        <v>0</v>
      </c>
      <c r="AT74" s="97">
        <f t="shared" si="1"/>
        <v>0</v>
      </c>
      <c r="AU74" s="98">
        <f>'21502 - VZT - sál 1.PP'!P94</f>
        <v>0</v>
      </c>
      <c r="AV74" s="97">
        <f>'21502 - VZT - sál 1.PP'!J34</f>
        <v>0</v>
      </c>
      <c r="AW74" s="97">
        <f>'21502 - VZT - sál 1.PP'!J35</f>
        <v>0</v>
      </c>
      <c r="AX74" s="97">
        <f>'21502 - VZT - sál 1.PP'!J36</f>
        <v>0</v>
      </c>
      <c r="AY74" s="97">
        <f>'21502 - VZT - sál 1.PP'!J37</f>
        <v>0</v>
      </c>
      <c r="AZ74" s="97">
        <f>'21502 - VZT - sál 1.PP'!F34</f>
        <v>0</v>
      </c>
      <c r="BA74" s="97">
        <f>'21502 - VZT - sál 1.PP'!F35</f>
        <v>0</v>
      </c>
      <c r="BB74" s="97">
        <f>'21502 - VZT - sál 1.PP'!F36</f>
        <v>0</v>
      </c>
      <c r="BC74" s="97">
        <f>'21502 - VZT - sál 1.PP'!F37</f>
        <v>0</v>
      </c>
      <c r="BD74" s="99">
        <f>'21502 - VZT - sál 1.PP'!F38</f>
        <v>0</v>
      </c>
      <c r="BT74" s="100" t="s">
        <v>123</v>
      </c>
      <c r="BV74" s="100" t="s">
        <v>73</v>
      </c>
      <c r="BW74" s="100" t="s">
        <v>147</v>
      </c>
      <c r="BX74" s="100" t="s">
        <v>142</v>
      </c>
      <c r="CL74" s="100" t="s">
        <v>5</v>
      </c>
    </row>
    <row r="75" spans="1:91" s="6" customFormat="1" ht="22.5" customHeight="1" x14ac:dyDescent="0.3">
      <c r="A75" s="93" t="s">
        <v>81</v>
      </c>
      <c r="B75" s="94"/>
      <c r="C75" s="9"/>
      <c r="D75" s="9"/>
      <c r="E75" s="358" t="s">
        <v>148</v>
      </c>
      <c r="F75" s="358"/>
      <c r="G75" s="358"/>
      <c r="H75" s="358"/>
      <c r="I75" s="358"/>
      <c r="J75" s="9"/>
      <c r="K75" s="358" t="s">
        <v>149</v>
      </c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6">
        <f>'216 - Zařízení SOZ'!J29</f>
        <v>0</v>
      </c>
      <c r="AH75" s="357"/>
      <c r="AI75" s="357"/>
      <c r="AJ75" s="357"/>
      <c r="AK75" s="357"/>
      <c r="AL75" s="357"/>
      <c r="AM75" s="357"/>
      <c r="AN75" s="356">
        <f t="shared" si="0"/>
        <v>0</v>
      </c>
      <c r="AO75" s="357"/>
      <c r="AP75" s="357"/>
      <c r="AQ75" s="95" t="s">
        <v>84</v>
      </c>
      <c r="AR75" s="94"/>
      <c r="AS75" s="96">
        <v>0</v>
      </c>
      <c r="AT75" s="97">
        <f t="shared" si="1"/>
        <v>0</v>
      </c>
      <c r="AU75" s="98">
        <f>'216 - Zařízení SOZ'!P90</f>
        <v>0</v>
      </c>
      <c r="AV75" s="97">
        <f>'216 - Zařízení SOZ'!J32</f>
        <v>0</v>
      </c>
      <c r="AW75" s="97">
        <f>'216 - Zařízení SOZ'!J33</f>
        <v>0</v>
      </c>
      <c r="AX75" s="97">
        <f>'216 - Zařízení SOZ'!J34</f>
        <v>0</v>
      </c>
      <c r="AY75" s="97">
        <f>'216 - Zařízení SOZ'!J35</f>
        <v>0</v>
      </c>
      <c r="AZ75" s="97">
        <f>'216 - Zařízení SOZ'!F32</f>
        <v>0</v>
      </c>
      <c r="BA75" s="97">
        <f>'216 - Zařízení SOZ'!F33</f>
        <v>0</v>
      </c>
      <c r="BB75" s="97">
        <f>'216 - Zařízení SOZ'!F34</f>
        <v>0</v>
      </c>
      <c r="BC75" s="97">
        <f>'216 - Zařízení SOZ'!F35</f>
        <v>0</v>
      </c>
      <c r="BD75" s="99">
        <f>'216 - Zařízení SOZ'!F36</f>
        <v>0</v>
      </c>
      <c r="BT75" s="100" t="s">
        <v>80</v>
      </c>
      <c r="BV75" s="100" t="s">
        <v>73</v>
      </c>
      <c r="BW75" s="100" t="s">
        <v>150</v>
      </c>
      <c r="BX75" s="100" t="s">
        <v>97</v>
      </c>
      <c r="CL75" s="100" t="s">
        <v>5</v>
      </c>
    </row>
    <row r="76" spans="1:91" s="6" customFormat="1" ht="22.5" customHeight="1" x14ac:dyDescent="0.3">
      <c r="A76" s="93" t="s">
        <v>81</v>
      </c>
      <c r="B76" s="94"/>
      <c r="C76" s="9"/>
      <c r="D76" s="9"/>
      <c r="E76" s="358" t="s">
        <v>151</v>
      </c>
      <c r="F76" s="358"/>
      <c r="G76" s="358"/>
      <c r="H76" s="358"/>
      <c r="I76" s="358"/>
      <c r="J76" s="9"/>
      <c r="K76" s="358" t="s">
        <v>152</v>
      </c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6">
        <f>'217 - Vybavení'!J29</f>
        <v>0</v>
      </c>
      <c r="AH76" s="357"/>
      <c r="AI76" s="357"/>
      <c r="AJ76" s="357"/>
      <c r="AK76" s="357"/>
      <c r="AL76" s="357"/>
      <c r="AM76" s="357"/>
      <c r="AN76" s="356">
        <f t="shared" si="0"/>
        <v>0</v>
      </c>
      <c r="AO76" s="357"/>
      <c r="AP76" s="357"/>
      <c r="AQ76" s="95" t="s">
        <v>84</v>
      </c>
      <c r="AR76" s="94"/>
      <c r="AS76" s="96">
        <v>0</v>
      </c>
      <c r="AT76" s="97">
        <f t="shared" si="1"/>
        <v>0</v>
      </c>
      <c r="AU76" s="98">
        <f>'217 - Vybavení'!P84</f>
        <v>0</v>
      </c>
      <c r="AV76" s="97">
        <f>'217 - Vybavení'!J32</f>
        <v>0</v>
      </c>
      <c r="AW76" s="97">
        <f>'217 - Vybavení'!J33</f>
        <v>0</v>
      </c>
      <c r="AX76" s="97">
        <f>'217 - Vybavení'!J34</f>
        <v>0</v>
      </c>
      <c r="AY76" s="97">
        <f>'217 - Vybavení'!J35</f>
        <v>0</v>
      </c>
      <c r="AZ76" s="97">
        <f>'217 - Vybavení'!F32</f>
        <v>0</v>
      </c>
      <c r="BA76" s="97">
        <f>'217 - Vybavení'!F33</f>
        <v>0</v>
      </c>
      <c r="BB76" s="97">
        <f>'217 - Vybavení'!F34</f>
        <v>0</v>
      </c>
      <c r="BC76" s="97">
        <f>'217 - Vybavení'!F35</f>
        <v>0</v>
      </c>
      <c r="BD76" s="99">
        <f>'217 - Vybavení'!F36</f>
        <v>0</v>
      </c>
      <c r="BT76" s="100" t="s">
        <v>80</v>
      </c>
      <c r="BV76" s="100" t="s">
        <v>73</v>
      </c>
      <c r="BW76" s="100" t="s">
        <v>153</v>
      </c>
      <c r="BX76" s="100" t="s">
        <v>97</v>
      </c>
      <c r="CL76" s="100" t="s">
        <v>5</v>
      </c>
    </row>
    <row r="77" spans="1:91" s="5" customFormat="1" ht="22.5" customHeight="1" x14ac:dyDescent="0.3">
      <c r="A77" s="93" t="s">
        <v>81</v>
      </c>
      <c r="B77" s="84"/>
      <c r="C77" s="85"/>
      <c r="D77" s="355" t="s">
        <v>154</v>
      </c>
      <c r="E77" s="355"/>
      <c r="F77" s="355"/>
      <c r="G77" s="355"/>
      <c r="H77" s="355"/>
      <c r="I77" s="86"/>
      <c r="J77" s="355" t="s">
        <v>155</v>
      </c>
      <c r="K77" s="355"/>
      <c r="L77" s="355"/>
      <c r="M77" s="355"/>
      <c r="N77" s="355"/>
      <c r="O77" s="355"/>
      <c r="P77" s="355"/>
      <c r="Q77" s="355"/>
      <c r="R77" s="355"/>
      <c r="S77" s="355"/>
      <c r="T77" s="355"/>
      <c r="U77" s="355"/>
      <c r="V77" s="355"/>
      <c r="W77" s="355"/>
      <c r="X77" s="355"/>
      <c r="Y77" s="355"/>
      <c r="Z77" s="355"/>
      <c r="AA77" s="355"/>
      <c r="AB77" s="355"/>
      <c r="AC77" s="355"/>
      <c r="AD77" s="355"/>
      <c r="AE77" s="355"/>
      <c r="AF77" s="355"/>
      <c r="AG77" s="352">
        <f>'003 - Vedlejší náklady'!J27</f>
        <v>0</v>
      </c>
      <c r="AH77" s="353"/>
      <c r="AI77" s="353"/>
      <c r="AJ77" s="353"/>
      <c r="AK77" s="353"/>
      <c r="AL77" s="353"/>
      <c r="AM77" s="353"/>
      <c r="AN77" s="352">
        <f t="shared" si="0"/>
        <v>0</v>
      </c>
      <c r="AO77" s="353"/>
      <c r="AP77" s="353"/>
      <c r="AQ77" s="87" t="s">
        <v>156</v>
      </c>
      <c r="AR77" s="84"/>
      <c r="AS77" s="101">
        <v>0</v>
      </c>
      <c r="AT77" s="102">
        <f t="shared" si="1"/>
        <v>0</v>
      </c>
      <c r="AU77" s="103">
        <f>'003 - Vedlejší náklady'!P82</f>
        <v>0</v>
      </c>
      <c r="AV77" s="102">
        <f>'003 - Vedlejší náklady'!J30</f>
        <v>0</v>
      </c>
      <c r="AW77" s="102">
        <f>'003 - Vedlejší náklady'!J31</f>
        <v>0</v>
      </c>
      <c r="AX77" s="102">
        <f>'003 - Vedlejší náklady'!J32</f>
        <v>0</v>
      </c>
      <c r="AY77" s="102">
        <f>'003 - Vedlejší náklady'!J33</f>
        <v>0</v>
      </c>
      <c r="AZ77" s="102">
        <f>'003 - Vedlejší náklady'!F30</f>
        <v>0</v>
      </c>
      <c r="BA77" s="102">
        <f>'003 - Vedlejší náklady'!F31</f>
        <v>0</v>
      </c>
      <c r="BB77" s="102">
        <f>'003 - Vedlejší náklady'!F32</f>
        <v>0</v>
      </c>
      <c r="BC77" s="102">
        <f>'003 - Vedlejší náklady'!F33</f>
        <v>0</v>
      </c>
      <c r="BD77" s="104">
        <f>'003 - Vedlejší náklady'!F34</f>
        <v>0</v>
      </c>
      <c r="BT77" s="92" t="s">
        <v>78</v>
      </c>
      <c r="BV77" s="92" t="s">
        <v>73</v>
      </c>
      <c r="BW77" s="92" t="s">
        <v>157</v>
      </c>
      <c r="BX77" s="92" t="s">
        <v>7</v>
      </c>
      <c r="CL77" s="92" t="s">
        <v>5</v>
      </c>
      <c r="CM77" s="92" t="s">
        <v>80</v>
      </c>
    </row>
    <row r="78" spans="1:91" s="1" customFormat="1" ht="30" customHeight="1" x14ac:dyDescent="0.3">
      <c r="B78" s="40"/>
      <c r="AR78" s="40"/>
    </row>
    <row r="79" spans="1:91" s="1" customFormat="1" ht="6.95" customHeight="1" x14ac:dyDescent="0.3">
      <c r="B79" s="55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  <c r="AA79" s="56"/>
      <c r="AB79" s="56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40"/>
    </row>
  </sheetData>
  <mergeCells count="139">
    <mergeCell ref="AR2:BE2"/>
    <mergeCell ref="AN75:AP75"/>
    <mergeCell ref="AG75:AM75"/>
    <mergeCell ref="E75:I75"/>
    <mergeCell ref="K75:AF75"/>
    <mergeCell ref="AN76:AP76"/>
    <mergeCell ref="AG76:AM76"/>
    <mergeCell ref="E76:I76"/>
    <mergeCell ref="K76:AF76"/>
    <mergeCell ref="AN69:AP69"/>
    <mergeCell ref="AG69:AM69"/>
    <mergeCell ref="F69:J69"/>
    <mergeCell ref="L69:AF69"/>
    <mergeCell ref="AN70:AP70"/>
    <mergeCell ref="AG70:AM70"/>
    <mergeCell ref="E70:I70"/>
    <mergeCell ref="K70:AF70"/>
    <mergeCell ref="AN71:AP71"/>
    <mergeCell ref="AG71:AM71"/>
    <mergeCell ref="E71:I71"/>
    <mergeCell ref="K71:AF71"/>
    <mergeCell ref="AN66:AP66"/>
    <mergeCell ref="AG66:AM66"/>
    <mergeCell ref="F66:J66"/>
    <mergeCell ref="AN77:AP77"/>
    <mergeCell ref="AG77:AM77"/>
    <mergeCell ref="D77:H77"/>
    <mergeCell ref="J77:AF77"/>
    <mergeCell ref="AN72:AP72"/>
    <mergeCell ref="AG72:AM72"/>
    <mergeCell ref="E72:I72"/>
    <mergeCell ref="K72:AF72"/>
    <mergeCell ref="AN73:AP73"/>
    <mergeCell ref="AG73:AM73"/>
    <mergeCell ref="F73:J73"/>
    <mergeCell ref="L73:AF73"/>
    <mergeCell ref="AN74:AP74"/>
    <mergeCell ref="AG74:AM74"/>
    <mergeCell ref="F74:J74"/>
    <mergeCell ref="L74:AF74"/>
    <mergeCell ref="L66:AF66"/>
    <mergeCell ref="AN67:AP67"/>
    <mergeCell ref="AG67:AM67"/>
    <mergeCell ref="F67:J67"/>
    <mergeCell ref="L67:AF67"/>
    <mergeCell ref="AN68:AP68"/>
    <mergeCell ref="AG68:AM68"/>
    <mergeCell ref="F68:J68"/>
    <mergeCell ref="L68:AF68"/>
    <mergeCell ref="AN63:AP63"/>
    <mergeCell ref="AG63:AM63"/>
    <mergeCell ref="E63:I63"/>
    <mergeCell ref="K63:AF63"/>
    <mergeCell ref="AN64:AP64"/>
    <mergeCell ref="AG64:AM64"/>
    <mergeCell ref="E64:I64"/>
    <mergeCell ref="K64:AF64"/>
    <mergeCell ref="AN65:AP65"/>
    <mergeCell ref="AG65:AM65"/>
    <mergeCell ref="E65:I65"/>
    <mergeCell ref="K65:AF65"/>
    <mergeCell ref="AN60:AP60"/>
    <mergeCell ref="AG60:AM60"/>
    <mergeCell ref="E60:I60"/>
    <mergeCell ref="K60:AF60"/>
    <mergeCell ref="AN61:AP61"/>
    <mergeCell ref="AG61:AM61"/>
    <mergeCell ref="E61:I61"/>
    <mergeCell ref="K61:AF61"/>
    <mergeCell ref="AN62:AP62"/>
    <mergeCell ref="AG62:AM62"/>
    <mergeCell ref="E62:I62"/>
    <mergeCell ref="K62:AF62"/>
    <mergeCell ref="AN57:AP57"/>
    <mergeCell ref="AG57:AM57"/>
    <mergeCell ref="D57:H57"/>
    <mergeCell ref="J57:AF57"/>
    <mergeCell ref="AN58:AP58"/>
    <mergeCell ref="AG58:AM58"/>
    <mergeCell ref="E58:I58"/>
    <mergeCell ref="K58:AF58"/>
    <mergeCell ref="AN59:AP59"/>
    <mergeCell ref="AG59:AM59"/>
    <mergeCell ref="E59:I59"/>
    <mergeCell ref="K59:AF59"/>
    <mergeCell ref="AN54:AP54"/>
    <mergeCell ref="AG54:AM54"/>
    <mergeCell ref="E54:I54"/>
    <mergeCell ref="K54:AF54"/>
    <mergeCell ref="AN55:AP55"/>
    <mergeCell ref="AG55:AM55"/>
    <mergeCell ref="E55:I55"/>
    <mergeCell ref="K55:AF55"/>
    <mergeCell ref="AN56:AP56"/>
    <mergeCell ref="AG56:AM56"/>
    <mergeCell ref="E56:I56"/>
    <mergeCell ref="K56:AF56"/>
    <mergeCell ref="C49:G49"/>
    <mergeCell ref="I49:AF49"/>
    <mergeCell ref="AG49:AM49"/>
    <mergeCell ref="AN49:AP49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G51:AM51"/>
    <mergeCell ref="AN51:AP51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K5:AO5"/>
    <mergeCell ref="K6:AO6"/>
    <mergeCell ref="AK23:AO23"/>
    <mergeCell ref="L25:O25"/>
    <mergeCell ref="W25:AE25"/>
    <mergeCell ref="AK25:AO25"/>
    <mergeCell ref="L26:O26"/>
    <mergeCell ref="W26:AE26"/>
    <mergeCell ref="AK26:AO26"/>
    <mergeCell ref="E20:AO20"/>
  </mergeCells>
  <hyperlinks>
    <hyperlink ref="K1:S1" location="C2" display="1) Rekapitulace stavby"/>
    <hyperlink ref="W1:AI1" location="C51" display="2) Rekapitulace objektů stavby a soupisů prací"/>
    <hyperlink ref="A53" location="'101 - Hlavní část'!C2" display="/"/>
    <hyperlink ref="A54" location="'102 - Archiv v 1.NP'!C2" display="/"/>
    <hyperlink ref="A55" location="'103 - Vstup bez schodiště'!C2" display="/"/>
    <hyperlink ref="A56" location="'104 - Úpravy pro napojení...'!C2" display="/"/>
    <hyperlink ref="A58" location="'201 - Hlavní část'!C2" display="/"/>
    <hyperlink ref="A59" location="'202 - Západní přístavek 1.NP'!C2" display="/"/>
    <hyperlink ref="A60" location="'203 - Vstup'!C2" display="/"/>
    <hyperlink ref="A61" location="'204 - Napojení kanalizačn...'!C2" display="/"/>
    <hyperlink ref="A62" location="'210 - ZTI'!C2" display="/"/>
    <hyperlink ref="A63" location="'210.1 - ZTI - Zařizovací ...'!C2" display="/"/>
    <hyperlink ref="A64" location="'211 - ÚT'!C2" display="/"/>
    <hyperlink ref="A66" location="'21201 - OPB'!C2" display="/"/>
    <hyperlink ref="A67" location="'21202 - OSV'!C2" display="/"/>
    <hyperlink ref="A68" location="'21203 - ROZV'!C2" display="/"/>
    <hyperlink ref="A69" location="'21204 - SIL'!C2" display="/"/>
    <hyperlink ref="A70" location="'213 - Slaboproud'!C2" display="/"/>
    <hyperlink ref="A71" location="'214 - M+R'!C2" display="/"/>
    <hyperlink ref="A73" location="'21501 - VZT'!C2" display="/"/>
    <hyperlink ref="A74" location="'21502 - VZT - Příprava pr...'!C2" display="/"/>
    <hyperlink ref="A75" location="'216 - Zařízení pro odvod ...'!C2" display="/"/>
    <hyperlink ref="A76" location="'217 - Pevně zabudované vy...'!C2" display="/"/>
    <hyperlink ref="A77" location="'003 - Vedlejší náklady'!C2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26"/>
  <sheetViews>
    <sheetView showGridLines="0" workbookViewId="0">
      <pane ySplit="1" topLeftCell="A79" activePane="bottomLeft" state="frozen"/>
      <selection pane="bottomLeft" activeCell="I104" sqref="I104:I142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85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165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167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ROUND(J101,2)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ROUND(SUM(BE101:BE1425), 2)</f>
        <v>0</v>
      </c>
      <c r="G32" s="41"/>
      <c r="H32" s="41"/>
      <c r="I32" s="116">
        <v>0.21</v>
      </c>
      <c r="J32" s="115">
        <f>ROUND(ROUND((SUM(BE101:BE1425)),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ROUND(SUM(BF101:BF1425), 2)</f>
        <v>0</v>
      </c>
      <c r="G33" s="41"/>
      <c r="H33" s="41"/>
      <c r="I33" s="116">
        <v>0.15</v>
      </c>
      <c r="J33" s="115">
        <f>ROUND(ROUND((SUM(BF101:BF1425)),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ROUND(SUM(BG101:BG1425),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ROUND(SUM(BH101:BH1425),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ROUND(SUM(BI101:BI1425),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165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101 - Hlavní část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J101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J102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174</v>
      </c>
      <c r="E62" s="137"/>
      <c r="F62" s="137"/>
      <c r="G62" s="137"/>
      <c r="H62" s="137"/>
      <c r="I62" s="137"/>
      <c r="J62" s="138">
        <f>J103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175</v>
      </c>
      <c r="E63" s="137"/>
      <c r="F63" s="137"/>
      <c r="G63" s="137"/>
      <c r="H63" s="137"/>
      <c r="I63" s="137"/>
      <c r="J63" s="138">
        <f>J751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176</v>
      </c>
      <c r="E64" s="137"/>
      <c r="F64" s="137"/>
      <c r="G64" s="137"/>
      <c r="H64" s="137"/>
      <c r="I64" s="137"/>
      <c r="J64" s="138">
        <f>J803</f>
        <v>0</v>
      </c>
      <c r="K64" s="139"/>
    </row>
    <row r="65" spans="2:11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J806</f>
        <v>0</v>
      </c>
      <c r="K65" s="133"/>
    </row>
    <row r="66" spans="2:11" s="9" customFormat="1" ht="19.899999999999999" customHeight="1" x14ac:dyDescent="0.3">
      <c r="B66" s="134"/>
      <c r="C66" s="135"/>
      <c r="D66" s="136" t="s">
        <v>178</v>
      </c>
      <c r="E66" s="137"/>
      <c r="F66" s="137"/>
      <c r="G66" s="137"/>
      <c r="H66" s="137"/>
      <c r="I66" s="137"/>
      <c r="J66" s="138">
        <f>J807</f>
        <v>0</v>
      </c>
      <c r="K66" s="139"/>
    </row>
    <row r="67" spans="2:11" s="9" customFormat="1" ht="19.899999999999999" customHeight="1" x14ac:dyDescent="0.3">
      <c r="B67" s="134"/>
      <c r="C67" s="135"/>
      <c r="D67" s="136" t="s">
        <v>179</v>
      </c>
      <c r="E67" s="137"/>
      <c r="F67" s="137"/>
      <c r="G67" s="137"/>
      <c r="H67" s="137"/>
      <c r="I67" s="137"/>
      <c r="J67" s="138">
        <f>J838</f>
        <v>0</v>
      </c>
      <c r="K67" s="139"/>
    </row>
    <row r="68" spans="2:11" s="9" customFormat="1" ht="19.899999999999999" customHeight="1" x14ac:dyDescent="0.3">
      <c r="B68" s="134"/>
      <c r="C68" s="135"/>
      <c r="D68" s="136" t="s">
        <v>180</v>
      </c>
      <c r="E68" s="137"/>
      <c r="F68" s="137"/>
      <c r="G68" s="137"/>
      <c r="H68" s="137"/>
      <c r="I68" s="137"/>
      <c r="J68" s="138">
        <f>J854</f>
        <v>0</v>
      </c>
      <c r="K68" s="139"/>
    </row>
    <row r="69" spans="2:11" s="9" customFormat="1" ht="19.899999999999999" customHeight="1" x14ac:dyDescent="0.3">
      <c r="B69" s="134"/>
      <c r="C69" s="135"/>
      <c r="D69" s="136" t="s">
        <v>181</v>
      </c>
      <c r="E69" s="137"/>
      <c r="F69" s="137"/>
      <c r="G69" s="137"/>
      <c r="H69" s="137"/>
      <c r="I69" s="137"/>
      <c r="J69" s="138">
        <f>J877</f>
        <v>0</v>
      </c>
      <c r="K69" s="139"/>
    </row>
    <row r="70" spans="2:11" s="9" customFormat="1" ht="19.899999999999999" customHeight="1" x14ac:dyDescent="0.3">
      <c r="B70" s="134"/>
      <c r="C70" s="135"/>
      <c r="D70" s="136" t="s">
        <v>182</v>
      </c>
      <c r="E70" s="137"/>
      <c r="F70" s="137"/>
      <c r="G70" s="137"/>
      <c r="H70" s="137"/>
      <c r="I70" s="137"/>
      <c r="J70" s="138">
        <f>J892</f>
        <v>0</v>
      </c>
      <c r="K70" s="139"/>
    </row>
    <row r="71" spans="2:11" s="9" customFormat="1" ht="19.899999999999999" customHeight="1" x14ac:dyDescent="0.3">
      <c r="B71" s="134"/>
      <c r="C71" s="135"/>
      <c r="D71" s="136" t="s">
        <v>183</v>
      </c>
      <c r="E71" s="137"/>
      <c r="F71" s="137"/>
      <c r="G71" s="137"/>
      <c r="H71" s="137"/>
      <c r="I71" s="137"/>
      <c r="J71" s="138">
        <f>J1093</f>
        <v>0</v>
      </c>
      <c r="K71" s="139"/>
    </row>
    <row r="72" spans="2:11" s="9" customFormat="1" ht="19.899999999999999" customHeight="1" x14ac:dyDescent="0.3">
      <c r="B72" s="134"/>
      <c r="C72" s="135"/>
      <c r="D72" s="136" t="s">
        <v>184</v>
      </c>
      <c r="E72" s="137"/>
      <c r="F72" s="137"/>
      <c r="G72" s="137"/>
      <c r="H72" s="137"/>
      <c r="I72" s="137"/>
      <c r="J72" s="138">
        <f>J1120</f>
        <v>0</v>
      </c>
      <c r="K72" s="139"/>
    </row>
    <row r="73" spans="2:11" s="9" customFormat="1" ht="19.899999999999999" customHeight="1" x14ac:dyDescent="0.3">
      <c r="B73" s="134"/>
      <c r="C73" s="135"/>
      <c r="D73" s="136" t="s">
        <v>185</v>
      </c>
      <c r="E73" s="137"/>
      <c r="F73" s="137"/>
      <c r="G73" s="137"/>
      <c r="H73" s="137"/>
      <c r="I73" s="137"/>
      <c r="J73" s="138">
        <f>J1136</f>
        <v>0</v>
      </c>
      <c r="K73" s="139"/>
    </row>
    <row r="74" spans="2:11" s="9" customFormat="1" ht="19.899999999999999" customHeight="1" x14ac:dyDescent="0.3">
      <c r="B74" s="134"/>
      <c r="C74" s="135"/>
      <c r="D74" s="136" t="s">
        <v>186</v>
      </c>
      <c r="E74" s="137"/>
      <c r="F74" s="137"/>
      <c r="G74" s="137"/>
      <c r="H74" s="137"/>
      <c r="I74" s="137"/>
      <c r="J74" s="138">
        <f>J1148</f>
        <v>0</v>
      </c>
      <c r="K74" s="139"/>
    </row>
    <row r="75" spans="2:11" s="9" customFormat="1" ht="19.899999999999999" customHeight="1" x14ac:dyDescent="0.3">
      <c r="B75" s="134"/>
      <c r="C75" s="135"/>
      <c r="D75" s="136" t="s">
        <v>187</v>
      </c>
      <c r="E75" s="137"/>
      <c r="F75" s="137"/>
      <c r="G75" s="137"/>
      <c r="H75" s="137"/>
      <c r="I75" s="137"/>
      <c r="J75" s="138">
        <f>J1201</f>
        <v>0</v>
      </c>
      <c r="K75" s="139"/>
    </row>
    <row r="76" spans="2:11" s="9" customFormat="1" ht="19.899999999999999" customHeight="1" x14ac:dyDescent="0.3">
      <c r="B76" s="134"/>
      <c r="C76" s="135"/>
      <c r="D76" s="136" t="s">
        <v>188</v>
      </c>
      <c r="E76" s="137"/>
      <c r="F76" s="137"/>
      <c r="G76" s="137"/>
      <c r="H76" s="137"/>
      <c r="I76" s="137"/>
      <c r="J76" s="138">
        <f>J1237</f>
        <v>0</v>
      </c>
      <c r="K76" s="139"/>
    </row>
    <row r="77" spans="2:11" s="9" customFormat="1" ht="19.899999999999999" customHeight="1" x14ac:dyDescent="0.3">
      <c r="B77" s="134"/>
      <c r="C77" s="135"/>
      <c r="D77" s="136" t="s">
        <v>189</v>
      </c>
      <c r="E77" s="137"/>
      <c r="F77" s="137"/>
      <c r="G77" s="137"/>
      <c r="H77" s="137"/>
      <c r="I77" s="137"/>
      <c r="J77" s="138">
        <f>J1259</f>
        <v>0</v>
      </c>
      <c r="K77" s="139"/>
    </row>
    <row r="78" spans="2:11" s="9" customFormat="1" ht="19.899999999999999" customHeight="1" x14ac:dyDescent="0.3">
      <c r="B78" s="134"/>
      <c r="C78" s="135"/>
      <c r="D78" s="136" t="s">
        <v>190</v>
      </c>
      <c r="E78" s="137"/>
      <c r="F78" s="137"/>
      <c r="G78" s="137"/>
      <c r="H78" s="137"/>
      <c r="I78" s="137"/>
      <c r="J78" s="138">
        <f>J1400</f>
        <v>0</v>
      </c>
      <c r="K78" s="139"/>
    </row>
    <row r="79" spans="2:11" s="9" customFormat="1" ht="19.899999999999999" customHeight="1" x14ac:dyDescent="0.3">
      <c r="B79" s="134"/>
      <c r="C79" s="135"/>
      <c r="D79" s="136" t="s">
        <v>191</v>
      </c>
      <c r="E79" s="137"/>
      <c r="F79" s="137"/>
      <c r="G79" s="137"/>
      <c r="H79" s="137"/>
      <c r="I79" s="137"/>
      <c r="J79" s="138">
        <f>J1406</f>
        <v>0</v>
      </c>
      <c r="K79" s="139"/>
    </row>
    <row r="80" spans="2:11" s="1" customFormat="1" ht="21.75" customHeight="1" x14ac:dyDescent="0.3">
      <c r="B80" s="40"/>
      <c r="C80" s="41"/>
      <c r="D80" s="41"/>
      <c r="E80" s="41"/>
      <c r="F80" s="41"/>
      <c r="G80" s="41"/>
      <c r="H80" s="41"/>
      <c r="I80" s="41"/>
      <c r="J80" s="41"/>
      <c r="K80" s="44"/>
    </row>
    <row r="81" spans="2:12" s="1" customFormat="1" ht="6.95" customHeight="1" x14ac:dyDescent="0.3">
      <c r="B81" s="55"/>
      <c r="C81" s="56"/>
      <c r="D81" s="56"/>
      <c r="E81" s="56"/>
      <c r="F81" s="56"/>
      <c r="G81" s="56"/>
      <c r="H81" s="56"/>
      <c r="I81" s="56"/>
      <c r="J81" s="56"/>
      <c r="K81" s="57"/>
    </row>
    <row r="85" spans="2:12" s="1" customFormat="1" ht="6.95" customHeight="1" x14ac:dyDescent="0.3">
      <c r="B85" s="58"/>
      <c r="C85" s="59"/>
      <c r="D85" s="59"/>
      <c r="E85" s="59"/>
      <c r="F85" s="59"/>
      <c r="G85" s="59"/>
      <c r="H85" s="59"/>
      <c r="I85" s="59"/>
      <c r="J85" s="59"/>
      <c r="K85" s="59"/>
      <c r="L85" s="40"/>
    </row>
    <row r="86" spans="2:12" s="1" customFormat="1" ht="36.950000000000003" customHeight="1" x14ac:dyDescent="0.3">
      <c r="B86" s="40"/>
      <c r="C86" s="60" t="s">
        <v>192</v>
      </c>
      <c r="L86" s="40"/>
    </row>
    <row r="87" spans="2:12" s="1" customFormat="1" ht="6.95" customHeight="1" x14ac:dyDescent="0.3">
      <c r="B87" s="40"/>
      <c r="L87" s="40"/>
    </row>
    <row r="88" spans="2:12" s="1" customFormat="1" ht="14.45" customHeight="1" x14ac:dyDescent="0.3">
      <c r="B88" s="40"/>
      <c r="C88" s="62" t="s">
        <v>17</v>
      </c>
      <c r="L88" s="40"/>
    </row>
    <row r="89" spans="2:12" s="1" customFormat="1" ht="22.5" customHeight="1" x14ac:dyDescent="0.3">
      <c r="B89" s="40"/>
      <c r="E89" s="364" t="str">
        <f>E7</f>
        <v>Stavební úpravy kongresového sálu blok F, UK FTVS</v>
      </c>
      <c r="F89" s="371"/>
      <c r="G89" s="371"/>
      <c r="H89" s="371"/>
      <c r="L89" s="40"/>
    </row>
    <row r="90" spans="2:12" ht="15" x14ac:dyDescent="0.3">
      <c r="B90" s="30"/>
      <c r="C90" s="62" t="s">
        <v>164</v>
      </c>
      <c r="L90" s="30"/>
    </row>
    <row r="91" spans="2:12" s="1" customFormat="1" ht="22.5" customHeight="1" x14ac:dyDescent="0.3">
      <c r="B91" s="40"/>
      <c r="E91" s="364" t="s">
        <v>165</v>
      </c>
      <c r="F91" s="365"/>
      <c r="G91" s="365"/>
      <c r="H91" s="365"/>
      <c r="L91" s="40"/>
    </row>
    <row r="92" spans="2:12" s="1" customFormat="1" ht="14.45" customHeight="1" x14ac:dyDescent="0.3">
      <c r="B92" s="40"/>
      <c r="C92" s="62" t="s">
        <v>166</v>
      </c>
      <c r="L92" s="40"/>
    </row>
    <row r="93" spans="2:12" s="1" customFormat="1" ht="23.25" customHeight="1" x14ac:dyDescent="0.3">
      <c r="B93" s="40"/>
      <c r="E93" s="340" t="str">
        <f>E11</f>
        <v>101 - Hlavní část</v>
      </c>
      <c r="F93" s="365"/>
      <c r="G93" s="365"/>
      <c r="H93" s="365"/>
      <c r="L93" s="40"/>
    </row>
    <row r="94" spans="2:12" s="1" customFormat="1" ht="6.95" customHeight="1" x14ac:dyDescent="0.3">
      <c r="B94" s="40"/>
      <c r="L94" s="40"/>
    </row>
    <row r="95" spans="2:12" s="1" customFormat="1" ht="18" customHeight="1" x14ac:dyDescent="0.3">
      <c r="B95" s="40"/>
      <c r="C95" s="62" t="s">
        <v>21</v>
      </c>
      <c r="F95" s="140" t="str">
        <f>F14</f>
        <v>José Martího 269/31, Praha</v>
      </c>
      <c r="I95" s="62" t="s">
        <v>23</v>
      </c>
      <c r="J95" s="66" t="str">
        <f>IF(J14="","",J14)</f>
        <v>24.5.2017</v>
      </c>
      <c r="L95" s="40"/>
    </row>
    <row r="96" spans="2:12" s="1" customFormat="1" ht="6.95" customHeight="1" x14ac:dyDescent="0.3">
      <c r="B96" s="40"/>
      <c r="L96" s="40"/>
    </row>
    <row r="97" spans="2:65" s="1" customFormat="1" ht="15" x14ac:dyDescent="0.3">
      <c r="B97" s="40"/>
      <c r="C97" s="62" t="s">
        <v>25</v>
      </c>
      <c r="F97" s="140" t="str">
        <f>E17</f>
        <v>UNIVERZITA KARLOVA V PRAZE_x000D_
_x000D_
, FTVS</v>
      </c>
      <c r="I97" s="62" t="s">
        <v>31</v>
      </c>
      <c r="J97" s="140" t="str">
        <f>E23</f>
        <v>Graphic PRO s.r.o.</v>
      </c>
      <c r="L97" s="40"/>
    </row>
    <row r="98" spans="2:65" s="1" customFormat="1" ht="14.45" customHeight="1" x14ac:dyDescent="0.3">
      <c r="B98" s="40"/>
      <c r="C98" s="62" t="s">
        <v>29</v>
      </c>
      <c r="F98" s="140" t="str">
        <f>IF(E20="","",E20)</f>
        <v xml:space="preserve"> </v>
      </c>
      <c r="L98" s="40"/>
    </row>
    <row r="99" spans="2:65" s="1" customFormat="1" ht="10.35" customHeight="1" x14ac:dyDescent="0.3">
      <c r="B99" s="40"/>
      <c r="L99" s="40"/>
    </row>
    <row r="100" spans="2:65" s="10" customFormat="1" ht="29.25" customHeight="1" x14ac:dyDescent="0.3">
      <c r="B100" s="141"/>
      <c r="C100" s="142" t="s">
        <v>193</v>
      </c>
      <c r="D100" s="143" t="s">
        <v>56</v>
      </c>
      <c r="E100" s="143" t="s">
        <v>52</v>
      </c>
      <c r="F100" s="143" t="s">
        <v>194</v>
      </c>
      <c r="G100" s="143" t="s">
        <v>195</v>
      </c>
      <c r="H100" s="143" t="s">
        <v>196</v>
      </c>
      <c r="I100" s="144" t="s">
        <v>197</v>
      </c>
      <c r="J100" s="143" t="s">
        <v>170</v>
      </c>
      <c r="K100" s="145" t="s">
        <v>198</v>
      </c>
      <c r="L100" s="141"/>
      <c r="M100" s="72" t="s">
        <v>199</v>
      </c>
      <c r="N100" s="73" t="s">
        <v>41</v>
      </c>
      <c r="O100" s="73" t="s">
        <v>200</v>
      </c>
      <c r="P100" s="73" t="s">
        <v>201</v>
      </c>
      <c r="Q100" s="73" t="s">
        <v>202</v>
      </c>
      <c r="R100" s="73" t="s">
        <v>203</v>
      </c>
      <c r="S100" s="73" t="s">
        <v>204</v>
      </c>
      <c r="T100" s="74" t="s">
        <v>205</v>
      </c>
    </row>
    <row r="101" spans="2:65" s="1" customFormat="1" ht="29.25" customHeight="1" x14ac:dyDescent="0.35">
      <c r="B101" s="40"/>
      <c r="C101" s="76" t="s">
        <v>171</v>
      </c>
      <c r="J101" s="146">
        <f>BK101</f>
        <v>0</v>
      </c>
      <c r="L101" s="40"/>
      <c r="M101" s="75"/>
      <c r="N101" s="67"/>
      <c r="O101" s="67"/>
      <c r="P101" s="147">
        <f>P102+P806</f>
        <v>3543.0399080000002</v>
      </c>
      <c r="Q101" s="67"/>
      <c r="R101" s="147">
        <f>R102+R806</f>
        <v>3.5253163700000001</v>
      </c>
      <c r="S101" s="67"/>
      <c r="T101" s="148">
        <f>T102+T806</f>
        <v>303.34539023999992</v>
      </c>
      <c r="AT101" s="26" t="s">
        <v>70</v>
      </c>
      <c r="AU101" s="26" t="s">
        <v>172</v>
      </c>
      <c r="BK101" s="149">
        <f>BK102+BK806</f>
        <v>0</v>
      </c>
    </row>
    <row r="102" spans="2:65" s="11" customFormat="1" ht="37.35" customHeight="1" x14ac:dyDescent="0.35">
      <c r="B102" s="150"/>
      <c r="D102" s="151" t="s">
        <v>70</v>
      </c>
      <c r="E102" s="152" t="s">
        <v>206</v>
      </c>
      <c r="F102" s="152" t="s">
        <v>207</v>
      </c>
      <c r="J102" s="153">
        <f>BK102</f>
        <v>0</v>
      </c>
      <c r="L102" s="150"/>
      <c r="M102" s="154"/>
      <c r="N102" s="155"/>
      <c r="O102" s="155"/>
      <c r="P102" s="156">
        <f>P103+P751+P803</f>
        <v>2326.6726620000004</v>
      </c>
      <c r="Q102" s="155"/>
      <c r="R102" s="156">
        <f>R103+R751+R803</f>
        <v>0.96719637000000003</v>
      </c>
      <c r="S102" s="155"/>
      <c r="T102" s="157">
        <f>T103+T751+T803</f>
        <v>222.09455699999995</v>
      </c>
      <c r="AR102" s="151" t="s">
        <v>78</v>
      </c>
      <c r="AT102" s="158" t="s">
        <v>70</v>
      </c>
      <c r="AU102" s="158" t="s">
        <v>71</v>
      </c>
      <c r="AY102" s="151" t="s">
        <v>208</v>
      </c>
      <c r="BK102" s="159">
        <f>BK103+BK751+BK803</f>
        <v>0</v>
      </c>
    </row>
    <row r="103" spans="2:65" s="11" customFormat="1" ht="19.899999999999999" customHeight="1" x14ac:dyDescent="0.3">
      <c r="B103" s="150"/>
      <c r="D103" s="160" t="s">
        <v>70</v>
      </c>
      <c r="E103" s="161" t="s">
        <v>209</v>
      </c>
      <c r="F103" s="161" t="s">
        <v>210</v>
      </c>
      <c r="J103" s="162">
        <f>BK103</f>
        <v>0</v>
      </c>
      <c r="L103" s="150"/>
      <c r="M103" s="154"/>
      <c r="N103" s="155"/>
      <c r="O103" s="155"/>
      <c r="P103" s="156">
        <f>SUM(P104:P750)</f>
        <v>1296.1268590000002</v>
      </c>
      <c r="Q103" s="155"/>
      <c r="R103" s="156">
        <f>SUM(R104:R750)</f>
        <v>0.96719637000000003</v>
      </c>
      <c r="S103" s="155"/>
      <c r="T103" s="157">
        <f>SUM(T104:T750)</f>
        <v>222.09455699999995</v>
      </c>
      <c r="AR103" s="151" t="s">
        <v>78</v>
      </c>
      <c r="AT103" s="158" t="s">
        <v>70</v>
      </c>
      <c r="AU103" s="158" t="s">
        <v>78</v>
      </c>
      <c r="AY103" s="151" t="s">
        <v>208</v>
      </c>
      <c r="BK103" s="159">
        <f>SUM(BK104:BK750)</f>
        <v>0</v>
      </c>
    </row>
    <row r="104" spans="2:65" s="1" customFormat="1" ht="22.5" customHeight="1" x14ac:dyDescent="0.3">
      <c r="B104" s="163"/>
      <c r="C104" s="164" t="s">
        <v>78</v>
      </c>
      <c r="D104" s="164" t="s">
        <v>211</v>
      </c>
      <c r="E104" s="165" t="s">
        <v>212</v>
      </c>
      <c r="F104" s="166" t="s">
        <v>213</v>
      </c>
      <c r="G104" s="167" t="s">
        <v>214</v>
      </c>
      <c r="H104" s="168">
        <v>2</v>
      </c>
      <c r="I104" s="169"/>
      <c r="J104" s="169">
        <f>ROUND(I104*H104,2)</f>
        <v>0</v>
      </c>
      <c r="K104" s="166" t="s">
        <v>215</v>
      </c>
      <c r="L104" s="40"/>
      <c r="M104" s="170" t="s">
        <v>5</v>
      </c>
      <c r="N104" s="171" t="s">
        <v>42</v>
      </c>
      <c r="O104" s="172">
        <v>6.43</v>
      </c>
      <c r="P104" s="172">
        <f>O104*H104</f>
        <v>12.86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216</v>
      </c>
      <c r="AT104" s="26" t="s">
        <v>211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216</v>
      </c>
      <c r="BM104" s="26" t="s">
        <v>217</v>
      </c>
    </row>
    <row r="105" spans="2:65" s="1" customFormat="1" ht="27" x14ac:dyDescent="0.3">
      <c r="B105" s="40"/>
      <c r="D105" s="175" t="s">
        <v>218</v>
      </c>
      <c r="F105" s="176" t="s">
        <v>219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2" customFormat="1" x14ac:dyDescent="0.3">
      <c r="B106" s="178"/>
      <c r="D106" s="175" t="s">
        <v>220</v>
      </c>
      <c r="E106" s="179" t="s">
        <v>5</v>
      </c>
      <c r="F106" s="180" t="s">
        <v>221</v>
      </c>
      <c r="H106" s="181" t="s">
        <v>5</v>
      </c>
      <c r="L106" s="178"/>
      <c r="M106" s="182"/>
      <c r="N106" s="183"/>
      <c r="O106" s="183"/>
      <c r="P106" s="183"/>
      <c r="Q106" s="183"/>
      <c r="R106" s="183"/>
      <c r="S106" s="183"/>
      <c r="T106" s="184"/>
      <c r="AT106" s="181" t="s">
        <v>220</v>
      </c>
      <c r="AU106" s="181" t="s">
        <v>80</v>
      </c>
      <c r="AV106" s="12" t="s">
        <v>78</v>
      </c>
      <c r="AW106" s="12" t="s">
        <v>34</v>
      </c>
      <c r="AX106" s="12" t="s">
        <v>71</v>
      </c>
      <c r="AY106" s="181" t="s">
        <v>208</v>
      </c>
    </row>
    <row r="107" spans="2:65" s="12" customFormat="1" x14ac:dyDescent="0.3">
      <c r="B107" s="178"/>
      <c r="D107" s="175" t="s">
        <v>220</v>
      </c>
      <c r="E107" s="179" t="s">
        <v>5</v>
      </c>
      <c r="F107" s="180" t="s">
        <v>222</v>
      </c>
      <c r="H107" s="181" t="s">
        <v>5</v>
      </c>
      <c r="L107" s="178"/>
      <c r="M107" s="182"/>
      <c r="N107" s="183"/>
      <c r="O107" s="183"/>
      <c r="P107" s="183"/>
      <c r="Q107" s="183"/>
      <c r="R107" s="183"/>
      <c r="S107" s="183"/>
      <c r="T107" s="184"/>
      <c r="AT107" s="181" t="s">
        <v>220</v>
      </c>
      <c r="AU107" s="181" t="s">
        <v>80</v>
      </c>
      <c r="AV107" s="12" t="s">
        <v>78</v>
      </c>
      <c r="AW107" s="12" t="s">
        <v>34</v>
      </c>
      <c r="AX107" s="12" t="s">
        <v>71</v>
      </c>
      <c r="AY107" s="181" t="s">
        <v>208</v>
      </c>
    </row>
    <row r="108" spans="2:65" s="12" customFormat="1" x14ac:dyDescent="0.3">
      <c r="B108" s="178"/>
      <c r="D108" s="175" t="s">
        <v>220</v>
      </c>
      <c r="E108" s="179" t="s">
        <v>5</v>
      </c>
      <c r="F108" s="180" t="s">
        <v>223</v>
      </c>
      <c r="H108" s="181" t="s">
        <v>5</v>
      </c>
      <c r="L108" s="178"/>
      <c r="M108" s="182"/>
      <c r="N108" s="183"/>
      <c r="O108" s="183"/>
      <c r="P108" s="183"/>
      <c r="Q108" s="183"/>
      <c r="R108" s="183"/>
      <c r="S108" s="183"/>
      <c r="T108" s="184"/>
      <c r="AT108" s="181" t="s">
        <v>220</v>
      </c>
      <c r="AU108" s="181" t="s">
        <v>80</v>
      </c>
      <c r="AV108" s="12" t="s">
        <v>78</v>
      </c>
      <c r="AW108" s="12" t="s">
        <v>34</v>
      </c>
      <c r="AX108" s="12" t="s">
        <v>71</v>
      </c>
      <c r="AY108" s="181" t="s">
        <v>208</v>
      </c>
    </row>
    <row r="109" spans="2:65" s="12" customFormat="1" x14ac:dyDescent="0.3">
      <c r="B109" s="178"/>
      <c r="D109" s="175" t="s">
        <v>220</v>
      </c>
      <c r="E109" s="179" t="s">
        <v>5</v>
      </c>
      <c r="F109" s="180" t="s">
        <v>224</v>
      </c>
      <c r="H109" s="181" t="s">
        <v>5</v>
      </c>
      <c r="L109" s="178"/>
      <c r="M109" s="182"/>
      <c r="N109" s="183"/>
      <c r="O109" s="183"/>
      <c r="P109" s="183"/>
      <c r="Q109" s="183"/>
      <c r="R109" s="183"/>
      <c r="S109" s="183"/>
      <c r="T109" s="184"/>
      <c r="AT109" s="181" t="s">
        <v>220</v>
      </c>
      <c r="AU109" s="181" t="s">
        <v>80</v>
      </c>
      <c r="AV109" s="12" t="s">
        <v>78</v>
      </c>
      <c r="AW109" s="12" t="s">
        <v>34</v>
      </c>
      <c r="AX109" s="12" t="s">
        <v>71</v>
      </c>
      <c r="AY109" s="181" t="s">
        <v>208</v>
      </c>
    </row>
    <row r="110" spans="2:65" s="13" customFormat="1" x14ac:dyDescent="0.3">
      <c r="B110" s="185"/>
      <c r="D110" s="186" t="s">
        <v>220</v>
      </c>
      <c r="E110" s="187" t="s">
        <v>5</v>
      </c>
      <c r="F110" s="188" t="s">
        <v>80</v>
      </c>
      <c r="H110" s="189">
        <v>2</v>
      </c>
      <c r="L110" s="185"/>
      <c r="M110" s="190"/>
      <c r="N110" s="191"/>
      <c r="O110" s="191"/>
      <c r="P110" s="191"/>
      <c r="Q110" s="191"/>
      <c r="R110" s="191"/>
      <c r="S110" s="191"/>
      <c r="T110" s="192"/>
      <c r="AT110" s="193" t="s">
        <v>220</v>
      </c>
      <c r="AU110" s="193" t="s">
        <v>80</v>
      </c>
      <c r="AV110" s="13" t="s">
        <v>80</v>
      </c>
      <c r="AW110" s="13" t="s">
        <v>34</v>
      </c>
      <c r="AX110" s="13" t="s">
        <v>78</v>
      </c>
      <c r="AY110" s="193" t="s">
        <v>208</v>
      </c>
    </row>
    <row r="111" spans="2:65" s="1" customFormat="1" ht="22.5" customHeight="1" x14ac:dyDescent="0.3">
      <c r="B111" s="163"/>
      <c r="C111" s="164" t="s">
        <v>80</v>
      </c>
      <c r="D111" s="164" t="s">
        <v>211</v>
      </c>
      <c r="E111" s="165" t="s">
        <v>225</v>
      </c>
      <c r="F111" s="166" t="s">
        <v>226</v>
      </c>
      <c r="G111" s="167" t="s">
        <v>214</v>
      </c>
      <c r="H111" s="168">
        <v>2</v>
      </c>
      <c r="I111" s="169"/>
      <c r="J111" s="169">
        <f>ROUND(I111*H111,2)</f>
        <v>0</v>
      </c>
      <c r="K111" s="166" t="s">
        <v>215</v>
      </c>
      <c r="L111" s="40"/>
      <c r="M111" s="170" t="s">
        <v>5</v>
      </c>
      <c r="N111" s="171" t="s">
        <v>42</v>
      </c>
      <c r="O111" s="172">
        <v>7.6</v>
      </c>
      <c r="P111" s="172">
        <f>O111*H111</f>
        <v>15.2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216</v>
      </c>
      <c r="AT111" s="26" t="s">
        <v>211</v>
      </c>
      <c r="AU111" s="26" t="s">
        <v>80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216</v>
      </c>
      <c r="BM111" s="26" t="s">
        <v>227</v>
      </c>
    </row>
    <row r="112" spans="2:65" s="1" customFormat="1" ht="27" x14ac:dyDescent="0.3">
      <c r="B112" s="40"/>
      <c r="D112" s="175" t="s">
        <v>218</v>
      </c>
      <c r="F112" s="176" t="s">
        <v>228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80</v>
      </c>
    </row>
    <row r="113" spans="2:65" s="12" customFormat="1" x14ac:dyDescent="0.3">
      <c r="B113" s="178"/>
      <c r="D113" s="175" t="s">
        <v>220</v>
      </c>
      <c r="E113" s="179" t="s">
        <v>5</v>
      </c>
      <c r="F113" s="180" t="s">
        <v>229</v>
      </c>
      <c r="H113" s="181" t="s">
        <v>5</v>
      </c>
      <c r="L113" s="178"/>
      <c r="M113" s="182"/>
      <c r="N113" s="183"/>
      <c r="O113" s="183"/>
      <c r="P113" s="183"/>
      <c r="Q113" s="183"/>
      <c r="R113" s="183"/>
      <c r="S113" s="183"/>
      <c r="T113" s="184"/>
      <c r="AT113" s="181" t="s">
        <v>220</v>
      </c>
      <c r="AU113" s="181" t="s">
        <v>80</v>
      </c>
      <c r="AV113" s="12" t="s">
        <v>78</v>
      </c>
      <c r="AW113" s="12" t="s">
        <v>34</v>
      </c>
      <c r="AX113" s="12" t="s">
        <v>71</v>
      </c>
      <c r="AY113" s="181" t="s">
        <v>208</v>
      </c>
    </row>
    <row r="114" spans="2:65" s="12" customFormat="1" x14ac:dyDescent="0.3">
      <c r="B114" s="178"/>
      <c r="D114" s="175" t="s">
        <v>220</v>
      </c>
      <c r="E114" s="179" t="s">
        <v>5</v>
      </c>
      <c r="F114" s="180" t="s">
        <v>222</v>
      </c>
      <c r="H114" s="181" t="s">
        <v>5</v>
      </c>
      <c r="L114" s="178"/>
      <c r="M114" s="182"/>
      <c r="N114" s="183"/>
      <c r="O114" s="183"/>
      <c r="P114" s="183"/>
      <c r="Q114" s="183"/>
      <c r="R114" s="183"/>
      <c r="S114" s="183"/>
      <c r="T114" s="184"/>
      <c r="AT114" s="181" t="s">
        <v>220</v>
      </c>
      <c r="AU114" s="181" t="s">
        <v>80</v>
      </c>
      <c r="AV114" s="12" t="s">
        <v>78</v>
      </c>
      <c r="AW114" s="12" t="s">
        <v>34</v>
      </c>
      <c r="AX114" s="12" t="s">
        <v>71</v>
      </c>
      <c r="AY114" s="181" t="s">
        <v>208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230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80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2" customFormat="1" x14ac:dyDescent="0.3">
      <c r="B116" s="178"/>
      <c r="D116" s="175" t="s">
        <v>220</v>
      </c>
      <c r="E116" s="179" t="s">
        <v>5</v>
      </c>
      <c r="F116" s="180" t="s">
        <v>231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80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3" customFormat="1" x14ac:dyDescent="0.3">
      <c r="B117" s="185"/>
      <c r="D117" s="186" t="s">
        <v>220</v>
      </c>
      <c r="E117" s="187" t="s">
        <v>5</v>
      </c>
      <c r="F117" s="188" t="s">
        <v>80</v>
      </c>
      <c r="H117" s="189">
        <v>2</v>
      </c>
      <c r="L117" s="185"/>
      <c r="M117" s="190"/>
      <c r="N117" s="191"/>
      <c r="O117" s="191"/>
      <c r="P117" s="191"/>
      <c r="Q117" s="191"/>
      <c r="R117" s="191"/>
      <c r="S117" s="191"/>
      <c r="T117" s="192"/>
      <c r="AT117" s="193" t="s">
        <v>220</v>
      </c>
      <c r="AU117" s="193" t="s">
        <v>80</v>
      </c>
      <c r="AV117" s="13" t="s">
        <v>80</v>
      </c>
      <c r="AW117" s="13" t="s">
        <v>34</v>
      </c>
      <c r="AX117" s="13" t="s">
        <v>78</v>
      </c>
      <c r="AY117" s="193" t="s">
        <v>208</v>
      </c>
    </row>
    <row r="118" spans="2:65" s="1" customFormat="1" ht="31.5" customHeight="1" x14ac:dyDescent="0.3">
      <c r="B118" s="163"/>
      <c r="C118" s="164" t="s">
        <v>123</v>
      </c>
      <c r="D118" s="164" t="s">
        <v>211</v>
      </c>
      <c r="E118" s="165" t="s">
        <v>232</v>
      </c>
      <c r="F118" s="166" t="s">
        <v>233</v>
      </c>
      <c r="G118" s="167" t="s">
        <v>214</v>
      </c>
      <c r="H118" s="168">
        <v>20</v>
      </c>
      <c r="I118" s="169"/>
      <c r="J118" s="169">
        <f>ROUND(I118*H118,2)</f>
        <v>0</v>
      </c>
      <c r="K118" s="166" t="s">
        <v>215</v>
      </c>
      <c r="L118" s="40"/>
      <c r="M118" s="170" t="s">
        <v>5</v>
      </c>
      <c r="N118" s="171" t="s">
        <v>42</v>
      </c>
      <c r="O118" s="172">
        <v>0</v>
      </c>
      <c r="P118" s="172">
        <f>O118*H118</f>
        <v>0</v>
      </c>
      <c r="Q118" s="172">
        <v>0</v>
      </c>
      <c r="R118" s="172">
        <f>Q118*H118</f>
        <v>0</v>
      </c>
      <c r="S118" s="172">
        <v>0</v>
      </c>
      <c r="T118" s="173">
        <f>S118*H118</f>
        <v>0</v>
      </c>
      <c r="AR118" s="26" t="s">
        <v>216</v>
      </c>
      <c r="AT118" s="26" t="s">
        <v>211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216</v>
      </c>
      <c r="BM118" s="26" t="s">
        <v>234</v>
      </c>
    </row>
    <row r="119" spans="2:65" s="1" customFormat="1" ht="27" x14ac:dyDescent="0.3">
      <c r="B119" s="40"/>
      <c r="D119" s="175" t="s">
        <v>218</v>
      </c>
      <c r="F119" s="176" t="s">
        <v>235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221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80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2" customFormat="1" x14ac:dyDescent="0.3">
      <c r="B121" s="178"/>
      <c r="D121" s="175" t="s">
        <v>220</v>
      </c>
      <c r="E121" s="179" t="s">
        <v>5</v>
      </c>
      <c r="F121" s="180" t="s">
        <v>222</v>
      </c>
      <c r="H121" s="181" t="s">
        <v>5</v>
      </c>
      <c r="L121" s="178"/>
      <c r="M121" s="182"/>
      <c r="N121" s="183"/>
      <c r="O121" s="183"/>
      <c r="P121" s="183"/>
      <c r="Q121" s="183"/>
      <c r="R121" s="183"/>
      <c r="S121" s="183"/>
      <c r="T121" s="184"/>
      <c r="AT121" s="181" t="s">
        <v>220</v>
      </c>
      <c r="AU121" s="181" t="s">
        <v>80</v>
      </c>
      <c r="AV121" s="12" t="s">
        <v>78</v>
      </c>
      <c r="AW121" s="12" t="s">
        <v>34</v>
      </c>
      <c r="AX121" s="12" t="s">
        <v>71</v>
      </c>
      <c r="AY121" s="181" t="s">
        <v>208</v>
      </c>
    </row>
    <row r="122" spans="2:65" s="12" customFormat="1" x14ac:dyDescent="0.3">
      <c r="B122" s="178"/>
      <c r="D122" s="175" t="s">
        <v>220</v>
      </c>
      <c r="E122" s="179" t="s">
        <v>5</v>
      </c>
      <c r="F122" s="180" t="s">
        <v>223</v>
      </c>
      <c r="H122" s="181" t="s">
        <v>5</v>
      </c>
      <c r="L122" s="178"/>
      <c r="M122" s="182"/>
      <c r="N122" s="183"/>
      <c r="O122" s="183"/>
      <c r="P122" s="183"/>
      <c r="Q122" s="183"/>
      <c r="R122" s="183"/>
      <c r="S122" s="183"/>
      <c r="T122" s="184"/>
      <c r="AT122" s="181" t="s">
        <v>220</v>
      </c>
      <c r="AU122" s="181" t="s">
        <v>80</v>
      </c>
      <c r="AV122" s="12" t="s">
        <v>78</v>
      </c>
      <c r="AW122" s="12" t="s">
        <v>34</v>
      </c>
      <c r="AX122" s="12" t="s">
        <v>71</v>
      </c>
      <c r="AY122" s="181" t="s">
        <v>208</v>
      </c>
    </row>
    <row r="123" spans="2:65" s="12" customFormat="1" x14ac:dyDescent="0.3">
      <c r="B123" s="178"/>
      <c r="D123" s="175" t="s">
        <v>220</v>
      </c>
      <c r="E123" s="179" t="s">
        <v>5</v>
      </c>
      <c r="F123" s="180" t="s">
        <v>224</v>
      </c>
      <c r="H123" s="181" t="s">
        <v>5</v>
      </c>
      <c r="L123" s="178"/>
      <c r="M123" s="182"/>
      <c r="N123" s="183"/>
      <c r="O123" s="183"/>
      <c r="P123" s="183"/>
      <c r="Q123" s="183"/>
      <c r="R123" s="183"/>
      <c r="S123" s="183"/>
      <c r="T123" s="184"/>
      <c r="AT123" s="181" t="s">
        <v>220</v>
      </c>
      <c r="AU123" s="181" t="s">
        <v>80</v>
      </c>
      <c r="AV123" s="12" t="s">
        <v>78</v>
      </c>
      <c r="AW123" s="12" t="s">
        <v>34</v>
      </c>
      <c r="AX123" s="12" t="s">
        <v>71</v>
      </c>
      <c r="AY123" s="181" t="s">
        <v>208</v>
      </c>
    </row>
    <row r="124" spans="2:65" s="12" customFormat="1" x14ac:dyDescent="0.3">
      <c r="B124" s="178"/>
      <c r="D124" s="175" t="s">
        <v>220</v>
      </c>
      <c r="E124" s="179" t="s">
        <v>5</v>
      </c>
      <c r="F124" s="180" t="s">
        <v>236</v>
      </c>
      <c r="H124" s="181" t="s">
        <v>5</v>
      </c>
      <c r="L124" s="178"/>
      <c r="M124" s="182"/>
      <c r="N124" s="183"/>
      <c r="O124" s="183"/>
      <c r="P124" s="183"/>
      <c r="Q124" s="183"/>
      <c r="R124" s="183"/>
      <c r="S124" s="183"/>
      <c r="T124" s="184"/>
      <c r="AT124" s="181" t="s">
        <v>220</v>
      </c>
      <c r="AU124" s="181" t="s">
        <v>80</v>
      </c>
      <c r="AV124" s="12" t="s">
        <v>78</v>
      </c>
      <c r="AW124" s="12" t="s">
        <v>34</v>
      </c>
      <c r="AX124" s="12" t="s">
        <v>71</v>
      </c>
      <c r="AY124" s="181" t="s">
        <v>208</v>
      </c>
    </row>
    <row r="125" spans="2:65" s="13" customFormat="1" x14ac:dyDescent="0.3">
      <c r="B125" s="185"/>
      <c r="D125" s="186" t="s">
        <v>220</v>
      </c>
      <c r="E125" s="187" t="s">
        <v>5</v>
      </c>
      <c r="F125" s="188" t="s">
        <v>237</v>
      </c>
      <c r="H125" s="189">
        <v>20</v>
      </c>
      <c r="L125" s="185"/>
      <c r="M125" s="190"/>
      <c r="N125" s="191"/>
      <c r="O125" s="191"/>
      <c r="P125" s="191"/>
      <c r="Q125" s="191"/>
      <c r="R125" s="191"/>
      <c r="S125" s="191"/>
      <c r="T125" s="192"/>
      <c r="AT125" s="193" t="s">
        <v>220</v>
      </c>
      <c r="AU125" s="193" t="s">
        <v>80</v>
      </c>
      <c r="AV125" s="13" t="s">
        <v>80</v>
      </c>
      <c r="AW125" s="13" t="s">
        <v>34</v>
      </c>
      <c r="AX125" s="13" t="s">
        <v>78</v>
      </c>
      <c r="AY125" s="193" t="s">
        <v>208</v>
      </c>
    </row>
    <row r="126" spans="2:65" s="1" customFormat="1" ht="31.5" customHeight="1" x14ac:dyDescent="0.3">
      <c r="B126" s="163"/>
      <c r="C126" s="164" t="s">
        <v>216</v>
      </c>
      <c r="D126" s="164" t="s">
        <v>211</v>
      </c>
      <c r="E126" s="165" t="s">
        <v>238</v>
      </c>
      <c r="F126" s="166" t="s">
        <v>239</v>
      </c>
      <c r="G126" s="167" t="s">
        <v>214</v>
      </c>
      <c r="H126" s="168">
        <v>20</v>
      </c>
      <c r="I126" s="169"/>
      <c r="J126" s="169">
        <f>ROUND(I126*H126,2)</f>
        <v>0</v>
      </c>
      <c r="K126" s="166" t="s">
        <v>215</v>
      </c>
      <c r="L126" s="40"/>
      <c r="M126" s="170" t="s">
        <v>5</v>
      </c>
      <c r="N126" s="171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216</v>
      </c>
      <c r="AT126" s="26" t="s">
        <v>211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216</v>
      </c>
      <c r="BM126" s="26" t="s">
        <v>240</v>
      </c>
    </row>
    <row r="127" spans="2:65" s="1" customFormat="1" ht="27" x14ac:dyDescent="0.3">
      <c r="B127" s="40"/>
      <c r="D127" s="175" t="s">
        <v>218</v>
      </c>
      <c r="F127" s="176" t="s">
        <v>241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2" customFormat="1" x14ac:dyDescent="0.3">
      <c r="B128" s="178"/>
      <c r="D128" s="175" t="s">
        <v>220</v>
      </c>
      <c r="E128" s="179" t="s">
        <v>5</v>
      </c>
      <c r="F128" s="180" t="s">
        <v>229</v>
      </c>
      <c r="H128" s="181" t="s">
        <v>5</v>
      </c>
      <c r="L128" s="178"/>
      <c r="M128" s="182"/>
      <c r="N128" s="183"/>
      <c r="O128" s="183"/>
      <c r="P128" s="183"/>
      <c r="Q128" s="183"/>
      <c r="R128" s="183"/>
      <c r="S128" s="183"/>
      <c r="T128" s="184"/>
      <c r="AT128" s="181" t="s">
        <v>220</v>
      </c>
      <c r="AU128" s="181" t="s">
        <v>80</v>
      </c>
      <c r="AV128" s="12" t="s">
        <v>78</v>
      </c>
      <c r="AW128" s="12" t="s">
        <v>34</v>
      </c>
      <c r="AX128" s="12" t="s">
        <v>71</v>
      </c>
      <c r="AY128" s="181" t="s">
        <v>208</v>
      </c>
    </row>
    <row r="129" spans="2:65" s="12" customFormat="1" x14ac:dyDescent="0.3">
      <c r="B129" s="178"/>
      <c r="D129" s="175" t="s">
        <v>220</v>
      </c>
      <c r="E129" s="179" t="s">
        <v>5</v>
      </c>
      <c r="F129" s="180" t="s">
        <v>222</v>
      </c>
      <c r="H129" s="181" t="s">
        <v>5</v>
      </c>
      <c r="L129" s="178"/>
      <c r="M129" s="182"/>
      <c r="N129" s="183"/>
      <c r="O129" s="183"/>
      <c r="P129" s="183"/>
      <c r="Q129" s="183"/>
      <c r="R129" s="183"/>
      <c r="S129" s="183"/>
      <c r="T129" s="184"/>
      <c r="AT129" s="181" t="s">
        <v>220</v>
      </c>
      <c r="AU129" s="181" t="s">
        <v>80</v>
      </c>
      <c r="AV129" s="12" t="s">
        <v>78</v>
      </c>
      <c r="AW129" s="12" t="s">
        <v>34</v>
      </c>
      <c r="AX129" s="12" t="s">
        <v>71</v>
      </c>
      <c r="AY129" s="181" t="s">
        <v>208</v>
      </c>
    </row>
    <row r="130" spans="2:65" s="12" customFormat="1" x14ac:dyDescent="0.3">
      <c r="B130" s="178"/>
      <c r="D130" s="175" t="s">
        <v>220</v>
      </c>
      <c r="E130" s="179" t="s">
        <v>5</v>
      </c>
      <c r="F130" s="180" t="s">
        <v>230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80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2" customFormat="1" x14ac:dyDescent="0.3">
      <c r="B131" s="178"/>
      <c r="D131" s="175" t="s">
        <v>220</v>
      </c>
      <c r="E131" s="179" t="s">
        <v>5</v>
      </c>
      <c r="F131" s="180" t="s">
        <v>231</v>
      </c>
      <c r="H131" s="181" t="s">
        <v>5</v>
      </c>
      <c r="L131" s="178"/>
      <c r="M131" s="182"/>
      <c r="N131" s="183"/>
      <c r="O131" s="183"/>
      <c r="P131" s="183"/>
      <c r="Q131" s="183"/>
      <c r="R131" s="183"/>
      <c r="S131" s="183"/>
      <c r="T131" s="184"/>
      <c r="AT131" s="181" t="s">
        <v>220</v>
      </c>
      <c r="AU131" s="181" t="s">
        <v>80</v>
      </c>
      <c r="AV131" s="12" t="s">
        <v>78</v>
      </c>
      <c r="AW131" s="12" t="s">
        <v>34</v>
      </c>
      <c r="AX131" s="12" t="s">
        <v>71</v>
      </c>
      <c r="AY131" s="181" t="s">
        <v>208</v>
      </c>
    </row>
    <row r="132" spans="2:65" s="12" customFormat="1" x14ac:dyDescent="0.3">
      <c r="B132" s="178"/>
      <c r="D132" s="175" t="s">
        <v>220</v>
      </c>
      <c r="E132" s="179" t="s">
        <v>5</v>
      </c>
      <c r="F132" s="180" t="s">
        <v>236</v>
      </c>
      <c r="H132" s="181" t="s">
        <v>5</v>
      </c>
      <c r="L132" s="178"/>
      <c r="M132" s="182"/>
      <c r="N132" s="183"/>
      <c r="O132" s="183"/>
      <c r="P132" s="183"/>
      <c r="Q132" s="183"/>
      <c r="R132" s="183"/>
      <c r="S132" s="183"/>
      <c r="T132" s="184"/>
      <c r="AT132" s="181" t="s">
        <v>220</v>
      </c>
      <c r="AU132" s="181" t="s">
        <v>80</v>
      </c>
      <c r="AV132" s="12" t="s">
        <v>78</v>
      </c>
      <c r="AW132" s="12" t="s">
        <v>34</v>
      </c>
      <c r="AX132" s="12" t="s">
        <v>71</v>
      </c>
      <c r="AY132" s="181" t="s">
        <v>208</v>
      </c>
    </row>
    <row r="133" spans="2:65" s="13" customFormat="1" x14ac:dyDescent="0.3">
      <c r="B133" s="185"/>
      <c r="D133" s="186" t="s">
        <v>220</v>
      </c>
      <c r="E133" s="187" t="s">
        <v>5</v>
      </c>
      <c r="F133" s="188" t="s">
        <v>237</v>
      </c>
      <c r="H133" s="189">
        <v>20</v>
      </c>
      <c r="L133" s="185"/>
      <c r="M133" s="190"/>
      <c r="N133" s="191"/>
      <c r="O133" s="191"/>
      <c r="P133" s="191"/>
      <c r="Q133" s="191"/>
      <c r="R133" s="191"/>
      <c r="S133" s="191"/>
      <c r="T133" s="192"/>
      <c r="AT133" s="193" t="s">
        <v>220</v>
      </c>
      <c r="AU133" s="193" t="s">
        <v>80</v>
      </c>
      <c r="AV133" s="13" t="s">
        <v>80</v>
      </c>
      <c r="AW133" s="13" t="s">
        <v>34</v>
      </c>
      <c r="AX133" s="13" t="s">
        <v>78</v>
      </c>
      <c r="AY133" s="193" t="s">
        <v>208</v>
      </c>
    </row>
    <row r="134" spans="2:65" s="1" customFormat="1" ht="31.5" customHeight="1" x14ac:dyDescent="0.3">
      <c r="B134" s="163"/>
      <c r="C134" s="164" t="s">
        <v>242</v>
      </c>
      <c r="D134" s="164" t="s">
        <v>211</v>
      </c>
      <c r="E134" s="165" t="s">
        <v>243</v>
      </c>
      <c r="F134" s="166" t="s">
        <v>244</v>
      </c>
      <c r="G134" s="167" t="s">
        <v>245</v>
      </c>
      <c r="H134" s="168">
        <v>147.619</v>
      </c>
      <c r="I134" s="169"/>
      <c r="J134" s="169">
        <f>ROUND(I134*H134,2)</f>
        <v>0</v>
      </c>
      <c r="K134" s="166" t="s">
        <v>215</v>
      </c>
      <c r="L134" s="40"/>
      <c r="M134" s="170" t="s">
        <v>5</v>
      </c>
      <c r="N134" s="171" t="s">
        <v>42</v>
      </c>
      <c r="O134" s="172">
        <v>0.105</v>
      </c>
      <c r="P134" s="172">
        <f>O134*H134</f>
        <v>15.499995</v>
      </c>
      <c r="Q134" s="172">
        <v>1.2999999999999999E-4</v>
      </c>
      <c r="R134" s="172">
        <f>Q134*H134</f>
        <v>1.9190469999999998E-2</v>
      </c>
      <c r="S134" s="172">
        <v>0</v>
      </c>
      <c r="T134" s="173">
        <f>S134*H134</f>
        <v>0</v>
      </c>
      <c r="AR134" s="26" t="s">
        <v>216</v>
      </c>
      <c r="AT134" s="26" t="s">
        <v>211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216</v>
      </c>
      <c r="BM134" s="26" t="s">
        <v>246</v>
      </c>
    </row>
    <row r="135" spans="2:65" s="1" customFormat="1" ht="27" x14ac:dyDescent="0.3">
      <c r="B135" s="40"/>
      <c r="D135" s="175" t="s">
        <v>218</v>
      </c>
      <c r="F135" s="176" t="s">
        <v>247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2" customFormat="1" x14ac:dyDescent="0.3">
      <c r="B136" s="178"/>
      <c r="D136" s="175" t="s">
        <v>220</v>
      </c>
      <c r="E136" s="179" t="s">
        <v>5</v>
      </c>
      <c r="F136" s="180" t="s">
        <v>248</v>
      </c>
      <c r="H136" s="181" t="s">
        <v>5</v>
      </c>
      <c r="L136" s="178"/>
      <c r="M136" s="182"/>
      <c r="N136" s="183"/>
      <c r="O136" s="183"/>
      <c r="P136" s="183"/>
      <c r="Q136" s="183"/>
      <c r="R136" s="183"/>
      <c r="S136" s="183"/>
      <c r="T136" s="184"/>
      <c r="AT136" s="181" t="s">
        <v>220</v>
      </c>
      <c r="AU136" s="181" t="s">
        <v>80</v>
      </c>
      <c r="AV136" s="12" t="s">
        <v>78</v>
      </c>
      <c r="AW136" s="12" t="s">
        <v>34</v>
      </c>
      <c r="AX136" s="12" t="s">
        <v>71</v>
      </c>
      <c r="AY136" s="181" t="s">
        <v>208</v>
      </c>
    </row>
    <row r="137" spans="2:65" s="12" customFormat="1" x14ac:dyDescent="0.3">
      <c r="B137" s="178"/>
      <c r="D137" s="175" t="s">
        <v>220</v>
      </c>
      <c r="E137" s="179" t="s">
        <v>5</v>
      </c>
      <c r="F137" s="180" t="s">
        <v>249</v>
      </c>
      <c r="H137" s="181" t="s">
        <v>5</v>
      </c>
      <c r="L137" s="178"/>
      <c r="M137" s="182"/>
      <c r="N137" s="183"/>
      <c r="O137" s="183"/>
      <c r="P137" s="183"/>
      <c r="Q137" s="183"/>
      <c r="R137" s="183"/>
      <c r="S137" s="183"/>
      <c r="T137" s="184"/>
      <c r="AT137" s="181" t="s">
        <v>220</v>
      </c>
      <c r="AU137" s="181" t="s">
        <v>80</v>
      </c>
      <c r="AV137" s="12" t="s">
        <v>78</v>
      </c>
      <c r="AW137" s="12" t="s">
        <v>34</v>
      </c>
      <c r="AX137" s="12" t="s">
        <v>71</v>
      </c>
      <c r="AY137" s="181" t="s">
        <v>208</v>
      </c>
    </row>
    <row r="138" spans="2:65" s="13" customFormat="1" x14ac:dyDescent="0.3">
      <c r="B138" s="185"/>
      <c r="D138" s="175" t="s">
        <v>220</v>
      </c>
      <c r="E138" s="193" t="s">
        <v>5</v>
      </c>
      <c r="F138" s="194" t="s">
        <v>250</v>
      </c>
      <c r="H138" s="195">
        <v>11.234999999999999</v>
      </c>
      <c r="L138" s="185"/>
      <c r="M138" s="190"/>
      <c r="N138" s="191"/>
      <c r="O138" s="191"/>
      <c r="P138" s="191"/>
      <c r="Q138" s="191"/>
      <c r="R138" s="191"/>
      <c r="S138" s="191"/>
      <c r="T138" s="192"/>
      <c r="AT138" s="193" t="s">
        <v>220</v>
      </c>
      <c r="AU138" s="193" t="s">
        <v>80</v>
      </c>
      <c r="AV138" s="13" t="s">
        <v>80</v>
      </c>
      <c r="AW138" s="13" t="s">
        <v>34</v>
      </c>
      <c r="AX138" s="13" t="s">
        <v>71</v>
      </c>
      <c r="AY138" s="193" t="s">
        <v>208</v>
      </c>
    </row>
    <row r="139" spans="2:65" s="13" customFormat="1" x14ac:dyDescent="0.3">
      <c r="B139" s="185"/>
      <c r="D139" s="175" t="s">
        <v>220</v>
      </c>
      <c r="E139" s="193" t="s">
        <v>5</v>
      </c>
      <c r="F139" s="194" t="s">
        <v>251</v>
      </c>
      <c r="H139" s="195">
        <v>4.4850000000000003</v>
      </c>
      <c r="L139" s="185"/>
      <c r="M139" s="190"/>
      <c r="N139" s="191"/>
      <c r="O139" s="191"/>
      <c r="P139" s="191"/>
      <c r="Q139" s="191"/>
      <c r="R139" s="191"/>
      <c r="S139" s="191"/>
      <c r="T139" s="192"/>
      <c r="AT139" s="193" t="s">
        <v>220</v>
      </c>
      <c r="AU139" s="193" t="s">
        <v>80</v>
      </c>
      <c r="AV139" s="13" t="s">
        <v>80</v>
      </c>
      <c r="AW139" s="13" t="s">
        <v>34</v>
      </c>
      <c r="AX139" s="13" t="s">
        <v>71</v>
      </c>
      <c r="AY139" s="193" t="s">
        <v>208</v>
      </c>
    </row>
    <row r="140" spans="2:65" s="13" customFormat="1" x14ac:dyDescent="0.3">
      <c r="B140" s="185"/>
      <c r="D140" s="175" t="s">
        <v>220</v>
      </c>
      <c r="E140" s="193" t="s">
        <v>5</v>
      </c>
      <c r="F140" s="194" t="s">
        <v>252</v>
      </c>
      <c r="H140" s="195">
        <v>21.405000000000001</v>
      </c>
      <c r="L140" s="185"/>
      <c r="M140" s="190"/>
      <c r="N140" s="191"/>
      <c r="O140" s="191"/>
      <c r="P140" s="191"/>
      <c r="Q140" s="191"/>
      <c r="R140" s="191"/>
      <c r="S140" s="191"/>
      <c r="T140" s="192"/>
      <c r="AT140" s="193" t="s">
        <v>220</v>
      </c>
      <c r="AU140" s="193" t="s">
        <v>80</v>
      </c>
      <c r="AV140" s="13" t="s">
        <v>80</v>
      </c>
      <c r="AW140" s="13" t="s">
        <v>34</v>
      </c>
      <c r="AX140" s="13" t="s">
        <v>71</v>
      </c>
      <c r="AY140" s="193" t="s">
        <v>208</v>
      </c>
    </row>
    <row r="141" spans="2:65" s="12" customFormat="1" x14ac:dyDescent="0.3">
      <c r="B141" s="178"/>
      <c r="D141" s="175" t="s">
        <v>220</v>
      </c>
      <c r="E141" s="179" t="s">
        <v>5</v>
      </c>
      <c r="F141" s="180" t="s">
        <v>253</v>
      </c>
      <c r="H141" s="181" t="s">
        <v>5</v>
      </c>
      <c r="L141" s="178"/>
      <c r="M141" s="182"/>
      <c r="N141" s="183"/>
      <c r="O141" s="183"/>
      <c r="P141" s="183"/>
      <c r="Q141" s="183"/>
      <c r="R141" s="183"/>
      <c r="S141" s="183"/>
      <c r="T141" s="184"/>
      <c r="AT141" s="181" t="s">
        <v>220</v>
      </c>
      <c r="AU141" s="181" t="s">
        <v>80</v>
      </c>
      <c r="AV141" s="12" t="s">
        <v>78</v>
      </c>
      <c r="AW141" s="12" t="s">
        <v>34</v>
      </c>
      <c r="AX141" s="12" t="s">
        <v>71</v>
      </c>
      <c r="AY141" s="181" t="s">
        <v>208</v>
      </c>
    </row>
    <row r="142" spans="2:65" s="13" customFormat="1" x14ac:dyDescent="0.3">
      <c r="B142" s="185"/>
      <c r="D142" s="175" t="s">
        <v>220</v>
      </c>
      <c r="E142" s="193" t="s">
        <v>5</v>
      </c>
      <c r="F142" s="194" t="s">
        <v>254</v>
      </c>
      <c r="H142" s="195">
        <v>23.419</v>
      </c>
      <c r="L142" s="185"/>
      <c r="M142" s="190"/>
      <c r="N142" s="191"/>
      <c r="O142" s="191"/>
      <c r="P142" s="191"/>
      <c r="Q142" s="191"/>
      <c r="R142" s="191"/>
      <c r="S142" s="191"/>
      <c r="T142" s="192"/>
      <c r="AT142" s="193" t="s">
        <v>220</v>
      </c>
      <c r="AU142" s="193" t="s">
        <v>80</v>
      </c>
      <c r="AV142" s="13" t="s">
        <v>80</v>
      </c>
      <c r="AW142" s="13" t="s">
        <v>34</v>
      </c>
      <c r="AX142" s="13" t="s">
        <v>71</v>
      </c>
      <c r="AY142" s="193" t="s">
        <v>208</v>
      </c>
    </row>
    <row r="143" spans="2:65" s="13" customFormat="1" x14ac:dyDescent="0.3">
      <c r="B143" s="185"/>
      <c r="D143" s="175" t="s">
        <v>220</v>
      </c>
      <c r="E143" s="193" t="s">
        <v>5</v>
      </c>
      <c r="F143" s="194" t="s">
        <v>255</v>
      </c>
      <c r="H143" s="195">
        <v>4.0650000000000004</v>
      </c>
      <c r="L143" s="185"/>
      <c r="M143" s="190"/>
      <c r="N143" s="191"/>
      <c r="O143" s="191"/>
      <c r="P143" s="191"/>
      <c r="Q143" s="191"/>
      <c r="R143" s="191"/>
      <c r="S143" s="191"/>
      <c r="T143" s="192"/>
      <c r="AT143" s="193" t="s">
        <v>220</v>
      </c>
      <c r="AU143" s="193" t="s">
        <v>80</v>
      </c>
      <c r="AV143" s="13" t="s">
        <v>80</v>
      </c>
      <c r="AW143" s="13" t="s">
        <v>34</v>
      </c>
      <c r="AX143" s="13" t="s">
        <v>71</v>
      </c>
      <c r="AY143" s="193" t="s">
        <v>208</v>
      </c>
    </row>
    <row r="144" spans="2:65" s="13" customFormat="1" x14ac:dyDescent="0.3">
      <c r="B144" s="185"/>
      <c r="D144" s="175" t="s">
        <v>220</v>
      </c>
      <c r="E144" s="193" t="s">
        <v>5</v>
      </c>
      <c r="F144" s="194" t="s">
        <v>256</v>
      </c>
      <c r="H144" s="195">
        <v>4.4850000000000003</v>
      </c>
      <c r="L144" s="185"/>
      <c r="M144" s="190"/>
      <c r="N144" s="191"/>
      <c r="O144" s="191"/>
      <c r="P144" s="191"/>
      <c r="Q144" s="191"/>
      <c r="R144" s="191"/>
      <c r="S144" s="191"/>
      <c r="T144" s="192"/>
      <c r="AT144" s="193" t="s">
        <v>220</v>
      </c>
      <c r="AU144" s="193" t="s">
        <v>80</v>
      </c>
      <c r="AV144" s="13" t="s">
        <v>80</v>
      </c>
      <c r="AW144" s="13" t="s">
        <v>34</v>
      </c>
      <c r="AX144" s="13" t="s">
        <v>71</v>
      </c>
      <c r="AY144" s="193" t="s">
        <v>208</v>
      </c>
    </row>
    <row r="145" spans="2:65" s="13" customFormat="1" x14ac:dyDescent="0.3">
      <c r="B145" s="185"/>
      <c r="D145" s="175" t="s">
        <v>220</v>
      </c>
      <c r="E145" s="193" t="s">
        <v>5</v>
      </c>
      <c r="F145" s="194" t="s">
        <v>257</v>
      </c>
      <c r="H145" s="195">
        <v>4.4850000000000003</v>
      </c>
      <c r="L145" s="185"/>
      <c r="M145" s="190"/>
      <c r="N145" s="191"/>
      <c r="O145" s="191"/>
      <c r="P145" s="191"/>
      <c r="Q145" s="191"/>
      <c r="R145" s="191"/>
      <c r="S145" s="191"/>
      <c r="T145" s="192"/>
      <c r="AT145" s="193" t="s">
        <v>220</v>
      </c>
      <c r="AU145" s="193" t="s">
        <v>80</v>
      </c>
      <c r="AV145" s="13" t="s">
        <v>80</v>
      </c>
      <c r="AW145" s="13" t="s">
        <v>34</v>
      </c>
      <c r="AX145" s="13" t="s">
        <v>71</v>
      </c>
      <c r="AY145" s="193" t="s">
        <v>208</v>
      </c>
    </row>
    <row r="146" spans="2:65" s="14" customFormat="1" x14ac:dyDescent="0.3">
      <c r="B146" s="196"/>
      <c r="D146" s="175" t="s">
        <v>220</v>
      </c>
      <c r="E146" s="197" t="s">
        <v>5</v>
      </c>
      <c r="F146" s="198" t="s">
        <v>258</v>
      </c>
      <c r="H146" s="199">
        <v>73.578999999999994</v>
      </c>
      <c r="L146" s="196"/>
      <c r="M146" s="200"/>
      <c r="N146" s="201"/>
      <c r="O146" s="201"/>
      <c r="P146" s="201"/>
      <c r="Q146" s="201"/>
      <c r="R146" s="201"/>
      <c r="S146" s="201"/>
      <c r="T146" s="202"/>
      <c r="AT146" s="197" t="s">
        <v>220</v>
      </c>
      <c r="AU146" s="197" t="s">
        <v>80</v>
      </c>
      <c r="AV146" s="14" t="s">
        <v>123</v>
      </c>
      <c r="AW146" s="14" t="s">
        <v>34</v>
      </c>
      <c r="AX146" s="14" t="s">
        <v>71</v>
      </c>
      <c r="AY146" s="197" t="s">
        <v>208</v>
      </c>
    </row>
    <row r="147" spans="2:65" s="12" customFormat="1" x14ac:dyDescent="0.3">
      <c r="B147" s="178"/>
      <c r="D147" s="175" t="s">
        <v>220</v>
      </c>
      <c r="E147" s="179" t="s">
        <v>5</v>
      </c>
      <c r="F147" s="180" t="s">
        <v>259</v>
      </c>
      <c r="H147" s="181" t="s">
        <v>5</v>
      </c>
      <c r="L147" s="178"/>
      <c r="M147" s="182"/>
      <c r="N147" s="183"/>
      <c r="O147" s="183"/>
      <c r="P147" s="183"/>
      <c r="Q147" s="183"/>
      <c r="R147" s="183"/>
      <c r="S147" s="183"/>
      <c r="T147" s="184"/>
      <c r="AT147" s="181" t="s">
        <v>220</v>
      </c>
      <c r="AU147" s="181" t="s">
        <v>80</v>
      </c>
      <c r="AV147" s="12" t="s">
        <v>78</v>
      </c>
      <c r="AW147" s="12" t="s">
        <v>34</v>
      </c>
      <c r="AX147" s="12" t="s">
        <v>71</v>
      </c>
      <c r="AY147" s="181" t="s">
        <v>208</v>
      </c>
    </row>
    <row r="148" spans="2:65" s="12" customFormat="1" x14ac:dyDescent="0.3">
      <c r="B148" s="178"/>
      <c r="D148" s="175" t="s">
        <v>220</v>
      </c>
      <c r="E148" s="179" t="s">
        <v>5</v>
      </c>
      <c r="F148" s="180" t="s">
        <v>260</v>
      </c>
      <c r="H148" s="181" t="s">
        <v>5</v>
      </c>
      <c r="L148" s="178"/>
      <c r="M148" s="182"/>
      <c r="N148" s="183"/>
      <c r="O148" s="183"/>
      <c r="P148" s="183"/>
      <c r="Q148" s="183"/>
      <c r="R148" s="183"/>
      <c r="S148" s="183"/>
      <c r="T148" s="184"/>
      <c r="AT148" s="181" t="s">
        <v>220</v>
      </c>
      <c r="AU148" s="181" t="s">
        <v>80</v>
      </c>
      <c r="AV148" s="12" t="s">
        <v>78</v>
      </c>
      <c r="AW148" s="12" t="s">
        <v>34</v>
      </c>
      <c r="AX148" s="12" t="s">
        <v>71</v>
      </c>
      <c r="AY148" s="181" t="s">
        <v>208</v>
      </c>
    </row>
    <row r="149" spans="2:65" s="13" customFormat="1" x14ac:dyDescent="0.3">
      <c r="B149" s="185"/>
      <c r="D149" s="175" t="s">
        <v>220</v>
      </c>
      <c r="E149" s="193" t="s">
        <v>5</v>
      </c>
      <c r="F149" s="194" t="s">
        <v>261</v>
      </c>
      <c r="H149" s="195">
        <v>44.55</v>
      </c>
      <c r="L149" s="185"/>
      <c r="M149" s="190"/>
      <c r="N149" s="191"/>
      <c r="O149" s="191"/>
      <c r="P149" s="191"/>
      <c r="Q149" s="191"/>
      <c r="R149" s="191"/>
      <c r="S149" s="191"/>
      <c r="T149" s="192"/>
      <c r="AT149" s="193" t="s">
        <v>220</v>
      </c>
      <c r="AU149" s="193" t="s">
        <v>80</v>
      </c>
      <c r="AV149" s="13" t="s">
        <v>80</v>
      </c>
      <c r="AW149" s="13" t="s">
        <v>34</v>
      </c>
      <c r="AX149" s="13" t="s">
        <v>71</v>
      </c>
      <c r="AY149" s="193" t="s">
        <v>208</v>
      </c>
    </row>
    <row r="150" spans="2:65" s="13" customFormat="1" x14ac:dyDescent="0.3">
      <c r="B150" s="185"/>
      <c r="D150" s="175" t="s">
        <v>220</v>
      </c>
      <c r="E150" s="193" t="s">
        <v>5</v>
      </c>
      <c r="F150" s="194" t="s">
        <v>262</v>
      </c>
      <c r="H150" s="195">
        <v>10.29</v>
      </c>
      <c r="L150" s="185"/>
      <c r="M150" s="190"/>
      <c r="N150" s="191"/>
      <c r="O150" s="191"/>
      <c r="P150" s="191"/>
      <c r="Q150" s="191"/>
      <c r="R150" s="191"/>
      <c r="S150" s="191"/>
      <c r="T150" s="192"/>
      <c r="AT150" s="193" t="s">
        <v>220</v>
      </c>
      <c r="AU150" s="193" t="s">
        <v>80</v>
      </c>
      <c r="AV150" s="13" t="s">
        <v>80</v>
      </c>
      <c r="AW150" s="13" t="s">
        <v>34</v>
      </c>
      <c r="AX150" s="13" t="s">
        <v>71</v>
      </c>
      <c r="AY150" s="193" t="s">
        <v>208</v>
      </c>
    </row>
    <row r="151" spans="2:65" s="12" customFormat="1" x14ac:dyDescent="0.3">
      <c r="B151" s="178"/>
      <c r="D151" s="175" t="s">
        <v>220</v>
      </c>
      <c r="E151" s="179" t="s">
        <v>5</v>
      </c>
      <c r="F151" s="180" t="s">
        <v>263</v>
      </c>
      <c r="H151" s="181" t="s">
        <v>5</v>
      </c>
      <c r="L151" s="178"/>
      <c r="M151" s="182"/>
      <c r="N151" s="183"/>
      <c r="O151" s="183"/>
      <c r="P151" s="183"/>
      <c r="Q151" s="183"/>
      <c r="R151" s="183"/>
      <c r="S151" s="183"/>
      <c r="T151" s="184"/>
      <c r="AT151" s="181" t="s">
        <v>220</v>
      </c>
      <c r="AU151" s="181" t="s">
        <v>80</v>
      </c>
      <c r="AV151" s="12" t="s">
        <v>78</v>
      </c>
      <c r="AW151" s="12" t="s">
        <v>34</v>
      </c>
      <c r="AX151" s="12" t="s">
        <v>71</v>
      </c>
      <c r="AY151" s="181" t="s">
        <v>208</v>
      </c>
    </row>
    <row r="152" spans="2:65" s="12" customFormat="1" x14ac:dyDescent="0.3">
      <c r="B152" s="178"/>
      <c r="D152" s="175" t="s">
        <v>220</v>
      </c>
      <c r="E152" s="179" t="s">
        <v>5</v>
      </c>
      <c r="F152" s="180" t="s">
        <v>260</v>
      </c>
      <c r="H152" s="181" t="s">
        <v>5</v>
      </c>
      <c r="L152" s="178"/>
      <c r="M152" s="182"/>
      <c r="N152" s="183"/>
      <c r="O152" s="183"/>
      <c r="P152" s="183"/>
      <c r="Q152" s="183"/>
      <c r="R152" s="183"/>
      <c r="S152" s="183"/>
      <c r="T152" s="184"/>
      <c r="AT152" s="181" t="s">
        <v>220</v>
      </c>
      <c r="AU152" s="181" t="s">
        <v>80</v>
      </c>
      <c r="AV152" s="12" t="s">
        <v>78</v>
      </c>
      <c r="AW152" s="12" t="s">
        <v>34</v>
      </c>
      <c r="AX152" s="12" t="s">
        <v>71</v>
      </c>
      <c r="AY152" s="181" t="s">
        <v>208</v>
      </c>
    </row>
    <row r="153" spans="2:65" s="13" customFormat="1" x14ac:dyDescent="0.3">
      <c r="B153" s="185"/>
      <c r="D153" s="175" t="s">
        <v>220</v>
      </c>
      <c r="E153" s="193" t="s">
        <v>5</v>
      </c>
      <c r="F153" s="194" t="s">
        <v>264</v>
      </c>
      <c r="H153" s="195">
        <v>4.05</v>
      </c>
      <c r="L153" s="185"/>
      <c r="M153" s="190"/>
      <c r="N153" s="191"/>
      <c r="O153" s="191"/>
      <c r="P153" s="191"/>
      <c r="Q153" s="191"/>
      <c r="R153" s="191"/>
      <c r="S153" s="191"/>
      <c r="T153" s="192"/>
      <c r="AT153" s="193" t="s">
        <v>220</v>
      </c>
      <c r="AU153" s="193" t="s">
        <v>80</v>
      </c>
      <c r="AV153" s="13" t="s">
        <v>80</v>
      </c>
      <c r="AW153" s="13" t="s">
        <v>34</v>
      </c>
      <c r="AX153" s="13" t="s">
        <v>71</v>
      </c>
      <c r="AY153" s="193" t="s">
        <v>208</v>
      </c>
    </row>
    <row r="154" spans="2:65" s="13" customFormat="1" x14ac:dyDescent="0.3">
      <c r="B154" s="185"/>
      <c r="D154" s="175" t="s">
        <v>220</v>
      </c>
      <c r="E154" s="193" t="s">
        <v>5</v>
      </c>
      <c r="F154" s="194" t="s">
        <v>265</v>
      </c>
      <c r="H154" s="195">
        <v>15.15</v>
      </c>
      <c r="L154" s="185"/>
      <c r="M154" s="190"/>
      <c r="N154" s="191"/>
      <c r="O154" s="191"/>
      <c r="P154" s="191"/>
      <c r="Q154" s="191"/>
      <c r="R154" s="191"/>
      <c r="S154" s="191"/>
      <c r="T154" s="192"/>
      <c r="AT154" s="193" t="s">
        <v>220</v>
      </c>
      <c r="AU154" s="193" t="s">
        <v>80</v>
      </c>
      <c r="AV154" s="13" t="s">
        <v>80</v>
      </c>
      <c r="AW154" s="13" t="s">
        <v>34</v>
      </c>
      <c r="AX154" s="13" t="s">
        <v>71</v>
      </c>
      <c r="AY154" s="193" t="s">
        <v>208</v>
      </c>
    </row>
    <row r="155" spans="2:65" s="14" customFormat="1" x14ac:dyDescent="0.3">
      <c r="B155" s="196"/>
      <c r="D155" s="175" t="s">
        <v>220</v>
      </c>
      <c r="E155" s="197" t="s">
        <v>5</v>
      </c>
      <c r="F155" s="198" t="s">
        <v>258</v>
      </c>
      <c r="H155" s="199">
        <v>74.040000000000006</v>
      </c>
      <c r="L155" s="196"/>
      <c r="M155" s="200"/>
      <c r="N155" s="201"/>
      <c r="O155" s="201"/>
      <c r="P155" s="201"/>
      <c r="Q155" s="201"/>
      <c r="R155" s="201"/>
      <c r="S155" s="201"/>
      <c r="T155" s="202"/>
      <c r="AT155" s="197" t="s">
        <v>220</v>
      </c>
      <c r="AU155" s="197" t="s">
        <v>80</v>
      </c>
      <c r="AV155" s="14" t="s">
        <v>123</v>
      </c>
      <c r="AW155" s="14" t="s">
        <v>34</v>
      </c>
      <c r="AX155" s="14" t="s">
        <v>71</v>
      </c>
      <c r="AY155" s="197" t="s">
        <v>208</v>
      </c>
    </row>
    <row r="156" spans="2:65" s="15" customFormat="1" x14ac:dyDescent="0.3">
      <c r="B156" s="203"/>
      <c r="D156" s="186" t="s">
        <v>220</v>
      </c>
      <c r="E156" s="204" t="s">
        <v>5</v>
      </c>
      <c r="F156" s="205" t="s">
        <v>266</v>
      </c>
      <c r="H156" s="206">
        <v>147.619</v>
      </c>
      <c r="L156" s="203"/>
      <c r="M156" s="207"/>
      <c r="N156" s="208"/>
      <c r="O156" s="208"/>
      <c r="P156" s="208"/>
      <c r="Q156" s="208"/>
      <c r="R156" s="208"/>
      <c r="S156" s="208"/>
      <c r="T156" s="209"/>
      <c r="AT156" s="210" t="s">
        <v>220</v>
      </c>
      <c r="AU156" s="210" t="s">
        <v>80</v>
      </c>
      <c r="AV156" s="15" t="s">
        <v>216</v>
      </c>
      <c r="AW156" s="15" t="s">
        <v>34</v>
      </c>
      <c r="AX156" s="15" t="s">
        <v>78</v>
      </c>
      <c r="AY156" s="210" t="s">
        <v>208</v>
      </c>
    </row>
    <row r="157" spans="2:65" s="1" customFormat="1" ht="31.5" customHeight="1" x14ac:dyDescent="0.3">
      <c r="B157" s="163"/>
      <c r="C157" s="164" t="s">
        <v>267</v>
      </c>
      <c r="D157" s="164" t="s">
        <v>211</v>
      </c>
      <c r="E157" s="165" t="s">
        <v>268</v>
      </c>
      <c r="F157" s="166" t="s">
        <v>269</v>
      </c>
      <c r="G157" s="167" t="s">
        <v>245</v>
      </c>
      <c r="H157" s="168">
        <v>92.88</v>
      </c>
      <c r="I157" s="169"/>
      <c r="J157" s="169">
        <f>ROUND(I157*H157,2)</f>
        <v>0</v>
      </c>
      <c r="K157" s="166" t="s">
        <v>215</v>
      </c>
      <c r="L157" s="40"/>
      <c r="M157" s="170" t="s">
        <v>5</v>
      </c>
      <c r="N157" s="171" t="s">
        <v>42</v>
      </c>
      <c r="O157" s="172">
        <v>0.126</v>
      </c>
      <c r="P157" s="172">
        <f>O157*H157</f>
        <v>11.70288</v>
      </c>
      <c r="Q157" s="172">
        <v>2.1000000000000001E-4</v>
      </c>
      <c r="R157" s="172">
        <f>Q157*H157</f>
        <v>1.9504799999999999E-2</v>
      </c>
      <c r="S157" s="172">
        <v>0</v>
      </c>
      <c r="T157" s="173">
        <f>S157*H157</f>
        <v>0</v>
      </c>
      <c r="AR157" s="26" t="s">
        <v>216</v>
      </c>
      <c r="AT157" s="26" t="s">
        <v>211</v>
      </c>
      <c r="AU157" s="26" t="s">
        <v>80</v>
      </c>
      <c r="AY157" s="26" t="s">
        <v>208</v>
      </c>
      <c r="BE157" s="174">
        <f>IF(N157="základní",J157,0)</f>
        <v>0</v>
      </c>
      <c r="BF157" s="174">
        <f>IF(N157="snížená",J157,0)</f>
        <v>0</v>
      </c>
      <c r="BG157" s="174">
        <f>IF(N157="zákl. přenesená",J157,0)</f>
        <v>0</v>
      </c>
      <c r="BH157" s="174">
        <f>IF(N157="sníž. přenesená",J157,0)</f>
        <v>0</v>
      </c>
      <c r="BI157" s="174">
        <f>IF(N157="nulová",J157,0)</f>
        <v>0</v>
      </c>
      <c r="BJ157" s="26" t="s">
        <v>78</v>
      </c>
      <c r="BK157" s="174">
        <f>ROUND(I157*H157,2)</f>
        <v>0</v>
      </c>
      <c r="BL157" s="26" t="s">
        <v>216</v>
      </c>
      <c r="BM157" s="26" t="s">
        <v>270</v>
      </c>
    </row>
    <row r="158" spans="2:65" s="1" customFormat="1" ht="27" x14ac:dyDescent="0.3">
      <c r="B158" s="40"/>
      <c r="D158" s="175" t="s">
        <v>218</v>
      </c>
      <c r="F158" s="176" t="s">
        <v>271</v>
      </c>
      <c r="L158" s="40"/>
      <c r="M158" s="177"/>
      <c r="N158" s="41"/>
      <c r="O158" s="41"/>
      <c r="P158" s="41"/>
      <c r="Q158" s="41"/>
      <c r="R158" s="41"/>
      <c r="S158" s="41"/>
      <c r="T158" s="69"/>
      <c r="AT158" s="26" t="s">
        <v>218</v>
      </c>
      <c r="AU158" s="26" t="s">
        <v>80</v>
      </c>
    </row>
    <row r="159" spans="2:65" s="12" customFormat="1" x14ac:dyDescent="0.3">
      <c r="B159" s="178"/>
      <c r="D159" s="175" t="s">
        <v>220</v>
      </c>
      <c r="E159" s="179" t="s">
        <v>5</v>
      </c>
      <c r="F159" s="180" t="s">
        <v>272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2" customFormat="1" x14ac:dyDescent="0.3">
      <c r="B160" s="178"/>
      <c r="D160" s="175" t="s">
        <v>220</v>
      </c>
      <c r="E160" s="179" t="s">
        <v>5</v>
      </c>
      <c r="F160" s="180" t="s">
        <v>273</v>
      </c>
      <c r="H160" s="181" t="s">
        <v>5</v>
      </c>
      <c r="L160" s="178"/>
      <c r="M160" s="182"/>
      <c r="N160" s="183"/>
      <c r="O160" s="183"/>
      <c r="P160" s="183"/>
      <c r="Q160" s="183"/>
      <c r="R160" s="183"/>
      <c r="S160" s="183"/>
      <c r="T160" s="184"/>
      <c r="AT160" s="181" t="s">
        <v>220</v>
      </c>
      <c r="AU160" s="181" t="s">
        <v>80</v>
      </c>
      <c r="AV160" s="12" t="s">
        <v>78</v>
      </c>
      <c r="AW160" s="12" t="s">
        <v>34</v>
      </c>
      <c r="AX160" s="12" t="s">
        <v>71</v>
      </c>
      <c r="AY160" s="181" t="s">
        <v>208</v>
      </c>
    </row>
    <row r="161" spans="2:65" s="13" customFormat="1" x14ac:dyDescent="0.3">
      <c r="B161" s="185"/>
      <c r="D161" s="175" t="s">
        <v>220</v>
      </c>
      <c r="E161" s="193" t="s">
        <v>5</v>
      </c>
      <c r="F161" s="194" t="s">
        <v>274</v>
      </c>
      <c r="H161" s="195">
        <v>20.925000000000001</v>
      </c>
      <c r="L161" s="185"/>
      <c r="M161" s="190"/>
      <c r="N161" s="191"/>
      <c r="O161" s="191"/>
      <c r="P161" s="191"/>
      <c r="Q161" s="191"/>
      <c r="R161" s="191"/>
      <c r="S161" s="191"/>
      <c r="T161" s="192"/>
      <c r="AT161" s="193" t="s">
        <v>220</v>
      </c>
      <c r="AU161" s="193" t="s">
        <v>80</v>
      </c>
      <c r="AV161" s="13" t="s">
        <v>80</v>
      </c>
      <c r="AW161" s="13" t="s">
        <v>34</v>
      </c>
      <c r="AX161" s="13" t="s">
        <v>71</v>
      </c>
      <c r="AY161" s="193" t="s">
        <v>208</v>
      </c>
    </row>
    <row r="162" spans="2:65" s="13" customFormat="1" x14ac:dyDescent="0.3">
      <c r="B162" s="185"/>
      <c r="D162" s="175" t="s">
        <v>220</v>
      </c>
      <c r="E162" s="193" t="s">
        <v>5</v>
      </c>
      <c r="F162" s="194" t="s">
        <v>275</v>
      </c>
      <c r="H162" s="195">
        <v>28.53</v>
      </c>
      <c r="L162" s="185"/>
      <c r="M162" s="190"/>
      <c r="N162" s="191"/>
      <c r="O162" s="191"/>
      <c r="P162" s="191"/>
      <c r="Q162" s="191"/>
      <c r="R162" s="191"/>
      <c r="S162" s="191"/>
      <c r="T162" s="192"/>
      <c r="AT162" s="193" t="s">
        <v>220</v>
      </c>
      <c r="AU162" s="193" t="s">
        <v>80</v>
      </c>
      <c r="AV162" s="13" t="s">
        <v>80</v>
      </c>
      <c r="AW162" s="13" t="s">
        <v>34</v>
      </c>
      <c r="AX162" s="13" t="s">
        <v>71</v>
      </c>
      <c r="AY162" s="193" t="s">
        <v>208</v>
      </c>
    </row>
    <row r="163" spans="2:65" s="13" customFormat="1" x14ac:dyDescent="0.3">
      <c r="B163" s="185"/>
      <c r="D163" s="175" t="s">
        <v>220</v>
      </c>
      <c r="E163" s="193" t="s">
        <v>5</v>
      </c>
      <c r="F163" s="194" t="s">
        <v>276</v>
      </c>
      <c r="H163" s="195">
        <v>43.424999999999997</v>
      </c>
      <c r="L163" s="185"/>
      <c r="M163" s="190"/>
      <c r="N163" s="191"/>
      <c r="O163" s="191"/>
      <c r="P163" s="191"/>
      <c r="Q163" s="191"/>
      <c r="R163" s="191"/>
      <c r="S163" s="191"/>
      <c r="T163" s="192"/>
      <c r="AT163" s="193" t="s">
        <v>220</v>
      </c>
      <c r="AU163" s="193" t="s">
        <v>80</v>
      </c>
      <c r="AV163" s="13" t="s">
        <v>80</v>
      </c>
      <c r="AW163" s="13" t="s">
        <v>34</v>
      </c>
      <c r="AX163" s="13" t="s">
        <v>71</v>
      </c>
      <c r="AY163" s="193" t="s">
        <v>208</v>
      </c>
    </row>
    <row r="164" spans="2:65" s="15" customFormat="1" x14ac:dyDescent="0.3">
      <c r="B164" s="203"/>
      <c r="D164" s="186" t="s">
        <v>220</v>
      </c>
      <c r="E164" s="204" t="s">
        <v>5</v>
      </c>
      <c r="F164" s="205" t="s">
        <v>266</v>
      </c>
      <c r="H164" s="206">
        <v>92.88</v>
      </c>
      <c r="L164" s="203"/>
      <c r="M164" s="207"/>
      <c r="N164" s="208"/>
      <c r="O164" s="208"/>
      <c r="P164" s="208"/>
      <c r="Q164" s="208"/>
      <c r="R164" s="208"/>
      <c r="S164" s="208"/>
      <c r="T164" s="209"/>
      <c r="AT164" s="210" t="s">
        <v>220</v>
      </c>
      <c r="AU164" s="210" t="s">
        <v>80</v>
      </c>
      <c r="AV164" s="15" t="s">
        <v>216</v>
      </c>
      <c r="AW164" s="15" t="s">
        <v>34</v>
      </c>
      <c r="AX164" s="15" t="s">
        <v>78</v>
      </c>
      <c r="AY164" s="210" t="s">
        <v>208</v>
      </c>
    </row>
    <row r="165" spans="2:65" s="1" customFormat="1" ht="22.5" customHeight="1" x14ac:dyDescent="0.3">
      <c r="B165" s="163"/>
      <c r="C165" s="164" t="s">
        <v>277</v>
      </c>
      <c r="D165" s="164" t="s">
        <v>211</v>
      </c>
      <c r="E165" s="165" t="s">
        <v>278</v>
      </c>
      <c r="F165" s="166" t="s">
        <v>279</v>
      </c>
      <c r="G165" s="167" t="s">
        <v>280</v>
      </c>
      <c r="H165" s="168">
        <v>1</v>
      </c>
      <c r="I165" s="169"/>
      <c r="J165" s="169">
        <f>ROUND(I165*H165,2)</f>
        <v>0</v>
      </c>
      <c r="K165" s="166" t="s">
        <v>281</v>
      </c>
      <c r="L165" s="40"/>
      <c r="M165" s="170" t="s">
        <v>5</v>
      </c>
      <c r="N165" s="171" t="s">
        <v>42</v>
      </c>
      <c r="O165" s="172">
        <v>0</v>
      </c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AR165" s="26" t="s">
        <v>216</v>
      </c>
      <c r="AT165" s="26" t="s">
        <v>211</v>
      </c>
      <c r="AU165" s="26" t="s">
        <v>80</v>
      </c>
      <c r="AY165" s="26" t="s">
        <v>208</v>
      </c>
      <c r="BE165" s="174">
        <f>IF(N165="základní",J165,0)</f>
        <v>0</v>
      </c>
      <c r="BF165" s="174">
        <f>IF(N165="snížená",J165,0)</f>
        <v>0</v>
      </c>
      <c r="BG165" s="174">
        <f>IF(N165="zákl. přenesená",J165,0)</f>
        <v>0</v>
      </c>
      <c r="BH165" s="174">
        <f>IF(N165="sníž. přenesená",J165,0)</f>
        <v>0</v>
      </c>
      <c r="BI165" s="174">
        <f>IF(N165="nulová",J165,0)</f>
        <v>0</v>
      </c>
      <c r="BJ165" s="26" t="s">
        <v>78</v>
      </c>
      <c r="BK165" s="174">
        <f>ROUND(I165*H165,2)</f>
        <v>0</v>
      </c>
      <c r="BL165" s="26" t="s">
        <v>216</v>
      </c>
      <c r="BM165" s="26" t="s">
        <v>282</v>
      </c>
    </row>
    <row r="166" spans="2:65" s="1" customFormat="1" x14ac:dyDescent="0.3">
      <c r="B166" s="40"/>
      <c r="D166" s="175" t="s">
        <v>218</v>
      </c>
      <c r="F166" s="176" t="s">
        <v>279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218</v>
      </c>
      <c r="AU166" s="26" t="s">
        <v>80</v>
      </c>
    </row>
    <row r="167" spans="2:65" s="12" customFormat="1" x14ac:dyDescent="0.3">
      <c r="B167" s="178"/>
      <c r="D167" s="175" t="s">
        <v>220</v>
      </c>
      <c r="E167" s="179" t="s">
        <v>5</v>
      </c>
      <c r="F167" s="180" t="s">
        <v>283</v>
      </c>
      <c r="H167" s="181" t="s">
        <v>5</v>
      </c>
      <c r="L167" s="178"/>
      <c r="M167" s="182"/>
      <c r="N167" s="183"/>
      <c r="O167" s="183"/>
      <c r="P167" s="183"/>
      <c r="Q167" s="183"/>
      <c r="R167" s="183"/>
      <c r="S167" s="183"/>
      <c r="T167" s="184"/>
      <c r="AT167" s="181" t="s">
        <v>220</v>
      </c>
      <c r="AU167" s="181" t="s">
        <v>80</v>
      </c>
      <c r="AV167" s="12" t="s">
        <v>78</v>
      </c>
      <c r="AW167" s="12" t="s">
        <v>34</v>
      </c>
      <c r="AX167" s="12" t="s">
        <v>71</v>
      </c>
      <c r="AY167" s="181" t="s">
        <v>208</v>
      </c>
    </row>
    <row r="168" spans="2:65" s="13" customFormat="1" x14ac:dyDescent="0.3">
      <c r="B168" s="185"/>
      <c r="D168" s="186" t="s">
        <v>220</v>
      </c>
      <c r="E168" s="187" t="s">
        <v>5</v>
      </c>
      <c r="F168" s="188" t="s">
        <v>78</v>
      </c>
      <c r="H168" s="189">
        <v>1</v>
      </c>
      <c r="L168" s="185"/>
      <c r="M168" s="190"/>
      <c r="N168" s="191"/>
      <c r="O168" s="191"/>
      <c r="P168" s="191"/>
      <c r="Q168" s="191"/>
      <c r="R168" s="191"/>
      <c r="S168" s="191"/>
      <c r="T168" s="192"/>
      <c r="AT168" s="193" t="s">
        <v>220</v>
      </c>
      <c r="AU168" s="193" t="s">
        <v>80</v>
      </c>
      <c r="AV168" s="13" t="s">
        <v>80</v>
      </c>
      <c r="AW168" s="13" t="s">
        <v>34</v>
      </c>
      <c r="AX168" s="13" t="s">
        <v>78</v>
      </c>
      <c r="AY168" s="193" t="s">
        <v>208</v>
      </c>
    </row>
    <row r="169" spans="2:65" s="1" customFormat="1" ht="22.5" customHeight="1" x14ac:dyDescent="0.3">
      <c r="B169" s="163"/>
      <c r="C169" s="164" t="s">
        <v>284</v>
      </c>
      <c r="D169" s="164" t="s">
        <v>211</v>
      </c>
      <c r="E169" s="165" t="s">
        <v>285</v>
      </c>
      <c r="F169" s="166" t="s">
        <v>286</v>
      </c>
      <c r="G169" s="167" t="s">
        <v>245</v>
      </c>
      <c r="H169" s="168">
        <v>69.902000000000001</v>
      </c>
      <c r="I169" s="169"/>
      <c r="J169" s="169">
        <f>ROUND(I169*H169,2)</f>
        <v>0</v>
      </c>
      <c r="K169" s="166" t="s">
        <v>215</v>
      </c>
      <c r="L169" s="40"/>
      <c r="M169" s="170" t="s">
        <v>5</v>
      </c>
      <c r="N169" s="171" t="s">
        <v>42</v>
      </c>
      <c r="O169" s="172">
        <v>0.245</v>
      </c>
      <c r="P169" s="172">
        <f>O169*H169</f>
        <v>17.125990000000002</v>
      </c>
      <c r="Q169" s="172">
        <v>0</v>
      </c>
      <c r="R169" s="172">
        <f>Q169*H169</f>
        <v>0</v>
      </c>
      <c r="S169" s="172">
        <v>0.13100000000000001</v>
      </c>
      <c r="T169" s="173">
        <f>S169*H169</f>
        <v>9.1571620000000014</v>
      </c>
      <c r="AR169" s="26" t="s">
        <v>216</v>
      </c>
      <c r="AT169" s="26" t="s">
        <v>211</v>
      </c>
      <c r="AU169" s="26" t="s">
        <v>80</v>
      </c>
      <c r="AY169" s="26" t="s">
        <v>208</v>
      </c>
      <c r="BE169" s="174">
        <f>IF(N169="základní",J169,0)</f>
        <v>0</v>
      </c>
      <c r="BF169" s="174">
        <f>IF(N169="snížená",J169,0)</f>
        <v>0</v>
      </c>
      <c r="BG169" s="174">
        <f>IF(N169="zákl. přenesená",J169,0)</f>
        <v>0</v>
      </c>
      <c r="BH169" s="174">
        <f>IF(N169="sníž. přenesená",J169,0)</f>
        <v>0</v>
      </c>
      <c r="BI169" s="174">
        <f>IF(N169="nulová",J169,0)</f>
        <v>0</v>
      </c>
      <c r="BJ169" s="26" t="s">
        <v>78</v>
      </c>
      <c r="BK169" s="174">
        <f>ROUND(I169*H169,2)</f>
        <v>0</v>
      </c>
      <c r="BL169" s="26" t="s">
        <v>216</v>
      </c>
      <c r="BM169" s="26" t="s">
        <v>287</v>
      </c>
    </row>
    <row r="170" spans="2:65" s="1" customFormat="1" ht="27" x14ac:dyDescent="0.3">
      <c r="B170" s="40"/>
      <c r="D170" s="175" t="s">
        <v>218</v>
      </c>
      <c r="F170" s="176" t="s">
        <v>288</v>
      </c>
      <c r="L170" s="40"/>
      <c r="M170" s="177"/>
      <c r="N170" s="41"/>
      <c r="O170" s="41"/>
      <c r="P170" s="41"/>
      <c r="Q170" s="41"/>
      <c r="R170" s="41"/>
      <c r="S170" s="41"/>
      <c r="T170" s="69"/>
      <c r="AT170" s="26" t="s">
        <v>218</v>
      </c>
      <c r="AU170" s="26" t="s">
        <v>80</v>
      </c>
    </row>
    <row r="171" spans="2:65" s="12" customFormat="1" ht="27" x14ac:dyDescent="0.3">
      <c r="B171" s="178"/>
      <c r="D171" s="175" t="s">
        <v>220</v>
      </c>
      <c r="E171" s="179" t="s">
        <v>5</v>
      </c>
      <c r="F171" s="180" t="s">
        <v>289</v>
      </c>
      <c r="H171" s="181" t="s">
        <v>5</v>
      </c>
      <c r="L171" s="178"/>
      <c r="M171" s="182"/>
      <c r="N171" s="183"/>
      <c r="O171" s="183"/>
      <c r="P171" s="183"/>
      <c r="Q171" s="183"/>
      <c r="R171" s="183"/>
      <c r="S171" s="183"/>
      <c r="T171" s="184"/>
      <c r="AT171" s="181" t="s">
        <v>220</v>
      </c>
      <c r="AU171" s="181" t="s">
        <v>80</v>
      </c>
      <c r="AV171" s="12" t="s">
        <v>78</v>
      </c>
      <c r="AW171" s="12" t="s">
        <v>34</v>
      </c>
      <c r="AX171" s="12" t="s">
        <v>71</v>
      </c>
      <c r="AY171" s="181" t="s">
        <v>208</v>
      </c>
    </row>
    <row r="172" spans="2:65" s="13" customFormat="1" x14ac:dyDescent="0.3">
      <c r="B172" s="185"/>
      <c r="D172" s="175" t="s">
        <v>220</v>
      </c>
      <c r="E172" s="193" t="s">
        <v>5</v>
      </c>
      <c r="F172" s="194" t="s">
        <v>290</v>
      </c>
      <c r="H172" s="195">
        <v>20.972000000000001</v>
      </c>
      <c r="L172" s="185"/>
      <c r="M172" s="190"/>
      <c r="N172" s="191"/>
      <c r="O172" s="191"/>
      <c r="P172" s="191"/>
      <c r="Q172" s="191"/>
      <c r="R172" s="191"/>
      <c r="S172" s="191"/>
      <c r="T172" s="192"/>
      <c r="AT172" s="193" t="s">
        <v>220</v>
      </c>
      <c r="AU172" s="193" t="s">
        <v>80</v>
      </c>
      <c r="AV172" s="13" t="s">
        <v>80</v>
      </c>
      <c r="AW172" s="13" t="s">
        <v>34</v>
      </c>
      <c r="AX172" s="13" t="s">
        <v>71</v>
      </c>
      <c r="AY172" s="193" t="s">
        <v>208</v>
      </c>
    </row>
    <row r="173" spans="2:65" s="12" customFormat="1" x14ac:dyDescent="0.3">
      <c r="B173" s="178"/>
      <c r="D173" s="175" t="s">
        <v>220</v>
      </c>
      <c r="E173" s="179" t="s">
        <v>5</v>
      </c>
      <c r="F173" s="180" t="s">
        <v>291</v>
      </c>
      <c r="H173" s="181" t="s">
        <v>5</v>
      </c>
      <c r="L173" s="178"/>
      <c r="M173" s="182"/>
      <c r="N173" s="183"/>
      <c r="O173" s="183"/>
      <c r="P173" s="183"/>
      <c r="Q173" s="183"/>
      <c r="R173" s="183"/>
      <c r="S173" s="183"/>
      <c r="T173" s="184"/>
      <c r="AT173" s="181" t="s">
        <v>220</v>
      </c>
      <c r="AU173" s="181" t="s">
        <v>80</v>
      </c>
      <c r="AV173" s="12" t="s">
        <v>78</v>
      </c>
      <c r="AW173" s="12" t="s">
        <v>34</v>
      </c>
      <c r="AX173" s="12" t="s">
        <v>71</v>
      </c>
      <c r="AY173" s="181" t="s">
        <v>208</v>
      </c>
    </row>
    <row r="174" spans="2:65" s="13" customFormat="1" x14ac:dyDescent="0.3">
      <c r="B174" s="185"/>
      <c r="D174" s="175" t="s">
        <v>220</v>
      </c>
      <c r="E174" s="193" t="s">
        <v>5</v>
      </c>
      <c r="F174" s="194" t="s">
        <v>292</v>
      </c>
      <c r="H174" s="195">
        <v>-3.2</v>
      </c>
      <c r="L174" s="185"/>
      <c r="M174" s="190"/>
      <c r="N174" s="191"/>
      <c r="O174" s="191"/>
      <c r="P174" s="191"/>
      <c r="Q174" s="191"/>
      <c r="R174" s="191"/>
      <c r="S174" s="191"/>
      <c r="T174" s="192"/>
      <c r="AT174" s="193" t="s">
        <v>220</v>
      </c>
      <c r="AU174" s="193" t="s">
        <v>80</v>
      </c>
      <c r="AV174" s="13" t="s">
        <v>80</v>
      </c>
      <c r="AW174" s="13" t="s">
        <v>34</v>
      </c>
      <c r="AX174" s="13" t="s">
        <v>71</v>
      </c>
      <c r="AY174" s="193" t="s">
        <v>208</v>
      </c>
    </row>
    <row r="175" spans="2:65" s="14" customFormat="1" x14ac:dyDescent="0.3">
      <c r="B175" s="196"/>
      <c r="D175" s="175" t="s">
        <v>220</v>
      </c>
      <c r="E175" s="197" t="s">
        <v>5</v>
      </c>
      <c r="F175" s="198" t="s">
        <v>258</v>
      </c>
      <c r="H175" s="199">
        <v>17.771999999999998</v>
      </c>
      <c r="L175" s="196"/>
      <c r="M175" s="200"/>
      <c r="N175" s="201"/>
      <c r="O175" s="201"/>
      <c r="P175" s="201"/>
      <c r="Q175" s="201"/>
      <c r="R175" s="201"/>
      <c r="S175" s="201"/>
      <c r="T175" s="202"/>
      <c r="AT175" s="197" t="s">
        <v>220</v>
      </c>
      <c r="AU175" s="197" t="s">
        <v>80</v>
      </c>
      <c r="AV175" s="14" t="s">
        <v>123</v>
      </c>
      <c r="AW175" s="14" t="s">
        <v>34</v>
      </c>
      <c r="AX175" s="14" t="s">
        <v>71</v>
      </c>
      <c r="AY175" s="197" t="s">
        <v>208</v>
      </c>
    </row>
    <row r="176" spans="2:65" s="12" customFormat="1" ht="27" x14ac:dyDescent="0.3">
      <c r="B176" s="178"/>
      <c r="D176" s="175" t="s">
        <v>220</v>
      </c>
      <c r="E176" s="179" t="s">
        <v>5</v>
      </c>
      <c r="F176" s="180" t="s">
        <v>293</v>
      </c>
      <c r="H176" s="181" t="s">
        <v>5</v>
      </c>
      <c r="L176" s="178"/>
      <c r="M176" s="182"/>
      <c r="N176" s="183"/>
      <c r="O176" s="183"/>
      <c r="P176" s="183"/>
      <c r="Q176" s="183"/>
      <c r="R176" s="183"/>
      <c r="S176" s="183"/>
      <c r="T176" s="184"/>
      <c r="AT176" s="181" t="s">
        <v>220</v>
      </c>
      <c r="AU176" s="181" t="s">
        <v>80</v>
      </c>
      <c r="AV176" s="12" t="s">
        <v>78</v>
      </c>
      <c r="AW176" s="12" t="s">
        <v>34</v>
      </c>
      <c r="AX176" s="12" t="s">
        <v>71</v>
      </c>
      <c r="AY176" s="181" t="s">
        <v>208</v>
      </c>
    </row>
    <row r="177" spans="2:65" s="13" customFormat="1" x14ac:dyDescent="0.3">
      <c r="B177" s="185"/>
      <c r="D177" s="175" t="s">
        <v>220</v>
      </c>
      <c r="E177" s="193" t="s">
        <v>5</v>
      </c>
      <c r="F177" s="194" t="s">
        <v>294</v>
      </c>
      <c r="H177" s="195">
        <v>8.3719999999999999</v>
      </c>
      <c r="L177" s="185"/>
      <c r="M177" s="190"/>
      <c r="N177" s="191"/>
      <c r="O177" s="191"/>
      <c r="P177" s="191"/>
      <c r="Q177" s="191"/>
      <c r="R177" s="191"/>
      <c r="S177" s="191"/>
      <c r="T177" s="192"/>
      <c r="AT177" s="193" t="s">
        <v>220</v>
      </c>
      <c r="AU177" s="193" t="s">
        <v>80</v>
      </c>
      <c r="AV177" s="13" t="s">
        <v>80</v>
      </c>
      <c r="AW177" s="13" t="s">
        <v>34</v>
      </c>
      <c r="AX177" s="13" t="s">
        <v>71</v>
      </c>
      <c r="AY177" s="193" t="s">
        <v>208</v>
      </c>
    </row>
    <row r="178" spans="2:65" s="12" customFormat="1" x14ac:dyDescent="0.3">
      <c r="B178" s="178"/>
      <c r="D178" s="175" t="s">
        <v>220</v>
      </c>
      <c r="E178" s="179" t="s">
        <v>5</v>
      </c>
      <c r="F178" s="180" t="s">
        <v>291</v>
      </c>
      <c r="H178" s="181" t="s">
        <v>5</v>
      </c>
      <c r="L178" s="178"/>
      <c r="M178" s="182"/>
      <c r="N178" s="183"/>
      <c r="O178" s="183"/>
      <c r="P178" s="183"/>
      <c r="Q178" s="183"/>
      <c r="R178" s="183"/>
      <c r="S178" s="183"/>
      <c r="T178" s="184"/>
      <c r="AT178" s="181" t="s">
        <v>220</v>
      </c>
      <c r="AU178" s="181" t="s">
        <v>80</v>
      </c>
      <c r="AV178" s="12" t="s">
        <v>78</v>
      </c>
      <c r="AW178" s="12" t="s">
        <v>34</v>
      </c>
      <c r="AX178" s="12" t="s">
        <v>71</v>
      </c>
      <c r="AY178" s="181" t="s">
        <v>208</v>
      </c>
    </row>
    <row r="179" spans="2:65" s="13" customFormat="1" x14ac:dyDescent="0.3">
      <c r="B179" s="185"/>
      <c r="D179" s="175" t="s">
        <v>220</v>
      </c>
      <c r="E179" s="193" t="s">
        <v>5</v>
      </c>
      <c r="F179" s="194" t="s">
        <v>295</v>
      </c>
      <c r="H179" s="195">
        <v>-1.6</v>
      </c>
      <c r="L179" s="185"/>
      <c r="M179" s="190"/>
      <c r="N179" s="191"/>
      <c r="O179" s="191"/>
      <c r="P179" s="191"/>
      <c r="Q179" s="191"/>
      <c r="R179" s="191"/>
      <c r="S179" s="191"/>
      <c r="T179" s="192"/>
      <c r="AT179" s="193" t="s">
        <v>220</v>
      </c>
      <c r="AU179" s="193" t="s">
        <v>80</v>
      </c>
      <c r="AV179" s="13" t="s">
        <v>80</v>
      </c>
      <c r="AW179" s="13" t="s">
        <v>34</v>
      </c>
      <c r="AX179" s="13" t="s">
        <v>71</v>
      </c>
      <c r="AY179" s="193" t="s">
        <v>208</v>
      </c>
    </row>
    <row r="180" spans="2:65" s="14" customFormat="1" x14ac:dyDescent="0.3">
      <c r="B180" s="196"/>
      <c r="D180" s="175" t="s">
        <v>220</v>
      </c>
      <c r="E180" s="197" t="s">
        <v>5</v>
      </c>
      <c r="F180" s="198" t="s">
        <v>258</v>
      </c>
      <c r="H180" s="199">
        <v>6.7720000000000002</v>
      </c>
      <c r="L180" s="196"/>
      <c r="M180" s="200"/>
      <c r="N180" s="201"/>
      <c r="O180" s="201"/>
      <c r="P180" s="201"/>
      <c r="Q180" s="201"/>
      <c r="R180" s="201"/>
      <c r="S180" s="201"/>
      <c r="T180" s="202"/>
      <c r="AT180" s="197" t="s">
        <v>220</v>
      </c>
      <c r="AU180" s="197" t="s">
        <v>80</v>
      </c>
      <c r="AV180" s="14" t="s">
        <v>123</v>
      </c>
      <c r="AW180" s="14" t="s">
        <v>34</v>
      </c>
      <c r="AX180" s="14" t="s">
        <v>71</v>
      </c>
      <c r="AY180" s="197" t="s">
        <v>208</v>
      </c>
    </row>
    <row r="181" spans="2:65" s="12" customFormat="1" ht="27" x14ac:dyDescent="0.3">
      <c r="B181" s="178"/>
      <c r="D181" s="175" t="s">
        <v>220</v>
      </c>
      <c r="E181" s="179" t="s">
        <v>5</v>
      </c>
      <c r="F181" s="180" t="s">
        <v>296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80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3" customFormat="1" x14ac:dyDescent="0.3">
      <c r="B182" s="185"/>
      <c r="D182" s="175" t="s">
        <v>220</v>
      </c>
      <c r="E182" s="193" t="s">
        <v>5</v>
      </c>
      <c r="F182" s="194" t="s">
        <v>297</v>
      </c>
      <c r="H182" s="195">
        <v>41.097999999999999</v>
      </c>
      <c r="L182" s="185"/>
      <c r="M182" s="190"/>
      <c r="N182" s="191"/>
      <c r="O182" s="191"/>
      <c r="P182" s="191"/>
      <c r="Q182" s="191"/>
      <c r="R182" s="191"/>
      <c r="S182" s="191"/>
      <c r="T182" s="192"/>
      <c r="AT182" s="193" t="s">
        <v>220</v>
      </c>
      <c r="AU182" s="193" t="s">
        <v>80</v>
      </c>
      <c r="AV182" s="13" t="s">
        <v>80</v>
      </c>
      <c r="AW182" s="13" t="s">
        <v>34</v>
      </c>
      <c r="AX182" s="13" t="s">
        <v>71</v>
      </c>
      <c r="AY182" s="193" t="s">
        <v>208</v>
      </c>
    </row>
    <row r="183" spans="2:65" s="12" customFormat="1" x14ac:dyDescent="0.3">
      <c r="B183" s="178"/>
      <c r="D183" s="175" t="s">
        <v>220</v>
      </c>
      <c r="E183" s="179" t="s">
        <v>5</v>
      </c>
      <c r="F183" s="180" t="s">
        <v>291</v>
      </c>
      <c r="H183" s="181" t="s">
        <v>5</v>
      </c>
      <c r="L183" s="178"/>
      <c r="M183" s="182"/>
      <c r="N183" s="183"/>
      <c r="O183" s="183"/>
      <c r="P183" s="183"/>
      <c r="Q183" s="183"/>
      <c r="R183" s="183"/>
      <c r="S183" s="183"/>
      <c r="T183" s="184"/>
      <c r="AT183" s="181" t="s">
        <v>220</v>
      </c>
      <c r="AU183" s="181" t="s">
        <v>80</v>
      </c>
      <c r="AV183" s="12" t="s">
        <v>78</v>
      </c>
      <c r="AW183" s="12" t="s">
        <v>34</v>
      </c>
      <c r="AX183" s="12" t="s">
        <v>71</v>
      </c>
      <c r="AY183" s="181" t="s">
        <v>208</v>
      </c>
    </row>
    <row r="184" spans="2:65" s="13" customFormat="1" x14ac:dyDescent="0.3">
      <c r="B184" s="185"/>
      <c r="D184" s="175" t="s">
        <v>220</v>
      </c>
      <c r="E184" s="193" t="s">
        <v>5</v>
      </c>
      <c r="F184" s="194" t="s">
        <v>298</v>
      </c>
      <c r="H184" s="195">
        <v>-4.4400000000000004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34</v>
      </c>
      <c r="AX184" s="13" t="s">
        <v>71</v>
      </c>
      <c r="AY184" s="193" t="s">
        <v>208</v>
      </c>
    </row>
    <row r="185" spans="2:65" s="14" customFormat="1" x14ac:dyDescent="0.3">
      <c r="B185" s="196"/>
      <c r="D185" s="175" t="s">
        <v>220</v>
      </c>
      <c r="E185" s="197" t="s">
        <v>5</v>
      </c>
      <c r="F185" s="198" t="s">
        <v>258</v>
      </c>
      <c r="H185" s="199">
        <v>36.658000000000001</v>
      </c>
      <c r="L185" s="196"/>
      <c r="M185" s="200"/>
      <c r="N185" s="201"/>
      <c r="O185" s="201"/>
      <c r="P185" s="201"/>
      <c r="Q185" s="201"/>
      <c r="R185" s="201"/>
      <c r="S185" s="201"/>
      <c r="T185" s="202"/>
      <c r="AT185" s="197" t="s">
        <v>220</v>
      </c>
      <c r="AU185" s="197" t="s">
        <v>80</v>
      </c>
      <c r="AV185" s="14" t="s">
        <v>123</v>
      </c>
      <c r="AW185" s="14" t="s">
        <v>34</v>
      </c>
      <c r="AX185" s="14" t="s">
        <v>71</v>
      </c>
      <c r="AY185" s="197" t="s">
        <v>208</v>
      </c>
    </row>
    <row r="186" spans="2:65" s="12" customFormat="1" ht="27" x14ac:dyDescent="0.3">
      <c r="B186" s="178"/>
      <c r="D186" s="175" t="s">
        <v>220</v>
      </c>
      <c r="E186" s="179" t="s">
        <v>5</v>
      </c>
      <c r="F186" s="180" t="s">
        <v>299</v>
      </c>
      <c r="H186" s="181" t="s">
        <v>5</v>
      </c>
      <c r="L186" s="178"/>
      <c r="M186" s="182"/>
      <c r="N186" s="183"/>
      <c r="O186" s="183"/>
      <c r="P186" s="183"/>
      <c r="Q186" s="183"/>
      <c r="R186" s="183"/>
      <c r="S186" s="183"/>
      <c r="T186" s="184"/>
      <c r="AT186" s="181" t="s">
        <v>220</v>
      </c>
      <c r="AU186" s="181" t="s">
        <v>80</v>
      </c>
      <c r="AV186" s="12" t="s">
        <v>78</v>
      </c>
      <c r="AW186" s="12" t="s">
        <v>34</v>
      </c>
      <c r="AX186" s="12" t="s">
        <v>71</v>
      </c>
      <c r="AY186" s="181" t="s">
        <v>208</v>
      </c>
    </row>
    <row r="187" spans="2:65" s="13" customFormat="1" x14ac:dyDescent="0.3">
      <c r="B187" s="185"/>
      <c r="D187" s="175" t="s">
        <v>220</v>
      </c>
      <c r="E187" s="193" t="s">
        <v>5</v>
      </c>
      <c r="F187" s="194" t="s">
        <v>300</v>
      </c>
      <c r="H187" s="195">
        <v>10.5</v>
      </c>
      <c r="L187" s="185"/>
      <c r="M187" s="190"/>
      <c r="N187" s="191"/>
      <c r="O187" s="191"/>
      <c r="P187" s="191"/>
      <c r="Q187" s="191"/>
      <c r="R187" s="191"/>
      <c r="S187" s="191"/>
      <c r="T187" s="192"/>
      <c r="AT187" s="193" t="s">
        <v>220</v>
      </c>
      <c r="AU187" s="193" t="s">
        <v>80</v>
      </c>
      <c r="AV187" s="13" t="s">
        <v>80</v>
      </c>
      <c r="AW187" s="13" t="s">
        <v>34</v>
      </c>
      <c r="AX187" s="13" t="s">
        <v>71</v>
      </c>
      <c r="AY187" s="193" t="s">
        <v>208</v>
      </c>
    </row>
    <row r="188" spans="2:65" s="12" customFormat="1" x14ac:dyDescent="0.3">
      <c r="B188" s="178"/>
      <c r="D188" s="175" t="s">
        <v>220</v>
      </c>
      <c r="E188" s="179" t="s">
        <v>5</v>
      </c>
      <c r="F188" s="180" t="s">
        <v>291</v>
      </c>
      <c r="H188" s="181" t="s">
        <v>5</v>
      </c>
      <c r="L188" s="178"/>
      <c r="M188" s="182"/>
      <c r="N188" s="183"/>
      <c r="O188" s="183"/>
      <c r="P188" s="183"/>
      <c r="Q188" s="183"/>
      <c r="R188" s="183"/>
      <c r="S188" s="183"/>
      <c r="T188" s="184"/>
      <c r="AT188" s="181" t="s">
        <v>220</v>
      </c>
      <c r="AU188" s="181" t="s">
        <v>80</v>
      </c>
      <c r="AV188" s="12" t="s">
        <v>78</v>
      </c>
      <c r="AW188" s="12" t="s">
        <v>34</v>
      </c>
      <c r="AX188" s="12" t="s">
        <v>71</v>
      </c>
      <c r="AY188" s="181" t="s">
        <v>208</v>
      </c>
    </row>
    <row r="189" spans="2:65" s="13" customFormat="1" x14ac:dyDescent="0.3">
      <c r="B189" s="185"/>
      <c r="D189" s="175" t="s">
        <v>220</v>
      </c>
      <c r="E189" s="193" t="s">
        <v>5</v>
      </c>
      <c r="F189" s="194" t="s">
        <v>301</v>
      </c>
      <c r="H189" s="195">
        <v>-1.8</v>
      </c>
      <c r="L189" s="185"/>
      <c r="M189" s="190"/>
      <c r="N189" s="191"/>
      <c r="O189" s="191"/>
      <c r="P189" s="191"/>
      <c r="Q189" s="191"/>
      <c r="R189" s="191"/>
      <c r="S189" s="191"/>
      <c r="T189" s="192"/>
      <c r="AT189" s="193" t="s">
        <v>220</v>
      </c>
      <c r="AU189" s="193" t="s">
        <v>80</v>
      </c>
      <c r="AV189" s="13" t="s">
        <v>80</v>
      </c>
      <c r="AW189" s="13" t="s">
        <v>34</v>
      </c>
      <c r="AX189" s="13" t="s">
        <v>71</v>
      </c>
      <c r="AY189" s="193" t="s">
        <v>208</v>
      </c>
    </row>
    <row r="190" spans="2:65" s="14" customFormat="1" x14ac:dyDescent="0.3">
      <c r="B190" s="196"/>
      <c r="D190" s="175" t="s">
        <v>220</v>
      </c>
      <c r="E190" s="197" t="s">
        <v>5</v>
      </c>
      <c r="F190" s="198" t="s">
        <v>258</v>
      </c>
      <c r="H190" s="199">
        <v>8.6999999999999993</v>
      </c>
      <c r="L190" s="196"/>
      <c r="M190" s="200"/>
      <c r="N190" s="201"/>
      <c r="O190" s="201"/>
      <c r="P190" s="201"/>
      <c r="Q190" s="201"/>
      <c r="R190" s="201"/>
      <c r="S190" s="201"/>
      <c r="T190" s="202"/>
      <c r="AT190" s="197" t="s">
        <v>220</v>
      </c>
      <c r="AU190" s="197" t="s">
        <v>80</v>
      </c>
      <c r="AV190" s="14" t="s">
        <v>123</v>
      </c>
      <c r="AW190" s="14" t="s">
        <v>34</v>
      </c>
      <c r="AX190" s="14" t="s">
        <v>71</v>
      </c>
      <c r="AY190" s="197" t="s">
        <v>208</v>
      </c>
    </row>
    <row r="191" spans="2:65" s="15" customFormat="1" x14ac:dyDescent="0.3">
      <c r="B191" s="203"/>
      <c r="D191" s="186" t="s">
        <v>220</v>
      </c>
      <c r="E191" s="204" t="s">
        <v>5</v>
      </c>
      <c r="F191" s="205" t="s">
        <v>266</v>
      </c>
      <c r="H191" s="206">
        <v>69.902000000000001</v>
      </c>
      <c r="L191" s="203"/>
      <c r="M191" s="207"/>
      <c r="N191" s="208"/>
      <c r="O191" s="208"/>
      <c r="P191" s="208"/>
      <c r="Q191" s="208"/>
      <c r="R191" s="208"/>
      <c r="S191" s="208"/>
      <c r="T191" s="209"/>
      <c r="AT191" s="210" t="s">
        <v>220</v>
      </c>
      <c r="AU191" s="210" t="s">
        <v>80</v>
      </c>
      <c r="AV191" s="15" t="s">
        <v>216</v>
      </c>
      <c r="AW191" s="15" t="s">
        <v>34</v>
      </c>
      <c r="AX191" s="15" t="s">
        <v>78</v>
      </c>
      <c r="AY191" s="210" t="s">
        <v>208</v>
      </c>
    </row>
    <row r="192" spans="2:65" s="1" customFormat="1" ht="22.5" customHeight="1" x14ac:dyDescent="0.3">
      <c r="B192" s="163"/>
      <c r="C192" s="164" t="s">
        <v>209</v>
      </c>
      <c r="D192" s="164" t="s">
        <v>211</v>
      </c>
      <c r="E192" s="165" t="s">
        <v>302</v>
      </c>
      <c r="F192" s="166" t="s">
        <v>303</v>
      </c>
      <c r="G192" s="167" t="s">
        <v>245</v>
      </c>
      <c r="H192" s="168">
        <v>39.49</v>
      </c>
      <c r="I192" s="169"/>
      <c r="J192" s="169">
        <f>ROUND(I192*H192,2)</f>
        <v>0</v>
      </c>
      <c r="K192" s="166" t="s">
        <v>215</v>
      </c>
      <c r="L192" s="40"/>
      <c r="M192" s="170" t="s">
        <v>5</v>
      </c>
      <c r="N192" s="171" t="s">
        <v>42</v>
      </c>
      <c r="O192" s="172">
        <v>0.28399999999999997</v>
      </c>
      <c r="P192" s="172">
        <f>O192*H192</f>
        <v>11.215159999999999</v>
      </c>
      <c r="Q192" s="172">
        <v>0</v>
      </c>
      <c r="R192" s="172">
        <f>Q192*H192</f>
        <v>0</v>
      </c>
      <c r="S192" s="172">
        <v>0.26100000000000001</v>
      </c>
      <c r="T192" s="173">
        <f>S192*H192</f>
        <v>10.306890000000001</v>
      </c>
      <c r="AR192" s="26" t="s">
        <v>216</v>
      </c>
      <c r="AT192" s="26" t="s">
        <v>211</v>
      </c>
      <c r="AU192" s="26" t="s">
        <v>80</v>
      </c>
      <c r="AY192" s="26" t="s">
        <v>208</v>
      </c>
      <c r="BE192" s="174">
        <f>IF(N192="základní",J192,0)</f>
        <v>0</v>
      </c>
      <c r="BF192" s="174">
        <f>IF(N192="snížená",J192,0)</f>
        <v>0</v>
      </c>
      <c r="BG192" s="174">
        <f>IF(N192="zákl. přenesená",J192,0)</f>
        <v>0</v>
      </c>
      <c r="BH192" s="174">
        <f>IF(N192="sníž. přenesená",J192,0)</f>
        <v>0</v>
      </c>
      <c r="BI192" s="174">
        <f>IF(N192="nulová",J192,0)</f>
        <v>0</v>
      </c>
      <c r="BJ192" s="26" t="s">
        <v>78</v>
      </c>
      <c r="BK192" s="174">
        <f>ROUND(I192*H192,2)</f>
        <v>0</v>
      </c>
      <c r="BL192" s="26" t="s">
        <v>216</v>
      </c>
      <c r="BM192" s="26" t="s">
        <v>304</v>
      </c>
    </row>
    <row r="193" spans="2:51" s="1" customFormat="1" ht="27" x14ac:dyDescent="0.3">
      <c r="B193" s="40"/>
      <c r="D193" s="175" t="s">
        <v>218</v>
      </c>
      <c r="F193" s="176" t="s">
        <v>305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218</v>
      </c>
      <c r="AU193" s="26" t="s">
        <v>80</v>
      </c>
    </row>
    <row r="194" spans="2:51" s="12" customFormat="1" x14ac:dyDescent="0.3">
      <c r="B194" s="178"/>
      <c r="D194" s="175" t="s">
        <v>220</v>
      </c>
      <c r="E194" s="179" t="s">
        <v>5</v>
      </c>
      <c r="F194" s="180" t="s">
        <v>306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51" s="12" customFormat="1" x14ac:dyDescent="0.3">
      <c r="B195" s="178"/>
      <c r="D195" s="175" t="s">
        <v>220</v>
      </c>
      <c r="E195" s="179" t="s">
        <v>5</v>
      </c>
      <c r="F195" s="180" t="s">
        <v>307</v>
      </c>
      <c r="H195" s="181" t="s">
        <v>5</v>
      </c>
      <c r="L195" s="178"/>
      <c r="M195" s="182"/>
      <c r="N195" s="183"/>
      <c r="O195" s="183"/>
      <c r="P195" s="183"/>
      <c r="Q195" s="183"/>
      <c r="R195" s="183"/>
      <c r="S195" s="183"/>
      <c r="T195" s="184"/>
      <c r="AT195" s="181" t="s">
        <v>220</v>
      </c>
      <c r="AU195" s="181" t="s">
        <v>80</v>
      </c>
      <c r="AV195" s="12" t="s">
        <v>78</v>
      </c>
      <c r="AW195" s="12" t="s">
        <v>34</v>
      </c>
      <c r="AX195" s="12" t="s">
        <v>71</v>
      </c>
      <c r="AY195" s="181" t="s">
        <v>208</v>
      </c>
    </row>
    <row r="196" spans="2:51" s="13" customFormat="1" x14ac:dyDescent="0.3">
      <c r="B196" s="185"/>
      <c r="D196" s="175" t="s">
        <v>220</v>
      </c>
      <c r="E196" s="193" t="s">
        <v>5</v>
      </c>
      <c r="F196" s="194" t="s">
        <v>308</v>
      </c>
      <c r="H196" s="195">
        <v>23.419</v>
      </c>
      <c r="L196" s="185"/>
      <c r="M196" s="190"/>
      <c r="N196" s="191"/>
      <c r="O196" s="191"/>
      <c r="P196" s="191"/>
      <c r="Q196" s="191"/>
      <c r="R196" s="191"/>
      <c r="S196" s="191"/>
      <c r="T196" s="192"/>
      <c r="AT196" s="193" t="s">
        <v>220</v>
      </c>
      <c r="AU196" s="193" t="s">
        <v>80</v>
      </c>
      <c r="AV196" s="13" t="s">
        <v>80</v>
      </c>
      <c r="AW196" s="13" t="s">
        <v>34</v>
      </c>
      <c r="AX196" s="13" t="s">
        <v>71</v>
      </c>
      <c r="AY196" s="193" t="s">
        <v>208</v>
      </c>
    </row>
    <row r="197" spans="2:51" s="14" customFormat="1" x14ac:dyDescent="0.3">
      <c r="B197" s="196"/>
      <c r="D197" s="175" t="s">
        <v>220</v>
      </c>
      <c r="E197" s="197" t="s">
        <v>5</v>
      </c>
      <c r="F197" s="198" t="s">
        <v>258</v>
      </c>
      <c r="H197" s="199">
        <v>23.419</v>
      </c>
      <c r="L197" s="196"/>
      <c r="M197" s="200"/>
      <c r="N197" s="201"/>
      <c r="O197" s="201"/>
      <c r="P197" s="201"/>
      <c r="Q197" s="201"/>
      <c r="R197" s="201"/>
      <c r="S197" s="201"/>
      <c r="T197" s="202"/>
      <c r="AT197" s="197" t="s">
        <v>220</v>
      </c>
      <c r="AU197" s="197" t="s">
        <v>80</v>
      </c>
      <c r="AV197" s="14" t="s">
        <v>123</v>
      </c>
      <c r="AW197" s="14" t="s">
        <v>34</v>
      </c>
      <c r="AX197" s="14" t="s">
        <v>71</v>
      </c>
      <c r="AY197" s="197" t="s">
        <v>208</v>
      </c>
    </row>
    <row r="198" spans="2:51" s="12" customFormat="1" x14ac:dyDescent="0.3">
      <c r="B198" s="178"/>
      <c r="D198" s="175" t="s">
        <v>220</v>
      </c>
      <c r="E198" s="179" t="s">
        <v>5</v>
      </c>
      <c r="F198" s="180" t="s">
        <v>309</v>
      </c>
      <c r="H198" s="181" t="s">
        <v>5</v>
      </c>
      <c r="L198" s="178"/>
      <c r="M198" s="182"/>
      <c r="N198" s="183"/>
      <c r="O198" s="183"/>
      <c r="P198" s="183"/>
      <c r="Q198" s="183"/>
      <c r="R198" s="183"/>
      <c r="S198" s="183"/>
      <c r="T198" s="184"/>
      <c r="AT198" s="181" t="s">
        <v>220</v>
      </c>
      <c r="AU198" s="181" t="s">
        <v>80</v>
      </c>
      <c r="AV198" s="12" t="s">
        <v>78</v>
      </c>
      <c r="AW198" s="12" t="s">
        <v>34</v>
      </c>
      <c r="AX198" s="12" t="s">
        <v>71</v>
      </c>
      <c r="AY198" s="181" t="s">
        <v>208</v>
      </c>
    </row>
    <row r="199" spans="2:51" s="12" customFormat="1" x14ac:dyDescent="0.3">
      <c r="B199" s="178"/>
      <c r="D199" s="175" t="s">
        <v>220</v>
      </c>
      <c r="E199" s="179" t="s">
        <v>5</v>
      </c>
      <c r="F199" s="180" t="s">
        <v>310</v>
      </c>
      <c r="H199" s="181" t="s">
        <v>5</v>
      </c>
      <c r="L199" s="178"/>
      <c r="M199" s="182"/>
      <c r="N199" s="183"/>
      <c r="O199" s="183"/>
      <c r="P199" s="183"/>
      <c r="Q199" s="183"/>
      <c r="R199" s="183"/>
      <c r="S199" s="183"/>
      <c r="T199" s="184"/>
      <c r="AT199" s="181" t="s">
        <v>220</v>
      </c>
      <c r="AU199" s="181" t="s">
        <v>80</v>
      </c>
      <c r="AV199" s="12" t="s">
        <v>78</v>
      </c>
      <c r="AW199" s="12" t="s">
        <v>34</v>
      </c>
      <c r="AX199" s="12" t="s">
        <v>71</v>
      </c>
      <c r="AY199" s="181" t="s">
        <v>208</v>
      </c>
    </row>
    <row r="200" spans="2:51" s="13" customFormat="1" x14ac:dyDescent="0.3">
      <c r="B200" s="185"/>
      <c r="D200" s="175" t="s">
        <v>220</v>
      </c>
      <c r="E200" s="193" t="s">
        <v>5</v>
      </c>
      <c r="F200" s="194" t="s">
        <v>311</v>
      </c>
      <c r="H200" s="195">
        <v>7.5069999999999997</v>
      </c>
      <c r="L200" s="185"/>
      <c r="M200" s="190"/>
      <c r="N200" s="191"/>
      <c r="O200" s="191"/>
      <c r="P200" s="191"/>
      <c r="Q200" s="191"/>
      <c r="R200" s="191"/>
      <c r="S200" s="191"/>
      <c r="T200" s="192"/>
      <c r="AT200" s="193" t="s">
        <v>220</v>
      </c>
      <c r="AU200" s="193" t="s">
        <v>80</v>
      </c>
      <c r="AV200" s="13" t="s">
        <v>80</v>
      </c>
      <c r="AW200" s="13" t="s">
        <v>34</v>
      </c>
      <c r="AX200" s="13" t="s">
        <v>71</v>
      </c>
      <c r="AY200" s="193" t="s">
        <v>208</v>
      </c>
    </row>
    <row r="201" spans="2:51" s="12" customFormat="1" x14ac:dyDescent="0.3">
      <c r="B201" s="178"/>
      <c r="D201" s="175" t="s">
        <v>220</v>
      </c>
      <c r="E201" s="179" t="s">
        <v>5</v>
      </c>
      <c r="F201" s="180" t="s">
        <v>291</v>
      </c>
      <c r="H201" s="181" t="s">
        <v>5</v>
      </c>
      <c r="L201" s="178"/>
      <c r="M201" s="182"/>
      <c r="N201" s="183"/>
      <c r="O201" s="183"/>
      <c r="P201" s="183"/>
      <c r="Q201" s="183"/>
      <c r="R201" s="183"/>
      <c r="S201" s="183"/>
      <c r="T201" s="184"/>
      <c r="AT201" s="181" t="s">
        <v>220</v>
      </c>
      <c r="AU201" s="181" t="s">
        <v>80</v>
      </c>
      <c r="AV201" s="12" t="s">
        <v>78</v>
      </c>
      <c r="AW201" s="12" t="s">
        <v>34</v>
      </c>
      <c r="AX201" s="12" t="s">
        <v>71</v>
      </c>
      <c r="AY201" s="181" t="s">
        <v>208</v>
      </c>
    </row>
    <row r="202" spans="2:51" s="13" customFormat="1" x14ac:dyDescent="0.3">
      <c r="B202" s="185"/>
      <c r="D202" s="175" t="s">
        <v>220</v>
      </c>
      <c r="E202" s="193" t="s">
        <v>5</v>
      </c>
      <c r="F202" s="194" t="s">
        <v>292</v>
      </c>
      <c r="H202" s="195">
        <v>-3.2</v>
      </c>
      <c r="L202" s="185"/>
      <c r="M202" s="190"/>
      <c r="N202" s="191"/>
      <c r="O202" s="191"/>
      <c r="P202" s="191"/>
      <c r="Q202" s="191"/>
      <c r="R202" s="191"/>
      <c r="S202" s="191"/>
      <c r="T202" s="192"/>
      <c r="AT202" s="193" t="s">
        <v>220</v>
      </c>
      <c r="AU202" s="193" t="s">
        <v>80</v>
      </c>
      <c r="AV202" s="13" t="s">
        <v>80</v>
      </c>
      <c r="AW202" s="13" t="s">
        <v>34</v>
      </c>
      <c r="AX202" s="13" t="s">
        <v>71</v>
      </c>
      <c r="AY202" s="193" t="s">
        <v>208</v>
      </c>
    </row>
    <row r="203" spans="2:51" s="14" customFormat="1" x14ac:dyDescent="0.3">
      <c r="B203" s="196"/>
      <c r="D203" s="175" t="s">
        <v>220</v>
      </c>
      <c r="E203" s="197" t="s">
        <v>5</v>
      </c>
      <c r="F203" s="198" t="s">
        <v>258</v>
      </c>
      <c r="H203" s="199">
        <v>4.3070000000000004</v>
      </c>
      <c r="L203" s="196"/>
      <c r="M203" s="200"/>
      <c r="N203" s="201"/>
      <c r="O203" s="201"/>
      <c r="P203" s="201"/>
      <c r="Q203" s="201"/>
      <c r="R203" s="201"/>
      <c r="S203" s="201"/>
      <c r="T203" s="202"/>
      <c r="AT203" s="197" t="s">
        <v>220</v>
      </c>
      <c r="AU203" s="197" t="s">
        <v>80</v>
      </c>
      <c r="AV203" s="14" t="s">
        <v>123</v>
      </c>
      <c r="AW203" s="14" t="s">
        <v>34</v>
      </c>
      <c r="AX203" s="14" t="s">
        <v>71</v>
      </c>
      <c r="AY203" s="197" t="s">
        <v>208</v>
      </c>
    </row>
    <row r="204" spans="2:51" s="12" customFormat="1" x14ac:dyDescent="0.3">
      <c r="B204" s="178"/>
      <c r="D204" s="175" t="s">
        <v>220</v>
      </c>
      <c r="E204" s="179" t="s">
        <v>5</v>
      </c>
      <c r="F204" s="180" t="s">
        <v>312</v>
      </c>
      <c r="H204" s="181" t="s">
        <v>5</v>
      </c>
      <c r="L204" s="178"/>
      <c r="M204" s="182"/>
      <c r="N204" s="183"/>
      <c r="O204" s="183"/>
      <c r="P204" s="183"/>
      <c r="Q204" s="183"/>
      <c r="R204" s="183"/>
      <c r="S204" s="183"/>
      <c r="T204" s="184"/>
      <c r="AT204" s="181" t="s">
        <v>220</v>
      </c>
      <c r="AU204" s="181" t="s">
        <v>80</v>
      </c>
      <c r="AV204" s="12" t="s">
        <v>78</v>
      </c>
      <c r="AW204" s="12" t="s">
        <v>34</v>
      </c>
      <c r="AX204" s="12" t="s">
        <v>71</v>
      </c>
      <c r="AY204" s="181" t="s">
        <v>208</v>
      </c>
    </row>
    <row r="205" spans="2:51" s="13" customFormat="1" x14ac:dyDescent="0.3">
      <c r="B205" s="185"/>
      <c r="D205" s="175" t="s">
        <v>220</v>
      </c>
      <c r="E205" s="193" t="s">
        <v>5</v>
      </c>
      <c r="F205" s="194" t="s">
        <v>313</v>
      </c>
      <c r="H205" s="195">
        <v>8.282</v>
      </c>
      <c r="L205" s="185"/>
      <c r="M205" s="190"/>
      <c r="N205" s="191"/>
      <c r="O205" s="191"/>
      <c r="P205" s="191"/>
      <c r="Q205" s="191"/>
      <c r="R205" s="191"/>
      <c r="S205" s="191"/>
      <c r="T205" s="192"/>
      <c r="AT205" s="193" t="s">
        <v>220</v>
      </c>
      <c r="AU205" s="193" t="s">
        <v>80</v>
      </c>
      <c r="AV205" s="13" t="s">
        <v>80</v>
      </c>
      <c r="AW205" s="13" t="s">
        <v>34</v>
      </c>
      <c r="AX205" s="13" t="s">
        <v>71</v>
      </c>
      <c r="AY205" s="193" t="s">
        <v>208</v>
      </c>
    </row>
    <row r="206" spans="2:51" s="12" customFormat="1" x14ac:dyDescent="0.3">
      <c r="B206" s="178"/>
      <c r="D206" s="175" t="s">
        <v>220</v>
      </c>
      <c r="E206" s="179" t="s">
        <v>5</v>
      </c>
      <c r="F206" s="180" t="s">
        <v>291</v>
      </c>
      <c r="H206" s="181" t="s">
        <v>5</v>
      </c>
      <c r="L206" s="178"/>
      <c r="M206" s="182"/>
      <c r="N206" s="183"/>
      <c r="O206" s="183"/>
      <c r="P206" s="183"/>
      <c r="Q206" s="183"/>
      <c r="R206" s="183"/>
      <c r="S206" s="183"/>
      <c r="T206" s="184"/>
      <c r="AT206" s="181" t="s">
        <v>220</v>
      </c>
      <c r="AU206" s="181" t="s">
        <v>80</v>
      </c>
      <c r="AV206" s="12" t="s">
        <v>78</v>
      </c>
      <c r="AW206" s="12" t="s">
        <v>34</v>
      </c>
      <c r="AX206" s="12" t="s">
        <v>71</v>
      </c>
      <c r="AY206" s="181" t="s">
        <v>208</v>
      </c>
    </row>
    <row r="207" spans="2:51" s="13" customFormat="1" x14ac:dyDescent="0.3">
      <c r="B207" s="185"/>
      <c r="D207" s="175" t="s">
        <v>220</v>
      </c>
      <c r="E207" s="193" t="s">
        <v>5</v>
      </c>
      <c r="F207" s="194" t="s">
        <v>295</v>
      </c>
      <c r="H207" s="195">
        <v>-1.6</v>
      </c>
      <c r="L207" s="185"/>
      <c r="M207" s="190"/>
      <c r="N207" s="191"/>
      <c r="O207" s="191"/>
      <c r="P207" s="191"/>
      <c r="Q207" s="191"/>
      <c r="R207" s="191"/>
      <c r="S207" s="191"/>
      <c r="T207" s="192"/>
      <c r="AT207" s="193" t="s">
        <v>220</v>
      </c>
      <c r="AU207" s="193" t="s">
        <v>80</v>
      </c>
      <c r="AV207" s="13" t="s">
        <v>80</v>
      </c>
      <c r="AW207" s="13" t="s">
        <v>34</v>
      </c>
      <c r="AX207" s="13" t="s">
        <v>71</v>
      </c>
      <c r="AY207" s="193" t="s">
        <v>208</v>
      </c>
    </row>
    <row r="208" spans="2:51" s="14" customFormat="1" x14ac:dyDescent="0.3">
      <c r="B208" s="196"/>
      <c r="D208" s="175" t="s">
        <v>220</v>
      </c>
      <c r="E208" s="197" t="s">
        <v>5</v>
      </c>
      <c r="F208" s="198" t="s">
        <v>258</v>
      </c>
      <c r="H208" s="199">
        <v>6.6820000000000004</v>
      </c>
      <c r="L208" s="196"/>
      <c r="M208" s="200"/>
      <c r="N208" s="201"/>
      <c r="O208" s="201"/>
      <c r="P208" s="201"/>
      <c r="Q208" s="201"/>
      <c r="R208" s="201"/>
      <c r="S208" s="201"/>
      <c r="T208" s="202"/>
      <c r="AT208" s="197" t="s">
        <v>220</v>
      </c>
      <c r="AU208" s="197" t="s">
        <v>80</v>
      </c>
      <c r="AV208" s="14" t="s">
        <v>123</v>
      </c>
      <c r="AW208" s="14" t="s">
        <v>34</v>
      </c>
      <c r="AX208" s="14" t="s">
        <v>71</v>
      </c>
      <c r="AY208" s="197" t="s">
        <v>208</v>
      </c>
    </row>
    <row r="209" spans="2:65" s="12" customFormat="1" x14ac:dyDescent="0.3">
      <c r="B209" s="178"/>
      <c r="D209" s="175" t="s">
        <v>220</v>
      </c>
      <c r="E209" s="179" t="s">
        <v>5</v>
      </c>
      <c r="F209" s="180" t="s">
        <v>314</v>
      </c>
      <c r="H209" s="181" t="s">
        <v>5</v>
      </c>
      <c r="L209" s="178"/>
      <c r="M209" s="182"/>
      <c r="N209" s="183"/>
      <c r="O209" s="183"/>
      <c r="P209" s="183"/>
      <c r="Q209" s="183"/>
      <c r="R209" s="183"/>
      <c r="S209" s="183"/>
      <c r="T209" s="184"/>
      <c r="AT209" s="181" t="s">
        <v>220</v>
      </c>
      <c r="AU209" s="181" t="s">
        <v>80</v>
      </c>
      <c r="AV209" s="12" t="s">
        <v>78</v>
      </c>
      <c r="AW209" s="12" t="s">
        <v>34</v>
      </c>
      <c r="AX209" s="12" t="s">
        <v>71</v>
      </c>
      <c r="AY209" s="181" t="s">
        <v>208</v>
      </c>
    </row>
    <row r="210" spans="2:65" s="13" customFormat="1" x14ac:dyDescent="0.3">
      <c r="B210" s="185"/>
      <c r="D210" s="175" t="s">
        <v>220</v>
      </c>
      <c r="E210" s="193" t="s">
        <v>5</v>
      </c>
      <c r="F210" s="194" t="s">
        <v>313</v>
      </c>
      <c r="H210" s="195">
        <v>8.282</v>
      </c>
      <c r="L210" s="185"/>
      <c r="M210" s="190"/>
      <c r="N210" s="191"/>
      <c r="O210" s="191"/>
      <c r="P210" s="191"/>
      <c r="Q210" s="191"/>
      <c r="R210" s="191"/>
      <c r="S210" s="191"/>
      <c r="T210" s="192"/>
      <c r="AT210" s="193" t="s">
        <v>220</v>
      </c>
      <c r="AU210" s="193" t="s">
        <v>80</v>
      </c>
      <c r="AV210" s="13" t="s">
        <v>80</v>
      </c>
      <c r="AW210" s="13" t="s">
        <v>34</v>
      </c>
      <c r="AX210" s="13" t="s">
        <v>71</v>
      </c>
      <c r="AY210" s="193" t="s">
        <v>208</v>
      </c>
    </row>
    <row r="211" spans="2:65" s="12" customFormat="1" x14ac:dyDescent="0.3">
      <c r="B211" s="178"/>
      <c r="D211" s="175" t="s">
        <v>220</v>
      </c>
      <c r="E211" s="179" t="s">
        <v>5</v>
      </c>
      <c r="F211" s="180" t="s">
        <v>291</v>
      </c>
      <c r="H211" s="181" t="s">
        <v>5</v>
      </c>
      <c r="L211" s="178"/>
      <c r="M211" s="182"/>
      <c r="N211" s="183"/>
      <c r="O211" s="183"/>
      <c r="P211" s="183"/>
      <c r="Q211" s="183"/>
      <c r="R211" s="183"/>
      <c r="S211" s="183"/>
      <c r="T211" s="184"/>
      <c r="AT211" s="181" t="s">
        <v>220</v>
      </c>
      <c r="AU211" s="181" t="s">
        <v>80</v>
      </c>
      <c r="AV211" s="12" t="s">
        <v>78</v>
      </c>
      <c r="AW211" s="12" t="s">
        <v>34</v>
      </c>
      <c r="AX211" s="12" t="s">
        <v>71</v>
      </c>
      <c r="AY211" s="181" t="s">
        <v>208</v>
      </c>
    </row>
    <row r="212" spans="2:65" s="13" customFormat="1" x14ac:dyDescent="0.3">
      <c r="B212" s="185"/>
      <c r="D212" s="175" t="s">
        <v>220</v>
      </c>
      <c r="E212" s="193" t="s">
        <v>5</v>
      </c>
      <c r="F212" s="194" t="s">
        <v>292</v>
      </c>
      <c r="H212" s="195">
        <v>-3.2</v>
      </c>
      <c r="L212" s="185"/>
      <c r="M212" s="190"/>
      <c r="N212" s="191"/>
      <c r="O212" s="191"/>
      <c r="P212" s="191"/>
      <c r="Q212" s="191"/>
      <c r="R212" s="191"/>
      <c r="S212" s="191"/>
      <c r="T212" s="192"/>
      <c r="AT212" s="193" t="s">
        <v>220</v>
      </c>
      <c r="AU212" s="193" t="s">
        <v>80</v>
      </c>
      <c r="AV212" s="13" t="s">
        <v>80</v>
      </c>
      <c r="AW212" s="13" t="s">
        <v>34</v>
      </c>
      <c r="AX212" s="13" t="s">
        <v>71</v>
      </c>
      <c r="AY212" s="193" t="s">
        <v>208</v>
      </c>
    </row>
    <row r="213" spans="2:65" s="14" customFormat="1" x14ac:dyDescent="0.3">
      <c r="B213" s="196"/>
      <c r="D213" s="175" t="s">
        <v>220</v>
      </c>
      <c r="E213" s="197" t="s">
        <v>5</v>
      </c>
      <c r="F213" s="198" t="s">
        <v>258</v>
      </c>
      <c r="H213" s="199">
        <v>5.0819999999999999</v>
      </c>
      <c r="L213" s="196"/>
      <c r="M213" s="200"/>
      <c r="N213" s="201"/>
      <c r="O213" s="201"/>
      <c r="P213" s="201"/>
      <c r="Q213" s="201"/>
      <c r="R213" s="201"/>
      <c r="S213" s="201"/>
      <c r="T213" s="202"/>
      <c r="AT213" s="197" t="s">
        <v>220</v>
      </c>
      <c r="AU213" s="197" t="s">
        <v>80</v>
      </c>
      <c r="AV213" s="14" t="s">
        <v>123</v>
      </c>
      <c r="AW213" s="14" t="s">
        <v>34</v>
      </c>
      <c r="AX213" s="14" t="s">
        <v>71</v>
      </c>
      <c r="AY213" s="197" t="s">
        <v>208</v>
      </c>
    </row>
    <row r="214" spans="2:65" s="15" customFormat="1" x14ac:dyDescent="0.3">
      <c r="B214" s="203"/>
      <c r="D214" s="186" t="s">
        <v>220</v>
      </c>
      <c r="E214" s="204" t="s">
        <v>5</v>
      </c>
      <c r="F214" s="205" t="s">
        <v>266</v>
      </c>
      <c r="H214" s="206">
        <v>39.49</v>
      </c>
      <c r="L214" s="203"/>
      <c r="M214" s="207"/>
      <c r="N214" s="208"/>
      <c r="O214" s="208"/>
      <c r="P214" s="208"/>
      <c r="Q214" s="208"/>
      <c r="R214" s="208"/>
      <c r="S214" s="208"/>
      <c r="T214" s="209"/>
      <c r="AT214" s="210" t="s">
        <v>220</v>
      </c>
      <c r="AU214" s="210" t="s">
        <v>80</v>
      </c>
      <c r="AV214" s="15" t="s">
        <v>216</v>
      </c>
      <c r="AW214" s="15" t="s">
        <v>34</v>
      </c>
      <c r="AX214" s="15" t="s">
        <v>78</v>
      </c>
      <c r="AY214" s="210" t="s">
        <v>208</v>
      </c>
    </row>
    <row r="215" spans="2:65" s="1" customFormat="1" ht="22.5" customHeight="1" x14ac:dyDescent="0.3">
      <c r="B215" s="163"/>
      <c r="C215" s="164" t="s">
        <v>315</v>
      </c>
      <c r="D215" s="164" t="s">
        <v>211</v>
      </c>
      <c r="E215" s="165" t="s">
        <v>316</v>
      </c>
      <c r="F215" s="166" t="s">
        <v>317</v>
      </c>
      <c r="G215" s="167" t="s">
        <v>318</v>
      </c>
      <c r="H215" s="168">
        <v>1.9059999999999999</v>
      </c>
      <c r="I215" s="169"/>
      <c r="J215" s="169">
        <f>ROUND(I215*H215,2)</f>
        <v>0</v>
      </c>
      <c r="K215" s="166" t="s">
        <v>215</v>
      </c>
      <c r="L215" s="40"/>
      <c r="M215" s="170" t="s">
        <v>5</v>
      </c>
      <c r="N215" s="171" t="s">
        <v>42</v>
      </c>
      <c r="O215" s="172">
        <v>1.7010000000000001</v>
      </c>
      <c r="P215" s="172">
        <f>O215*H215</f>
        <v>3.2421060000000002</v>
      </c>
      <c r="Q215" s="172">
        <v>0</v>
      </c>
      <c r="R215" s="172">
        <f>Q215*H215</f>
        <v>0</v>
      </c>
      <c r="S215" s="172">
        <v>1.95</v>
      </c>
      <c r="T215" s="173">
        <f>S215*H215</f>
        <v>3.7166999999999999</v>
      </c>
      <c r="AR215" s="26" t="s">
        <v>216</v>
      </c>
      <c r="AT215" s="26" t="s">
        <v>211</v>
      </c>
      <c r="AU215" s="26" t="s">
        <v>80</v>
      </c>
      <c r="AY215" s="26" t="s">
        <v>208</v>
      </c>
      <c r="BE215" s="174">
        <f>IF(N215="základní",J215,0)</f>
        <v>0</v>
      </c>
      <c r="BF215" s="174">
        <f>IF(N215="snížená",J215,0)</f>
        <v>0</v>
      </c>
      <c r="BG215" s="174">
        <f>IF(N215="zákl. přenesená",J215,0)</f>
        <v>0</v>
      </c>
      <c r="BH215" s="174">
        <f>IF(N215="sníž. přenesená",J215,0)</f>
        <v>0</v>
      </c>
      <c r="BI215" s="174">
        <f>IF(N215="nulová",J215,0)</f>
        <v>0</v>
      </c>
      <c r="BJ215" s="26" t="s">
        <v>78</v>
      </c>
      <c r="BK215" s="174">
        <f>ROUND(I215*H215,2)</f>
        <v>0</v>
      </c>
      <c r="BL215" s="26" t="s">
        <v>216</v>
      </c>
      <c r="BM215" s="26" t="s">
        <v>319</v>
      </c>
    </row>
    <row r="216" spans="2:65" s="1" customFormat="1" ht="27" x14ac:dyDescent="0.3">
      <c r="B216" s="40"/>
      <c r="D216" s="175" t="s">
        <v>218</v>
      </c>
      <c r="F216" s="176" t="s">
        <v>320</v>
      </c>
      <c r="L216" s="40"/>
      <c r="M216" s="177"/>
      <c r="N216" s="41"/>
      <c r="O216" s="41"/>
      <c r="P216" s="41"/>
      <c r="Q216" s="41"/>
      <c r="R216" s="41"/>
      <c r="S216" s="41"/>
      <c r="T216" s="69"/>
      <c r="AT216" s="26" t="s">
        <v>218</v>
      </c>
      <c r="AU216" s="26" t="s">
        <v>80</v>
      </c>
    </row>
    <row r="217" spans="2:65" s="12" customFormat="1" x14ac:dyDescent="0.3">
      <c r="B217" s="178"/>
      <c r="D217" s="175" t="s">
        <v>220</v>
      </c>
      <c r="E217" s="179" t="s">
        <v>5</v>
      </c>
      <c r="F217" s="180" t="s">
        <v>321</v>
      </c>
      <c r="H217" s="181" t="s">
        <v>5</v>
      </c>
      <c r="L217" s="178"/>
      <c r="M217" s="182"/>
      <c r="N217" s="183"/>
      <c r="O217" s="183"/>
      <c r="P217" s="183"/>
      <c r="Q217" s="183"/>
      <c r="R217" s="183"/>
      <c r="S217" s="183"/>
      <c r="T217" s="184"/>
      <c r="AT217" s="181" t="s">
        <v>220</v>
      </c>
      <c r="AU217" s="181" t="s">
        <v>80</v>
      </c>
      <c r="AV217" s="12" t="s">
        <v>78</v>
      </c>
      <c r="AW217" s="12" t="s">
        <v>34</v>
      </c>
      <c r="AX217" s="12" t="s">
        <v>71</v>
      </c>
      <c r="AY217" s="181" t="s">
        <v>208</v>
      </c>
    </row>
    <row r="218" spans="2:65" s="12" customFormat="1" ht="27" x14ac:dyDescent="0.3">
      <c r="B218" s="178"/>
      <c r="D218" s="175" t="s">
        <v>220</v>
      </c>
      <c r="E218" s="179" t="s">
        <v>5</v>
      </c>
      <c r="F218" s="180" t="s">
        <v>322</v>
      </c>
      <c r="H218" s="181" t="s">
        <v>5</v>
      </c>
      <c r="L218" s="178"/>
      <c r="M218" s="182"/>
      <c r="N218" s="183"/>
      <c r="O218" s="183"/>
      <c r="P218" s="183"/>
      <c r="Q218" s="183"/>
      <c r="R218" s="183"/>
      <c r="S218" s="183"/>
      <c r="T218" s="184"/>
      <c r="AT218" s="181" t="s">
        <v>220</v>
      </c>
      <c r="AU218" s="181" t="s">
        <v>80</v>
      </c>
      <c r="AV218" s="12" t="s">
        <v>78</v>
      </c>
      <c r="AW218" s="12" t="s">
        <v>34</v>
      </c>
      <c r="AX218" s="12" t="s">
        <v>71</v>
      </c>
      <c r="AY218" s="181" t="s">
        <v>208</v>
      </c>
    </row>
    <row r="219" spans="2:65" s="13" customFormat="1" x14ac:dyDescent="0.3">
      <c r="B219" s="185"/>
      <c r="D219" s="175" t="s">
        <v>220</v>
      </c>
      <c r="E219" s="193" t="s">
        <v>5</v>
      </c>
      <c r="F219" s="194" t="s">
        <v>323</v>
      </c>
      <c r="H219" s="195">
        <v>2.552</v>
      </c>
      <c r="L219" s="185"/>
      <c r="M219" s="190"/>
      <c r="N219" s="191"/>
      <c r="O219" s="191"/>
      <c r="P219" s="191"/>
      <c r="Q219" s="191"/>
      <c r="R219" s="191"/>
      <c r="S219" s="191"/>
      <c r="T219" s="192"/>
      <c r="AT219" s="193" t="s">
        <v>220</v>
      </c>
      <c r="AU219" s="193" t="s">
        <v>80</v>
      </c>
      <c r="AV219" s="13" t="s">
        <v>80</v>
      </c>
      <c r="AW219" s="13" t="s">
        <v>34</v>
      </c>
      <c r="AX219" s="13" t="s">
        <v>71</v>
      </c>
      <c r="AY219" s="193" t="s">
        <v>208</v>
      </c>
    </row>
    <row r="220" spans="2:65" s="12" customFormat="1" x14ac:dyDescent="0.3">
      <c r="B220" s="178"/>
      <c r="D220" s="175" t="s">
        <v>220</v>
      </c>
      <c r="E220" s="179" t="s">
        <v>5</v>
      </c>
      <c r="F220" s="180" t="s">
        <v>324</v>
      </c>
      <c r="H220" s="181" t="s">
        <v>5</v>
      </c>
      <c r="L220" s="178"/>
      <c r="M220" s="182"/>
      <c r="N220" s="183"/>
      <c r="O220" s="183"/>
      <c r="P220" s="183"/>
      <c r="Q220" s="183"/>
      <c r="R220" s="183"/>
      <c r="S220" s="183"/>
      <c r="T220" s="184"/>
      <c r="AT220" s="181" t="s">
        <v>220</v>
      </c>
      <c r="AU220" s="181" t="s">
        <v>80</v>
      </c>
      <c r="AV220" s="12" t="s">
        <v>78</v>
      </c>
      <c r="AW220" s="12" t="s">
        <v>34</v>
      </c>
      <c r="AX220" s="12" t="s">
        <v>71</v>
      </c>
      <c r="AY220" s="181" t="s">
        <v>208</v>
      </c>
    </row>
    <row r="221" spans="2:65" s="13" customFormat="1" x14ac:dyDescent="0.3">
      <c r="B221" s="185"/>
      <c r="D221" s="175" t="s">
        <v>220</v>
      </c>
      <c r="E221" s="193" t="s">
        <v>5</v>
      </c>
      <c r="F221" s="194" t="s">
        <v>325</v>
      </c>
      <c r="H221" s="195">
        <v>-0.64600000000000002</v>
      </c>
      <c r="L221" s="185"/>
      <c r="M221" s="190"/>
      <c r="N221" s="191"/>
      <c r="O221" s="191"/>
      <c r="P221" s="191"/>
      <c r="Q221" s="191"/>
      <c r="R221" s="191"/>
      <c r="S221" s="191"/>
      <c r="T221" s="192"/>
      <c r="AT221" s="193" t="s">
        <v>220</v>
      </c>
      <c r="AU221" s="193" t="s">
        <v>80</v>
      </c>
      <c r="AV221" s="13" t="s">
        <v>80</v>
      </c>
      <c r="AW221" s="13" t="s">
        <v>34</v>
      </c>
      <c r="AX221" s="13" t="s">
        <v>71</v>
      </c>
      <c r="AY221" s="193" t="s">
        <v>208</v>
      </c>
    </row>
    <row r="222" spans="2:65" s="15" customFormat="1" x14ac:dyDescent="0.3">
      <c r="B222" s="203"/>
      <c r="D222" s="186" t="s">
        <v>220</v>
      </c>
      <c r="E222" s="204" t="s">
        <v>5</v>
      </c>
      <c r="F222" s="205" t="s">
        <v>266</v>
      </c>
      <c r="H222" s="206">
        <v>1.9059999999999999</v>
      </c>
      <c r="L222" s="203"/>
      <c r="M222" s="207"/>
      <c r="N222" s="208"/>
      <c r="O222" s="208"/>
      <c r="P222" s="208"/>
      <c r="Q222" s="208"/>
      <c r="R222" s="208"/>
      <c r="S222" s="208"/>
      <c r="T222" s="209"/>
      <c r="AT222" s="210" t="s">
        <v>220</v>
      </c>
      <c r="AU222" s="210" t="s">
        <v>80</v>
      </c>
      <c r="AV222" s="15" t="s">
        <v>216</v>
      </c>
      <c r="AW222" s="15" t="s">
        <v>34</v>
      </c>
      <c r="AX222" s="15" t="s">
        <v>78</v>
      </c>
      <c r="AY222" s="210" t="s">
        <v>208</v>
      </c>
    </row>
    <row r="223" spans="2:65" s="1" customFormat="1" ht="22.5" customHeight="1" x14ac:dyDescent="0.3">
      <c r="B223" s="163"/>
      <c r="C223" s="164" t="s">
        <v>326</v>
      </c>
      <c r="D223" s="164" t="s">
        <v>211</v>
      </c>
      <c r="E223" s="165" t="s">
        <v>327</v>
      </c>
      <c r="F223" s="166" t="s">
        <v>328</v>
      </c>
      <c r="G223" s="167" t="s">
        <v>245</v>
      </c>
      <c r="H223" s="168">
        <v>6.36</v>
      </c>
      <c r="I223" s="169"/>
      <c r="J223" s="169">
        <f>ROUND(I223*H223,2)</f>
        <v>0</v>
      </c>
      <c r="K223" s="166" t="s">
        <v>215</v>
      </c>
      <c r="L223" s="40"/>
      <c r="M223" s="170" t="s">
        <v>5</v>
      </c>
      <c r="N223" s="171" t="s">
        <v>42</v>
      </c>
      <c r="O223" s="172">
        <v>0.40600000000000003</v>
      </c>
      <c r="P223" s="172">
        <f>O223*H223</f>
        <v>2.5821600000000005</v>
      </c>
      <c r="Q223" s="172">
        <v>0</v>
      </c>
      <c r="R223" s="172">
        <f>Q223*H223</f>
        <v>0</v>
      </c>
      <c r="S223" s="172">
        <v>5.5E-2</v>
      </c>
      <c r="T223" s="173">
        <f>S223*H223</f>
        <v>0.3498</v>
      </c>
      <c r="AR223" s="26" t="s">
        <v>216</v>
      </c>
      <c r="AT223" s="26" t="s">
        <v>211</v>
      </c>
      <c r="AU223" s="26" t="s">
        <v>80</v>
      </c>
      <c r="AY223" s="26" t="s">
        <v>208</v>
      </c>
      <c r="BE223" s="174">
        <f>IF(N223="základní",J223,0)</f>
        <v>0</v>
      </c>
      <c r="BF223" s="174">
        <f>IF(N223="snížená",J223,0)</f>
        <v>0</v>
      </c>
      <c r="BG223" s="174">
        <f>IF(N223="zákl. přenesená",J223,0)</f>
        <v>0</v>
      </c>
      <c r="BH223" s="174">
        <f>IF(N223="sníž. přenesená",J223,0)</f>
        <v>0</v>
      </c>
      <c r="BI223" s="174">
        <f>IF(N223="nulová",J223,0)</f>
        <v>0</v>
      </c>
      <c r="BJ223" s="26" t="s">
        <v>78</v>
      </c>
      <c r="BK223" s="174">
        <f>ROUND(I223*H223,2)</f>
        <v>0</v>
      </c>
      <c r="BL223" s="26" t="s">
        <v>216</v>
      </c>
      <c r="BM223" s="26" t="s">
        <v>329</v>
      </c>
    </row>
    <row r="224" spans="2:65" s="1" customFormat="1" x14ac:dyDescent="0.3">
      <c r="B224" s="40"/>
      <c r="D224" s="175" t="s">
        <v>218</v>
      </c>
      <c r="F224" s="176" t="s">
        <v>330</v>
      </c>
      <c r="L224" s="40"/>
      <c r="M224" s="177"/>
      <c r="N224" s="41"/>
      <c r="O224" s="41"/>
      <c r="P224" s="41"/>
      <c r="Q224" s="41"/>
      <c r="R224" s="41"/>
      <c r="S224" s="41"/>
      <c r="T224" s="69"/>
      <c r="AT224" s="26" t="s">
        <v>218</v>
      </c>
      <c r="AU224" s="26" t="s">
        <v>80</v>
      </c>
    </row>
    <row r="225" spans="2:65" s="12" customFormat="1" ht="27" x14ac:dyDescent="0.3">
      <c r="B225" s="178"/>
      <c r="D225" s="175" t="s">
        <v>220</v>
      </c>
      <c r="E225" s="179" t="s">
        <v>5</v>
      </c>
      <c r="F225" s="180" t="s">
        <v>331</v>
      </c>
      <c r="H225" s="181" t="s">
        <v>5</v>
      </c>
      <c r="L225" s="178"/>
      <c r="M225" s="182"/>
      <c r="N225" s="183"/>
      <c r="O225" s="183"/>
      <c r="P225" s="183"/>
      <c r="Q225" s="183"/>
      <c r="R225" s="183"/>
      <c r="S225" s="183"/>
      <c r="T225" s="184"/>
      <c r="AT225" s="181" t="s">
        <v>220</v>
      </c>
      <c r="AU225" s="181" t="s">
        <v>80</v>
      </c>
      <c r="AV225" s="12" t="s">
        <v>78</v>
      </c>
      <c r="AW225" s="12" t="s">
        <v>34</v>
      </c>
      <c r="AX225" s="12" t="s">
        <v>71</v>
      </c>
      <c r="AY225" s="181" t="s">
        <v>208</v>
      </c>
    </row>
    <row r="226" spans="2:65" s="13" customFormat="1" x14ac:dyDescent="0.3">
      <c r="B226" s="185"/>
      <c r="D226" s="186" t="s">
        <v>220</v>
      </c>
      <c r="E226" s="187" t="s">
        <v>5</v>
      </c>
      <c r="F226" s="188" t="s">
        <v>332</v>
      </c>
      <c r="H226" s="189">
        <v>6.36</v>
      </c>
      <c r="L226" s="185"/>
      <c r="M226" s="190"/>
      <c r="N226" s="191"/>
      <c r="O226" s="191"/>
      <c r="P226" s="191"/>
      <c r="Q226" s="191"/>
      <c r="R226" s="191"/>
      <c r="S226" s="191"/>
      <c r="T226" s="192"/>
      <c r="AT226" s="193" t="s">
        <v>220</v>
      </c>
      <c r="AU226" s="193" t="s">
        <v>80</v>
      </c>
      <c r="AV226" s="13" t="s">
        <v>80</v>
      </c>
      <c r="AW226" s="13" t="s">
        <v>34</v>
      </c>
      <c r="AX226" s="13" t="s">
        <v>78</v>
      </c>
      <c r="AY226" s="193" t="s">
        <v>208</v>
      </c>
    </row>
    <row r="227" spans="2:65" s="1" customFormat="1" ht="22.5" customHeight="1" x14ac:dyDescent="0.3">
      <c r="B227" s="163"/>
      <c r="C227" s="164" t="s">
        <v>333</v>
      </c>
      <c r="D227" s="164" t="s">
        <v>211</v>
      </c>
      <c r="E227" s="165" t="s">
        <v>334</v>
      </c>
      <c r="F227" s="166" t="s">
        <v>335</v>
      </c>
      <c r="G227" s="167" t="s">
        <v>245</v>
      </c>
      <c r="H227" s="168">
        <v>9.5619999999999994</v>
      </c>
      <c r="I227" s="169"/>
      <c r="J227" s="169">
        <f>ROUND(I227*H227,2)</f>
        <v>0</v>
      </c>
      <c r="K227" s="166" t="s">
        <v>215</v>
      </c>
      <c r="L227" s="40"/>
      <c r="M227" s="170" t="s">
        <v>5</v>
      </c>
      <c r="N227" s="171" t="s">
        <v>42</v>
      </c>
      <c r="O227" s="172">
        <v>1.113</v>
      </c>
      <c r="P227" s="172">
        <f>O227*H227</f>
        <v>10.642505999999999</v>
      </c>
      <c r="Q227" s="172">
        <v>0</v>
      </c>
      <c r="R227" s="172">
        <f>Q227*H227</f>
        <v>0</v>
      </c>
      <c r="S227" s="172">
        <v>0.8</v>
      </c>
      <c r="T227" s="173">
        <f>S227*H227</f>
        <v>7.6495999999999995</v>
      </c>
      <c r="AR227" s="26" t="s">
        <v>216</v>
      </c>
      <c r="AT227" s="26" t="s">
        <v>211</v>
      </c>
      <c r="AU227" s="26" t="s">
        <v>80</v>
      </c>
      <c r="AY227" s="26" t="s">
        <v>208</v>
      </c>
      <c r="BE227" s="174">
        <f>IF(N227="základní",J227,0)</f>
        <v>0</v>
      </c>
      <c r="BF227" s="174">
        <f>IF(N227="snížená",J227,0)</f>
        <v>0</v>
      </c>
      <c r="BG227" s="174">
        <f>IF(N227="zákl. přenesená",J227,0)</f>
        <v>0</v>
      </c>
      <c r="BH227" s="174">
        <f>IF(N227="sníž. přenesená",J227,0)</f>
        <v>0</v>
      </c>
      <c r="BI227" s="174">
        <f>IF(N227="nulová",J227,0)</f>
        <v>0</v>
      </c>
      <c r="BJ227" s="26" t="s">
        <v>78</v>
      </c>
      <c r="BK227" s="174">
        <f>ROUND(I227*H227,2)</f>
        <v>0</v>
      </c>
      <c r="BL227" s="26" t="s">
        <v>216</v>
      </c>
      <c r="BM227" s="26" t="s">
        <v>336</v>
      </c>
    </row>
    <row r="228" spans="2:65" s="1" customFormat="1" ht="27" x14ac:dyDescent="0.3">
      <c r="B228" s="40"/>
      <c r="D228" s="175" t="s">
        <v>218</v>
      </c>
      <c r="F228" s="176" t="s">
        <v>337</v>
      </c>
      <c r="L228" s="40"/>
      <c r="M228" s="177"/>
      <c r="N228" s="41"/>
      <c r="O228" s="41"/>
      <c r="P228" s="41"/>
      <c r="Q228" s="41"/>
      <c r="R228" s="41"/>
      <c r="S228" s="41"/>
      <c r="T228" s="69"/>
      <c r="AT228" s="26" t="s">
        <v>218</v>
      </c>
      <c r="AU228" s="26" t="s">
        <v>80</v>
      </c>
    </row>
    <row r="229" spans="2:65" s="12" customFormat="1" x14ac:dyDescent="0.3">
      <c r="B229" s="178"/>
      <c r="D229" s="175" t="s">
        <v>220</v>
      </c>
      <c r="E229" s="179" t="s">
        <v>5</v>
      </c>
      <c r="F229" s="180" t="s">
        <v>338</v>
      </c>
      <c r="H229" s="181" t="s">
        <v>5</v>
      </c>
      <c r="L229" s="178"/>
      <c r="M229" s="182"/>
      <c r="N229" s="183"/>
      <c r="O229" s="183"/>
      <c r="P229" s="183"/>
      <c r="Q229" s="183"/>
      <c r="R229" s="183"/>
      <c r="S229" s="183"/>
      <c r="T229" s="184"/>
      <c r="AT229" s="181" t="s">
        <v>220</v>
      </c>
      <c r="AU229" s="181" t="s">
        <v>80</v>
      </c>
      <c r="AV229" s="12" t="s">
        <v>78</v>
      </c>
      <c r="AW229" s="12" t="s">
        <v>34</v>
      </c>
      <c r="AX229" s="12" t="s">
        <v>71</v>
      </c>
      <c r="AY229" s="181" t="s">
        <v>208</v>
      </c>
    </row>
    <row r="230" spans="2:65" s="12" customFormat="1" x14ac:dyDescent="0.3">
      <c r="B230" s="178"/>
      <c r="D230" s="175" t="s">
        <v>220</v>
      </c>
      <c r="E230" s="179" t="s">
        <v>5</v>
      </c>
      <c r="F230" s="180" t="s">
        <v>339</v>
      </c>
      <c r="H230" s="181" t="s">
        <v>5</v>
      </c>
      <c r="L230" s="178"/>
      <c r="M230" s="182"/>
      <c r="N230" s="183"/>
      <c r="O230" s="183"/>
      <c r="P230" s="183"/>
      <c r="Q230" s="183"/>
      <c r="R230" s="183"/>
      <c r="S230" s="183"/>
      <c r="T230" s="184"/>
      <c r="AT230" s="181" t="s">
        <v>220</v>
      </c>
      <c r="AU230" s="181" t="s">
        <v>80</v>
      </c>
      <c r="AV230" s="12" t="s">
        <v>78</v>
      </c>
      <c r="AW230" s="12" t="s">
        <v>34</v>
      </c>
      <c r="AX230" s="12" t="s">
        <v>71</v>
      </c>
      <c r="AY230" s="181" t="s">
        <v>208</v>
      </c>
    </row>
    <row r="231" spans="2:65" s="13" customFormat="1" x14ac:dyDescent="0.3">
      <c r="B231" s="185"/>
      <c r="D231" s="186" t="s">
        <v>220</v>
      </c>
      <c r="E231" s="187" t="s">
        <v>5</v>
      </c>
      <c r="F231" s="188" t="s">
        <v>340</v>
      </c>
      <c r="H231" s="189">
        <v>9.5619999999999994</v>
      </c>
      <c r="L231" s="185"/>
      <c r="M231" s="190"/>
      <c r="N231" s="191"/>
      <c r="O231" s="191"/>
      <c r="P231" s="191"/>
      <c r="Q231" s="191"/>
      <c r="R231" s="191"/>
      <c r="S231" s="191"/>
      <c r="T231" s="192"/>
      <c r="AT231" s="193" t="s">
        <v>220</v>
      </c>
      <c r="AU231" s="193" t="s">
        <v>80</v>
      </c>
      <c r="AV231" s="13" t="s">
        <v>80</v>
      </c>
      <c r="AW231" s="13" t="s">
        <v>34</v>
      </c>
      <c r="AX231" s="13" t="s">
        <v>78</v>
      </c>
      <c r="AY231" s="193" t="s">
        <v>208</v>
      </c>
    </row>
    <row r="232" spans="2:65" s="1" customFormat="1" ht="22.5" customHeight="1" x14ac:dyDescent="0.3">
      <c r="B232" s="163"/>
      <c r="C232" s="164" t="s">
        <v>341</v>
      </c>
      <c r="D232" s="164" t="s">
        <v>211</v>
      </c>
      <c r="E232" s="165" t="s">
        <v>342</v>
      </c>
      <c r="F232" s="166" t="s">
        <v>343</v>
      </c>
      <c r="G232" s="167" t="s">
        <v>318</v>
      </c>
      <c r="H232" s="168">
        <v>10.423999999999999</v>
      </c>
      <c r="I232" s="169"/>
      <c r="J232" s="169">
        <f>ROUND(I232*H232,2)</f>
        <v>0</v>
      </c>
      <c r="K232" s="166" t="s">
        <v>215</v>
      </c>
      <c r="L232" s="40"/>
      <c r="M232" s="170" t="s">
        <v>5</v>
      </c>
      <c r="N232" s="171" t="s">
        <v>42</v>
      </c>
      <c r="O232" s="172">
        <v>9.0310000000000006</v>
      </c>
      <c r="P232" s="172">
        <f>O232*H232</f>
        <v>94.139144000000002</v>
      </c>
      <c r="Q232" s="172">
        <v>0</v>
      </c>
      <c r="R232" s="172">
        <f>Q232*H232</f>
        <v>0</v>
      </c>
      <c r="S232" s="172">
        <v>2.4</v>
      </c>
      <c r="T232" s="173">
        <f>S232*H232</f>
        <v>25.017599999999998</v>
      </c>
      <c r="AR232" s="26" t="s">
        <v>216</v>
      </c>
      <c r="AT232" s="26" t="s">
        <v>211</v>
      </c>
      <c r="AU232" s="26" t="s">
        <v>80</v>
      </c>
      <c r="AY232" s="26" t="s">
        <v>208</v>
      </c>
      <c r="BE232" s="174">
        <f>IF(N232="základní",J232,0)</f>
        <v>0</v>
      </c>
      <c r="BF232" s="174">
        <f>IF(N232="snížená",J232,0)</f>
        <v>0</v>
      </c>
      <c r="BG232" s="174">
        <f>IF(N232="zákl. přenesená",J232,0)</f>
        <v>0</v>
      </c>
      <c r="BH232" s="174">
        <f>IF(N232="sníž. přenesená",J232,0)</f>
        <v>0</v>
      </c>
      <c r="BI232" s="174">
        <f>IF(N232="nulová",J232,0)</f>
        <v>0</v>
      </c>
      <c r="BJ232" s="26" t="s">
        <v>78</v>
      </c>
      <c r="BK232" s="174">
        <f>ROUND(I232*H232,2)</f>
        <v>0</v>
      </c>
      <c r="BL232" s="26" t="s">
        <v>216</v>
      </c>
      <c r="BM232" s="26" t="s">
        <v>344</v>
      </c>
    </row>
    <row r="233" spans="2:65" s="1" customFormat="1" x14ac:dyDescent="0.3">
      <c r="B233" s="40"/>
      <c r="D233" s="175" t="s">
        <v>218</v>
      </c>
      <c r="F233" s="176" t="s">
        <v>345</v>
      </c>
      <c r="L233" s="40"/>
      <c r="M233" s="177"/>
      <c r="N233" s="41"/>
      <c r="O233" s="41"/>
      <c r="P233" s="41"/>
      <c r="Q233" s="41"/>
      <c r="R233" s="41"/>
      <c r="S233" s="41"/>
      <c r="T233" s="69"/>
      <c r="AT233" s="26" t="s">
        <v>218</v>
      </c>
      <c r="AU233" s="26" t="s">
        <v>80</v>
      </c>
    </row>
    <row r="234" spans="2:65" s="12" customFormat="1" x14ac:dyDescent="0.3">
      <c r="B234" s="178"/>
      <c r="D234" s="175" t="s">
        <v>220</v>
      </c>
      <c r="E234" s="179" t="s">
        <v>5</v>
      </c>
      <c r="F234" s="180" t="s">
        <v>346</v>
      </c>
      <c r="H234" s="181" t="s">
        <v>5</v>
      </c>
      <c r="L234" s="178"/>
      <c r="M234" s="182"/>
      <c r="N234" s="183"/>
      <c r="O234" s="183"/>
      <c r="P234" s="183"/>
      <c r="Q234" s="183"/>
      <c r="R234" s="183"/>
      <c r="S234" s="183"/>
      <c r="T234" s="184"/>
      <c r="AT234" s="181" t="s">
        <v>220</v>
      </c>
      <c r="AU234" s="181" t="s">
        <v>80</v>
      </c>
      <c r="AV234" s="12" t="s">
        <v>78</v>
      </c>
      <c r="AW234" s="12" t="s">
        <v>34</v>
      </c>
      <c r="AX234" s="12" t="s">
        <v>71</v>
      </c>
      <c r="AY234" s="181" t="s">
        <v>208</v>
      </c>
    </row>
    <row r="235" spans="2:65" s="12" customFormat="1" x14ac:dyDescent="0.3">
      <c r="B235" s="178"/>
      <c r="D235" s="175" t="s">
        <v>220</v>
      </c>
      <c r="E235" s="179" t="s">
        <v>5</v>
      </c>
      <c r="F235" s="180" t="s">
        <v>347</v>
      </c>
      <c r="H235" s="181" t="s">
        <v>5</v>
      </c>
      <c r="L235" s="178"/>
      <c r="M235" s="182"/>
      <c r="N235" s="183"/>
      <c r="O235" s="183"/>
      <c r="P235" s="183"/>
      <c r="Q235" s="183"/>
      <c r="R235" s="183"/>
      <c r="S235" s="183"/>
      <c r="T235" s="184"/>
      <c r="AT235" s="181" t="s">
        <v>220</v>
      </c>
      <c r="AU235" s="181" t="s">
        <v>80</v>
      </c>
      <c r="AV235" s="12" t="s">
        <v>78</v>
      </c>
      <c r="AW235" s="12" t="s">
        <v>34</v>
      </c>
      <c r="AX235" s="12" t="s">
        <v>71</v>
      </c>
      <c r="AY235" s="181" t="s">
        <v>208</v>
      </c>
    </row>
    <row r="236" spans="2:65" s="13" customFormat="1" x14ac:dyDescent="0.3">
      <c r="B236" s="185"/>
      <c r="D236" s="175" t="s">
        <v>220</v>
      </c>
      <c r="E236" s="193" t="s">
        <v>5</v>
      </c>
      <c r="F236" s="194" t="s">
        <v>348</v>
      </c>
      <c r="H236" s="195">
        <v>8.2859999999999996</v>
      </c>
      <c r="L236" s="185"/>
      <c r="M236" s="190"/>
      <c r="N236" s="191"/>
      <c r="O236" s="191"/>
      <c r="P236" s="191"/>
      <c r="Q236" s="191"/>
      <c r="R236" s="191"/>
      <c r="S236" s="191"/>
      <c r="T236" s="192"/>
      <c r="AT236" s="193" t="s">
        <v>220</v>
      </c>
      <c r="AU236" s="193" t="s">
        <v>80</v>
      </c>
      <c r="AV236" s="13" t="s">
        <v>80</v>
      </c>
      <c r="AW236" s="13" t="s">
        <v>34</v>
      </c>
      <c r="AX236" s="13" t="s">
        <v>71</v>
      </c>
      <c r="AY236" s="193" t="s">
        <v>208</v>
      </c>
    </row>
    <row r="237" spans="2:65" s="12" customFormat="1" x14ac:dyDescent="0.3">
      <c r="B237" s="178"/>
      <c r="D237" s="175" t="s">
        <v>220</v>
      </c>
      <c r="E237" s="179" t="s">
        <v>5</v>
      </c>
      <c r="F237" s="180" t="s">
        <v>349</v>
      </c>
      <c r="H237" s="181" t="s">
        <v>5</v>
      </c>
      <c r="L237" s="178"/>
      <c r="M237" s="182"/>
      <c r="N237" s="183"/>
      <c r="O237" s="183"/>
      <c r="P237" s="183"/>
      <c r="Q237" s="183"/>
      <c r="R237" s="183"/>
      <c r="S237" s="183"/>
      <c r="T237" s="184"/>
      <c r="AT237" s="181" t="s">
        <v>220</v>
      </c>
      <c r="AU237" s="181" t="s">
        <v>80</v>
      </c>
      <c r="AV237" s="12" t="s">
        <v>78</v>
      </c>
      <c r="AW237" s="12" t="s">
        <v>34</v>
      </c>
      <c r="AX237" s="12" t="s">
        <v>71</v>
      </c>
      <c r="AY237" s="181" t="s">
        <v>208</v>
      </c>
    </row>
    <row r="238" spans="2:65" s="13" customFormat="1" x14ac:dyDescent="0.3">
      <c r="B238" s="185"/>
      <c r="D238" s="175" t="s">
        <v>220</v>
      </c>
      <c r="E238" s="193" t="s">
        <v>5</v>
      </c>
      <c r="F238" s="194" t="s">
        <v>350</v>
      </c>
      <c r="H238" s="195">
        <v>2.1379999999999999</v>
      </c>
      <c r="L238" s="185"/>
      <c r="M238" s="190"/>
      <c r="N238" s="191"/>
      <c r="O238" s="191"/>
      <c r="P238" s="191"/>
      <c r="Q238" s="191"/>
      <c r="R238" s="191"/>
      <c r="S238" s="191"/>
      <c r="T238" s="192"/>
      <c r="AT238" s="193" t="s">
        <v>220</v>
      </c>
      <c r="AU238" s="193" t="s">
        <v>80</v>
      </c>
      <c r="AV238" s="13" t="s">
        <v>80</v>
      </c>
      <c r="AW238" s="13" t="s">
        <v>34</v>
      </c>
      <c r="AX238" s="13" t="s">
        <v>71</v>
      </c>
      <c r="AY238" s="193" t="s">
        <v>208</v>
      </c>
    </row>
    <row r="239" spans="2:65" s="15" customFormat="1" x14ac:dyDescent="0.3">
      <c r="B239" s="203"/>
      <c r="D239" s="186" t="s">
        <v>220</v>
      </c>
      <c r="E239" s="204" t="s">
        <v>5</v>
      </c>
      <c r="F239" s="205" t="s">
        <v>266</v>
      </c>
      <c r="H239" s="206">
        <v>10.423999999999999</v>
      </c>
      <c r="L239" s="203"/>
      <c r="M239" s="207"/>
      <c r="N239" s="208"/>
      <c r="O239" s="208"/>
      <c r="P239" s="208"/>
      <c r="Q239" s="208"/>
      <c r="R239" s="208"/>
      <c r="S239" s="208"/>
      <c r="T239" s="209"/>
      <c r="AT239" s="210" t="s">
        <v>220</v>
      </c>
      <c r="AU239" s="210" t="s">
        <v>80</v>
      </c>
      <c r="AV239" s="15" t="s">
        <v>216</v>
      </c>
      <c r="AW239" s="15" t="s">
        <v>34</v>
      </c>
      <c r="AX239" s="15" t="s">
        <v>78</v>
      </c>
      <c r="AY239" s="210" t="s">
        <v>208</v>
      </c>
    </row>
    <row r="240" spans="2:65" s="1" customFormat="1" ht="22.5" customHeight="1" x14ac:dyDescent="0.3">
      <c r="B240" s="163"/>
      <c r="C240" s="164" t="s">
        <v>351</v>
      </c>
      <c r="D240" s="164" t="s">
        <v>211</v>
      </c>
      <c r="E240" s="165" t="s">
        <v>352</v>
      </c>
      <c r="F240" s="166" t="s">
        <v>353</v>
      </c>
      <c r="G240" s="167" t="s">
        <v>318</v>
      </c>
      <c r="H240" s="168">
        <v>4.3250000000000002</v>
      </c>
      <c r="I240" s="169"/>
      <c r="J240" s="169">
        <f>ROUND(I240*H240,2)</f>
        <v>0</v>
      </c>
      <c r="K240" s="166" t="s">
        <v>215</v>
      </c>
      <c r="L240" s="40"/>
      <c r="M240" s="170" t="s">
        <v>5</v>
      </c>
      <c r="N240" s="171" t="s">
        <v>42</v>
      </c>
      <c r="O240" s="172">
        <v>9.5039999999999996</v>
      </c>
      <c r="P240" s="172">
        <f>O240*H240</f>
        <v>41.104799999999997</v>
      </c>
      <c r="Q240" s="172">
        <v>0</v>
      </c>
      <c r="R240" s="172">
        <f>Q240*H240</f>
        <v>0</v>
      </c>
      <c r="S240" s="172">
        <v>2.4</v>
      </c>
      <c r="T240" s="173">
        <f>S240*H240</f>
        <v>10.38</v>
      </c>
      <c r="AR240" s="26" t="s">
        <v>216</v>
      </c>
      <c r="AT240" s="26" t="s">
        <v>211</v>
      </c>
      <c r="AU240" s="26" t="s">
        <v>80</v>
      </c>
      <c r="AY240" s="26" t="s">
        <v>208</v>
      </c>
      <c r="BE240" s="174">
        <f>IF(N240="základní",J240,0)</f>
        <v>0</v>
      </c>
      <c r="BF240" s="174">
        <f>IF(N240="snížená",J240,0)</f>
        <v>0</v>
      </c>
      <c r="BG240" s="174">
        <f>IF(N240="zákl. přenesená",J240,0)</f>
        <v>0</v>
      </c>
      <c r="BH240" s="174">
        <f>IF(N240="sníž. přenesená",J240,0)</f>
        <v>0</v>
      </c>
      <c r="BI240" s="174">
        <f>IF(N240="nulová",J240,0)</f>
        <v>0</v>
      </c>
      <c r="BJ240" s="26" t="s">
        <v>78</v>
      </c>
      <c r="BK240" s="174">
        <f>ROUND(I240*H240,2)</f>
        <v>0</v>
      </c>
      <c r="BL240" s="26" t="s">
        <v>216</v>
      </c>
      <c r="BM240" s="26" t="s">
        <v>354</v>
      </c>
    </row>
    <row r="241" spans="2:65" s="1" customFormat="1" ht="27" x14ac:dyDescent="0.3">
      <c r="B241" s="40"/>
      <c r="D241" s="175" t="s">
        <v>218</v>
      </c>
      <c r="F241" s="176" t="s">
        <v>355</v>
      </c>
      <c r="L241" s="40"/>
      <c r="M241" s="177"/>
      <c r="N241" s="41"/>
      <c r="O241" s="41"/>
      <c r="P241" s="41"/>
      <c r="Q241" s="41"/>
      <c r="R241" s="41"/>
      <c r="S241" s="41"/>
      <c r="T241" s="69"/>
      <c r="AT241" s="26" t="s">
        <v>218</v>
      </c>
      <c r="AU241" s="26" t="s">
        <v>80</v>
      </c>
    </row>
    <row r="242" spans="2:65" s="12" customFormat="1" ht="27" x14ac:dyDescent="0.3">
      <c r="B242" s="178"/>
      <c r="D242" s="175" t="s">
        <v>220</v>
      </c>
      <c r="E242" s="179" t="s">
        <v>5</v>
      </c>
      <c r="F242" s="180" t="s">
        <v>356</v>
      </c>
      <c r="H242" s="181" t="s">
        <v>5</v>
      </c>
      <c r="L242" s="178"/>
      <c r="M242" s="182"/>
      <c r="N242" s="183"/>
      <c r="O242" s="183"/>
      <c r="P242" s="183"/>
      <c r="Q242" s="183"/>
      <c r="R242" s="183"/>
      <c r="S242" s="183"/>
      <c r="T242" s="184"/>
      <c r="AT242" s="181" t="s">
        <v>220</v>
      </c>
      <c r="AU242" s="181" t="s">
        <v>80</v>
      </c>
      <c r="AV242" s="12" t="s">
        <v>78</v>
      </c>
      <c r="AW242" s="12" t="s">
        <v>34</v>
      </c>
      <c r="AX242" s="12" t="s">
        <v>71</v>
      </c>
      <c r="AY242" s="181" t="s">
        <v>208</v>
      </c>
    </row>
    <row r="243" spans="2:65" s="13" customFormat="1" x14ac:dyDescent="0.3">
      <c r="B243" s="185"/>
      <c r="D243" s="186" t="s">
        <v>220</v>
      </c>
      <c r="E243" s="187" t="s">
        <v>5</v>
      </c>
      <c r="F243" s="188" t="s">
        <v>357</v>
      </c>
      <c r="H243" s="189">
        <v>4.3250000000000002</v>
      </c>
      <c r="L243" s="185"/>
      <c r="M243" s="190"/>
      <c r="N243" s="191"/>
      <c r="O243" s="191"/>
      <c r="P243" s="191"/>
      <c r="Q243" s="191"/>
      <c r="R243" s="191"/>
      <c r="S243" s="191"/>
      <c r="T243" s="192"/>
      <c r="AT243" s="193" t="s">
        <v>220</v>
      </c>
      <c r="AU243" s="193" t="s">
        <v>80</v>
      </c>
      <c r="AV243" s="13" t="s">
        <v>80</v>
      </c>
      <c r="AW243" s="13" t="s">
        <v>34</v>
      </c>
      <c r="AX243" s="13" t="s">
        <v>78</v>
      </c>
      <c r="AY243" s="193" t="s">
        <v>208</v>
      </c>
    </row>
    <row r="244" spans="2:65" s="1" customFormat="1" ht="31.5" customHeight="1" x14ac:dyDescent="0.3">
      <c r="B244" s="163"/>
      <c r="C244" s="164" t="s">
        <v>11</v>
      </c>
      <c r="D244" s="164" t="s">
        <v>211</v>
      </c>
      <c r="E244" s="165" t="s">
        <v>358</v>
      </c>
      <c r="F244" s="166" t="s">
        <v>359</v>
      </c>
      <c r="G244" s="167" t="s">
        <v>318</v>
      </c>
      <c r="H244" s="168">
        <v>3.75</v>
      </c>
      <c r="I244" s="169"/>
      <c r="J244" s="169">
        <f>ROUND(I244*H244,2)</f>
        <v>0</v>
      </c>
      <c r="K244" s="166" t="s">
        <v>215</v>
      </c>
      <c r="L244" s="40"/>
      <c r="M244" s="170" t="s">
        <v>5</v>
      </c>
      <c r="N244" s="171" t="s">
        <v>42</v>
      </c>
      <c r="O244" s="172">
        <v>3.5739999999999998</v>
      </c>
      <c r="P244" s="172">
        <f>O244*H244</f>
        <v>13.4025</v>
      </c>
      <c r="Q244" s="172">
        <v>0</v>
      </c>
      <c r="R244" s="172">
        <f>Q244*H244</f>
        <v>0</v>
      </c>
      <c r="S244" s="172">
        <v>1.6</v>
      </c>
      <c r="T244" s="173">
        <f>S244*H244</f>
        <v>6</v>
      </c>
      <c r="AR244" s="26" t="s">
        <v>216</v>
      </c>
      <c r="AT244" s="26" t="s">
        <v>211</v>
      </c>
      <c r="AU244" s="26" t="s">
        <v>80</v>
      </c>
      <c r="AY244" s="26" t="s">
        <v>208</v>
      </c>
      <c r="BE244" s="174">
        <f>IF(N244="základní",J244,0)</f>
        <v>0</v>
      </c>
      <c r="BF244" s="174">
        <f>IF(N244="snížená",J244,0)</f>
        <v>0</v>
      </c>
      <c r="BG244" s="174">
        <f>IF(N244="zákl. přenesená",J244,0)</f>
        <v>0</v>
      </c>
      <c r="BH244" s="174">
        <f>IF(N244="sníž. přenesená",J244,0)</f>
        <v>0</v>
      </c>
      <c r="BI244" s="174">
        <f>IF(N244="nulová",J244,0)</f>
        <v>0</v>
      </c>
      <c r="BJ244" s="26" t="s">
        <v>78</v>
      </c>
      <c r="BK244" s="174">
        <f>ROUND(I244*H244,2)</f>
        <v>0</v>
      </c>
      <c r="BL244" s="26" t="s">
        <v>216</v>
      </c>
      <c r="BM244" s="26" t="s">
        <v>360</v>
      </c>
    </row>
    <row r="245" spans="2:65" s="1" customFormat="1" x14ac:dyDescent="0.3">
      <c r="B245" s="40"/>
      <c r="D245" s="175" t="s">
        <v>218</v>
      </c>
      <c r="F245" s="176" t="s">
        <v>361</v>
      </c>
      <c r="L245" s="40"/>
      <c r="M245" s="177"/>
      <c r="N245" s="41"/>
      <c r="O245" s="41"/>
      <c r="P245" s="41"/>
      <c r="Q245" s="41"/>
      <c r="R245" s="41"/>
      <c r="S245" s="41"/>
      <c r="T245" s="69"/>
      <c r="AT245" s="26" t="s">
        <v>218</v>
      </c>
      <c r="AU245" s="26" t="s">
        <v>80</v>
      </c>
    </row>
    <row r="246" spans="2:65" s="12" customFormat="1" x14ac:dyDescent="0.3">
      <c r="B246" s="178"/>
      <c r="D246" s="175" t="s">
        <v>220</v>
      </c>
      <c r="E246" s="179" t="s">
        <v>5</v>
      </c>
      <c r="F246" s="180" t="s">
        <v>362</v>
      </c>
      <c r="H246" s="181" t="s">
        <v>5</v>
      </c>
      <c r="L246" s="178"/>
      <c r="M246" s="182"/>
      <c r="N246" s="183"/>
      <c r="O246" s="183"/>
      <c r="P246" s="183"/>
      <c r="Q246" s="183"/>
      <c r="R246" s="183"/>
      <c r="S246" s="183"/>
      <c r="T246" s="184"/>
      <c r="AT246" s="181" t="s">
        <v>220</v>
      </c>
      <c r="AU246" s="181" t="s">
        <v>80</v>
      </c>
      <c r="AV246" s="12" t="s">
        <v>78</v>
      </c>
      <c r="AW246" s="12" t="s">
        <v>34</v>
      </c>
      <c r="AX246" s="12" t="s">
        <v>71</v>
      </c>
      <c r="AY246" s="181" t="s">
        <v>208</v>
      </c>
    </row>
    <row r="247" spans="2:65" s="12" customFormat="1" x14ac:dyDescent="0.3">
      <c r="B247" s="178"/>
      <c r="D247" s="175" t="s">
        <v>220</v>
      </c>
      <c r="E247" s="179" t="s">
        <v>5</v>
      </c>
      <c r="F247" s="180" t="s">
        <v>363</v>
      </c>
      <c r="H247" s="181" t="s">
        <v>5</v>
      </c>
      <c r="L247" s="178"/>
      <c r="M247" s="182"/>
      <c r="N247" s="183"/>
      <c r="O247" s="183"/>
      <c r="P247" s="183"/>
      <c r="Q247" s="183"/>
      <c r="R247" s="183"/>
      <c r="S247" s="183"/>
      <c r="T247" s="184"/>
      <c r="AT247" s="181" t="s">
        <v>220</v>
      </c>
      <c r="AU247" s="181" t="s">
        <v>80</v>
      </c>
      <c r="AV247" s="12" t="s">
        <v>78</v>
      </c>
      <c r="AW247" s="12" t="s">
        <v>34</v>
      </c>
      <c r="AX247" s="12" t="s">
        <v>71</v>
      </c>
      <c r="AY247" s="181" t="s">
        <v>208</v>
      </c>
    </row>
    <row r="248" spans="2:65" s="13" customFormat="1" x14ac:dyDescent="0.3">
      <c r="B248" s="185"/>
      <c r="D248" s="186" t="s">
        <v>220</v>
      </c>
      <c r="E248" s="187" t="s">
        <v>5</v>
      </c>
      <c r="F248" s="188" t="s">
        <v>364</v>
      </c>
      <c r="H248" s="189">
        <v>3.75</v>
      </c>
      <c r="L248" s="185"/>
      <c r="M248" s="190"/>
      <c r="N248" s="191"/>
      <c r="O248" s="191"/>
      <c r="P248" s="191"/>
      <c r="Q248" s="191"/>
      <c r="R248" s="191"/>
      <c r="S248" s="191"/>
      <c r="T248" s="192"/>
      <c r="AT248" s="193" t="s">
        <v>220</v>
      </c>
      <c r="AU248" s="193" t="s">
        <v>80</v>
      </c>
      <c r="AV248" s="13" t="s">
        <v>80</v>
      </c>
      <c r="AW248" s="13" t="s">
        <v>34</v>
      </c>
      <c r="AX248" s="13" t="s">
        <v>78</v>
      </c>
      <c r="AY248" s="193" t="s">
        <v>208</v>
      </c>
    </row>
    <row r="249" spans="2:65" s="1" customFormat="1" ht="31.5" customHeight="1" x14ac:dyDescent="0.3">
      <c r="B249" s="163"/>
      <c r="C249" s="164" t="s">
        <v>365</v>
      </c>
      <c r="D249" s="164" t="s">
        <v>211</v>
      </c>
      <c r="E249" s="165" t="s">
        <v>366</v>
      </c>
      <c r="F249" s="166" t="s">
        <v>367</v>
      </c>
      <c r="G249" s="167" t="s">
        <v>318</v>
      </c>
      <c r="H249" s="168">
        <v>0.3</v>
      </c>
      <c r="I249" s="169"/>
      <c r="J249" s="169">
        <f>ROUND(I249*H249,2)</f>
        <v>0</v>
      </c>
      <c r="K249" s="166" t="s">
        <v>215</v>
      </c>
      <c r="L249" s="40"/>
      <c r="M249" s="170" t="s">
        <v>5</v>
      </c>
      <c r="N249" s="171" t="s">
        <v>42</v>
      </c>
      <c r="O249" s="172">
        <v>10.88</v>
      </c>
      <c r="P249" s="172">
        <f>O249*H249</f>
        <v>3.2640000000000002</v>
      </c>
      <c r="Q249" s="172">
        <v>0</v>
      </c>
      <c r="R249" s="172">
        <f>Q249*H249</f>
        <v>0</v>
      </c>
      <c r="S249" s="172">
        <v>2.2000000000000002</v>
      </c>
      <c r="T249" s="173">
        <f>S249*H249</f>
        <v>0.66</v>
      </c>
      <c r="AR249" s="26" t="s">
        <v>216</v>
      </c>
      <c r="AT249" s="26" t="s">
        <v>211</v>
      </c>
      <c r="AU249" s="26" t="s">
        <v>80</v>
      </c>
      <c r="AY249" s="26" t="s">
        <v>208</v>
      </c>
      <c r="BE249" s="174">
        <f>IF(N249="základní",J249,0)</f>
        <v>0</v>
      </c>
      <c r="BF249" s="174">
        <f>IF(N249="snížená",J249,0)</f>
        <v>0</v>
      </c>
      <c r="BG249" s="174">
        <f>IF(N249="zákl. přenesená",J249,0)</f>
        <v>0</v>
      </c>
      <c r="BH249" s="174">
        <f>IF(N249="sníž. přenesená",J249,0)</f>
        <v>0</v>
      </c>
      <c r="BI249" s="174">
        <f>IF(N249="nulová",J249,0)</f>
        <v>0</v>
      </c>
      <c r="BJ249" s="26" t="s">
        <v>78</v>
      </c>
      <c r="BK249" s="174">
        <f>ROUND(I249*H249,2)</f>
        <v>0</v>
      </c>
      <c r="BL249" s="26" t="s">
        <v>216</v>
      </c>
      <c r="BM249" s="26" t="s">
        <v>368</v>
      </c>
    </row>
    <row r="250" spans="2:65" s="1" customFormat="1" x14ac:dyDescent="0.3">
      <c r="B250" s="40"/>
      <c r="D250" s="175" t="s">
        <v>218</v>
      </c>
      <c r="F250" s="176" t="s">
        <v>369</v>
      </c>
      <c r="L250" s="40"/>
      <c r="M250" s="177"/>
      <c r="N250" s="41"/>
      <c r="O250" s="41"/>
      <c r="P250" s="41"/>
      <c r="Q250" s="41"/>
      <c r="R250" s="41"/>
      <c r="S250" s="41"/>
      <c r="T250" s="69"/>
      <c r="AT250" s="26" t="s">
        <v>218</v>
      </c>
      <c r="AU250" s="26" t="s">
        <v>80</v>
      </c>
    </row>
    <row r="251" spans="2:65" s="12" customFormat="1" x14ac:dyDescent="0.3">
      <c r="B251" s="178"/>
      <c r="D251" s="175" t="s">
        <v>220</v>
      </c>
      <c r="E251" s="179" t="s">
        <v>5</v>
      </c>
      <c r="F251" s="180" t="s">
        <v>272</v>
      </c>
      <c r="H251" s="181" t="s">
        <v>5</v>
      </c>
      <c r="L251" s="178"/>
      <c r="M251" s="182"/>
      <c r="N251" s="183"/>
      <c r="O251" s="183"/>
      <c r="P251" s="183"/>
      <c r="Q251" s="183"/>
      <c r="R251" s="183"/>
      <c r="S251" s="183"/>
      <c r="T251" s="184"/>
      <c r="AT251" s="181" t="s">
        <v>220</v>
      </c>
      <c r="AU251" s="181" t="s">
        <v>80</v>
      </c>
      <c r="AV251" s="12" t="s">
        <v>78</v>
      </c>
      <c r="AW251" s="12" t="s">
        <v>34</v>
      </c>
      <c r="AX251" s="12" t="s">
        <v>71</v>
      </c>
      <c r="AY251" s="181" t="s">
        <v>208</v>
      </c>
    </row>
    <row r="252" spans="2:65" s="12" customFormat="1" ht="27" x14ac:dyDescent="0.3">
      <c r="B252" s="178"/>
      <c r="D252" s="175" t="s">
        <v>220</v>
      </c>
      <c r="E252" s="179" t="s">
        <v>5</v>
      </c>
      <c r="F252" s="180" t="s">
        <v>370</v>
      </c>
      <c r="H252" s="181" t="s">
        <v>5</v>
      </c>
      <c r="L252" s="178"/>
      <c r="M252" s="182"/>
      <c r="N252" s="183"/>
      <c r="O252" s="183"/>
      <c r="P252" s="183"/>
      <c r="Q252" s="183"/>
      <c r="R252" s="183"/>
      <c r="S252" s="183"/>
      <c r="T252" s="184"/>
      <c r="AT252" s="181" t="s">
        <v>220</v>
      </c>
      <c r="AU252" s="181" t="s">
        <v>80</v>
      </c>
      <c r="AV252" s="12" t="s">
        <v>78</v>
      </c>
      <c r="AW252" s="12" t="s">
        <v>34</v>
      </c>
      <c r="AX252" s="12" t="s">
        <v>71</v>
      </c>
      <c r="AY252" s="181" t="s">
        <v>208</v>
      </c>
    </row>
    <row r="253" spans="2:65" s="13" customFormat="1" x14ac:dyDescent="0.3">
      <c r="B253" s="185"/>
      <c r="D253" s="186" t="s">
        <v>220</v>
      </c>
      <c r="E253" s="187" t="s">
        <v>5</v>
      </c>
      <c r="F253" s="188" t="s">
        <v>371</v>
      </c>
      <c r="H253" s="189">
        <v>0.3</v>
      </c>
      <c r="L253" s="185"/>
      <c r="M253" s="190"/>
      <c r="N253" s="191"/>
      <c r="O253" s="191"/>
      <c r="P253" s="191"/>
      <c r="Q253" s="191"/>
      <c r="R253" s="191"/>
      <c r="S253" s="191"/>
      <c r="T253" s="192"/>
      <c r="AT253" s="193" t="s">
        <v>220</v>
      </c>
      <c r="AU253" s="193" t="s">
        <v>80</v>
      </c>
      <c r="AV253" s="13" t="s">
        <v>80</v>
      </c>
      <c r="AW253" s="13" t="s">
        <v>34</v>
      </c>
      <c r="AX253" s="13" t="s">
        <v>78</v>
      </c>
      <c r="AY253" s="193" t="s">
        <v>208</v>
      </c>
    </row>
    <row r="254" spans="2:65" s="1" customFormat="1" ht="31.5" customHeight="1" x14ac:dyDescent="0.3">
      <c r="B254" s="163"/>
      <c r="C254" s="164" t="s">
        <v>372</v>
      </c>
      <c r="D254" s="164" t="s">
        <v>211</v>
      </c>
      <c r="E254" s="165" t="s">
        <v>373</v>
      </c>
      <c r="F254" s="166" t="s">
        <v>374</v>
      </c>
      <c r="G254" s="167" t="s">
        <v>318</v>
      </c>
      <c r="H254" s="168">
        <v>26.558</v>
      </c>
      <c r="I254" s="169"/>
      <c r="J254" s="169">
        <f>ROUND(I254*H254,2)</f>
        <v>0</v>
      </c>
      <c r="K254" s="166" t="s">
        <v>215</v>
      </c>
      <c r="L254" s="40"/>
      <c r="M254" s="170" t="s">
        <v>5</v>
      </c>
      <c r="N254" s="171" t="s">
        <v>42</v>
      </c>
      <c r="O254" s="172">
        <v>7.1950000000000003</v>
      </c>
      <c r="P254" s="172">
        <f>O254*H254</f>
        <v>191.08481</v>
      </c>
      <c r="Q254" s="172">
        <v>0</v>
      </c>
      <c r="R254" s="172">
        <f>Q254*H254</f>
        <v>0</v>
      </c>
      <c r="S254" s="172">
        <v>2.2000000000000002</v>
      </c>
      <c r="T254" s="173">
        <f>S254*H254</f>
        <v>58.427600000000005</v>
      </c>
      <c r="AR254" s="26" t="s">
        <v>216</v>
      </c>
      <c r="AT254" s="26" t="s">
        <v>211</v>
      </c>
      <c r="AU254" s="26" t="s">
        <v>80</v>
      </c>
      <c r="AY254" s="26" t="s">
        <v>208</v>
      </c>
      <c r="BE254" s="174">
        <f>IF(N254="základní",J254,0)</f>
        <v>0</v>
      </c>
      <c r="BF254" s="174">
        <f>IF(N254="snížená",J254,0)</f>
        <v>0</v>
      </c>
      <c r="BG254" s="174">
        <f>IF(N254="zákl. přenesená",J254,0)</f>
        <v>0</v>
      </c>
      <c r="BH254" s="174">
        <f>IF(N254="sníž. přenesená",J254,0)</f>
        <v>0</v>
      </c>
      <c r="BI254" s="174">
        <f>IF(N254="nulová",J254,0)</f>
        <v>0</v>
      </c>
      <c r="BJ254" s="26" t="s">
        <v>78</v>
      </c>
      <c r="BK254" s="174">
        <f>ROUND(I254*H254,2)</f>
        <v>0</v>
      </c>
      <c r="BL254" s="26" t="s">
        <v>216</v>
      </c>
      <c r="BM254" s="26" t="s">
        <v>375</v>
      </c>
    </row>
    <row r="255" spans="2:65" s="1" customFormat="1" x14ac:dyDescent="0.3">
      <c r="B255" s="40"/>
      <c r="D255" s="175" t="s">
        <v>218</v>
      </c>
      <c r="F255" s="176" t="s">
        <v>376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218</v>
      </c>
      <c r="AU255" s="26" t="s">
        <v>80</v>
      </c>
    </row>
    <row r="256" spans="2:65" s="12" customFormat="1" ht="27" x14ac:dyDescent="0.3">
      <c r="B256" s="178"/>
      <c r="D256" s="175" t="s">
        <v>220</v>
      </c>
      <c r="E256" s="179" t="s">
        <v>5</v>
      </c>
      <c r="F256" s="180" t="s">
        <v>377</v>
      </c>
      <c r="H256" s="181" t="s">
        <v>5</v>
      </c>
      <c r="L256" s="178"/>
      <c r="M256" s="182"/>
      <c r="N256" s="183"/>
      <c r="O256" s="183"/>
      <c r="P256" s="183"/>
      <c r="Q256" s="183"/>
      <c r="R256" s="183"/>
      <c r="S256" s="183"/>
      <c r="T256" s="184"/>
      <c r="AT256" s="181" t="s">
        <v>220</v>
      </c>
      <c r="AU256" s="181" t="s">
        <v>80</v>
      </c>
      <c r="AV256" s="12" t="s">
        <v>78</v>
      </c>
      <c r="AW256" s="12" t="s">
        <v>34</v>
      </c>
      <c r="AX256" s="12" t="s">
        <v>71</v>
      </c>
      <c r="AY256" s="181" t="s">
        <v>208</v>
      </c>
    </row>
    <row r="257" spans="2:51" s="12" customFormat="1" x14ac:dyDescent="0.3">
      <c r="B257" s="178"/>
      <c r="D257" s="175" t="s">
        <v>220</v>
      </c>
      <c r="E257" s="179" t="s">
        <v>5</v>
      </c>
      <c r="F257" s="180" t="s">
        <v>378</v>
      </c>
      <c r="H257" s="181" t="s">
        <v>5</v>
      </c>
      <c r="L257" s="178"/>
      <c r="M257" s="182"/>
      <c r="N257" s="183"/>
      <c r="O257" s="183"/>
      <c r="P257" s="183"/>
      <c r="Q257" s="183"/>
      <c r="R257" s="183"/>
      <c r="S257" s="183"/>
      <c r="T257" s="184"/>
      <c r="AT257" s="181" t="s">
        <v>220</v>
      </c>
      <c r="AU257" s="181" t="s">
        <v>80</v>
      </c>
      <c r="AV257" s="12" t="s">
        <v>78</v>
      </c>
      <c r="AW257" s="12" t="s">
        <v>34</v>
      </c>
      <c r="AX257" s="12" t="s">
        <v>71</v>
      </c>
      <c r="AY257" s="181" t="s">
        <v>208</v>
      </c>
    </row>
    <row r="258" spans="2:51" s="12" customFormat="1" x14ac:dyDescent="0.3">
      <c r="B258" s="178"/>
      <c r="D258" s="175" t="s">
        <v>220</v>
      </c>
      <c r="E258" s="179" t="s">
        <v>5</v>
      </c>
      <c r="F258" s="180" t="s">
        <v>379</v>
      </c>
      <c r="H258" s="181" t="s">
        <v>5</v>
      </c>
      <c r="L258" s="178"/>
      <c r="M258" s="182"/>
      <c r="N258" s="183"/>
      <c r="O258" s="183"/>
      <c r="P258" s="183"/>
      <c r="Q258" s="183"/>
      <c r="R258" s="183"/>
      <c r="S258" s="183"/>
      <c r="T258" s="184"/>
      <c r="AT258" s="181" t="s">
        <v>220</v>
      </c>
      <c r="AU258" s="181" t="s">
        <v>80</v>
      </c>
      <c r="AV258" s="12" t="s">
        <v>78</v>
      </c>
      <c r="AW258" s="12" t="s">
        <v>34</v>
      </c>
      <c r="AX258" s="12" t="s">
        <v>71</v>
      </c>
      <c r="AY258" s="181" t="s">
        <v>208</v>
      </c>
    </row>
    <row r="259" spans="2:51" s="13" customFormat="1" x14ac:dyDescent="0.3">
      <c r="B259" s="185"/>
      <c r="D259" s="175" t="s">
        <v>220</v>
      </c>
      <c r="E259" s="193" t="s">
        <v>5</v>
      </c>
      <c r="F259" s="194" t="s">
        <v>380</v>
      </c>
      <c r="H259" s="195">
        <v>7.5789999999999997</v>
      </c>
      <c r="L259" s="185"/>
      <c r="M259" s="190"/>
      <c r="N259" s="191"/>
      <c r="O259" s="191"/>
      <c r="P259" s="191"/>
      <c r="Q259" s="191"/>
      <c r="R259" s="191"/>
      <c r="S259" s="191"/>
      <c r="T259" s="192"/>
      <c r="AT259" s="193" t="s">
        <v>220</v>
      </c>
      <c r="AU259" s="193" t="s">
        <v>80</v>
      </c>
      <c r="AV259" s="13" t="s">
        <v>80</v>
      </c>
      <c r="AW259" s="13" t="s">
        <v>34</v>
      </c>
      <c r="AX259" s="13" t="s">
        <v>71</v>
      </c>
      <c r="AY259" s="193" t="s">
        <v>208</v>
      </c>
    </row>
    <row r="260" spans="2:51" s="12" customFormat="1" x14ac:dyDescent="0.3">
      <c r="B260" s="178"/>
      <c r="D260" s="175" t="s">
        <v>220</v>
      </c>
      <c r="E260" s="179" t="s">
        <v>5</v>
      </c>
      <c r="F260" s="180" t="s">
        <v>381</v>
      </c>
      <c r="H260" s="181" t="s">
        <v>5</v>
      </c>
      <c r="L260" s="178"/>
      <c r="M260" s="182"/>
      <c r="N260" s="183"/>
      <c r="O260" s="183"/>
      <c r="P260" s="183"/>
      <c r="Q260" s="183"/>
      <c r="R260" s="183"/>
      <c r="S260" s="183"/>
      <c r="T260" s="184"/>
      <c r="AT260" s="181" t="s">
        <v>220</v>
      </c>
      <c r="AU260" s="181" t="s">
        <v>80</v>
      </c>
      <c r="AV260" s="12" t="s">
        <v>78</v>
      </c>
      <c r="AW260" s="12" t="s">
        <v>34</v>
      </c>
      <c r="AX260" s="12" t="s">
        <v>71</v>
      </c>
      <c r="AY260" s="181" t="s">
        <v>208</v>
      </c>
    </row>
    <row r="261" spans="2:51" s="12" customFormat="1" x14ac:dyDescent="0.3">
      <c r="B261" s="178"/>
      <c r="D261" s="175" t="s">
        <v>220</v>
      </c>
      <c r="E261" s="179" t="s">
        <v>5</v>
      </c>
      <c r="F261" s="180" t="s">
        <v>382</v>
      </c>
      <c r="H261" s="181" t="s">
        <v>5</v>
      </c>
      <c r="L261" s="178"/>
      <c r="M261" s="182"/>
      <c r="N261" s="183"/>
      <c r="O261" s="183"/>
      <c r="P261" s="183"/>
      <c r="Q261" s="183"/>
      <c r="R261" s="183"/>
      <c r="S261" s="183"/>
      <c r="T261" s="184"/>
      <c r="AT261" s="181" t="s">
        <v>220</v>
      </c>
      <c r="AU261" s="181" t="s">
        <v>80</v>
      </c>
      <c r="AV261" s="12" t="s">
        <v>78</v>
      </c>
      <c r="AW261" s="12" t="s">
        <v>34</v>
      </c>
      <c r="AX261" s="12" t="s">
        <v>71</v>
      </c>
      <c r="AY261" s="181" t="s">
        <v>208</v>
      </c>
    </row>
    <row r="262" spans="2:51" s="13" customFormat="1" x14ac:dyDescent="0.3">
      <c r="B262" s="185"/>
      <c r="D262" s="175" t="s">
        <v>220</v>
      </c>
      <c r="E262" s="193" t="s">
        <v>5</v>
      </c>
      <c r="F262" s="194" t="s">
        <v>383</v>
      </c>
      <c r="H262" s="195">
        <v>1.504</v>
      </c>
      <c r="L262" s="185"/>
      <c r="M262" s="190"/>
      <c r="N262" s="191"/>
      <c r="O262" s="191"/>
      <c r="P262" s="191"/>
      <c r="Q262" s="191"/>
      <c r="R262" s="191"/>
      <c r="S262" s="191"/>
      <c r="T262" s="192"/>
      <c r="AT262" s="193" t="s">
        <v>220</v>
      </c>
      <c r="AU262" s="193" t="s">
        <v>80</v>
      </c>
      <c r="AV262" s="13" t="s">
        <v>80</v>
      </c>
      <c r="AW262" s="13" t="s">
        <v>34</v>
      </c>
      <c r="AX262" s="13" t="s">
        <v>71</v>
      </c>
      <c r="AY262" s="193" t="s">
        <v>208</v>
      </c>
    </row>
    <row r="263" spans="2:51" s="14" customFormat="1" x14ac:dyDescent="0.3">
      <c r="B263" s="196"/>
      <c r="D263" s="175" t="s">
        <v>220</v>
      </c>
      <c r="E263" s="197" t="s">
        <v>5</v>
      </c>
      <c r="F263" s="198" t="s">
        <v>258</v>
      </c>
      <c r="H263" s="199">
        <v>9.0830000000000002</v>
      </c>
      <c r="L263" s="196"/>
      <c r="M263" s="200"/>
      <c r="N263" s="201"/>
      <c r="O263" s="201"/>
      <c r="P263" s="201"/>
      <c r="Q263" s="201"/>
      <c r="R263" s="201"/>
      <c r="S263" s="201"/>
      <c r="T263" s="202"/>
      <c r="AT263" s="197" t="s">
        <v>220</v>
      </c>
      <c r="AU263" s="197" t="s">
        <v>80</v>
      </c>
      <c r="AV263" s="14" t="s">
        <v>123</v>
      </c>
      <c r="AW263" s="14" t="s">
        <v>34</v>
      </c>
      <c r="AX263" s="14" t="s">
        <v>71</v>
      </c>
      <c r="AY263" s="197" t="s">
        <v>208</v>
      </c>
    </row>
    <row r="264" spans="2:51" s="12" customFormat="1" x14ac:dyDescent="0.3">
      <c r="B264" s="178"/>
      <c r="D264" s="175" t="s">
        <v>220</v>
      </c>
      <c r="E264" s="179" t="s">
        <v>5</v>
      </c>
      <c r="F264" s="180" t="s">
        <v>384</v>
      </c>
      <c r="H264" s="181" t="s">
        <v>5</v>
      </c>
      <c r="L264" s="178"/>
      <c r="M264" s="182"/>
      <c r="N264" s="183"/>
      <c r="O264" s="183"/>
      <c r="P264" s="183"/>
      <c r="Q264" s="183"/>
      <c r="R264" s="183"/>
      <c r="S264" s="183"/>
      <c r="T264" s="184"/>
      <c r="AT264" s="181" t="s">
        <v>220</v>
      </c>
      <c r="AU264" s="181" t="s">
        <v>80</v>
      </c>
      <c r="AV264" s="12" t="s">
        <v>78</v>
      </c>
      <c r="AW264" s="12" t="s">
        <v>34</v>
      </c>
      <c r="AX264" s="12" t="s">
        <v>71</v>
      </c>
      <c r="AY264" s="181" t="s">
        <v>208</v>
      </c>
    </row>
    <row r="265" spans="2:51" s="12" customFormat="1" x14ac:dyDescent="0.3">
      <c r="B265" s="178"/>
      <c r="D265" s="175" t="s">
        <v>220</v>
      </c>
      <c r="E265" s="179" t="s">
        <v>5</v>
      </c>
      <c r="F265" s="180" t="s">
        <v>385</v>
      </c>
      <c r="H265" s="181" t="s">
        <v>5</v>
      </c>
      <c r="L265" s="178"/>
      <c r="M265" s="182"/>
      <c r="N265" s="183"/>
      <c r="O265" s="183"/>
      <c r="P265" s="183"/>
      <c r="Q265" s="183"/>
      <c r="R265" s="183"/>
      <c r="S265" s="183"/>
      <c r="T265" s="184"/>
      <c r="AT265" s="181" t="s">
        <v>220</v>
      </c>
      <c r="AU265" s="181" t="s">
        <v>80</v>
      </c>
      <c r="AV265" s="12" t="s">
        <v>78</v>
      </c>
      <c r="AW265" s="12" t="s">
        <v>34</v>
      </c>
      <c r="AX265" s="12" t="s">
        <v>71</v>
      </c>
      <c r="AY265" s="181" t="s">
        <v>208</v>
      </c>
    </row>
    <row r="266" spans="2:51" s="13" customFormat="1" x14ac:dyDescent="0.3">
      <c r="B266" s="185"/>
      <c r="D266" s="175" t="s">
        <v>220</v>
      </c>
      <c r="E266" s="193" t="s">
        <v>5</v>
      </c>
      <c r="F266" s="194" t="s">
        <v>386</v>
      </c>
      <c r="H266" s="195">
        <v>16.251999999999999</v>
      </c>
      <c r="L266" s="185"/>
      <c r="M266" s="190"/>
      <c r="N266" s="191"/>
      <c r="O266" s="191"/>
      <c r="P266" s="191"/>
      <c r="Q266" s="191"/>
      <c r="R266" s="191"/>
      <c r="S266" s="191"/>
      <c r="T266" s="192"/>
      <c r="AT266" s="193" t="s">
        <v>220</v>
      </c>
      <c r="AU266" s="193" t="s">
        <v>80</v>
      </c>
      <c r="AV266" s="13" t="s">
        <v>80</v>
      </c>
      <c r="AW266" s="13" t="s">
        <v>34</v>
      </c>
      <c r="AX266" s="13" t="s">
        <v>71</v>
      </c>
      <c r="AY266" s="193" t="s">
        <v>208</v>
      </c>
    </row>
    <row r="267" spans="2:51" s="13" customFormat="1" x14ac:dyDescent="0.3">
      <c r="B267" s="185"/>
      <c r="D267" s="175" t="s">
        <v>220</v>
      </c>
      <c r="E267" s="193" t="s">
        <v>5</v>
      </c>
      <c r="F267" s="194" t="s">
        <v>387</v>
      </c>
      <c r="H267" s="195">
        <v>0.61699999999999999</v>
      </c>
      <c r="L267" s="185"/>
      <c r="M267" s="190"/>
      <c r="N267" s="191"/>
      <c r="O267" s="191"/>
      <c r="P267" s="191"/>
      <c r="Q267" s="191"/>
      <c r="R267" s="191"/>
      <c r="S267" s="191"/>
      <c r="T267" s="192"/>
      <c r="AT267" s="193" t="s">
        <v>220</v>
      </c>
      <c r="AU267" s="193" t="s">
        <v>80</v>
      </c>
      <c r="AV267" s="13" t="s">
        <v>80</v>
      </c>
      <c r="AW267" s="13" t="s">
        <v>34</v>
      </c>
      <c r="AX267" s="13" t="s">
        <v>71</v>
      </c>
      <c r="AY267" s="193" t="s">
        <v>208</v>
      </c>
    </row>
    <row r="268" spans="2:51" s="13" customFormat="1" x14ac:dyDescent="0.3">
      <c r="B268" s="185"/>
      <c r="D268" s="175" t="s">
        <v>220</v>
      </c>
      <c r="E268" s="193" t="s">
        <v>5</v>
      </c>
      <c r="F268" s="194" t="s">
        <v>388</v>
      </c>
      <c r="H268" s="195">
        <v>6.2E-2</v>
      </c>
      <c r="L268" s="185"/>
      <c r="M268" s="190"/>
      <c r="N268" s="191"/>
      <c r="O268" s="191"/>
      <c r="P268" s="191"/>
      <c r="Q268" s="191"/>
      <c r="R268" s="191"/>
      <c r="S268" s="191"/>
      <c r="T268" s="192"/>
      <c r="AT268" s="193" t="s">
        <v>220</v>
      </c>
      <c r="AU268" s="193" t="s">
        <v>80</v>
      </c>
      <c r="AV268" s="13" t="s">
        <v>80</v>
      </c>
      <c r="AW268" s="13" t="s">
        <v>34</v>
      </c>
      <c r="AX268" s="13" t="s">
        <v>71</v>
      </c>
      <c r="AY268" s="193" t="s">
        <v>208</v>
      </c>
    </row>
    <row r="269" spans="2:51" s="14" customFormat="1" x14ac:dyDescent="0.3">
      <c r="B269" s="196"/>
      <c r="D269" s="175" t="s">
        <v>220</v>
      </c>
      <c r="E269" s="197" t="s">
        <v>5</v>
      </c>
      <c r="F269" s="198" t="s">
        <v>258</v>
      </c>
      <c r="H269" s="199">
        <v>16.931000000000001</v>
      </c>
      <c r="L269" s="196"/>
      <c r="M269" s="200"/>
      <c r="N269" s="201"/>
      <c r="O269" s="201"/>
      <c r="P269" s="201"/>
      <c r="Q269" s="201"/>
      <c r="R269" s="201"/>
      <c r="S269" s="201"/>
      <c r="T269" s="202"/>
      <c r="AT269" s="197" t="s">
        <v>220</v>
      </c>
      <c r="AU269" s="197" t="s">
        <v>80</v>
      </c>
      <c r="AV269" s="14" t="s">
        <v>123</v>
      </c>
      <c r="AW269" s="14" t="s">
        <v>34</v>
      </c>
      <c r="AX269" s="14" t="s">
        <v>71</v>
      </c>
      <c r="AY269" s="197" t="s">
        <v>208</v>
      </c>
    </row>
    <row r="270" spans="2:51" s="12" customFormat="1" x14ac:dyDescent="0.3">
      <c r="B270" s="178"/>
      <c r="D270" s="175" t="s">
        <v>220</v>
      </c>
      <c r="E270" s="179" t="s">
        <v>5</v>
      </c>
      <c r="F270" s="180" t="s">
        <v>389</v>
      </c>
      <c r="H270" s="181" t="s">
        <v>5</v>
      </c>
      <c r="L270" s="178"/>
      <c r="M270" s="182"/>
      <c r="N270" s="183"/>
      <c r="O270" s="183"/>
      <c r="P270" s="183"/>
      <c r="Q270" s="183"/>
      <c r="R270" s="183"/>
      <c r="S270" s="183"/>
      <c r="T270" s="184"/>
      <c r="AT270" s="181" t="s">
        <v>220</v>
      </c>
      <c r="AU270" s="181" t="s">
        <v>80</v>
      </c>
      <c r="AV270" s="12" t="s">
        <v>78</v>
      </c>
      <c r="AW270" s="12" t="s">
        <v>34</v>
      </c>
      <c r="AX270" s="12" t="s">
        <v>71</v>
      </c>
      <c r="AY270" s="181" t="s">
        <v>208</v>
      </c>
    </row>
    <row r="271" spans="2:51" s="12" customFormat="1" x14ac:dyDescent="0.3">
      <c r="B271" s="178"/>
      <c r="D271" s="175" t="s">
        <v>220</v>
      </c>
      <c r="E271" s="179" t="s">
        <v>5</v>
      </c>
      <c r="F271" s="180" t="s">
        <v>390</v>
      </c>
      <c r="H271" s="181" t="s">
        <v>5</v>
      </c>
      <c r="L271" s="178"/>
      <c r="M271" s="182"/>
      <c r="N271" s="183"/>
      <c r="O271" s="183"/>
      <c r="P271" s="183"/>
      <c r="Q271" s="183"/>
      <c r="R271" s="183"/>
      <c r="S271" s="183"/>
      <c r="T271" s="184"/>
      <c r="AT271" s="181" t="s">
        <v>220</v>
      </c>
      <c r="AU271" s="181" t="s">
        <v>80</v>
      </c>
      <c r="AV271" s="12" t="s">
        <v>78</v>
      </c>
      <c r="AW271" s="12" t="s">
        <v>34</v>
      </c>
      <c r="AX271" s="12" t="s">
        <v>71</v>
      </c>
      <c r="AY271" s="181" t="s">
        <v>208</v>
      </c>
    </row>
    <row r="272" spans="2:51" s="12" customFormat="1" x14ac:dyDescent="0.3">
      <c r="B272" s="178"/>
      <c r="D272" s="175" t="s">
        <v>220</v>
      </c>
      <c r="E272" s="179" t="s">
        <v>5</v>
      </c>
      <c r="F272" s="180" t="s">
        <v>391</v>
      </c>
      <c r="H272" s="181" t="s">
        <v>5</v>
      </c>
      <c r="L272" s="178"/>
      <c r="M272" s="182"/>
      <c r="N272" s="183"/>
      <c r="O272" s="183"/>
      <c r="P272" s="183"/>
      <c r="Q272" s="183"/>
      <c r="R272" s="183"/>
      <c r="S272" s="183"/>
      <c r="T272" s="184"/>
      <c r="AT272" s="181" t="s">
        <v>220</v>
      </c>
      <c r="AU272" s="181" t="s">
        <v>80</v>
      </c>
      <c r="AV272" s="12" t="s">
        <v>78</v>
      </c>
      <c r="AW272" s="12" t="s">
        <v>34</v>
      </c>
      <c r="AX272" s="12" t="s">
        <v>71</v>
      </c>
      <c r="AY272" s="181" t="s">
        <v>208</v>
      </c>
    </row>
    <row r="273" spans="2:65" s="13" customFormat="1" x14ac:dyDescent="0.3">
      <c r="B273" s="185"/>
      <c r="D273" s="175" t="s">
        <v>220</v>
      </c>
      <c r="E273" s="193" t="s">
        <v>5</v>
      </c>
      <c r="F273" s="194" t="s">
        <v>392</v>
      </c>
      <c r="H273" s="195">
        <v>0.54400000000000004</v>
      </c>
      <c r="L273" s="185"/>
      <c r="M273" s="190"/>
      <c r="N273" s="191"/>
      <c r="O273" s="191"/>
      <c r="P273" s="191"/>
      <c r="Q273" s="191"/>
      <c r="R273" s="191"/>
      <c r="S273" s="191"/>
      <c r="T273" s="192"/>
      <c r="AT273" s="193" t="s">
        <v>220</v>
      </c>
      <c r="AU273" s="193" t="s">
        <v>80</v>
      </c>
      <c r="AV273" s="13" t="s">
        <v>80</v>
      </c>
      <c r="AW273" s="13" t="s">
        <v>34</v>
      </c>
      <c r="AX273" s="13" t="s">
        <v>71</v>
      </c>
      <c r="AY273" s="193" t="s">
        <v>208</v>
      </c>
    </row>
    <row r="274" spans="2:65" s="15" customFormat="1" x14ac:dyDescent="0.3">
      <c r="B274" s="203"/>
      <c r="D274" s="186" t="s">
        <v>220</v>
      </c>
      <c r="E274" s="204" t="s">
        <v>5</v>
      </c>
      <c r="F274" s="205" t="s">
        <v>266</v>
      </c>
      <c r="H274" s="206">
        <v>26.558</v>
      </c>
      <c r="L274" s="203"/>
      <c r="M274" s="207"/>
      <c r="N274" s="208"/>
      <c r="O274" s="208"/>
      <c r="P274" s="208"/>
      <c r="Q274" s="208"/>
      <c r="R274" s="208"/>
      <c r="S274" s="208"/>
      <c r="T274" s="209"/>
      <c r="AT274" s="210" t="s">
        <v>220</v>
      </c>
      <c r="AU274" s="210" t="s">
        <v>80</v>
      </c>
      <c r="AV274" s="15" t="s">
        <v>216</v>
      </c>
      <c r="AW274" s="15" t="s">
        <v>34</v>
      </c>
      <c r="AX274" s="15" t="s">
        <v>78</v>
      </c>
      <c r="AY274" s="210" t="s">
        <v>208</v>
      </c>
    </row>
    <row r="275" spans="2:65" s="1" customFormat="1" ht="31.5" customHeight="1" x14ac:dyDescent="0.3">
      <c r="B275" s="163"/>
      <c r="C275" s="164" t="s">
        <v>393</v>
      </c>
      <c r="D275" s="164" t="s">
        <v>211</v>
      </c>
      <c r="E275" s="165" t="s">
        <v>394</v>
      </c>
      <c r="F275" s="166" t="s">
        <v>395</v>
      </c>
      <c r="G275" s="167" t="s">
        <v>318</v>
      </c>
      <c r="H275" s="168">
        <v>0.51</v>
      </c>
      <c r="I275" s="169"/>
      <c r="J275" s="169">
        <f>ROUND(I275*H275,2)</f>
        <v>0</v>
      </c>
      <c r="K275" s="166" t="s">
        <v>215</v>
      </c>
      <c r="L275" s="40"/>
      <c r="M275" s="170" t="s">
        <v>5</v>
      </c>
      <c r="N275" s="171" t="s">
        <v>42</v>
      </c>
      <c r="O275" s="172">
        <v>12.744</v>
      </c>
      <c r="P275" s="172">
        <f>O275*H275</f>
        <v>6.4994399999999999</v>
      </c>
      <c r="Q275" s="172">
        <v>0</v>
      </c>
      <c r="R275" s="172">
        <f>Q275*H275</f>
        <v>0</v>
      </c>
      <c r="S275" s="172">
        <v>2.2000000000000002</v>
      </c>
      <c r="T275" s="173">
        <f>S275*H275</f>
        <v>1.1220000000000001</v>
      </c>
      <c r="AR275" s="26" t="s">
        <v>216</v>
      </c>
      <c r="AT275" s="26" t="s">
        <v>211</v>
      </c>
      <c r="AU275" s="26" t="s">
        <v>80</v>
      </c>
      <c r="AY275" s="26" t="s">
        <v>208</v>
      </c>
      <c r="BE275" s="174">
        <f>IF(N275="základní",J275,0)</f>
        <v>0</v>
      </c>
      <c r="BF275" s="174">
        <f>IF(N275="snížená",J275,0)</f>
        <v>0</v>
      </c>
      <c r="BG275" s="174">
        <f>IF(N275="zákl. přenesená",J275,0)</f>
        <v>0</v>
      </c>
      <c r="BH275" s="174">
        <f>IF(N275="sníž. přenesená",J275,0)</f>
        <v>0</v>
      </c>
      <c r="BI275" s="174">
        <f>IF(N275="nulová",J275,0)</f>
        <v>0</v>
      </c>
      <c r="BJ275" s="26" t="s">
        <v>78</v>
      </c>
      <c r="BK275" s="174">
        <f>ROUND(I275*H275,2)</f>
        <v>0</v>
      </c>
      <c r="BL275" s="26" t="s">
        <v>216</v>
      </c>
      <c r="BM275" s="26" t="s">
        <v>396</v>
      </c>
    </row>
    <row r="276" spans="2:65" s="1" customFormat="1" x14ac:dyDescent="0.3">
      <c r="B276" s="40"/>
      <c r="D276" s="175" t="s">
        <v>218</v>
      </c>
      <c r="F276" s="176" t="s">
        <v>397</v>
      </c>
      <c r="L276" s="40"/>
      <c r="M276" s="177"/>
      <c r="N276" s="41"/>
      <c r="O276" s="41"/>
      <c r="P276" s="41"/>
      <c r="Q276" s="41"/>
      <c r="R276" s="41"/>
      <c r="S276" s="41"/>
      <c r="T276" s="69"/>
      <c r="AT276" s="26" t="s">
        <v>218</v>
      </c>
      <c r="AU276" s="26" t="s">
        <v>80</v>
      </c>
    </row>
    <row r="277" spans="2:65" s="12" customFormat="1" ht="27" x14ac:dyDescent="0.3">
      <c r="B277" s="178"/>
      <c r="D277" s="175" t="s">
        <v>220</v>
      </c>
      <c r="E277" s="179" t="s">
        <v>5</v>
      </c>
      <c r="F277" s="180" t="s">
        <v>398</v>
      </c>
      <c r="H277" s="181" t="s">
        <v>5</v>
      </c>
      <c r="L277" s="178"/>
      <c r="M277" s="182"/>
      <c r="N277" s="183"/>
      <c r="O277" s="183"/>
      <c r="P277" s="183"/>
      <c r="Q277" s="183"/>
      <c r="R277" s="183"/>
      <c r="S277" s="183"/>
      <c r="T277" s="184"/>
      <c r="AT277" s="181" t="s">
        <v>220</v>
      </c>
      <c r="AU277" s="181" t="s">
        <v>80</v>
      </c>
      <c r="AV277" s="12" t="s">
        <v>78</v>
      </c>
      <c r="AW277" s="12" t="s">
        <v>34</v>
      </c>
      <c r="AX277" s="12" t="s">
        <v>71</v>
      </c>
      <c r="AY277" s="181" t="s">
        <v>208</v>
      </c>
    </row>
    <row r="278" spans="2:65" s="12" customFormat="1" x14ac:dyDescent="0.3">
      <c r="B278" s="178"/>
      <c r="D278" s="175" t="s">
        <v>220</v>
      </c>
      <c r="E278" s="179" t="s">
        <v>5</v>
      </c>
      <c r="F278" s="180" t="s">
        <v>399</v>
      </c>
      <c r="H278" s="181" t="s">
        <v>5</v>
      </c>
      <c r="L278" s="178"/>
      <c r="M278" s="182"/>
      <c r="N278" s="183"/>
      <c r="O278" s="183"/>
      <c r="P278" s="183"/>
      <c r="Q278" s="183"/>
      <c r="R278" s="183"/>
      <c r="S278" s="183"/>
      <c r="T278" s="184"/>
      <c r="AT278" s="181" t="s">
        <v>220</v>
      </c>
      <c r="AU278" s="181" t="s">
        <v>80</v>
      </c>
      <c r="AV278" s="12" t="s">
        <v>78</v>
      </c>
      <c r="AW278" s="12" t="s">
        <v>34</v>
      </c>
      <c r="AX278" s="12" t="s">
        <v>71</v>
      </c>
      <c r="AY278" s="181" t="s">
        <v>208</v>
      </c>
    </row>
    <row r="279" spans="2:65" s="12" customFormat="1" ht="27" x14ac:dyDescent="0.3">
      <c r="B279" s="178"/>
      <c r="D279" s="175" t="s">
        <v>220</v>
      </c>
      <c r="E279" s="179" t="s">
        <v>5</v>
      </c>
      <c r="F279" s="180" t="s">
        <v>400</v>
      </c>
      <c r="H279" s="181" t="s">
        <v>5</v>
      </c>
      <c r="L279" s="178"/>
      <c r="M279" s="182"/>
      <c r="N279" s="183"/>
      <c r="O279" s="183"/>
      <c r="P279" s="183"/>
      <c r="Q279" s="183"/>
      <c r="R279" s="183"/>
      <c r="S279" s="183"/>
      <c r="T279" s="184"/>
      <c r="AT279" s="181" t="s">
        <v>220</v>
      </c>
      <c r="AU279" s="181" t="s">
        <v>80</v>
      </c>
      <c r="AV279" s="12" t="s">
        <v>78</v>
      </c>
      <c r="AW279" s="12" t="s">
        <v>34</v>
      </c>
      <c r="AX279" s="12" t="s">
        <v>71</v>
      </c>
      <c r="AY279" s="181" t="s">
        <v>208</v>
      </c>
    </row>
    <row r="280" spans="2:65" s="13" customFormat="1" x14ac:dyDescent="0.3">
      <c r="B280" s="185"/>
      <c r="D280" s="175" t="s">
        <v>220</v>
      </c>
      <c r="E280" s="193" t="s">
        <v>5</v>
      </c>
      <c r="F280" s="194" t="s">
        <v>401</v>
      </c>
      <c r="H280" s="195">
        <v>0.31</v>
      </c>
      <c r="L280" s="185"/>
      <c r="M280" s="190"/>
      <c r="N280" s="191"/>
      <c r="O280" s="191"/>
      <c r="P280" s="191"/>
      <c r="Q280" s="191"/>
      <c r="R280" s="191"/>
      <c r="S280" s="191"/>
      <c r="T280" s="192"/>
      <c r="AT280" s="193" t="s">
        <v>220</v>
      </c>
      <c r="AU280" s="193" t="s">
        <v>80</v>
      </c>
      <c r="AV280" s="13" t="s">
        <v>80</v>
      </c>
      <c r="AW280" s="13" t="s">
        <v>34</v>
      </c>
      <c r="AX280" s="13" t="s">
        <v>71</v>
      </c>
      <c r="AY280" s="193" t="s">
        <v>208</v>
      </c>
    </row>
    <row r="281" spans="2:65" s="12" customFormat="1" ht="27" x14ac:dyDescent="0.3">
      <c r="B281" s="178"/>
      <c r="D281" s="175" t="s">
        <v>220</v>
      </c>
      <c r="E281" s="179" t="s">
        <v>5</v>
      </c>
      <c r="F281" s="180" t="s">
        <v>402</v>
      </c>
      <c r="H281" s="181" t="s">
        <v>5</v>
      </c>
      <c r="L281" s="178"/>
      <c r="M281" s="182"/>
      <c r="N281" s="183"/>
      <c r="O281" s="183"/>
      <c r="P281" s="183"/>
      <c r="Q281" s="183"/>
      <c r="R281" s="183"/>
      <c r="S281" s="183"/>
      <c r="T281" s="184"/>
      <c r="AT281" s="181" t="s">
        <v>220</v>
      </c>
      <c r="AU281" s="181" t="s">
        <v>80</v>
      </c>
      <c r="AV281" s="12" t="s">
        <v>78</v>
      </c>
      <c r="AW281" s="12" t="s">
        <v>34</v>
      </c>
      <c r="AX281" s="12" t="s">
        <v>71</v>
      </c>
      <c r="AY281" s="181" t="s">
        <v>208</v>
      </c>
    </row>
    <row r="282" spans="2:65" s="13" customFormat="1" x14ac:dyDescent="0.3">
      <c r="B282" s="185"/>
      <c r="D282" s="175" t="s">
        <v>220</v>
      </c>
      <c r="E282" s="193" t="s">
        <v>5</v>
      </c>
      <c r="F282" s="194" t="s">
        <v>403</v>
      </c>
      <c r="H282" s="195">
        <v>0.2</v>
      </c>
      <c r="L282" s="185"/>
      <c r="M282" s="190"/>
      <c r="N282" s="191"/>
      <c r="O282" s="191"/>
      <c r="P282" s="191"/>
      <c r="Q282" s="191"/>
      <c r="R282" s="191"/>
      <c r="S282" s="191"/>
      <c r="T282" s="192"/>
      <c r="AT282" s="193" t="s">
        <v>220</v>
      </c>
      <c r="AU282" s="193" t="s">
        <v>80</v>
      </c>
      <c r="AV282" s="13" t="s">
        <v>80</v>
      </c>
      <c r="AW282" s="13" t="s">
        <v>34</v>
      </c>
      <c r="AX282" s="13" t="s">
        <v>71</v>
      </c>
      <c r="AY282" s="193" t="s">
        <v>208</v>
      </c>
    </row>
    <row r="283" spans="2:65" s="15" customFormat="1" x14ac:dyDescent="0.3">
      <c r="B283" s="203"/>
      <c r="D283" s="186" t="s">
        <v>220</v>
      </c>
      <c r="E283" s="204" t="s">
        <v>5</v>
      </c>
      <c r="F283" s="205" t="s">
        <v>266</v>
      </c>
      <c r="H283" s="206">
        <v>0.51</v>
      </c>
      <c r="L283" s="203"/>
      <c r="M283" s="207"/>
      <c r="N283" s="208"/>
      <c r="O283" s="208"/>
      <c r="P283" s="208"/>
      <c r="Q283" s="208"/>
      <c r="R283" s="208"/>
      <c r="S283" s="208"/>
      <c r="T283" s="209"/>
      <c r="AT283" s="210" t="s">
        <v>220</v>
      </c>
      <c r="AU283" s="210" t="s">
        <v>80</v>
      </c>
      <c r="AV283" s="15" t="s">
        <v>216</v>
      </c>
      <c r="AW283" s="15" t="s">
        <v>34</v>
      </c>
      <c r="AX283" s="15" t="s">
        <v>78</v>
      </c>
      <c r="AY283" s="210" t="s">
        <v>208</v>
      </c>
    </row>
    <row r="284" spans="2:65" s="1" customFormat="1" ht="31.5" customHeight="1" x14ac:dyDescent="0.3">
      <c r="B284" s="163"/>
      <c r="C284" s="164" t="s">
        <v>404</v>
      </c>
      <c r="D284" s="164" t="s">
        <v>211</v>
      </c>
      <c r="E284" s="165" t="s">
        <v>405</v>
      </c>
      <c r="F284" s="166" t="s">
        <v>406</v>
      </c>
      <c r="G284" s="167" t="s">
        <v>318</v>
      </c>
      <c r="H284" s="168">
        <v>6.3010000000000002</v>
      </c>
      <c r="I284" s="169"/>
      <c r="J284" s="169">
        <f>ROUND(I284*H284,2)</f>
        <v>0</v>
      </c>
      <c r="K284" s="166" t="s">
        <v>215</v>
      </c>
      <c r="L284" s="40"/>
      <c r="M284" s="170" t="s">
        <v>5</v>
      </c>
      <c r="N284" s="171" t="s">
        <v>42</v>
      </c>
      <c r="O284" s="172">
        <v>7.51</v>
      </c>
      <c r="P284" s="172">
        <f>O284*H284</f>
        <v>47.320509999999999</v>
      </c>
      <c r="Q284" s="172">
        <v>0</v>
      </c>
      <c r="R284" s="172">
        <f>Q284*H284</f>
        <v>0</v>
      </c>
      <c r="S284" s="172">
        <v>2.2000000000000002</v>
      </c>
      <c r="T284" s="173">
        <f>S284*H284</f>
        <v>13.862200000000001</v>
      </c>
      <c r="AR284" s="26" t="s">
        <v>216</v>
      </c>
      <c r="AT284" s="26" t="s">
        <v>211</v>
      </c>
      <c r="AU284" s="26" t="s">
        <v>80</v>
      </c>
      <c r="AY284" s="26" t="s">
        <v>208</v>
      </c>
      <c r="BE284" s="174">
        <f>IF(N284="základní",J284,0)</f>
        <v>0</v>
      </c>
      <c r="BF284" s="174">
        <f>IF(N284="snížená",J284,0)</f>
        <v>0</v>
      </c>
      <c r="BG284" s="174">
        <f>IF(N284="zákl. přenesená",J284,0)</f>
        <v>0</v>
      </c>
      <c r="BH284" s="174">
        <f>IF(N284="sníž. přenesená",J284,0)</f>
        <v>0</v>
      </c>
      <c r="BI284" s="174">
        <f>IF(N284="nulová",J284,0)</f>
        <v>0</v>
      </c>
      <c r="BJ284" s="26" t="s">
        <v>78</v>
      </c>
      <c r="BK284" s="174">
        <f>ROUND(I284*H284,2)</f>
        <v>0</v>
      </c>
      <c r="BL284" s="26" t="s">
        <v>216</v>
      </c>
      <c r="BM284" s="26" t="s">
        <v>407</v>
      </c>
    </row>
    <row r="285" spans="2:65" s="1" customFormat="1" x14ac:dyDescent="0.3">
      <c r="B285" s="40"/>
      <c r="D285" s="175" t="s">
        <v>218</v>
      </c>
      <c r="F285" s="176" t="s">
        <v>408</v>
      </c>
      <c r="L285" s="40"/>
      <c r="M285" s="177"/>
      <c r="N285" s="41"/>
      <c r="O285" s="41"/>
      <c r="P285" s="41"/>
      <c r="Q285" s="41"/>
      <c r="R285" s="41"/>
      <c r="S285" s="41"/>
      <c r="T285" s="69"/>
      <c r="AT285" s="26" t="s">
        <v>218</v>
      </c>
      <c r="AU285" s="26" t="s">
        <v>80</v>
      </c>
    </row>
    <row r="286" spans="2:65" s="12" customFormat="1" ht="27" x14ac:dyDescent="0.3">
      <c r="B286" s="178"/>
      <c r="D286" s="175" t="s">
        <v>220</v>
      </c>
      <c r="E286" s="179" t="s">
        <v>5</v>
      </c>
      <c r="F286" s="180" t="s">
        <v>409</v>
      </c>
      <c r="H286" s="181" t="s">
        <v>5</v>
      </c>
      <c r="L286" s="178"/>
      <c r="M286" s="182"/>
      <c r="N286" s="183"/>
      <c r="O286" s="183"/>
      <c r="P286" s="183"/>
      <c r="Q286" s="183"/>
      <c r="R286" s="183"/>
      <c r="S286" s="183"/>
      <c r="T286" s="184"/>
      <c r="AT286" s="181" t="s">
        <v>220</v>
      </c>
      <c r="AU286" s="181" t="s">
        <v>80</v>
      </c>
      <c r="AV286" s="12" t="s">
        <v>78</v>
      </c>
      <c r="AW286" s="12" t="s">
        <v>34</v>
      </c>
      <c r="AX286" s="12" t="s">
        <v>71</v>
      </c>
      <c r="AY286" s="181" t="s">
        <v>208</v>
      </c>
    </row>
    <row r="287" spans="2:65" s="12" customFormat="1" x14ac:dyDescent="0.3">
      <c r="B287" s="178"/>
      <c r="D287" s="175" t="s">
        <v>220</v>
      </c>
      <c r="E287" s="179" t="s">
        <v>5</v>
      </c>
      <c r="F287" s="180" t="s">
        <v>410</v>
      </c>
      <c r="H287" s="181" t="s">
        <v>5</v>
      </c>
      <c r="L287" s="178"/>
      <c r="M287" s="182"/>
      <c r="N287" s="183"/>
      <c r="O287" s="183"/>
      <c r="P287" s="183"/>
      <c r="Q287" s="183"/>
      <c r="R287" s="183"/>
      <c r="S287" s="183"/>
      <c r="T287" s="184"/>
      <c r="AT287" s="181" t="s">
        <v>220</v>
      </c>
      <c r="AU287" s="181" t="s">
        <v>80</v>
      </c>
      <c r="AV287" s="12" t="s">
        <v>78</v>
      </c>
      <c r="AW287" s="12" t="s">
        <v>34</v>
      </c>
      <c r="AX287" s="12" t="s">
        <v>71</v>
      </c>
      <c r="AY287" s="181" t="s">
        <v>208</v>
      </c>
    </row>
    <row r="288" spans="2:65" s="13" customFormat="1" x14ac:dyDescent="0.3">
      <c r="B288" s="185"/>
      <c r="D288" s="175" t="s">
        <v>220</v>
      </c>
      <c r="E288" s="193" t="s">
        <v>5</v>
      </c>
      <c r="F288" s="194" t="s">
        <v>411</v>
      </c>
      <c r="H288" s="195">
        <v>2.117</v>
      </c>
      <c r="L288" s="185"/>
      <c r="M288" s="190"/>
      <c r="N288" s="191"/>
      <c r="O288" s="191"/>
      <c r="P288" s="191"/>
      <c r="Q288" s="191"/>
      <c r="R288" s="191"/>
      <c r="S288" s="191"/>
      <c r="T288" s="192"/>
      <c r="AT288" s="193" t="s">
        <v>220</v>
      </c>
      <c r="AU288" s="193" t="s">
        <v>80</v>
      </c>
      <c r="AV288" s="13" t="s">
        <v>80</v>
      </c>
      <c r="AW288" s="13" t="s">
        <v>34</v>
      </c>
      <c r="AX288" s="13" t="s">
        <v>71</v>
      </c>
      <c r="AY288" s="193" t="s">
        <v>208</v>
      </c>
    </row>
    <row r="289" spans="2:65" s="12" customFormat="1" x14ac:dyDescent="0.3">
      <c r="B289" s="178"/>
      <c r="D289" s="175" t="s">
        <v>220</v>
      </c>
      <c r="E289" s="179" t="s">
        <v>5</v>
      </c>
      <c r="F289" s="180" t="s">
        <v>412</v>
      </c>
      <c r="H289" s="181" t="s">
        <v>5</v>
      </c>
      <c r="L289" s="178"/>
      <c r="M289" s="182"/>
      <c r="N289" s="183"/>
      <c r="O289" s="183"/>
      <c r="P289" s="183"/>
      <c r="Q289" s="183"/>
      <c r="R289" s="183"/>
      <c r="S289" s="183"/>
      <c r="T289" s="184"/>
      <c r="AT289" s="181" t="s">
        <v>220</v>
      </c>
      <c r="AU289" s="181" t="s">
        <v>80</v>
      </c>
      <c r="AV289" s="12" t="s">
        <v>78</v>
      </c>
      <c r="AW289" s="12" t="s">
        <v>34</v>
      </c>
      <c r="AX289" s="12" t="s">
        <v>71</v>
      </c>
      <c r="AY289" s="181" t="s">
        <v>208</v>
      </c>
    </row>
    <row r="290" spans="2:65" s="13" customFormat="1" x14ac:dyDescent="0.3">
      <c r="B290" s="185"/>
      <c r="D290" s="175" t="s">
        <v>220</v>
      </c>
      <c r="E290" s="193" t="s">
        <v>5</v>
      </c>
      <c r="F290" s="194" t="s">
        <v>413</v>
      </c>
      <c r="H290" s="195">
        <v>3.0739999999999998</v>
      </c>
      <c r="L290" s="185"/>
      <c r="M290" s="190"/>
      <c r="N290" s="191"/>
      <c r="O290" s="191"/>
      <c r="P290" s="191"/>
      <c r="Q290" s="191"/>
      <c r="R290" s="191"/>
      <c r="S290" s="191"/>
      <c r="T290" s="192"/>
      <c r="AT290" s="193" t="s">
        <v>220</v>
      </c>
      <c r="AU290" s="193" t="s">
        <v>80</v>
      </c>
      <c r="AV290" s="13" t="s">
        <v>80</v>
      </c>
      <c r="AW290" s="13" t="s">
        <v>34</v>
      </c>
      <c r="AX290" s="13" t="s">
        <v>71</v>
      </c>
      <c r="AY290" s="193" t="s">
        <v>208</v>
      </c>
    </row>
    <row r="291" spans="2:65" s="12" customFormat="1" x14ac:dyDescent="0.3">
      <c r="B291" s="178"/>
      <c r="D291" s="175" t="s">
        <v>220</v>
      </c>
      <c r="E291" s="179" t="s">
        <v>5</v>
      </c>
      <c r="F291" s="180" t="s">
        <v>414</v>
      </c>
      <c r="H291" s="181" t="s">
        <v>5</v>
      </c>
      <c r="L291" s="178"/>
      <c r="M291" s="182"/>
      <c r="N291" s="183"/>
      <c r="O291" s="183"/>
      <c r="P291" s="183"/>
      <c r="Q291" s="183"/>
      <c r="R291" s="183"/>
      <c r="S291" s="183"/>
      <c r="T291" s="184"/>
      <c r="AT291" s="181" t="s">
        <v>220</v>
      </c>
      <c r="AU291" s="181" t="s">
        <v>80</v>
      </c>
      <c r="AV291" s="12" t="s">
        <v>78</v>
      </c>
      <c r="AW291" s="12" t="s">
        <v>34</v>
      </c>
      <c r="AX291" s="12" t="s">
        <v>71</v>
      </c>
      <c r="AY291" s="181" t="s">
        <v>208</v>
      </c>
    </row>
    <row r="292" spans="2:65" s="13" customFormat="1" x14ac:dyDescent="0.3">
      <c r="B292" s="185"/>
      <c r="D292" s="175" t="s">
        <v>220</v>
      </c>
      <c r="E292" s="193" t="s">
        <v>5</v>
      </c>
      <c r="F292" s="194" t="s">
        <v>415</v>
      </c>
      <c r="H292" s="195">
        <v>0.435</v>
      </c>
      <c r="L292" s="185"/>
      <c r="M292" s="190"/>
      <c r="N292" s="191"/>
      <c r="O292" s="191"/>
      <c r="P292" s="191"/>
      <c r="Q292" s="191"/>
      <c r="R292" s="191"/>
      <c r="S292" s="191"/>
      <c r="T292" s="192"/>
      <c r="AT292" s="193" t="s">
        <v>220</v>
      </c>
      <c r="AU292" s="193" t="s">
        <v>80</v>
      </c>
      <c r="AV292" s="13" t="s">
        <v>80</v>
      </c>
      <c r="AW292" s="13" t="s">
        <v>34</v>
      </c>
      <c r="AX292" s="13" t="s">
        <v>71</v>
      </c>
      <c r="AY292" s="193" t="s">
        <v>208</v>
      </c>
    </row>
    <row r="293" spans="2:65" s="12" customFormat="1" x14ac:dyDescent="0.3">
      <c r="B293" s="178"/>
      <c r="D293" s="175" t="s">
        <v>220</v>
      </c>
      <c r="E293" s="179" t="s">
        <v>5</v>
      </c>
      <c r="F293" s="180" t="s">
        <v>389</v>
      </c>
      <c r="H293" s="181" t="s">
        <v>5</v>
      </c>
      <c r="L293" s="178"/>
      <c r="M293" s="182"/>
      <c r="N293" s="183"/>
      <c r="O293" s="183"/>
      <c r="P293" s="183"/>
      <c r="Q293" s="183"/>
      <c r="R293" s="183"/>
      <c r="S293" s="183"/>
      <c r="T293" s="184"/>
      <c r="AT293" s="181" t="s">
        <v>220</v>
      </c>
      <c r="AU293" s="181" t="s">
        <v>80</v>
      </c>
      <c r="AV293" s="12" t="s">
        <v>78</v>
      </c>
      <c r="AW293" s="12" t="s">
        <v>34</v>
      </c>
      <c r="AX293" s="12" t="s">
        <v>71</v>
      </c>
      <c r="AY293" s="181" t="s">
        <v>208</v>
      </c>
    </row>
    <row r="294" spans="2:65" s="12" customFormat="1" x14ac:dyDescent="0.3">
      <c r="B294" s="178"/>
      <c r="D294" s="175" t="s">
        <v>220</v>
      </c>
      <c r="E294" s="179" t="s">
        <v>5</v>
      </c>
      <c r="F294" s="180" t="s">
        <v>416</v>
      </c>
      <c r="H294" s="181" t="s">
        <v>5</v>
      </c>
      <c r="L294" s="178"/>
      <c r="M294" s="182"/>
      <c r="N294" s="183"/>
      <c r="O294" s="183"/>
      <c r="P294" s="183"/>
      <c r="Q294" s="183"/>
      <c r="R294" s="183"/>
      <c r="S294" s="183"/>
      <c r="T294" s="184"/>
      <c r="AT294" s="181" t="s">
        <v>220</v>
      </c>
      <c r="AU294" s="181" t="s">
        <v>80</v>
      </c>
      <c r="AV294" s="12" t="s">
        <v>78</v>
      </c>
      <c r="AW294" s="12" t="s">
        <v>34</v>
      </c>
      <c r="AX294" s="12" t="s">
        <v>71</v>
      </c>
      <c r="AY294" s="181" t="s">
        <v>208</v>
      </c>
    </row>
    <row r="295" spans="2:65" s="13" customFormat="1" x14ac:dyDescent="0.3">
      <c r="B295" s="185"/>
      <c r="D295" s="175" t="s">
        <v>220</v>
      </c>
      <c r="E295" s="193" t="s">
        <v>5</v>
      </c>
      <c r="F295" s="194" t="s">
        <v>417</v>
      </c>
      <c r="H295" s="195">
        <v>0.67500000000000004</v>
      </c>
      <c r="L295" s="185"/>
      <c r="M295" s="190"/>
      <c r="N295" s="191"/>
      <c r="O295" s="191"/>
      <c r="P295" s="191"/>
      <c r="Q295" s="191"/>
      <c r="R295" s="191"/>
      <c r="S295" s="191"/>
      <c r="T295" s="192"/>
      <c r="AT295" s="193" t="s">
        <v>220</v>
      </c>
      <c r="AU295" s="193" t="s">
        <v>80</v>
      </c>
      <c r="AV295" s="13" t="s">
        <v>80</v>
      </c>
      <c r="AW295" s="13" t="s">
        <v>34</v>
      </c>
      <c r="AX295" s="13" t="s">
        <v>71</v>
      </c>
      <c r="AY295" s="193" t="s">
        <v>208</v>
      </c>
    </row>
    <row r="296" spans="2:65" s="15" customFormat="1" x14ac:dyDescent="0.3">
      <c r="B296" s="203"/>
      <c r="D296" s="186" t="s">
        <v>220</v>
      </c>
      <c r="E296" s="204" t="s">
        <v>5</v>
      </c>
      <c r="F296" s="205" t="s">
        <v>266</v>
      </c>
      <c r="H296" s="206">
        <v>6.3010000000000002</v>
      </c>
      <c r="L296" s="203"/>
      <c r="M296" s="207"/>
      <c r="N296" s="208"/>
      <c r="O296" s="208"/>
      <c r="P296" s="208"/>
      <c r="Q296" s="208"/>
      <c r="R296" s="208"/>
      <c r="S296" s="208"/>
      <c r="T296" s="209"/>
      <c r="AT296" s="210" t="s">
        <v>220</v>
      </c>
      <c r="AU296" s="210" t="s">
        <v>80</v>
      </c>
      <c r="AV296" s="15" t="s">
        <v>216</v>
      </c>
      <c r="AW296" s="15" t="s">
        <v>34</v>
      </c>
      <c r="AX296" s="15" t="s">
        <v>78</v>
      </c>
      <c r="AY296" s="210" t="s">
        <v>208</v>
      </c>
    </row>
    <row r="297" spans="2:65" s="1" customFormat="1" ht="22.5" customHeight="1" x14ac:dyDescent="0.3">
      <c r="B297" s="163"/>
      <c r="C297" s="164" t="s">
        <v>418</v>
      </c>
      <c r="D297" s="164" t="s">
        <v>211</v>
      </c>
      <c r="E297" s="165" t="s">
        <v>419</v>
      </c>
      <c r="F297" s="166" t="s">
        <v>420</v>
      </c>
      <c r="G297" s="167" t="s">
        <v>245</v>
      </c>
      <c r="H297" s="168">
        <v>430.67099999999999</v>
      </c>
      <c r="I297" s="169"/>
      <c r="J297" s="169">
        <f>ROUND(I297*H297,2)</f>
        <v>0</v>
      </c>
      <c r="K297" s="166" t="s">
        <v>215</v>
      </c>
      <c r="L297" s="40"/>
      <c r="M297" s="170" t="s">
        <v>5</v>
      </c>
      <c r="N297" s="171" t="s">
        <v>42</v>
      </c>
      <c r="O297" s="172">
        <v>0.30599999999999999</v>
      </c>
      <c r="P297" s="172">
        <f>O297*H297</f>
        <v>131.785326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AR297" s="26" t="s">
        <v>216</v>
      </c>
      <c r="AT297" s="26" t="s">
        <v>211</v>
      </c>
      <c r="AU297" s="26" t="s">
        <v>80</v>
      </c>
      <c r="AY297" s="26" t="s">
        <v>208</v>
      </c>
      <c r="BE297" s="174">
        <f>IF(N297="základní",J297,0)</f>
        <v>0</v>
      </c>
      <c r="BF297" s="174">
        <f>IF(N297="snížená",J297,0)</f>
        <v>0</v>
      </c>
      <c r="BG297" s="174">
        <f>IF(N297="zákl. přenesená",J297,0)</f>
        <v>0</v>
      </c>
      <c r="BH297" s="174">
        <f>IF(N297="sníž. přenesená",J297,0)</f>
        <v>0</v>
      </c>
      <c r="BI297" s="174">
        <f>IF(N297="nulová",J297,0)</f>
        <v>0</v>
      </c>
      <c r="BJ297" s="26" t="s">
        <v>78</v>
      </c>
      <c r="BK297" s="174">
        <f>ROUND(I297*H297,2)</f>
        <v>0</v>
      </c>
      <c r="BL297" s="26" t="s">
        <v>216</v>
      </c>
      <c r="BM297" s="26" t="s">
        <v>421</v>
      </c>
    </row>
    <row r="298" spans="2:65" s="1" customFormat="1" x14ac:dyDescent="0.3">
      <c r="B298" s="40"/>
      <c r="D298" s="175" t="s">
        <v>218</v>
      </c>
      <c r="F298" s="176" t="s">
        <v>420</v>
      </c>
      <c r="L298" s="40"/>
      <c r="M298" s="177"/>
      <c r="N298" s="41"/>
      <c r="O298" s="41"/>
      <c r="P298" s="41"/>
      <c r="Q298" s="41"/>
      <c r="R298" s="41"/>
      <c r="S298" s="41"/>
      <c r="T298" s="69"/>
      <c r="AT298" s="26" t="s">
        <v>218</v>
      </c>
      <c r="AU298" s="26" t="s">
        <v>80</v>
      </c>
    </row>
    <row r="299" spans="2:65" s="12" customFormat="1" x14ac:dyDescent="0.3">
      <c r="B299" s="178"/>
      <c r="D299" s="175" t="s">
        <v>220</v>
      </c>
      <c r="E299" s="179" t="s">
        <v>5</v>
      </c>
      <c r="F299" s="180" t="s">
        <v>272</v>
      </c>
      <c r="H299" s="181" t="s">
        <v>5</v>
      </c>
      <c r="L299" s="178"/>
      <c r="M299" s="182"/>
      <c r="N299" s="183"/>
      <c r="O299" s="183"/>
      <c r="P299" s="183"/>
      <c r="Q299" s="183"/>
      <c r="R299" s="183"/>
      <c r="S299" s="183"/>
      <c r="T299" s="184"/>
      <c r="AT299" s="181" t="s">
        <v>220</v>
      </c>
      <c r="AU299" s="181" t="s">
        <v>80</v>
      </c>
      <c r="AV299" s="12" t="s">
        <v>78</v>
      </c>
      <c r="AW299" s="12" t="s">
        <v>34</v>
      </c>
      <c r="AX299" s="12" t="s">
        <v>71</v>
      </c>
      <c r="AY299" s="181" t="s">
        <v>208</v>
      </c>
    </row>
    <row r="300" spans="2:65" s="12" customFormat="1" ht="27" x14ac:dyDescent="0.3">
      <c r="B300" s="178"/>
      <c r="D300" s="175" t="s">
        <v>220</v>
      </c>
      <c r="E300" s="179" t="s">
        <v>5</v>
      </c>
      <c r="F300" s="180" t="s">
        <v>422</v>
      </c>
      <c r="H300" s="181" t="s">
        <v>5</v>
      </c>
      <c r="L300" s="178"/>
      <c r="M300" s="182"/>
      <c r="N300" s="183"/>
      <c r="O300" s="183"/>
      <c r="P300" s="183"/>
      <c r="Q300" s="183"/>
      <c r="R300" s="183"/>
      <c r="S300" s="183"/>
      <c r="T300" s="184"/>
      <c r="AT300" s="181" t="s">
        <v>220</v>
      </c>
      <c r="AU300" s="181" t="s">
        <v>80</v>
      </c>
      <c r="AV300" s="12" t="s">
        <v>78</v>
      </c>
      <c r="AW300" s="12" t="s">
        <v>34</v>
      </c>
      <c r="AX300" s="12" t="s">
        <v>71</v>
      </c>
      <c r="AY300" s="181" t="s">
        <v>208</v>
      </c>
    </row>
    <row r="301" spans="2:65" s="13" customFormat="1" x14ac:dyDescent="0.3">
      <c r="B301" s="185"/>
      <c r="D301" s="175" t="s">
        <v>220</v>
      </c>
      <c r="E301" s="193" t="s">
        <v>5</v>
      </c>
      <c r="F301" s="194" t="s">
        <v>423</v>
      </c>
      <c r="H301" s="195">
        <v>413.75700000000001</v>
      </c>
      <c r="L301" s="185"/>
      <c r="M301" s="190"/>
      <c r="N301" s="191"/>
      <c r="O301" s="191"/>
      <c r="P301" s="191"/>
      <c r="Q301" s="191"/>
      <c r="R301" s="191"/>
      <c r="S301" s="191"/>
      <c r="T301" s="192"/>
      <c r="AT301" s="193" t="s">
        <v>220</v>
      </c>
      <c r="AU301" s="193" t="s">
        <v>80</v>
      </c>
      <c r="AV301" s="13" t="s">
        <v>80</v>
      </c>
      <c r="AW301" s="13" t="s">
        <v>34</v>
      </c>
      <c r="AX301" s="13" t="s">
        <v>71</v>
      </c>
      <c r="AY301" s="193" t="s">
        <v>208</v>
      </c>
    </row>
    <row r="302" spans="2:65" s="13" customFormat="1" x14ac:dyDescent="0.3">
      <c r="B302" s="185"/>
      <c r="D302" s="175" t="s">
        <v>220</v>
      </c>
      <c r="E302" s="193" t="s">
        <v>5</v>
      </c>
      <c r="F302" s="194" t="s">
        <v>424</v>
      </c>
      <c r="H302" s="195">
        <v>16.074000000000002</v>
      </c>
      <c r="L302" s="185"/>
      <c r="M302" s="190"/>
      <c r="N302" s="191"/>
      <c r="O302" s="191"/>
      <c r="P302" s="191"/>
      <c r="Q302" s="191"/>
      <c r="R302" s="191"/>
      <c r="S302" s="191"/>
      <c r="T302" s="192"/>
      <c r="AT302" s="193" t="s">
        <v>220</v>
      </c>
      <c r="AU302" s="193" t="s">
        <v>80</v>
      </c>
      <c r="AV302" s="13" t="s">
        <v>80</v>
      </c>
      <c r="AW302" s="13" t="s">
        <v>34</v>
      </c>
      <c r="AX302" s="13" t="s">
        <v>71</v>
      </c>
      <c r="AY302" s="193" t="s">
        <v>208</v>
      </c>
    </row>
    <row r="303" spans="2:65" s="13" customFormat="1" x14ac:dyDescent="0.3">
      <c r="B303" s="185"/>
      <c r="D303" s="175" t="s">
        <v>220</v>
      </c>
      <c r="E303" s="193" t="s">
        <v>5</v>
      </c>
      <c r="F303" s="194" t="s">
        <v>425</v>
      </c>
      <c r="H303" s="195">
        <v>0.84</v>
      </c>
      <c r="L303" s="185"/>
      <c r="M303" s="190"/>
      <c r="N303" s="191"/>
      <c r="O303" s="191"/>
      <c r="P303" s="191"/>
      <c r="Q303" s="191"/>
      <c r="R303" s="191"/>
      <c r="S303" s="191"/>
      <c r="T303" s="192"/>
      <c r="AT303" s="193" t="s">
        <v>220</v>
      </c>
      <c r="AU303" s="193" t="s">
        <v>80</v>
      </c>
      <c r="AV303" s="13" t="s">
        <v>80</v>
      </c>
      <c r="AW303" s="13" t="s">
        <v>34</v>
      </c>
      <c r="AX303" s="13" t="s">
        <v>71</v>
      </c>
      <c r="AY303" s="193" t="s">
        <v>208</v>
      </c>
    </row>
    <row r="304" spans="2:65" s="15" customFormat="1" x14ac:dyDescent="0.3">
      <c r="B304" s="203"/>
      <c r="D304" s="186" t="s">
        <v>220</v>
      </c>
      <c r="E304" s="204" t="s">
        <v>5</v>
      </c>
      <c r="F304" s="205" t="s">
        <v>266</v>
      </c>
      <c r="H304" s="206">
        <v>430.67099999999999</v>
      </c>
      <c r="L304" s="203"/>
      <c r="M304" s="207"/>
      <c r="N304" s="208"/>
      <c r="O304" s="208"/>
      <c r="P304" s="208"/>
      <c r="Q304" s="208"/>
      <c r="R304" s="208"/>
      <c r="S304" s="208"/>
      <c r="T304" s="209"/>
      <c r="AT304" s="210" t="s">
        <v>220</v>
      </c>
      <c r="AU304" s="210" t="s">
        <v>80</v>
      </c>
      <c r="AV304" s="15" t="s">
        <v>216</v>
      </c>
      <c r="AW304" s="15" t="s">
        <v>34</v>
      </c>
      <c r="AX304" s="15" t="s">
        <v>78</v>
      </c>
      <c r="AY304" s="210" t="s">
        <v>208</v>
      </c>
    </row>
    <row r="305" spans="2:65" s="1" customFormat="1" ht="22.5" customHeight="1" x14ac:dyDescent="0.3">
      <c r="B305" s="163"/>
      <c r="C305" s="164" t="s">
        <v>10</v>
      </c>
      <c r="D305" s="164" t="s">
        <v>211</v>
      </c>
      <c r="E305" s="165" t="s">
        <v>426</v>
      </c>
      <c r="F305" s="166" t="s">
        <v>427</v>
      </c>
      <c r="G305" s="167" t="s">
        <v>245</v>
      </c>
      <c r="H305" s="168">
        <v>258.40300000000002</v>
      </c>
      <c r="I305" s="169"/>
      <c r="J305" s="169">
        <f>ROUND(I305*H305,2)</f>
        <v>0</v>
      </c>
      <c r="K305" s="166" t="s">
        <v>215</v>
      </c>
      <c r="L305" s="40"/>
      <c r="M305" s="170" t="s">
        <v>5</v>
      </c>
      <c r="N305" s="171" t="s">
        <v>42</v>
      </c>
      <c r="O305" s="172">
        <v>0.14099999999999999</v>
      </c>
      <c r="P305" s="172">
        <f>O305*H305</f>
        <v>36.434823000000002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AR305" s="26" t="s">
        <v>216</v>
      </c>
      <c r="AT305" s="26" t="s">
        <v>211</v>
      </c>
      <c r="AU305" s="26" t="s">
        <v>80</v>
      </c>
      <c r="AY305" s="26" t="s">
        <v>208</v>
      </c>
      <c r="BE305" s="174">
        <f>IF(N305="základní",J305,0)</f>
        <v>0</v>
      </c>
      <c r="BF305" s="174">
        <f>IF(N305="snížená",J305,0)</f>
        <v>0</v>
      </c>
      <c r="BG305" s="174">
        <f>IF(N305="zákl. přenesená",J305,0)</f>
        <v>0</v>
      </c>
      <c r="BH305" s="174">
        <f>IF(N305="sníž. přenesená",J305,0)</f>
        <v>0</v>
      </c>
      <c r="BI305" s="174">
        <f>IF(N305="nulová",J305,0)</f>
        <v>0</v>
      </c>
      <c r="BJ305" s="26" t="s">
        <v>78</v>
      </c>
      <c r="BK305" s="174">
        <f>ROUND(I305*H305,2)</f>
        <v>0</v>
      </c>
      <c r="BL305" s="26" t="s">
        <v>216</v>
      </c>
      <c r="BM305" s="26" t="s">
        <v>428</v>
      </c>
    </row>
    <row r="306" spans="2:65" s="1" customFormat="1" x14ac:dyDescent="0.3">
      <c r="B306" s="40"/>
      <c r="D306" s="175" t="s">
        <v>218</v>
      </c>
      <c r="F306" s="176" t="s">
        <v>429</v>
      </c>
      <c r="L306" s="40"/>
      <c r="M306" s="177"/>
      <c r="N306" s="41"/>
      <c r="O306" s="41"/>
      <c r="P306" s="41"/>
      <c r="Q306" s="41"/>
      <c r="R306" s="41"/>
      <c r="S306" s="41"/>
      <c r="T306" s="69"/>
      <c r="AT306" s="26" t="s">
        <v>218</v>
      </c>
      <c r="AU306" s="26" t="s">
        <v>80</v>
      </c>
    </row>
    <row r="307" spans="2:65" s="12" customFormat="1" x14ac:dyDescent="0.3">
      <c r="B307" s="178"/>
      <c r="D307" s="175" t="s">
        <v>220</v>
      </c>
      <c r="E307" s="179" t="s">
        <v>5</v>
      </c>
      <c r="F307" s="180" t="s">
        <v>272</v>
      </c>
      <c r="H307" s="181" t="s">
        <v>5</v>
      </c>
      <c r="L307" s="178"/>
      <c r="M307" s="182"/>
      <c r="N307" s="183"/>
      <c r="O307" s="183"/>
      <c r="P307" s="183"/>
      <c r="Q307" s="183"/>
      <c r="R307" s="183"/>
      <c r="S307" s="183"/>
      <c r="T307" s="184"/>
      <c r="AT307" s="181" t="s">
        <v>220</v>
      </c>
      <c r="AU307" s="181" t="s">
        <v>80</v>
      </c>
      <c r="AV307" s="12" t="s">
        <v>78</v>
      </c>
      <c r="AW307" s="12" t="s">
        <v>34</v>
      </c>
      <c r="AX307" s="12" t="s">
        <v>71</v>
      </c>
      <c r="AY307" s="181" t="s">
        <v>208</v>
      </c>
    </row>
    <row r="308" spans="2:65" s="12" customFormat="1" ht="27" x14ac:dyDescent="0.3">
      <c r="B308" s="178"/>
      <c r="D308" s="175" t="s">
        <v>220</v>
      </c>
      <c r="E308" s="179" t="s">
        <v>5</v>
      </c>
      <c r="F308" s="180" t="s">
        <v>422</v>
      </c>
      <c r="H308" s="181" t="s">
        <v>5</v>
      </c>
      <c r="L308" s="178"/>
      <c r="M308" s="182"/>
      <c r="N308" s="183"/>
      <c r="O308" s="183"/>
      <c r="P308" s="183"/>
      <c r="Q308" s="183"/>
      <c r="R308" s="183"/>
      <c r="S308" s="183"/>
      <c r="T308" s="184"/>
      <c r="AT308" s="181" t="s">
        <v>220</v>
      </c>
      <c r="AU308" s="181" t="s">
        <v>80</v>
      </c>
      <c r="AV308" s="12" t="s">
        <v>78</v>
      </c>
      <c r="AW308" s="12" t="s">
        <v>34</v>
      </c>
      <c r="AX308" s="12" t="s">
        <v>71</v>
      </c>
      <c r="AY308" s="181" t="s">
        <v>208</v>
      </c>
    </row>
    <row r="309" spans="2:65" s="12" customFormat="1" x14ac:dyDescent="0.3">
      <c r="B309" s="178"/>
      <c r="D309" s="175" t="s">
        <v>220</v>
      </c>
      <c r="E309" s="179" t="s">
        <v>5</v>
      </c>
      <c r="F309" s="180" t="s">
        <v>430</v>
      </c>
      <c r="H309" s="181" t="s">
        <v>5</v>
      </c>
      <c r="L309" s="178"/>
      <c r="M309" s="182"/>
      <c r="N309" s="183"/>
      <c r="O309" s="183"/>
      <c r="P309" s="183"/>
      <c r="Q309" s="183"/>
      <c r="R309" s="183"/>
      <c r="S309" s="183"/>
      <c r="T309" s="184"/>
      <c r="AT309" s="181" t="s">
        <v>220</v>
      </c>
      <c r="AU309" s="181" t="s">
        <v>80</v>
      </c>
      <c r="AV309" s="12" t="s">
        <v>78</v>
      </c>
      <c r="AW309" s="12" t="s">
        <v>34</v>
      </c>
      <c r="AX309" s="12" t="s">
        <v>71</v>
      </c>
      <c r="AY309" s="181" t="s">
        <v>208</v>
      </c>
    </row>
    <row r="310" spans="2:65" s="13" customFormat="1" x14ac:dyDescent="0.3">
      <c r="B310" s="185"/>
      <c r="D310" s="186" t="s">
        <v>220</v>
      </c>
      <c r="E310" s="187" t="s">
        <v>5</v>
      </c>
      <c r="F310" s="188" t="s">
        <v>431</v>
      </c>
      <c r="H310" s="189">
        <v>258.40300000000002</v>
      </c>
      <c r="L310" s="185"/>
      <c r="M310" s="190"/>
      <c r="N310" s="191"/>
      <c r="O310" s="191"/>
      <c r="P310" s="191"/>
      <c r="Q310" s="191"/>
      <c r="R310" s="191"/>
      <c r="S310" s="191"/>
      <c r="T310" s="192"/>
      <c r="AT310" s="193" t="s">
        <v>220</v>
      </c>
      <c r="AU310" s="193" t="s">
        <v>80</v>
      </c>
      <c r="AV310" s="13" t="s">
        <v>80</v>
      </c>
      <c r="AW310" s="13" t="s">
        <v>34</v>
      </c>
      <c r="AX310" s="13" t="s">
        <v>78</v>
      </c>
      <c r="AY310" s="193" t="s">
        <v>208</v>
      </c>
    </row>
    <row r="311" spans="2:65" s="1" customFormat="1" ht="31.5" customHeight="1" x14ac:dyDescent="0.3">
      <c r="B311" s="163"/>
      <c r="C311" s="164" t="s">
        <v>432</v>
      </c>
      <c r="D311" s="164" t="s">
        <v>211</v>
      </c>
      <c r="E311" s="165" t="s">
        <v>433</v>
      </c>
      <c r="F311" s="166" t="s">
        <v>434</v>
      </c>
      <c r="G311" s="167" t="s">
        <v>318</v>
      </c>
      <c r="H311" s="168">
        <v>14.038</v>
      </c>
      <c r="I311" s="169"/>
      <c r="J311" s="169">
        <f>ROUND(I311*H311,2)</f>
        <v>0</v>
      </c>
      <c r="K311" s="166" t="s">
        <v>215</v>
      </c>
      <c r="L311" s="40"/>
      <c r="M311" s="170" t="s">
        <v>5</v>
      </c>
      <c r="N311" s="171" t="s">
        <v>42</v>
      </c>
      <c r="O311" s="172">
        <v>4.8280000000000003</v>
      </c>
      <c r="P311" s="172">
        <f>O311*H311</f>
        <v>67.775463999999999</v>
      </c>
      <c r="Q311" s="172">
        <v>0</v>
      </c>
      <c r="R311" s="172">
        <f>Q311*H311</f>
        <v>0</v>
      </c>
      <c r="S311" s="172">
        <v>4.3999999999999997E-2</v>
      </c>
      <c r="T311" s="173">
        <f>S311*H311</f>
        <v>0.617672</v>
      </c>
      <c r="AR311" s="26" t="s">
        <v>216</v>
      </c>
      <c r="AT311" s="26" t="s">
        <v>211</v>
      </c>
      <c r="AU311" s="26" t="s">
        <v>80</v>
      </c>
      <c r="AY311" s="26" t="s">
        <v>208</v>
      </c>
      <c r="BE311" s="174">
        <f>IF(N311="základní",J311,0)</f>
        <v>0</v>
      </c>
      <c r="BF311" s="174">
        <f>IF(N311="snížená",J311,0)</f>
        <v>0</v>
      </c>
      <c r="BG311" s="174">
        <f>IF(N311="zákl. přenesená",J311,0)</f>
        <v>0</v>
      </c>
      <c r="BH311" s="174">
        <f>IF(N311="sníž. přenesená",J311,0)</f>
        <v>0</v>
      </c>
      <c r="BI311" s="174">
        <f>IF(N311="nulová",J311,0)</f>
        <v>0</v>
      </c>
      <c r="BJ311" s="26" t="s">
        <v>78</v>
      </c>
      <c r="BK311" s="174">
        <f>ROUND(I311*H311,2)</f>
        <v>0</v>
      </c>
      <c r="BL311" s="26" t="s">
        <v>216</v>
      </c>
      <c r="BM311" s="26" t="s">
        <v>435</v>
      </c>
    </row>
    <row r="312" spans="2:65" s="1" customFormat="1" ht="27" x14ac:dyDescent="0.3">
      <c r="B312" s="40"/>
      <c r="D312" s="175" t="s">
        <v>218</v>
      </c>
      <c r="F312" s="176" t="s">
        <v>436</v>
      </c>
      <c r="L312" s="40"/>
      <c r="M312" s="177"/>
      <c r="N312" s="41"/>
      <c r="O312" s="41"/>
      <c r="P312" s="41"/>
      <c r="Q312" s="41"/>
      <c r="R312" s="41"/>
      <c r="S312" s="41"/>
      <c r="T312" s="69"/>
      <c r="AT312" s="26" t="s">
        <v>218</v>
      </c>
      <c r="AU312" s="26" t="s">
        <v>80</v>
      </c>
    </row>
    <row r="313" spans="2:65" s="12" customFormat="1" ht="27" x14ac:dyDescent="0.3">
      <c r="B313" s="178"/>
      <c r="D313" s="175" t="s">
        <v>220</v>
      </c>
      <c r="E313" s="179" t="s">
        <v>5</v>
      </c>
      <c r="F313" s="180" t="s">
        <v>437</v>
      </c>
      <c r="H313" s="181" t="s">
        <v>5</v>
      </c>
      <c r="L313" s="178"/>
      <c r="M313" s="182"/>
      <c r="N313" s="183"/>
      <c r="O313" s="183"/>
      <c r="P313" s="183"/>
      <c r="Q313" s="183"/>
      <c r="R313" s="183"/>
      <c r="S313" s="183"/>
      <c r="T313" s="184"/>
      <c r="AT313" s="181" t="s">
        <v>220</v>
      </c>
      <c r="AU313" s="181" t="s">
        <v>80</v>
      </c>
      <c r="AV313" s="12" t="s">
        <v>78</v>
      </c>
      <c r="AW313" s="12" t="s">
        <v>34</v>
      </c>
      <c r="AX313" s="12" t="s">
        <v>71</v>
      </c>
      <c r="AY313" s="181" t="s">
        <v>208</v>
      </c>
    </row>
    <row r="314" spans="2:65" s="12" customFormat="1" x14ac:dyDescent="0.3">
      <c r="B314" s="178"/>
      <c r="D314" s="175" t="s">
        <v>220</v>
      </c>
      <c r="E314" s="179" t="s">
        <v>5</v>
      </c>
      <c r="F314" s="180" t="s">
        <v>378</v>
      </c>
      <c r="H314" s="181" t="s">
        <v>5</v>
      </c>
      <c r="L314" s="178"/>
      <c r="M314" s="182"/>
      <c r="N314" s="183"/>
      <c r="O314" s="183"/>
      <c r="P314" s="183"/>
      <c r="Q314" s="183"/>
      <c r="R314" s="183"/>
      <c r="S314" s="183"/>
      <c r="T314" s="184"/>
      <c r="AT314" s="181" t="s">
        <v>220</v>
      </c>
      <c r="AU314" s="181" t="s">
        <v>80</v>
      </c>
      <c r="AV314" s="12" t="s">
        <v>78</v>
      </c>
      <c r="AW314" s="12" t="s">
        <v>34</v>
      </c>
      <c r="AX314" s="12" t="s">
        <v>71</v>
      </c>
      <c r="AY314" s="181" t="s">
        <v>208</v>
      </c>
    </row>
    <row r="315" spans="2:65" s="12" customFormat="1" x14ac:dyDescent="0.3">
      <c r="B315" s="178"/>
      <c r="D315" s="175" t="s">
        <v>220</v>
      </c>
      <c r="E315" s="179" t="s">
        <v>5</v>
      </c>
      <c r="F315" s="180" t="s">
        <v>438</v>
      </c>
      <c r="H315" s="181" t="s">
        <v>5</v>
      </c>
      <c r="L315" s="178"/>
      <c r="M315" s="182"/>
      <c r="N315" s="183"/>
      <c r="O315" s="183"/>
      <c r="P315" s="183"/>
      <c r="Q315" s="183"/>
      <c r="R315" s="183"/>
      <c r="S315" s="183"/>
      <c r="T315" s="184"/>
      <c r="AT315" s="181" t="s">
        <v>220</v>
      </c>
      <c r="AU315" s="181" t="s">
        <v>80</v>
      </c>
      <c r="AV315" s="12" t="s">
        <v>78</v>
      </c>
      <c r="AW315" s="12" t="s">
        <v>34</v>
      </c>
      <c r="AX315" s="12" t="s">
        <v>71</v>
      </c>
      <c r="AY315" s="181" t="s">
        <v>208</v>
      </c>
    </row>
    <row r="316" spans="2:65" s="13" customFormat="1" x14ac:dyDescent="0.3">
      <c r="B316" s="185"/>
      <c r="D316" s="175" t="s">
        <v>220</v>
      </c>
      <c r="E316" s="193" t="s">
        <v>5</v>
      </c>
      <c r="F316" s="194" t="s">
        <v>380</v>
      </c>
      <c r="H316" s="195">
        <v>7.5789999999999997</v>
      </c>
      <c r="L316" s="185"/>
      <c r="M316" s="190"/>
      <c r="N316" s="191"/>
      <c r="O316" s="191"/>
      <c r="P316" s="191"/>
      <c r="Q316" s="191"/>
      <c r="R316" s="191"/>
      <c r="S316" s="191"/>
      <c r="T316" s="192"/>
      <c r="AT316" s="193" t="s">
        <v>220</v>
      </c>
      <c r="AU316" s="193" t="s">
        <v>80</v>
      </c>
      <c r="AV316" s="13" t="s">
        <v>80</v>
      </c>
      <c r="AW316" s="13" t="s">
        <v>34</v>
      </c>
      <c r="AX316" s="13" t="s">
        <v>71</v>
      </c>
      <c r="AY316" s="193" t="s">
        <v>208</v>
      </c>
    </row>
    <row r="317" spans="2:65" s="12" customFormat="1" x14ac:dyDescent="0.3">
      <c r="B317" s="178"/>
      <c r="D317" s="175" t="s">
        <v>220</v>
      </c>
      <c r="E317" s="179" t="s">
        <v>5</v>
      </c>
      <c r="F317" s="180" t="s">
        <v>410</v>
      </c>
      <c r="H317" s="181" t="s">
        <v>5</v>
      </c>
      <c r="L317" s="178"/>
      <c r="M317" s="182"/>
      <c r="N317" s="183"/>
      <c r="O317" s="183"/>
      <c r="P317" s="183"/>
      <c r="Q317" s="183"/>
      <c r="R317" s="183"/>
      <c r="S317" s="183"/>
      <c r="T317" s="184"/>
      <c r="AT317" s="181" t="s">
        <v>220</v>
      </c>
      <c r="AU317" s="181" t="s">
        <v>80</v>
      </c>
      <c r="AV317" s="12" t="s">
        <v>78</v>
      </c>
      <c r="AW317" s="12" t="s">
        <v>34</v>
      </c>
      <c r="AX317" s="12" t="s">
        <v>71</v>
      </c>
      <c r="AY317" s="181" t="s">
        <v>208</v>
      </c>
    </row>
    <row r="318" spans="2:65" s="12" customFormat="1" x14ac:dyDescent="0.3">
      <c r="B318" s="178"/>
      <c r="D318" s="175" t="s">
        <v>220</v>
      </c>
      <c r="E318" s="179" t="s">
        <v>5</v>
      </c>
      <c r="F318" s="180" t="s">
        <v>439</v>
      </c>
      <c r="H318" s="181" t="s">
        <v>5</v>
      </c>
      <c r="L318" s="178"/>
      <c r="M318" s="182"/>
      <c r="N318" s="183"/>
      <c r="O318" s="183"/>
      <c r="P318" s="183"/>
      <c r="Q318" s="183"/>
      <c r="R318" s="183"/>
      <c r="S318" s="183"/>
      <c r="T318" s="184"/>
      <c r="AT318" s="181" t="s">
        <v>220</v>
      </c>
      <c r="AU318" s="181" t="s">
        <v>80</v>
      </c>
      <c r="AV318" s="12" t="s">
        <v>78</v>
      </c>
      <c r="AW318" s="12" t="s">
        <v>34</v>
      </c>
      <c r="AX318" s="12" t="s">
        <v>71</v>
      </c>
      <c r="AY318" s="181" t="s">
        <v>208</v>
      </c>
    </row>
    <row r="319" spans="2:65" s="13" customFormat="1" x14ac:dyDescent="0.3">
      <c r="B319" s="185"/>
      <c r="D319" s="175" t="s">
        <v>220</v>
      </c>
      <c r="E319" s="193" t="s">
        <v>5</v>
      </c>
      <c r="F319" s="194" t="s">
        <v>440</v>
      </c>
      <c r="H319" s="195">
        <v>1.482</v>
      </c>
      <c r="L319" s="185"/>
      <c r="M319" s="190"/>
      <c r="N319" s="191"/>
      <c r="O319" s="191"/>
      <c r="P319" s="191"/>
      <c r="Q319" s="191"/>
      <c r="R319" s="191"/>
      <c r="S319" s="191"/>
      <c r="T319" s="192"/>
      <c r="AT319" s="193" t="s">
        <v>220</v>
      </c>
      <c r="AU319" s="193" t="s">
        <v>80</v>
      </c>
      <c r="AV319" s="13" t="s">
        <v>80</v>
      </c>
      <c r="AW319" s="13" t="s">
        <v>34</v>
      </c>
      <c r="AX319" s="13" t="s">
        <v>71</v>
      </c>
      <c r="AY319" s="193" t="s">
        <v>208</v>
      </c>
    </row>
    <row r="320" spans="2:65" s="12" customFormat="1" x14ac:dyDescent="0.3">
      <c r="B320" s="178"/>
      <c r="D320" s="175" t="s">
        <v>220</v>
      </c>
      <c r="E320" s="179" t="s">
        <v>5</v>
      </c>
      <c r="F320" s="180" t="s">
        <v>441</v>
      </c>
      <c r="H320" s="181" t="s">
        <v>5</v>
      </c>
      <c r="L320" s="178"/>
      <c r="M320" s="182"/>
      <c r="N320" s="183"/>
      <c r="O320" s="183"/>
      <c r="P320" s="183"/>
      <c r="Q320" s="183"/>
      <c r="R320" s="183"/>
      <c r="S320" s="183"/>
      <c r="T320" s="184"/>
      <c r="AT320" s="181" t="s">
        <v>220</v>
      </c>
      <c r="AU320" s="181" t="s">
        <v>80</v>
      </c>
      <c r="AV320" s="12" t="s">
        <v>78</v>
      </c>
      <c r="AW320" s="12" t="s">
        <v>34</v>
      </c>
      <c r="AX320" s="12" t="s">
        <v>71</v>
      </c>
      <c r="AY320" s="181" t="s">
        <v>208</v>
      </c>
    </row>
    <row r="321" spans="2:51" s="12" customFormat="1" x14ac:dyDescent="0.3">
      <c r="B321" s="178"/>
      <c r="D321" s="175" t="s">
        <v>220</v>
      </c>
      <c r="E321" s="179" t="s">
        <v>5</v>
      </c>
      <c r="F321" s="180" t="s">
        <v>442</v>
      </c>
      <c r="H321" s="181" t="s">
        <v>5</v>
      </c>
      <c r="L321" s="178"/>
      <c r="M321" s="182"/>
      <c r="N321" s="183"/>
      <c r="O321" s="183"/>
      <c r="P321" s="183"/>
      <c r="Q321" s="183"/>
      <c r="R321" s="183"/>
      <c r="S321" s="183"/>
      <c r="T321" s="184"/>
      <c r="AT321" s="181" t="s">
        <v>220</v>
      </c>
      <c r="AU321" s="181" t="s">
        <v>80</v>
      </c>
      <c r="AV321" s="12" t="s">
        <v>78</v>
      </c>
      <c r="AW321" s="12" t="s">
        <v>34</v>
      </c>
      <c r="AX321" s="12" t="s">
        <v>71</v>
      </c>
      <c r="AY321" s="181" t="s">
        <v>208</v>
      </c>
    </row>
    <row r="322" spans="2:51" s="13" customFormat="1" x14ac:dyDescent="0.3">
      <c r="B322" s="185"/>
      <c r="D322" s="175" t="s">
        <v>220</v>
      </c>
      <c r="E322" s="193" t="s">
        <v>5</v>
      </c>
      <c r="F322" s="194" t="s">
        <v>383</v>
      </c>
      <c r="H322" s="195">
        <v>1.504</v>
      </c>
      <c r="L322" s="185"/>
      <c r="M322" s="190"/>
      <c r="N322" s="191"/>
      <c r="O322" s="191"/>
      <c r="P322" s="191"/>
      <c r="Q322" s="191"/>
      <c r="R322" s="191"/>
      <c r="S322" s="191"/>
      <c r="T322" s="192"/>
      <c r="AT322" s="193" t="s">
        <v>220</v>
      </c>
      <c r="AU322" s="193" t="s">
        <v>80</v>
      </c>
      <c r="AV322" s="13" t="s">
        <v>80</v>
      </c>
      <c r="AW322" s="13" t="s">
        <v>34</v>
      </c>
      <c r="AX322" s="13" t="s">
        <v>71</v>
      </c>
      <c r="AY322" s="193" t="s">
        <v>208</v>
      </c>
    </row>
    <row r="323" spans="2:51" s="12" customFormat="1" x14ac:dyDescent="0.3">
      <c r="B323" s="178"/>
      <c r="D323" s="175" t="s">
        <v>220</v>
      </c>
      <c r="E323" s="179" t="s">
        <v>5</v>
      </c>
      <c r="F323" s="180" t="s">
        <v>412</v>
      </c>
      <c r="H323" s="181" t="s">
        <v>5</v>
      </c>
      <c r="L323" s="178"/>
      <c r="M323" s="182"/>
      <c r="N323" s="183"/>
      <c r="O323" s="183"/>
      <c r="P323" s="183"/>
      <c r="Q323" s="183"/>
      <c r="R323" s="183"/>
      <c r="S323" s="183"/>
      <c r="T323" s="184"/>
      <c r="AT323" s="181" t="s">
        <v>220</v>
      </c>
      <c r="AU323" s="181" t="s">
        <v>80</v>
      </c>
      <c r="AV323" s="12" t="s">
        <v>78</v>
      </c>
      <c r="AW323" s="12" t="s">
        <v>34</v>
      </c>
      <c r="AX323" s="12" t="s">
        <v>71</v>
      </c>
      <c r="AY323" s="181" t="s">
        <v>208</v>
      </c>
    </row>
    <row r="324" spans="2:51" s="12" customFormat="1" x14ac:dyDescent="0.3">
      <c r="B324" s="178"/>
      <c r="D324" s="175" t="s">
        <v>220</v>
      </c>
      <c r="E324" s="179" t="s">
        <v>5</v>
      </c>
      <c r="F324" s="180" t="s">
        <v>439</v>
      </c>
      <c r="H324" s="181" t="s">
        <v>5</v>
      </c>
      <c r="L324" s="178"/>
      <c r="M324" s="182"/>
      <c r="N324" s="183"/>
      <c r="O324" s="183"/>
      <c r="P324" s="183"/>
      <c r="Q324" s="183"/>
      <c r="R324" s="183"/>
      <c r="S324" s="183"/>
      <c r="T324" s="184"/>
      <c r="AT324" s="181" t="s">
        <v>220</v>
      </c>
      <c r="AU324" s="181" t="s">
        <v>80</v>
      </c>
      <c r="AV324" s="12" t="s">
        <v>78</v>
      </c>
      <c r="AW324" s="12" t="s">
        <v>34</v>
      </c>
      <c r="AX324" s="12" t="s">
        <v>71</v>
      </c>
      <c r="AY324" s="181" t="s">
        <v>208</v>
      </c>
    </row>
    <row r="325" spans="2:51" s="13" customFormat="1" x14ac:dyDescent="0.3">
      <c r="B325" s="185"/>
      <c r="D325" s="175" t="s">
        <v>220</v>
      </c>
      <c r="E325" s="193" t="s">
        <v>5</v>
      </c>
      <c r="F325" s="194" t="s">
        <v>443</v>
      </c>
      <c r="H325" s="195">
        <v>2.1520000000000001</v>
      </c>
      <c r="L325" s="185"/>
      <c r="M325" s="190"/>
      <c r="N325" s="191"/>
      <c r="O325" s="191"/>
      <c r="P325" s="191"/>
      <c r="Q325" s="191"/>
      <c r="R325" s="191"/>
      <c r="S325" s="191"/>
      <c r="T325" s="192"/>
      <c r="AT325" s="193" t="s">
        <v>220</v>
      </c>
      <c r="AU325" s="193" t="s">
        <v>80</v>
      </c>
      <c r="AV325" s="13" t="s">
        <v>80</v>
      </c>
      <c r="AW325" s="13" t="s">
        <v>34</v>
      </c>
      <c r="AX325" s="13" t="s">
        <v>71</v>
      </c>
      <c r="AY325" s="193" t="s">
        <v>208</v>
      </c>
    </row>
    <row r="326" spans="2:51" s="12" customFormat="1" x14ac:dyDescent="0.3">
      <c r="B326" s="178"/>
      <c r="D326" s="175" t="s">
        <v>220</v>
      </c>
      <c r="E326" s="179" t="s">
        <v>5</v>
      </c>
      <c r="F326" s="180" t="s">
        <v>414</v>
      </c>
      <c r="H326" s="181" t="s">
        <v>5</v>
      </c>
      <c r="L326" s="178"/>
      <c r="M326" s="182"/>
      <c r="N326" s="183"/>
      <c r="O326" s="183"/>
      <c r="P326" s="183"/>
      <c r="Q326" s="183"/>
      <c r="R326" s="183"/>
      <c r="S326" s="183"/>
      <c r="T326" s="184"/>
      <c r="AT326" s="181" t="s">
        <v>220</v>
      </c>
      <c r="AU326" s="181" t="s">
        <v>80</v>
      </c>
      <c r="AV326" s="12" t="s">
        <v>78</v>
      </c>
      <c r="AW326" s="12" t="s">
        <v>34</v>
      </c>
      <c r="AX326" s="12" t="s">
        <v>71</v>
      </c>
      <c r="AY326" s="181" t="s">
        <v>208</v>
      </c>
    </row>
    <row r="327" spans="2:51" s="12" customFormat="1" x14ac:dyDescent="0.3">
      <c r="B327" s="178"/>
      <c r="D327" s="175" t="s">
        <v>220</v>
      </c>
      <c r="E327" s="179" t="s">
        <v>5</v>
      </c>
      <c r="F327" s="180" t="s">
        <v>439</v>
      </c>
      <c r="H327" s="181" t="s">
        <v>5</v>
      </c>
      <c r="L327" s="178"/>
      <c r="M327" s="182"/>
      <c r="N327" s="183"/>
      <c r="O327" s="183"/>
      <c r="P327" s="183"/>
      <c r="Q327" s="183"/>
      <c r="R327" s="183"/>
      <c r="S327" s="183"/>
      <c r="T327" s="184"/>
      <c r="AT327" s="181" t="s">
        <v>220</v>
      </c>
      <c r="AU327" s="181" t="s">
        <v>80</v>
      </c>
      <c r="AV327" s="12" t="s">
        <v>78</v>
      </c>
      <c r="AW327" s="12" t="s">
        <v>34</v>
      </c>
      <c r="AX327" s="12" t="s">
        <v>71</v>
      </c>
      <c r="AY327" s="181" t="s">
        <v>208</v>
      </c>
    </row>
    <row r="328" spans="2:51" s="13" customFormat="1" x14ac:dyDescent="0.3">
      <c r="B328" s="185"/>
      <c r="D328" s="175" t="s">
        <v>220</v>
      </c>
      <c r="E328" s="193" t="s">
        <v>5</v>
      </c>
      <c r="F328" s="194" t="s">
        <v>444</v>
      </c>
      <c r="H328" s="195">
        <v>0.30399999999999999</v>
      </c>
      <c r="L328" s="185"/>
      <c r="M328" s="190"/>
      <c r="N328" s="191"/>
      <c r="O328" s="191"/>
      <c r="P328" s="191"/>
      <c r="Q328" s="191"/>
      <c r="R328" s="191"/>
      <c r="S328" s="191"/>
      <c r="T328" s="192"/>
      <c r="AT328" s="193" t="s">
        <v>220</v>
      </c>
      <c r="AU328" s="193" t="s">
        <v>80</v>
      </c>
      <c r="AV328" s="13" t="s">
        <v>80</v>
      </c>
      <c r="AW328" s="13" t="s">
        <v>34</v>
      </c>
      <c r="AX328" s="13" t="s">
        <v>71</v>
      </c>
      <c r="AY328" s="193" t="s">
        <v>208</v>
      </c>
    </row>
    <row r="329" spans="2:51" s="14" customFormat="1" x14ac:dyDescent="0.3">
      <c r="B329" s="196"/>
      <c r="D329" s="175" t="s">
        <v>220</v>
      </c>
      <c r="E329" s="197" t="s">
        <v>5</v>
      </c>
      <c r="F329" s="198" t="s">
        <v>258</v>
      </c>
      <c r="H329" s="199">
        <v>13.021000000000001</v>
      </c>
      <c r="L329" s="196"/>
      <c r="M329" s="200"/>
      <c r="N329" s="201"/>
      <c r="O329" s="201"/>
      <c r="P329" s="201"/>
      <c r="Q329" s="201"/>
      <c r="R329" s="201"/>
      <c r="S329" s="201"/>
      <c r="T329" s="202"/>
      <c r="AT329" s="197" t="s">
        <v>220</v>
      </c>
      <c r="AU329" s="197" t="s">
        <v>80</v>
      </c>
      <c r="AV329" s="14" t="s">
        <v>123</v>
      </c>
      <c r="AW329" s="14" t="s">
        <v>34</v>
      </c>
      <c r="AX329" s="14" t="s">
        <v>71</v>
      </c>
      <c r="AY329" s="197" t="s">
        <v>208</v>
      </c>
    </row>
    <row r="330" spans="2:51" s="12" customFormat="1" x14ac:dyDescent="0.3">
      <c r="B330" s="178"/>
      <c r="D330" s="175" t="s">
        <v>220</v>
      </c>
      <c r="E330" s="179" t="s">
        <v>5</v>
      </c>
      <c r="F330" s="180" t="s">
        <v>389</v>
      </c>
      <c r="H330" s="181" t="s">
        <v>5</v>
      </c>
      <c r="L330" s="178"/>
      <c r="M330" s="182"/>
      <c r="N330" s="183"/>
      <c r="O330" s="183"/>
      <c r="P330" s="183"/>
      <c r="Q330" s="183"/>
      <c r="R330" s="183"/>
      <c r="S330" s="183"/>
      <c r="T330" s="184"/>
      <c r="AT330" s="181" t="s">
        <v>220</v>
      </c>
      <c r="AU330" s="181" t="s">
        <v>80</v>
      </c>
      <c r="AV330" s="12" t="s">
        <v>78</v>
      </c>
      <c r="AW330" s="12" t="s">
        <v>34</v>
      </c>
      <c r="AX330" s="12" t="s">
        <v>71</v>
      </c>
      <c r="AY330" s="181" t="s">
        <v>208</v>
      </c>
    </row>
    <row r="331" spans="2:51" s="12" customFormat="1" x14ac:dyDescent="0.3">
      <c r="B331" s="178"/>
      <c r="D331" s="175" t="s">
        <v>220</v>
      </c>
      <c r="E331" s="179" t="s">
        <v>5</v>
      </c>
      <c r="F331" s="180" t="s">
        <v>439</v>
      </c>
      <c r="H331" s="181" t="s">
        <v>5</v>
      </c>
      <c r="L331" s="178"/>
      <c r="M331" s="182"/>
      <c r="N331" s="183"/>
      <c r="O331" s="183"/>
      <c r="P331" s="183"/>
      <c r="Q331" s="183"/>
      <c r="R331" s="183"/>
      <c r="S331" s="183"/>
      <c r="T331" s="184"/>
      <c r="AT331" s="181" t="s">
        <v>220</v>
      </c>
      <c r="AU331" s="181" t="s">
        <v>80</v>
      </c>
      <c r="AV331" s="12" t="s">
        <v>78</v>
      </c>
      <c r="AW331" s="12" t="s">
        <v>34</v>
      </c>
      <c r="AX331" s="12" t="s">
        <v>71</v>
      </c>
      <c r="AY331" s="181" t="s">
        <v>208</v>
      </c>
    </row>
    <row r="332" spans="2:51" s="12" customFormat="1" x14ac:dyDescent="0.3">
      <c r="B332" s="178"/>
      <c r="D332" s="175" t="s">
        <v>220</v>
      </c>
      <c r="E332" s="179" t="s">
        <v>5</v>
      </c>
      <c r="F332" s="180" t="s">
        <v>416</v>
      </c>
      <c r="H332" s="181" t="s">
        <v>5</v>
      </c>
      <c r="L332" s="178"/>
      <c r="M332" s="182"/>
      <c r="N332" s="183"/>
      <c r="O332" s="183"/>
      <c r="P332" s="183"/>
      <c r="Q332" s="183"/>
      <c r="R332" s="183"/>
      <c r="S332" s="183"/>
      <c r="T332" s="184"/>
      <c r="AT332" s="181" t="s">
        <v>220</v>
      </c>
      <c r="AU332" s="181" t="s">
        <v>80</v>
      </c>
      <c r="AV332" s="12" t="s">
        <v>78</v>
      </c>
      <c r="AW332" s="12" t="s">
        <v>34</v>
      </c>
      <c r="AX332" s="12" t="s">
        <v>71</v>
      </c>
      <c r="AY332" s="181" t="s">
        <v>208</v>
      </c>
    </row>
    <row r="333" spans="2:51" s="13" customFormat="1" x14ac:dyDescent="0.3">
      <c r="B333" s="185"/>
      <c r="D333" s="175" t="s">
        <v>220</v>
      </c>
      <c r="E333" s="193" t="s">
        <v>5</v>
      </c>
      <c r="F333" s="194" t="s">
        <v>445</v>
      </c>
      <c r="H333" s="195">
        <v>0.47299999999999998</v>
      </c>
      <c r="L333" s="185"/>
      <c r="M333" s="190"/>
      <c r="N333" s="191"/>
      <c r="O333" s="191"/>
      <c r="P333" s="191"/>
      <c r="Q333" s="191"/>
      <c r="R333" s="191"/>
      <c r="S333" s="191"/>
      <c r="T333" s="192"/>
      <c r="AT333" s="193" t="s">
        <v>220</v>
      </c>
      <c r="AU333" s="193" t="s">
        <v>80</v>
      </c>
      <c r="AV333" s="13" t="s">
        <v>80</v>
      </c>
      <c r="AW333" s="13" t="s">
        <v>34</v>
      </c>
      <c r="AX333" s="13" t="s">
        <v>71</v>
      </c>
      <c r="AY333" s="193" t="s">
        <v>208</v>
      </c>
    </row>
    <row r="334" spans="2:51" s="12" customFormat="1" x14ac:dyDescent="0.3">
      <c r="B334" s="178"/>
      <c r="D334" s="175" t="s">
        <v>220</v>
      </c>
      <c r="E334" s="179" t="s">
        <v>5</v>
      </c>
      <c r="F334" s="180" t="s">
        <v>446</v>
      </c>
      <c r="H334" s="181" t="s">
        <v>5</v>
      </c>
      <c r="L334" s="178"/>
      <c r="M334" s="182"/>
      <c r="N334" s="183"/>
      <c r="O334" s="183"/>
      <c r="P334" s="183"/>
      <c r="Q334" s="183"/>
      <c r="R334" s="183"/>
      <c r="S334" s="183"/>
      <c r="T334" s="184"/>
      <c r="AT334" s="181" t="s">
        <v>220</v>
      </c>
      <c r="AU334" s="181" t="s">
        <v>80</v>
      </c>
      <c r="AV334" s="12" t="s">
        <v>78</v>
      </c>
      <c r="AW334" s="12" t="s">
        <v>34</v>
      </c>
      <c r="AX334" s="12" t="s">
        <v>71</v>
      </c>
      <c r="AY334" s="181" t="s">
        <v>208</v>
      </c>
    </row>
    <row r="335" spans="2:51" s="13" customFormat="1" x14ac:dyDescent="0.3">
      <c r="B335" s="185"/>
      <c r="D335" s="175" t="s">
        <v>220</v>
      </c>
      <c r="E335" s="193" t="s">
        <v>5</v>
      </c>
      <c r="F335" s="194" t="s">
        <v>392</v>
      </c>
      <c r="H335" s="195">
        <v>0.54400000000000004</v>
      </c>
      <c r="L335" s="185"/>
      <c r="M335" s="190"/>
      <c r="N335" s="191"/>
      <c r="O335" s="191"/>
      <c r="P335" s="191"/>
      <c r="Q335" s="191"/>
      <c r="R335" s="191"/>
      <c r="S335" s="191"/>
      <c r="T335" s="192"/>
      <c r="AT335" s="193" t="s">
        <v>220</v>
      </c>
      <c r="AU335" s="193" t="s">
        <v>80</v>
      </c>
      <c r="AV335" s="13" t="s">
        <v>80</v>
      </c>
      <c r="AW335" s="13" t="s">
        <v>34</v>
      </c>
      <c r="AX335" s="13" t="s">
        <v>71</v>
      </c>
      <c r="AY335" s="193" t="s">
        <v>208</v>
      </c>
    </row>
    <row r="336" spans="2:51" s="14" customFormat="1" x14ac:dyDescent="0.3">
      <c r="B336" s="196"/>
      <c r="D336" s="175" t="s">
        <v>220</v>
      </c>
      <c r="E336" s="197" t="s">
        <v>5</v>
      </c>
      <c r="F336" s="198" t="s">
        <v>258</v>
      </c>
      <c r="H336" s="199">
        <v>1.0169999999999999</v>
      </c>
      <c r="L336" s="196"/>
      <c r="M336" s="200"/>
      <c r="N336" s="201"/>
      <c r="O336" s="201"/>
      <c r="P336" s="201"/>
      <c r="Q336" s="201"/>
      <c r="R336" s="201"/>
      <c r="S336" s="201"/>
      <c r="T336" s="202"/>
      <c r="AT336" s="197" t="s">
        <v>220</v>
      </c>
      <c r="AU336" s="197" t="s">
        <v>80</v>
      </c>
      <c r="AV336" s="14" t="s">
        <v>123</v>
      </c>
      <c r="AW336" s="14" t="s">
        <v>34</v>
      </c>
      <c r="AX336" s="14" t="s">
        <v>71</v>
      </c>
      <c r="AY336" s="197" t="s">
        <v>208</v>
      </c>
    </row>
    <row r="337" spans="2:65" s="15" customFormat="1" x14ac:dyDescent="0.3">
      <c r="B337" s="203"/>
      <c r="D337" s="186" t="s">
        <v>220</v>
      </c>
      <c r="E337" s="204" t="s">
        <v>5</v>
      </c>
      <c r="F337" s="205" t="s">
        <v>266</v>
      </c>
      <c r="H337" s="206">
        <v>14.038</v>
      </c>
      <c r="L337" s="203"/>
      <c r="M337" s="207"/>
      <c r="N337" s="208"/>
      <c r="O337" s="208"/>
      <c r="P337" s="208"/>
      <c r="Q337" s="208"/>
      <c r="R337" s="208"/>
      <c r="S337" s="208"/>
      <c r="T337" s="209"/>
      <c r="AT337" s="210" t="s">
        <v>220</v>
      </c>
      <c r="AU337" s="210" t="s">
        <v>80</v>
      </c>
      <c r="AV337" s="15" t="s">
        <v>216</v>
      </c>
      <c r="AW337" s="15" t="s">
        <v>34</v>
      </c>
      <c r="AX337" s="15" t="s">
        <v>78</v>
      </c>
      <c r="AY337" s="210" t="s">
        <v>208</v>
      </c>
    </row>
    <row r="338" spans="2:65" s="1" customFormat="1" ht="22.5" customHeight="1" x14ac:dyDescent="0.3">
      <c r="B338" s="163"/>
      <c r="C338" s="164" t="s">
        <v>447</v>
      </c>
      <c r="D338" s="164" t="s">
        <v>211</v>
      </c>
      <c r="E338" s="165" t="s">
        <v>448</v>
      </c>
      <c r="F338" s="166" t="s">
        <v>449</v>
      </c>
      <c r="G338" s="167" t="s">
        <v>245</v>
      </c>
      <c r="H338" s="168">
        <v>124.142</v>
      </c>
      <c r="I338" s="169"/>
      <c r="J338" s="169">
        <f>ROUND(I338*H338,2)</f>
        <v>0</v>
      </c>
      <c r="K338" s="166" t="s">
        <v>215</v>
      </c>
      <c r="L338" s="40"/>
      <c r="M338" s="170" t="s">
        <v>5</v>
      </c>
      <c r="N338" s="171" t="s">
        <v>42</v>
      </c>
      <c r="O338" s="172">
        <v>0.16200000000000001</v>
      </c>
      <c r="P338" s="172">
        <f>O338*H338</f>
        <v>20.111004000000001</v>
      </c>
      <c r="Q338" s="172">
        <v>0</v>
      </c>
      <c r="R338" s="172">
        <f>Q338*H338</f>
        <v>0</v>
      </c>
      <c r="S338" s="172">
        <v>3.5000000000000003E-2</v>
      </c>
      <c r="T338" s="173">
        <f>S338*H338</f>
        <v>4.34497</v>
      </c>
      <c r="AR338" s="26" t="s">
        <v>216</v>
      </c>
      <c r="AT338" s="26" t="s">
        <v>211</v>
      </c>
      <c r="AU338" s="26" t="s">
        <v>80</v>
      </c>
      <c r="AY338" s="26" t="s">
        <v>208</v>
      </c>
      <c r="BE338" s="174">
        <f>IF(N338="základní",J338,0)</f>
        <v>0</v>
      </c>
      <c r="BF338" s="174">
        <f>IF(N338="snížená",J338,0)</f>
        <v>0</v>
      </c>
      <c r="BG338" s="174">
        <f>IF(N338="zákl. přenesená",J338,0)</f>
        <v>0</v>
      </c>
      <c r="BH338" s="174">
        <f>IF(N338="sníž. přenesená",J338,0)</f>
        <v>0</v>
      </c>
      <c r="BI338" s="174">
        <f>IF(N338="nulová",J338,0)</f>
        <v>0</v>
      </c>
      <c r="BJ338" s="26" t="s">
        <v>78</v>
      </c>
      <c r="BK338" s="174">
        <f>ROUND(I338*H338,2)</f>
        <v>0</v>
      </c>
      <c r="BL338" s="26" t="s">
        <v>216</v>
      </c>
      <c r="BM338" s="26" t="s">
        <v>450</v>
      </c>
    </row>
    <row r="339" spans="2:65" s="1" customFormat="1" ht="27" x14ac:dyDescent="0.3">
      <c r="B339" s="40"/>
      <c r="D339" s="175" t="s">
        <v>218</v>
      </c>
      <c r="F339" s="176" t="s">
        <v>451</v>
      </c>
      <c r="L339" s="40"/>
      <c r="M339" s="177"/>
      <c r="N339" s="41"/>
      <c r="O339" s="41"/>
      <c r="P339" s="41"/>
      <c r="Q339" s="41"/>
      <c r="R339" s="41"/>
      <c r="S339" s="41"/>
      <c r="T339" s="69"/>
      <c r="AT339" s="26" t="s">
        <v>218</v>
      </c>
      <c r="AU339" s="26" t="s">
        <v>80</v>
      </c>
    </row>
    <row r="340" spans="2:65" s="12" customFormat="1" x14ac:dyDescent="0.3">
      <c r="B340" s="178"/>
      <c r="D340" s="175" t="s">
        <v>220</v>
      </c>
      <c r="E340" s="179" t="s">
        <v>5</v>
      </c>
      <c r="F340" s="180" t="s">
        <v>452</v>
      </c>
      <c r="H340" s="181" t="s">
        <v>5</v>
      </c>
      <c r="L340" s="178"/>
      <c r="M340" s="182"/>
      <c r="N340" s="183"/>
      <c r="O340" s="183"/>
      <c r="P340" s="183"/>
      <c r="Q340" s="183"/>
      <c r="R340" s="183"/>
      <c r="S340" s="183"/>
      <c r="T340" s="184"/>
      <c r="AT340" s="181" t="s">
        <v>220</v>
      </c>
      <c r="AU340" s="181" t="s">
        <v>80</v>
      </c>
      <c r="AV340" s="12" t="s">
        <v>78</v>
      </c>
      <c r="AW340" s="12" t="s">
        <v>34</v>
      </c>
      <c r="AX340" s="12" t="s">
        <v>71</v>
      </c>
      <c r="AY340" s="181" t="s">
        <v>208</v>
      </c>
    </row>
    <row r="341" spans="2:65" s="12" customFormat="1" x14ac:dyDescent="0.3">
      <c r="B341" s="178"/>
      <c r="D341" s="175" t="s">
        <v>220</v>
      </c>
      <c r="E341" s="179" t="s">
        <v>5</v>
      </c>
      <c r="F341" s="180" t="s">
        <v>441</v>
      </c>
      <c r="H341" s="181" t="s">
        <v>5</v>
      </c>
      <c r="L341" s="178"/>
      <c r="M341" s="182"/>
      <c r="N341" s="183"/>
      <c r="O341" s="183"/>
      <c r="P341" s="183"/>
      <c r="Q341" s="183"/>
      <c r="R341" s="183"/>
      <c r="S341" s="183"/>
      <c r="T341" s="184"/>
      <c r="AT341" s="181" t="s">
        <v>220</v>
      </c>
      <c r="AU341" s="181" t="s">
        <v>80</v>
      </c>
      <c r="AV341" s="12" t="s">
        <v>78</v>
      </c>
      <c r="AW341" s="12" t="s">
        <v>34</v>
      </c>
      <c r="AX341" s="12" t="s">
        <v>71</v>
      </c>
      <c r="AY341" s="181" t="s">
        <v>208</v>
      </c>
    </row>
    <row r="342" spans="2:65" s="12" customFormat="1" x14ac:dyDescent="0.3">
      <c r="B342" s="178"/>
      <c r="D342" s="175" t="s">
        <v>220</v>
      </c>
      <c r="E342" s="179" t="s">
        <v>5</v>
      </c>
      <c r="F342" s="180" t="s">
        <v>453</v>
      </c>
      <c r="H342" s="181" t="s">
        <v>5</v>
      </c>
      <c r="L342" s="178"/>
      <c r="M342" s="182"/>
      <c r="N342" s="183"/>
      <c r="O342" s="183"/>
      <c r="P342" s="183"/>
      <c r="Q342" s="183"/>
      <c r="R342" s="183"/>
      <c r="S342" s="183"/>
      <c r="T342" s="184"/>
      <c r="AT342" s="181" t="s">
        <v>220</v>
      </c>
      <c r="AU342" s="181" t="s">
        <v>80</v>
      </c>
      <c r="AV342" s="12" t="s">
        <v>78</v>
      </c>
      <c r="AW342" s="12" t="s">
        <v>34</v>
      </c>
      <c r="AX342" s="12" t="s">
        <v>71</v>
      </c>
      <c r="AY342" s="181" t="s">
        <v>208</v>
      </c>
    </row>
    <row r="343" spans="2:65" s="13" customFormat="1" x14ac:dyDescent="0.3">
      <c r="B343" s="185"/>
      <c r="D343" s="175" t="s">
        <v>220</v>
      </c>
      <c r="E343" s="193" t="s">
        <v>5</v>
      </c>
      <c r="F343" s="194" t="s">
        <v>454</v>
      </c>
      <c r="H343" s="195">
        <v>15.614000000000001</v>
      </c>
      <c r="L343" s="185"/>
      <c r="M343" s="190"/>
      <c r="N343" s="191"/>
      <c r="O343" s="191"/>
      <c r="P343" s="191"/>
      <c r="Q343" s="191"/>
      <c r="R343" s="191"/>
      <c r="S343" s="191"/>
      <c r="T343" s="192"/>
      <c r="AT343" s="193" t="s">
        <v>220</v>
      </c>
      <c r="AU343" s="193" t="s">
        <v>80</v>
      </c>
      <c r="AV343" s="13" t="s">
        <v>80</v>
      </c>
      <c r="AW343" s="13" t="s">
        <v>34</v>
      </c>
      <c r="AX343" s="13" t="s">
        <v>71</v>
      </c>
      <c r="AY343" s="193" t="s">
        <v>208</v>
      </c>
    </row>
    <row r="344" spans="2:65" s="12" customFormat="1" ht="27" x14ac:dyDescent="0.3">
      <c r="B344" s="178"/>
      <c r="D344" s="175" t="s">
        <v>220</v>
      </c>
      <c r="E344" s="179" t="s">
        <v>5</v>
      </c>
      <c r="F344" s="180" t="s">
        <v>455</v>
      </c>
      <c r="H344" s="181" t="s">
        <v>5</v>
      </c>
      <c r="L344" s="178"/>
      <c r="M344" s="182"/>
      <c r="N344" s="183"/>
      <c r="O344" s="183"/>
      <c r="P344" s="183"/>
      <c r="Q344" s="183"/>
      <c r="R344" s="183"/>
      <c r="S344" s="183"/>
      <c r="T344" s="184"/>
      <c r="AT344" s="181" t="s">
        <v>220</v>
      </c>
      <c r="AU344" s="181" t="s">
        <v>80</v>
      </c>
      <c r="AV344" s="12" t="s">
        <v>78</v>
      </c>
      <c r="AW344" s="12" t="s">
        <v>34</v>
      </c>
      <c r="AX344" s="12" t="s">
        <v>71</v>
      </c>
      <c r="AY344" s="181" t="s">
        <v>208</v>
      </c>
    </row>
    <row r="345" spans="2:65" s="13" customFormat="1" x14ac:dyDescent="0.3">
      <c r="B345" s="185"/>
      <c r="D345" s="175" t="s">
        <v>220</v>
      </c>
      <c r="E345" s="193" t="s">
        <v>5</v>
      </c>
      <c r="F345" s="194" t="s">
        <v>456</v>
      </c>
      <c r="H345" s="195">
        <v>0.998</v>
      </c>
      <c r="L345" s="185"/>
      <c r="M345" s="190"/>
      <c r="N345" s="191"/>
      <c r="O345" s="191"/>
      <c r="P345" s="191"/>
      <c r="Q345" s="191"/>
      <c r="R345" s="191"/>
      <c r="S345" s="191"/>
      <c r="T345" s="192"/>
      <c r="AT345" s="193" t="s">
        <v>220</v>
      </c>
      <c r="AU345" s="193" t="s">
        <v>80</v>
      </c>
      <c r="AV345" s="13" t="s">
        <v>80</v>
      </c>
      <c r="AW345" s="13" t="s">
        <v>34</v>
      </c>
      <c r="AX345" s="13" t="s">
        <v>71</v>
      </c>
      <c r="AY345" s="193" t="s">
        <v>208</v>
      </c>
    </row>
    <row r="346" spans="2:65" s="14" customFormat="1" x14ac:dyDescent="0.3">
      <c r="B346" s="196"/>
      <c r="D346" s="175" t="s">
        <v>220</v>
      </c>
      <c r="E346" s="197" t="s">
        <v>5</v>
      </c>
      <c r="F346" s="198" t="s">
        <v>258</v>
      </c>
      <c r="H346" s="199">
        <v>16.611999999999998</v>
      </c>
      <c r="L346" s="196"/>
      <c r="M346" s="200"/>
      <c r="N346" s="201"/>
      <c r="O346" s="201"/>
      <c r="P346" s="201"/>
      <c r="Q346" s="201"/>
      <c r="R346" s="201"/>
      <c r="S346" s="201"/>
      <c r="T346" s="202"/>
      <c r="AT346" s="197" t="s">
        <v>220</v>
      </c>
      <c r="AU346" s="197" t="s">
        <v>80</v>
      </c>
      <c r="AV346" s="14" t="s">
        <v>123</v>
      </c>
      <c r="AW346" s="14" t="s">
        <v>34</v>
      </c>
      <c r="AX346" s="14" t="s">
        <v>71</v>
      </c>
      <c r="AY346" s="197" t="s">
        <v>208</v>
      </c>
    </row>
    <row r="347" spans="2:65" s="12" customFormat="1" x14ac:dyDescent="0.3">
      <c r="B347" s="178"/>
      <c r="D347" s="175" t="s">
        <v>220</v>
      </c>
      <c r="E347" s="179" t="s">
        <v>5</v>
      </c>
      <c r="F347" s="180" t="s">
        <v>457</v>
      </c>
      <c r="H347" s="181" t="s">
        <v>5</v>
      </c>
      <c r="L347" s="178"/>
      <c r="M347" s="182"/>
      <c r="N347" s="183"/>
      <c r="O347" s="183"/>
      <c r="P347" s="183"/>
      <c r="Q347" s="183"/>
      <c r="R347" s="183"/>
      <c r="S347" s="183"/>
      <c r="T347" s="184"/>
      <c r="AT347" s="181" t="s">
        <v>220</v>
      </c>
      <c r="AU347" s="181" t="s">
        <v>80</v>
      </c>
      <c r="AV347" s="12" t="s">
        <v>78</v>
      </c>
      <c r="AW347" s="12" t="s">
        <v>34</v>
      </c>
      <c r="AX347" s="12" t="s">
        <v>71</v>
      </c>
      <c r="AY347" s="181" t="s">
        <v>208</v>
      </c>
    </row>
    <row r="348" spans="2:65" s="12" customFormat="1" x14ac:dyDescent="0.3">
      <c r="B348" s="178"/>
      <c r="D348" s="175" t="s">
        <v>220</v>
      </c>
      <c r="E348" s="179" t="s">
        <v>5</v>
      </c>
      <c r="F348" s="180" t="s">
        <v>458</v>
      </c>
      <c r="H348" s="181" t="s">
        <v>5</v>
      </c>
      <c r="L348" s="178"/>
      <c r="M348" s="182"/>
      <c r="N348" s="183"/>
      <c r="O348" s="183"/>
      <c r="P348" s="183"/>
      <c r="Q348" s="183"/>
      <c r="R348" s="183"/>
      <c r="S348" s="183"/>
      <c r="T348" s="184"/>
      <c r="AT348" s="181" t="s">
        <v>220</v>
      </c>
      <c r="AU348" s="181" t="s">
        <v>80</v>
      </c>
      <c r="AV348" s="12" t="s">
        <v>78</v>
      </c>
      <c r="AW348" s="12" t="s">
        <v>34</v>
      </c>
      <c r="AX348" s="12" t="s">
        <v>71</v>
      </c>
      <c r="AY348" s="181" t="s">
        <v>208</v>
      </c>
    </row>
    <row r="349" spans="2:65" s="13" customFormat="1" x14ac:dyDescent="0.3">
      <c r="B349" s="185"/>
      <c r="D349" s="175" t="s">
        <v>220</v>
      </c>
      <c r="E349" s="193" t="s">
        <v>5</v>
      </c>
      <c r="F349" s="194" t="s">
        <v>459</v>
      </c>
      <c r="H349" s="195">
        <v>20.29</v>
      </c>
      <c r="L349" s="185"/>
      <c r="M349" s="190"/>
      <c r="N349" s="191"/>
      <c r="O349" s="191"/>
      <c r="P349" s="191"/>
      <c r="Q349" s="191"/>
      <c r="R349" s="191"/>
      <c r="S349" s="191"/>
      <c r="T349" s="192"/>
      <c r="AT349" s="193" t="s">
        <v>220</v>
      </c>
      <c r="AU349" s="193" t="s">
        <v>80</v>
      </c>
      <c r="AV349" s="13" t="s">
        <v>80</v>
      </c>
      <c r="AW349" s="13" t="s">
        <v>34</v>
      </c>
      <c r="AX349" s="13" t="s">
        <v>71</v>
      </c>
      <c r="AY349" s="193" t="s">
        <v>208</v>
      </c>
    </row>
    <row r="350" spans="2:65" s="12" customFormat="1" x14ac:dyDescent="0.3">
      <c r="B350" s="178"/>
      <c r="D350" s="175" t="s">
        <v>220</v>
      </c>
      <c r="E350" s="179" t="s">
        <v>5</v>
      </c>
      <c r="F350" s="180" t="s">
        <v>460</v>
      </c>
      <c r="H350" s="181" t="s">
        <v>5</v>
      </c>
      <c r="L350" s="178"/>
      <c r="M350" s="182"/>
      <c r="N350" s="183"/>
      <c r="O350" s="183"/>
      <c r="P350" s="183"/>
      <c r="Q350" s="183"/>
      <c r="R350" s="183"/>
      <c r="S350" s="183"/>
      <c r="T350" s="184"/>
      <c r="AT350" s="181" t="s">
        <v>220</v>
      </c>
      <c r="AU350" s="181" t="s">
        <v>80</v>
      </c>
      <c r="AV350" s="12" t="s">
        <v>78</v>
      </c>
      <c r="AW350" s="12" t="s">
        <v>34</v>
      </c>
      <c r="AX350" s="12" t="s">
        <v>71</v>
      </c>
      <c r="AY350" s="181" t="s">
        <v>208</v>
      </c>
    </row>
    <row r="351" spans="2:65" s="13" customFormat="1" x14ac:dyDescent="0.3">
      <c r="B351" s="185"/>
      <c r="D351" s="175" t="s">
        <v>220</v>
      </c>
      <c r="E351" s="193" t="s">
        <v>5</v>
      </c>
      <c r="F351" s="194" t="s">
        <v>461</v>
      </c>
      <c r="H351" s="195">
        <v>15.75</v>
      </c>
      <c r="L351" s="185"/>
      <c r="M351" s="190"/>
      <c r="N351" s="191"/>
      <c r="O351" s="191"/>
      <c r="P351" s="191"/>
      <c r="Q351" s="191"/>
      <c r="R351" s="191"/>
      <c r="S351" s="191"/>
      <c r="T351" s="192"/>
      <c r="AT351" s="193" t="s">
        <v>220</v>
      </c>
      <c r="AU351" s="193" t="s">
        <v>80</v>
      </c>
      <c r="AV351" s="13" t="s">
        <v>80</v>
      </c>
      <c r="AW351" s="13" t="s">
        <v>34</v>
      </c>
      <c r="AX351" s="13" t="s">
        <v>71</v>
      </c>
      <c r="AY351" s="193" t="s">
        <v>208</v>
      </c>
    </row>
    <row r="352" spans="2:65" s="12" customFormat="1" x14ac:dyDescent="0.3">
      <c r="B352" s="178"/>
      <c r="D352" s="175" t="s">
        <v>220</v>
      </c>
      <c r="E352" s="179" t="s">
        <v>5</v>
      </c>
      <c r="F352" s="180" t="s">
        <v>462</v>
      </c>
      <c r="H352" s="181" t="s">
        <v>5</v>
      </c>
      <c r="L352" s="178"/>
      <c r="M352" s="182"/>
      <c r="N352" s="183"/>
      <c r="O352" s="183"/>
      <c r="P352" s="183"/>
      <c r="Q352" s="183"/>
      <c r="R352" s="183"/>
      <c r="S352" s="183"/>
      <c r="T352" s="184"/>
      <c r="AT352" s="181" t="s">
        <v>220</v>
      </c>
      <c r="AU352" s="181" t="s">
        <v>80</v>
      </c>
      <c r="AV352" s="12" t="s">
        <v>78</v>
      </c>
      <c r="AW352" s="12" t="s">
        <v>34</v>
      </c>
      <c r="AX352" s="12" t="s">
        <v>71</v>
      </c>
      <c r="AY352" s="181" t="s">
        <v>208</v>
      </c>
    </row>
    <row r="353" spans="2:65" s="13" customFormat="1" x14ac:dyDescent="0.3">
      <c r="B353" s="185"/>
      <c r="D353" s="175" t="s">
        <v>220</v>
      </c>
      <c r="E353" s="193" t="s">
        <v>5</v>
      </c>
      <c r="F353" s="194" t="s">
        <v>463</v>
      </c>
      <c r="H353" s="195">
        <v>71.489999999999995</v>
      </c>
      <c r="L353" s="185"/>
      <c r="M353" s="190"/>
      <c r="N353" s="191"/>
      <c r="O353" s="191"/>
      <c r="P353" s="191"/>
      <c r="Q353" s="191"/>
      <c r="R353" s="191"/>
      <c r="S353" s="191"/>
      <c r="T353" s="192"/>
      <c r="AT353" s="193" t="s">
        <v>220</v>
      </c>
      <c r="AU353" s="193" t="s">
        <v>80</v>
      </c>
      <c r="AV353" s="13" t="s">
        <v>80</v>
      </c>
      <c r="AW353" s="13" t="s">
        <v>34</v>
      </c>
      <c r="AX353" s="13" t="s">
        <v>71</v>
      </c>
      <c r="AY353" s="193" t="s">
        <v>208</v>
      </c>
    </row>
    <row r="354" spans="2:65" s="14" customFormat="1" x14ac:dyDescent="0.3">
      <c r="B354" s="196"/>
      <c r="D354" s="175" t="s">
        <v>220</v>
      </c>
      <c r="E354" s="197" t="s">
        <v>5</v>
      </c>
      <c r="F354" s="198" t="s">
        <v>258</v>
      </c>
      <c r="H354" s="199">
        <v>107.53</v>
      </c>
      <c r="L354" s="196"/>
      <c r="M354" s="200"/>
      <c r="N354" s="201"/>
      <c r="O354" s="201"/>
      <c r="P354" s="201"/>
      <c r="Q354" s="201"/>
      <c r="R354" s="201"/>
      <c r="S354" s="201"/>
      <c r="T354" s="202"/>
      <c r="AT354" s="197" t="s">
        <v>220</v>
      </c>
      <c r="AU354" s="197" t="s">
        <v>80</v>
      </c>
      <c r="AV354" s="14" t="s">
        <v>123</v>
      </c>
      <c r="AW354" s="14" t="s">
        <v>34</v>
      </c>
      <c r="AX354" s="14" t="s">
        <v>71</v>
      </c>
      <c r="AY354" s="197" t="s">
        <v>208</v>
      </c>
    </row>
    <row r="355" spans="2:65" s="15" customFormat="1" x14ac:dyDescent="0.3">
      <c r="B355" s="203"/>
      <c r="D355" s="186" t="s">
        <v>220</v>
      </c>
      <c r="E355" s="204" t="s">
        <v>5</v>
      </c>
      <c r="F355" s="205" t="s">
        <v>266</v>
      </c>
      <c r="H355" s="206">
        <v>124.142</v>
      </c>
      <c r="L355" s="203"/>
      <c r="M355" s="207"/>
      <c r="N355" s="208"/>
      <c r="O355" s="208"/>
      <c r="P355" s="208"/>
      <c r="Q355" s="208"/>
      <c r="R355" s="208"/>
      <c r="S355" s="208"/>
      <c r="T355" s="209"/>
      <c r="AT355" s="210" t="s">
        <v>220</v>
      </c>
      <c r="AU355" s="210" t="s">
        <v>80</v>
      </c>
      <c r="AV355" s="15" t="s">
        <v>216</v>
      </c>
      <c r="AW355" s="15" t="s">
        <v>34</v>
      </c>
      <c r="AX355" s="15" t="s">
        <v>78</v>
      </c>
      <c r="AY355" s="210" t="s">
        <v>208</v>
      </c>
    </row>
    <row r="356" spans="2:65" s="1" customFormat="1" ht="31.5" customHeight="1" x14ac:dyDescent="0.3">
      <c r="B356" s="163"/>
      <c r="C356" s="164" t="s">
        <v>464</v>
      </c>
      <c r="D356" s="164" t="s">
        <v>211</v>
      </c>
      <c r="E356" s="165" t="s">
        <v>465</v>
      </c>
      <c r="F356" s="166" t="s">
        <v>466</v>
      </c>
      <c r="G356" s="167" t="s">
        <v>245</v>
      </c>
      <c r="H356" s="168">
        <v>7.77</v>
      </c>
      <c r="I356" s="169"/>
      <c r="J356" s="169">
        <f>ROUND(I356*H356,2)</f>
        <v>0</v>
      </c>
      <c r="K356" s="166" t="s">
        <v>215</v>
      </c>
      <c r="L356" s="40"/>
      <c r="M356" s="170" t="s">
        <v>5</v>
      </c>
      <c r="N356" s="171" t="s">
        <v>42</v>
      </c>
      <c r="O356" s="172">
        <v>0.313</v>
      </c>
      <c r="P356" s="172">
        <f>O356*H356</f>
        <v>2.43201</v>
      </c>
      <c r="Q356" s="172">
        <v>0</v>
      </c>
      <c r="R356" s="172">
        <f>Q356*H356</f>
        <v>0</v>
      </c>
      <c r="S356" s="172">
        <v>0.09</v>
      </c>
      <c r="T356" s="173">
        <f>S356*H356</f>
        <v>0.69929999999999992</v>
      </c>
      <c r="AR356" s="26" t="s">
        <v>216</v>
      </c>
      <c r="AT356" s="26" t="s">
        <v>211</v>
      </c>
      <c r="AU356" s="26" t="s">
        <v>80</v>
      </c>
      <c r="AY356" s="26" t="s">
        <v>208</v>
      </c>
      <c r="BE356" s="174">
        <f>IF(N356="základní",J356,0)</f>
        <v>0</v>
      </c>
      <c r="BF356" s="174">
        <f>IF(N356="snížená",J356,0)</f>
        <v>0</v>
      </c>
      <c r="BG356" s="174">
        <f>IF(N356="zákl. přenesená",J356,0)</f>
        <v>0</v>
      </c>
      <c r="BH356" s="174">
        <f>IF(N356="sníž. přenesená",J356,0)</f>
        <v>0</v>
      </c>
      <c r="BI356" s="174">
        <f>IF(N356="nulová",J356,0)</f>
        <v>0</v>
      </c>
      <c r="BJ356" s="26" t="s">
        <v>78</v>
      </c>
      <c r="BK356" s="174">
        <f>ROUND(I356*H356,2)</f>
        <v>0</v>
      </c>
      <c r="BL356" s="26" t="s">
        <v>216</v>
      </c>
      <c r="BM356" s="26" t="s">
        <v>467</v>
      </c>
    </row>
    <row r="357" spans="2:65" s="1" customFormat="1" ht="27" x14ac:dyDescent="0.3">
      <c r="B357" s="40"/>
      <c r="D357" s="175" t="s">
        <v>218</v>
      </c>
      <c r="F357" s="176" t="s">
        <v>468</v>
      </c>
      <c r="L357" s="40"/>
      <c r="M357" s="177"/>
      <c r="N357" s="41"/>
      <c r="O357" s="41"/>
      <c r="P357" s="41"/>
      <c r="Q357" s="41"/>
      <c r="R357" s="41"/>
      <c r="S357" s="41"/>
      <c r="T357" s="69"/>
      <c r="AT357" s="26" t="s">
        <v>218</v>
      </c>
      <c r="AU357" s="26" t="s">
        <v>80</v>
      </c>
    </row>
    <row r="358" spans="2:65" s="12" customFormat="1" x14ac:dyDescent="0.3">
      <c r="B358" s="178"/>
      <c r="D358" s="175" t="s">
        <v>220</v>
      </c>
      <c r="E358" s="179" t="s">
        <v>5</v>
      </c>
      <c r="F358" s="180" t="s">
        <v>469</v>
      </c>
      <c r="H358" s="181" t="s">
        <v>5</v>
      </c>
      <c r="L358" s="178"/>
      <c r="M358" s="182"/>
      <c r="N358" s="183"/>
      <c r="O358" s="183"/>
      <c r="P358" s="183"/>
      <c r="Q358" s="183"/>
      <c r="R358" s="183"/>
      <c r="S358" s="183"/>
      <c r="T358" s="184"/>
      <c r="AT358" s="181" t="s">
        <v>220</v>
      </c>
      <c r="AU358" s="181" t="s">
        <v>80</v>
      </c>
      <c r="AV358" s="12" t="s">
        <v>78</v>
      </c>
      <c r="AW358" s="12" t="s">
        <v>34</v>
      </c>
      <c r="AX358" s="12" t="s">
        <v>71</v>
      </c>
      <c r="AY358" s="181" t="s">
        <v>208</v>
      </c>
    </row>
    <row r="359" spans="2:65" s="12" customFormat="1" x14ac:dyDescent="0.3">
      <c r="B359" s="178"/>
      <c r="D359" s="175" t="s">
        <v>220</v>
      </c>
      <c r="E359" s="179" t="s">
        <v>5</v>
      </c>
      <c r="F359" s="180" t="s">
        <v>389</v>
      </c>
      <c r="H359" s="181" t="s">
        <v>5</v>
      </c>
      <c r="L359" s="178"/>
      <c r="M359" s="182"/>
      <c r="N359" s="183"/>
      <c r="O359" s="183"/>
      <c r="P359" s="183"/>
      <c r="Q359" s="183"/>
      <c r="R359" s="183"/>
      <c r="S359" s="183"/>
      <c r="T359" s="184"/>
      <c r="AT359" s="181" t="s">
        <v>220</v>
      </c>
      <c r="AU359" s="181" t="s">
        <v>80</v>
      </c>
      <c r="AV359" s="12" t="s">
        <v>78</v>
      </c>
      <c r="AW359" s="12" t="s">
        <v>34</v>
      </c>
      <c r="AX359" s="12" t="s">
        <v>71</v>
      </c>
      <c r="AY359" s="181" t="s">
        <v>208</v>
      </c>
    </row>
    <row r="360" spans="2:65" s="12" customFormat="1" x14ac:dyDescent="0.3">
      <c r="B360" s="178"/>
      <c r="D360" s="175" t="s">
        <v>220</v>
      </c>
      <c r="E360" s="179" t="s">
        <v>5</v>
      </c>
      <c r="F360" s="180" t="s">
        <v>446</v>
      </c>
      <c r="H360" s="181" t="s">
        <v>5</v>
      </c>
      <c r="L360" s="178"/>
      <c r="M360" s="182"/>
      <c r="N360" s="183"/>
      <c r="O360" s="183"/>
      <c r="P360" s="183"/>
      <c r="Q360" s="183"/>
      <c r="R360" s="183"/>
      <c r="S360" s="183"/>
      <c r="T360" s="184"/>
      <c r="AT360" s="181" t="s">
        <v>220</v>
      </c>
      <c r="AU360" s="181" t="s">
        <v>80</v>
      </c>
      <c r="AV360" s="12" t="s">
        <v>78</v>
      </c>
      <c r="AW360" s="12" t="s">
        <v>34</v>
      </c>
      <c r="AX360" s="12" t="s">
        <v>71</v>
      </c>
      <c r="AY360" s="181" t="s">
        <v>208</v>
      </c>
    </row>
    <row r="361" spans="2:65" s="13" customFormat="1" x14ac:dyDescent="0.3">
      <c r="B361" s="185"/>
      <c r="D361" s="186" t="s">
        <v>220</v>
      </c>
      <c r="E361" s="187" t="s">
        <v>5</v>
      </c>
      <c r="F361" s="188" t="s">
        <v>470</v>
      </c>
      <c r="H361" s="189">
        <v>7.77</v>
      </c>
      <c r="L361" s="185"/>
      <c r="M361" s="190"/>
      <c r="N361" s="191"/>
      <c r="O361" s="191"/>
      <c r="P361" s="191"/>
      <c r="Q361" s="191"/>
      <c r="R361" s="191"/>
      <c r="S361" s="191"/>
      <c r="T361" s="192"/>
      <c r="AT361" s="193" t="s">
        <v>220</v>
      </c>
      <c r="AU361" s="193" t="s">
        <v>80</v>
      </c>
      <c r="AV361" s="13" t="s">
        <v>80</v>
      </c>
      <c r="AW361" s="13" t="s">
        <v>34</v>
      </c>
      <c r="AX361" s="13" t="s">
        <v>78</v>
      </c>
      <c r="AY361" s="193" t="s">
        <v>208</v>
      </c>
    </row>
    <row r="362" spans="2:65" s="1" customFormat="1" ht="22.5" customHeight="1" x14ac:dyDescent="0.3">
      <c r="B362" s="163"/>
      <c r="C362" s="164" t="s">
        <v>471</v>
      </c>
      <c r="D362" s="164" t="s">
        <v>211</v>
      </c>
      <c r="E362" s="165" t="s">
        <v>472</v>
      </c>
      <c r="F362" s="166" t="s">
        <v>473</v>
      </c>
      <c r="G362" s="167" t="s">
        <v>474</v>
      </c>
      <c r="H362" s="168">
        <v>229.61</v>
      </c>
      <c r="I362" s="169"/>
      <c r="J362" s="169">
        <f>ROUND(I362*H362,2)</f>
        <v>0</v>
      </c>
      <c r="K362" s="166" t="s">
        <v>215</v>
      </c>
      <c r="L362" s="40"/>
      <c r="M362" s="170" t="s">
        <v>5</v>
      </c>
      <c r="N362" s="171" t="s">
        <v>42</v>
      </c>
      <c r="O362" s="172">
        <v>9.8000000000000004E-2</v>
      </c>
      <c r="P362" s="172">
        <f>O362*H362</f>
        <v>22.501780000000004</v>
      </c>
      <c r="Q362" s="172">
        <v>0</v>
      </c>
      <c r="R362" s="172">
        <f>Q362*H362</f>
        <v>0</v>
      </c>
      <c r="S362" s="172">
        <v>8.9999999999999993E-3</v>
      </c>
      <c r="T362" s="173">
        <f>S362*H362</f>
        <v>2.0664899999999999</v>
      </c>
      <c r="AR362" s="26" t="s">
        <v>216</v>
      </c>
      <c r="AT362" s="26" t="s">
        <v>211</v>
      </c>
      <c r="AU362" s="26" t="s">
        <v>80</v>
      </c>
      <c r="AY362" s="26" t="s">
        <v>208</v>
      </c>
      <c r="BE362" s="174">
        <f>IF(N362="základní",J362,0)</f>
        <v>0</v>
      </c>
      <c r="BF362" s="174">
        <f>IF(N362="snížená",J362,0)</f>
        <v>0</v>
      </c>
      <c r="BG362" s="174">
        <f>IF(N362="zákl. přenesená",J362,0)</f>
        <v>0</v>
      </c>
      <c r="BH362" s="174">
        <f>IF(N362="sníž. přenesená",J362,0)</f>
        <v>0</v>
      </c>
      <c r="BI362" s="174">
        <f>IF(N362="nulová",J362,0)</f>
        <v>0</v>
      </c>
      <c r="BJ362" s="26" t="s">
        <v>78</v>
      </c>
      <c r="BK362" s="174">
        <f>ROUND(I362*H362,2)</f>
        <v>0</v>
      </c>
      <c r="BL362" s="26" t="s">
        <v>216</v>
      </c>
      <c r="BM362" s="26" t="s">
        <v>475</v>
      </c>
    </row>
    <row r="363" spans="2:65" s="1" customFormat="1" x14ac:dyDescent="0.3">
      <c r="B363" s="40"/>
      <c r="D363" s="175" t="s">
        <v>218</v>
      </c>
      <c r="F363" s="176" t="s">
        <v>476</v>
      </c>
      <c r="L363" s="40"/>
      <c r="M363" s="177"/>
      <c r="N363" s="41"/>
      <c r="O363" s="41"/>
      <c r="P363" s="41"/>
      <c r="Q363" s="41"/>
      <c r="R363" s="41"/>
      <c r="S363" s="41"/>
      <c r="T363" s="69"/>
      <c r="AT363" s="26" t="s">
        <v>218</v>
      </c>
      <c r="AU363" s="26" t="s">
        <v>80</v>
      </c>
    </row>
    <row r="364" spans="2:65" s="12" customFormat="1" x14ac:dyDescent="0.3">
      <c r="B364" s="178"/>
      <c r="D364" s="175" t="s">
        <v>220</v>
      </c>
      <c r="E364" s="179" t="s">
        <v>5</v>
      </c>
      <c r="F364" s="180" t="s">
        <v>477</v>
      </c>
      <c r="H364" s="181" t="s">
        <v>5</v>
      </c>
      <c r="L364" s="178"/>
      <c r="M364" s="182"/>
      <c r="N364" s="183"/>
      <c r="O364" s="183"/>
      <c r="P364" s="183"/>
      <c r="Q364" s="183"/>
      <c r="R364" s="183"/>
      <c r="S364" s="183"/>
      <c r="T364" s="184"/>
      <c r="AT364" s="181" t="s">
        <v>220</v>
      </c>
      <c r="AU364" s="181" t="s">
        <v>80</v>
      </c>
      <c r="AV364" s="12" t="s">
        <v>78</v>
      </c>
      <c r="AW364" s="12" t="s">
        <v>34</v>
      </c>
      <c r="AX364" s="12" t="s">
        <v>71</v>
      </c>
      <c r="AY364" s="181" t="s">
        <v>208</v>
      </c>
    </row>
    <row r="365" spans="2:65" s="12" customFormat="1" x14ac:dyDescent="0.3">
      <c r="B365" s="178"/>
      <c r="D365" s="175" t="s">
        <v>220</v>
      </c>
      <c r="E365" s="179" t="s">
        <v>5</v>
      </c>
      <c r="F365" s="180" t="s">
        <v>478</v>
      </c>
      <c r="H365" s="181" t="s">
        <v>5</v>
      </c>
      <c r="L365" s="178"/>
      <c r="M365" s="182"/>
      <c r="N365" s="183"/>
      <c r="O365" s="183"/>
      <c r="P365" s="183"/>
      <c r="Q365" s="183"/>
      <c r="R365" s="183"/>
      <c r="S365" s="183"/>
      <c r="T365" s="184"/>
      <c r="AT365" s="181" t="s">
        <v>220</v>
      </c>
      <c r="AU365" s="181" t="s">
        <v>80</v>
      </c>
      <c r="AV365" s="12" t="s">
        <v>78</v>
      </c>
      <c r="AW365" s="12" t="s">
        <v>34</v>
      </c>
      <c r="AX365" s="12" t="s">
        <v>71</v>
      </c>
      <c r="AY365" s="181" t="s">
        <v>208</v>
      </c>
    </row>
    <row r="366" spans="2:65" s="13" customFormat="1" x14ac:dyDescent="0.3">
      <c r="B366" s="185"/>
      <c r="D366" s="175" t="s">
        <v>220</v>
      </c>
      <c r="E366" s="193" t="s">
        <v>5</v>
      </c>
      <c r="F366" s="194" t="s">
        <v>479</v>
      </c>
      <c r="H366" s="195">
        <v>53.79</v>
      </c>
      <c r="L366" s="185"/>
      <c r="M366" s="190"/>
      <c r="N366" s="191"/>
      <c r="O366" s="191"/>
      <c r="P366" s="191"/>
      <c r="Q366" s="191"/>
      <c r="R366" s="191"/>
      <c r="S366" s="191"/>
      <c r="T366" s="192"/>
      <c r="AT366" s="193" t="s">
        <v>220</v>
      </c>
      <c r="AU366" s="193" t="s">
        <v>80</v>
      </c>
      <c r="AV366" s="13" t="s">
        <v>80</v>
      </c>
      <c r="AW366" s="13" t="s">
        <v>34</v>
      </c>
      <c r="AX366" s="13" t="s">
        <v>71</v>
      </c>
      <c r="AY366" s="193" t="s">
        <v>208</v>
      </c>
    </row>
    <row r="367" spans="2:65" s="13" customFormat="1" x14ac:dyDescent="0.3">
      <c r="B367" s="185"/>
      <c r="D367" s="175" t="s">
        <v>220</v>
      </c>
      <c r="E367" s="193" t="s">
        <v>5</v>
      </c>
      <c r="F367" s="194" t="s">
        <v>480</v>
      </c>
      <c r="H367" s="195">
        <v>1.6</v>
      </c>
      <c r="L367" s="185"/>
      <c r="M367" s="190"/>
      <c r="N367" s="191"/>
      <c r="O367" s="191"/>
      <c r="P367" s="191"/>
      <c r="Q367" s="191"/>
      <c r="R367" s="191"/>
      <c r="S367" s="191"/>
      <c r="T367" s="192"/>
      <c r="AT367" s="193" t="s">
        <v>220</v>
      </c>
      <c r="AU367" s="193" t="s">
        <v>80</v>
      </c>
      <c r="AV367" s="13" t="s">
        <v>80</v>
      </c>
      <c r="AW367" s="13" t="s">
        <v>34</v>
      </c>
      <c r="AX367" s="13" t="s">
        <v>71</v>
      </c>
      <c r="AY367" s="193" t="s">
        <v>208</v>
      </c>
    </row>
    <row r="368" spans="2:65" s="12" customFormat="1" x14ac:dyDescent="0.3">
      <c r="B368" s="178"/>
      <c r="D368" s="175" t="s">
        <v>220</v>
      </c>
      <c r="E368" s="179" t="s">
        <v>5</v>
      </c>
      <c r="F368" s="180" t="s">
        <v>291</v>
      </c>
      <c r="H368" s="181" t="s">
        <v>5</v>
      </c>
      <c r="L368" s="178"/>
      <c r="M368" s="182"/>
      <c r="N368" s="183"/>
      <c r="O368" s="183"/>
      <c r="P368" s="183"/>
      <c r="Q368" s="183"/>
      <c r="R368" s="183"/>
      <c r="S368" s="183"/>
      <c r="T368" s="184"/>
      <c r="AT368" s="181" t="s">
        <v>220</v>
      </c>
      <c r="AU368" s="181" t="s">
        <v>80</v>
      </c>
      <c r="AV368" s="12" t="s">
        <v>78</v>
      </c>
      <c r="AW368" s="12" t="s">
        <v>34</v>
      </c>
      <c r="AX368" s="12" t="s">
        <v>71</v>
      </c>
      <c r="AY368" s="181" t="s">
        <v>208</v>
      </c>
    </row>
    <row r="369" spans="2:51" s="13" customFormat="1" x14ac:dyDescent="0.3">
      <c r="B369" s="185"/>
      <c r="D369" s="175" t="s">
        <v>220</v>
      </c>
      <c r="E369" s="193" t="s">
        <v>5</v>
      </c>
      <c r="F369" s="194" t="s">
        <v>481</v>
      </c>
      <c r="H369" s="195">
        <v>-8.1999999999999993</v>
      </c>
      <c r="L369" s="185"/>
      <c r="M369" s="190"/>
      <c r="N369" s="191"/>
      <c r="O369" s="191"/>
      <c r="P369" s="191"/>
      <c r="Q369" s="191"/>
      <c r="R369" s="191"/>
      <c r="S369" s="191"/>
      <c r="T369" s="192"/>
      <c r="AT369" s="193" t="s">
        <v>220</v>
      </c>
      <c r="AU369" s="193" t="s">
        <v>80</v>
      </c>
      <c r="AV369" s="13" t="s">
        <v>80</v>
      </c>
      <c r="AW369" s="13" t="s">
        <v>34</v>
      </c>
      <c r="AX369" s="13" t="s">
        <v>71</v>
      </c>
      <c r="AY369" s="193" t="s">
        <v>208</v>
      </c>
    </row>
    <row r="370" spans="2:51" s="14" customFormat="1" x14ac:dyDescent="0.3">
      <c r="B370" s="196"/>
      <c r="D370" s="175" t="s">
        <v>220</v>
      </c>
      <c r="E370" s="197" t="s">
        <v>5</v>
      </c>
      <c r="F370" s="198" t="s">
        <v>258</v>
      </c>
      <c r="H370" s="199">
        <v>47.19</v>
      </c>
      <c r="L370" s="196"/>
      <c r="M370" s="200"/>
      <c r="N370" s="201"/>
      <c r="O370" s="201"/>
      <c r="P370" s="201"/>
      <c r="Q370" s="201"/>
      <c r="R370" s="201"/>
      <c r="S370" s="201"/>
      <c r="T370" s="202"/>
      <c r="AT370" s="197" t="s">
        <v>220</v>
      </c>
      <c r="AU370" s="197" t="s">
        <v>80</v>
      </c>
      <c r="AV370" s="14" t="s">
        <v>123</v>
      </c>
      <c r="AW370" s="14" t="s">
        <v>34</v>
      </c>
      <c r="AX370" s="14" t="s">
        <v>71</v>
      </c>
      <c r="AY370" s="197" t="s">
        <v>208</v>
      </c>
    </row>
    <row r="371" spans="2:51" s="12" customFormat="1" x14ac:dyDescent="0.3">
      <c r="B371" s="178"/>
      <c r="D371" s="175" t="s">
        <v>220</v>
      </c>
      <c r="E371" s="179" t="s">
        <v>5</v>
      </c>
      <c r="F371" s="180" t="s">
        <v>482</v>
      </c>
      <c r="H371" s="181" t="s">
        <v>5</v>
      </c>
      <c r="L371" s="178"/>
      <c r="M371" s="182"/>
      <c r="N371" s="183"/>
      <c r="O371" s="183"/>
      <c r="P371" s="183"/>
      <c r="Q371" s="183"/>
      <c r="R371" s="183"/>
      <c r="S371" s="183"/>
      <c r="T371" s="184"/>
      <c r="AT371" s="181" t="s">
        <v>220</v>
      </c>
      <c r="AU371" s="181" t="s">
        <v>80</v>
      </c>
      <c r="AV371" s="12" t="s">
        <v>78</v>
      </c>
      <c r="AW371" s="12" t="s">
        <v>34</v>
      </c>
      <c r="AX371" s="12" t="s">
        <v>71</v>
      </c>
      <c r="AY371" s="181" t="s">
        <v>208</v>
      </c>
    </row>
    <row r="372" spans="2:51" s="13" customFormat="1" x14ac:dyDescent="0.3">
      <c r="B372" s="185"/>
      <c r="D372" s="175" t="s">
        <v>220</v>
      </c>
      <c r="E372" s="193" t="s">
        <v>5</v>
      </c>
      <c r="F372" s="194" t="s">
        <v>483</v>
      </c>
      <c r="H372" s="195">
        <v>14.2</v>
      </c>
      <c r="L372" s="185"/>
      <c r="M372" s="190"/>
      <c r="N372" s="191"/>
      <c r="O372" s="191"/>
      <c r="P372" s="191"/>
      <c r="Q372" s="191"/>
      <c r="R372" s="191"/>
      <c r="S372" s="191"/>
      <c r="T372" s="192"/>
      <c r="AT372" s="193" t="s">
        <v>220</v>
      </c>
      <c r="AU372" s="193" t="s">
        <v>80</v>
      </c>
      <c r="AV372" s="13" t="s">
        <v>80</v>
      </c>
      <c r="AW372" s="13" t="s">
        <v>34</v>
      </c>
      <c r="AX372" s="13" t="s">
        <v>71</v>
      </c>
      <c r="AY372" s="193" t="s">
        <v>208</v>
      </c>
    </row>
    <row r="373" spans="2:51" s="12" customFormat="1" x14ac:dyDescent="0.3">
      <c r="B373" s="178"/>
      <c r="D373" s="175" t="s">
        <v>220</v>
      </c>
      <c r="E373" s="179" t="s">
        <v>5</v>
      </c>
      <c r="F373" s="180" t="s">
        <v>291</v>
      </c>
      <c r="H373" s="181" t="s">
        <v>5</v>
      </c>
      <c r="L373" s="178"/>
      <c r="M373" s="182"/>
      <c r="N373" s="183"/>
      <c r="O373" s="183"/>
      <c r="P373" s="183"/>
      <c r="Q373" s="183"/>
      <c r="R373" s="183"/>
      <c r="S373" s="183"/>
      <c r="T373" s="184"/>
      <c r="AT373" s="181" t="s">
        <v>220</v>
      </c>
      <c r="AU373" s="181" t="s">
        <v>80</v>
      </c>
      <c r="AV373" s="12" t="s">
        <v>78</v>
      </c>
      <c r="AW373" s="12" t="s">
        <v>34</v>
      </c>
      <c r="AX373" s="12" t="s">
        <v>71</v>
      </c>
      <c r="AY373" s="181" t="s">
        <v>208</v>
      </c>
    </row>
    <row r="374" spans="2:51" s="13" customFormat="1" x14ac:dyDescent="0.3">
      <c r="B374" s="185"/>
      <c r="D374" s="175" t="s">
        <v>220</v>
      </c>
      <c r="E374" s="193" t="s">
        <v>5</v>
      </c>
      <c r="F374" s="194" t="s">
        <v>484</v>
      </c>
      <c r="H374" s="195">
        <v>-0.6</v>
      </c>
      <c r="L374" s="185"/>
      <c r="M374" s="190"/>
      <c r="N374" s="191"/>
      <c r="O374" s="191"/>
      <c r="P374" s="191"/>
      <c r="Q374" s="191"/>
      <c r="R374" s="191"/>
      <c r="S374" s="191"/>
      <c r="T374" s="192"/>
      <c r="AT374" s="193" t="s">
        <v>220</v>
      </c>
      <c r="AU374" s="193" t="s">
        <v>80</v>
      </c>
      <c r="AV374" s="13" t="s">
        <v>80</v>
      </c>
      <c r="AW374" s="13" t="s">
        <v>34</v>
      </c>
      <c r="AX374" s="13" t="s">
        <v>71</v>
      </c>
      <c r="AY374" s="193" t="s">
        <v>208</v>
      </c>
    </row>
    <row r="375" spans="2:51" s="14" customFormat="1" x14ac:dyDescent="0.3">
      <c r="B375" s="196"/>
      <c r="D375" s="175" t="s">
        <v>220</v>
      </c>
      <c r="E375" s="197" t="s">
        <v>5</v>
      </c>
      <c r="F375" s="198" t="s">
        <v>258</v>
      </c>
      <c r="H375" s="199">
        <v>13.6</v>
      </c>
      <c r="L375" s="196"/>
      <c r="M375" s="200"/>
      <c r="N375" s="201"/>
      <c r="O375" s="201"/>
      <c r="P375" s="201"/>
      <c r="Q375" s="201"/>
      <c r="R375" s="201"/>
      <c r="S375" s="201"/>
      <c r="T375" s="202"/>
      <c r="AT375" s="197" t="s">
        <v>220</v>
      </c>
      <c r="AU375" s="197" t="s">
        <v>80</v>
      </c>
      <c r="AV375" s="14" t="s">
        <v>123</v>
      </c>
      <c r="AW375" s="14" t="s">
        <v>34</v>
      </c>
      <c r="AX375" s="14" t="s">
        <v>71</v>
      </c>
      <c r="AY375" s="197" t="s">
        <v>208</v>
      </c>
    </row>
    <row r="376" spans="2:51" s="12" customFormat="1" x14ac:dyDescent="0.3">
      <c r="B376" s="178"/>
      <c r="D376" s="175" t="s">
        <v>220</v>
      </c>
      <c r="E376" s="179" t="s">
        <v>5</v>
      </c>
      <c r="F376" s="180" t="s">
        <v>485</v>
      </c>
      <c r="H376" s="181" t="s">
        <v>5</v>
      </c>
      <c r="L376" s="178"/>
      <c r="M376" s="182"/>
      <c r="N376" s="183"/>
      <c r="O376" s="183"/>
      <c r="P376" s="183"/>
      <c r="Q376" s="183"/>
      <c r="R376" s="183"/>
      <c r="S376" s="183"/>
      <c r="T376" s="184"/>
      <c r="AT376" s="181" t="s">
        <v>220</v>
      </c>
      <c r="AU376" s="181" t="s">
        <v>80</v>
      </c>
      <c r="AV376" s="12" t="s">
        <v>78</v>
      </c>
      <c r="AW376" s="12" t="s">
        <v>34</v>
      </c>
      <c r="AX376" s="12" t="s">
        <v>71</v>
      </c>
      <c r="AY376" s="181" t="s">
        <v>208</v>
      </c>
    </row>
    <row r="377" spans="2:51" s="13" customFormat="1" x14ac:dyDescent="0.3">
      <c r="B377" s="185"/>
      <c r="D377" s="175" t="s">
        <v>220</v>
      </c>
      <c r="E377" s="193" t="s">
        <v>5</v>
      </c>
      <c r="F377" s="194" t="s">
        <v>486</v>
      </c>
      <c r="H377" s="195">
        <v>9</v>
      </c>
      <c r="L377" s="185"/>
      <c r="M377" s="190"/>
      <c r="N377" s="191"/>
      <c r="O377" s="191"/>
      <c r="P377" s="191"/>
      <c r="Q377" s="191"/>
      <c r="R377" s="191"/>
      <c r="S377" s="191"/>
      <c r="T377" s="192"/>
      <c r="AT377" s="193" t="s">
        <v>220</v>
      </c>
      <c r="AU377" s="193" t="s">
        <v>80</v>
      </c>
      <c r="AV377" s="13" t="s">
        <v>80</v>
      </c>
      <c r="AW377" s="13" t="s">
        <v>34</v>
      </c>
      <c r="AX377" s="13" t="s">
        <v>71</v>
      </c>
      <c r="AY377" s="193" t="s">
        <v>208</v>
      </c>
    </row>
    <row r="378" spans="2:51" s="14" customFormat="1" x14ac:dyDescent="0.3">
      <c r="B378" s="196"/>
      <c r="D378" s="175" t="s">
        <v>220</v>
      </c>
      <c r="E378" s="197" t="s">
        <v>5</v>
      </c>
      <c r="F378" s="198" t="s">
        <v>258</v>
      </c>
      <c r="H378" s="199">
        <v>9</v>
      </c>
      <c r="L378" s="196"/>
      <c r="M378" s="200"/>
      <c r="N378" s="201"/>
      <c r="O378" s="201"/>
      <c r="P378" s="201"/>
      <c r="Q378" s="201"/>
      <c r="R378" s="201"/>
      <c r="S378" s="201"/>
      <c r="T378" s="202"/>
      <c r="AT378" s="197" t="s">
        <v>220</v>
      </c>
      <c r="AU378" s="197" t="s">
        <v>80</v>
      </c>
      <c r="AV378" s="14" t="s">
        <v>123</v>
      </c>
      <c r="AW378" s="14" t="s">
        <v>34</v>
      </c>
      <c r="AX378" s="14" t="s">
        <v>71</v>
      </c>
      <c r="AY378" s="197" t="s">
        <v>208</v>
      </c>
    </row>
    <row r="379" spans="2:51" s="12" customFormat="1" x14ac:dyDescent="0.3">
      <c r="B379" s="178"/>
      <c r="D379" s="175" t="s">
        <v>220</v>
      </c>
      <c r="E379" s="179" t="s">
        <v>5</v>
      </c>
      <c r="F379" s="180" t="s">
        <v>487</v>
      </c>
      <c r="H379" s="181" t="s">
        <v>5</v>
      </c>
      <c r="L379" s="178"/>
      <c r="M379" s="182"/>
      <c r="N379" s="183"/>
      <c r="O379" s="183"/>
      <c r="P379" s="183"/>
      <c r="Q379" s="183"/>
      <c r="R379" s="183"/>
      <c r="S379" s="183"/>
      <c r="T379" s="184"/>
      <c r="AT379" s="181" t="s">
        <v>220</v>
      </c>
      <c r="AU379" s="181" t="s">
        <v>80</v>
      </c>
      <c r="AV379" s="12" t="s">
        <v>78</v>
      </c>
      <c r="AW379" s="12" t="s">
        <v>34</v>
      </c>
      <c r="AX379" s="12" t="s">
        <v>71</v>
      </c>
      <c r="AY379" s="181" t="s">
        <v>208</v>
      </c>
    </row>
    <row r="380" spans="2:51" s="13" customFormat="1" x14ac:dyDescent="0.3">
      <c r="B380" s="185"/>
      <c r="D380" s="175" t="s">
        <v>220</v>
      </c>
      <c r="E380" s="193" t="s">
        <v>5</v>
      </c>
      <c r="F380" s="194" t="s">
        <v>488</v>
      </c>
      <c r="H380" s="195">
        <v>3.6</v>
      </c>
      <c r="L380" s="185"/>
      <c r="M380" s="190"/>
      <c r="N380" s="191"/>
      <c r="O380" s="191"/>
      <c r="P380" s="191"/>
      <c r="Q380" s="191"/>
      <c r="R380" s="191"/>
      <c r="S380" s="191"/>
      <c r="T380" s="192"/>
      <c r="AT380" s="193" t="s">
        <v>220</v>
      </c>
      <c r="AU380" s="193" t="s">
        <v>80</v>
      </c>
      <c r="AV380" s="13" t="s">
        <v>80</v>
      </c>
      <c r="AW380" s="13" t="s">
        <v>34</v>
      </c>
      <c r="AX380" s="13" t="s">
        <v>71</v>
      </c>
      <c r="AY380" s="193" t="s">
        <v>208</v>
      </c>
    </row>
    <row r="381" spans="2:51" s="12" customFormat="1" x14ac:dyDescent="0.3">
      <c r="B381" s="178"/>
      <c r="D381" s="175" t="s">
        <v>220</v>
      </c>
      <c r="E381" s="179" t="s">
        <v>5</v>
      </c>
      <c r="F381" s="180" t="s">
        <v>291</v>
      </c>
      <c r="H381" s="181" t="s">
        <v>5</v>
      </c>
      <c r="L381" s="178"/>
      <c r="M381" s="182"/>
      <c r="N381" s="183"/>
      <c r="O381" s="183"/>
      <c r="P381" s="183"/>
      <c r="Q381" s="183"/>
      <c r="R381" s="183"/>
      <c r="S381" s="183"/>
      <c r="T381" s="184"/>
      <c r="AT381" s="181" t="s">
        <v>220</v>
      </c>
      <c r="AU381" s="181" t="s">
        <v>80</v>
      </c>
      <c r="AV381" s="12" t="s">
        <v>78</v>
      </c>
      <c r="AW381" s="12" t="s">
        <v>34</v>
      </c>
      <c r="AX381" s="12" t="s">
        <v>71</v>
      </c>
      <c r="AY381" s="181" t="s">
        <v>208</v>
      </c>
    </row>
    <row r="382" spans="2:51" s="13" customFormat="1" x14ac:dyDescent="0.3">
      <c r="B382" s="185"/>
      <c r="D382" s="175" t="s">
        <v>220</v>
      </c>
      <c r="E382" s="193" t="s">
        <v>5</v>
      </c>
      <c r="F382" s="194" t="s">
        <v>489</v>
      </c>
      <c r="H382" s="195">
        <v>-1</v>
      </c>
      <c r="L382" s="185"/>
      <c r="M382" s="190"/>
      <c r="N382" s="191"/>
      <c r="O382" s="191"/>
      <c r="P382" s="191"/>
      <c r="Q382" s="191"/>
      <c r="R382" s="191"/>
      <c r="S382" s="191"/>
      <c r="T382" s="192"/>
      <c r="AT382" s="193" t="s">
        <v>220</v>
      </c>
      <c r="AU382" s="193" t="s">
        <v>80</v>
      </c>
      <c r="AV382" s="13" t="s">
        <v>80</v>
      </c>
      <c r="AW382" s="13" t="s">
        <v>34</v>
      </c>
      <c r="AX382" s="13" t="s">
        <v>71</v>
      </c>
      <c r="AY382" s="193" t="s">
        <v>208</v>
      </c>
    </row>
    <row r="383" spans="2:51" s="14" customFormat="1" x14ac:dyDescent="0.3">
      <c r="B383" s="196"/>
      <c r="D383" s="175" t="s">
        <v>220</v>
      </c>
      <c r="E383" s="197" t="s">
        <v>5</v>
      </c>
      <c r="F383" s="198" t="s">
        <v>258</v>
      </c>
      <c r="H383" s="199">
        <v>2.6</v>
      </c>
      <c r="L383" s="196"/>
      <c r="M383" s="200"/>
      <c r="N383" s="201"/>
      <c r="O383" s="201"/>
      <c r="P383" s="201"/>
      <c r="Q383" s="201"/>
      <c r="R383" s="201"/>
      <c r="S383" s="201"/>
      <c r="T383" s="202"/>
      <c r="AT383" s="197" t="s">
        <v>220</v>
      </c>
      <c r="AU383" s="197" t="s">
        <v>80</v>
      </c>
      <c r="AV383" s="14" t="s">
        <v>123</v>
      </c>
      <c r="AW383" s="14" t="s">
        <v>34</v>
      </c>
      <c r="AX383" s="14" t="s">
        <v>71</v>
      </c>
      <c r="AY383" s="197" t="s">
        <v>208</v>
      </c>
    </row>
    <row r="384" spans="2:51" s="12" customFormat="1" x14ac:dyDescent="0.3">
      <c r="B384" s="178"/>
      <c r="D384" s="175" t="s">
        <v>220</v>
      </c>
      <c r="E384" s="179" t="s">
        <v>5</v>
      </c>
      <c r="F384" s="180" t="s">
        <v>490</v>
      </c>
      <c r="H384" s="181" t="s">
        <v>5</v>
      </c>
      <c r="L384" s="178"/>
      <c r="M384" s="182"/>
      <c r="N384" s="183"/>
      <c r="O384" s="183"/>
      <c r="P384" s="183"/>
      <c r="Q384" s="183"/>
      <c r="R384" s="183"/>
      <c r="S384" s="183"/>
      <c r="T384" s="184"/>
      <c r="AT384" s="181" t="s">
        <v>220</v>
      </c>
      <c r="AU384" s="181" t="s">
        <v>80</v>
      </c>
      <c r="AV384" s="12" t="s">
        <v>78</v>
      </c>
      <c r="AW384" s="12" t="s">
        <v>34</v>
      </c>
      <c r="AX384" s="12" t="s">
        <v>71</v>
      </c>
      <c r="AY384" s="181" t="s">
        <v>208</v>
      </c>
    </row>
    <row r="385" spans="2:51" s="13" customFormat="1" x14ac:dyDescent="0.3">
      <c r="B385" s="185"/>
      <c r="D385" s="175" t="s">
        <v>220</v>
      </c>
      <c r="E385" s="193" t="s">
        <v>5</v>
      </c>
      <c r="F385" s="194" t="s">
        <v>491</v>
      </c>
      <c r="H385" s="195">
        <v>34.78</v>
      </c>
      <c r="L385" s="185"/>
      <c r="M385" s="190"/>
      <c r="N385" s="191"/>
      <c r="O385" s="191"/>
      <c r="P385" s="191"/>
      <c r="Q385" s="191"/>
      <c r="R385" s="191"/>
      <c r="S385" s="191"/>
      <c r="T385" s="192"/>
      <c r="AT385" s="193" t="s">
        <v>220</v>
      </c>
      <c r="AU385" s="193" t="s">
        <v>80</v>
      </c>
      <c r="AV385" s="13" t="s">
        <v>80</v>
      </c>
      <c r="AW385" s="13" t="s">
        <v>34</v>
      </c>
      <c r="AX385" s="13" t="s">
        <v>71</v>
      </c>
      <c r="AY385" s="193" t="s">
        <v>208</v>
      </c>
    </row>
    <row r="386" spans="2:51" s="12" customFormat="1" x14ac:dyDescent="0.3">
      <c r="B386" s="178"/>
      <c r="D386" s="175" t="s">
        <v>220</v>
      </c>
      <c r="E386" s="179" t="s">
        <v>5</v>
      </c>
      <c r="F386" s="180" t="s">
        <v>291</v>
      </c>
      <c r="H386" s="181" t="s">
        <v>5</v>
      </c>
      <c r="L386" s="178"/>
      <c r="M386" s="182"/>
      <c r="N386" s="183"/>
      <c r="O386" s="183"/>
      <c r="P386" s="183"/>
      <c r="Q386" s="183"/>
      <c r="R386" s="183"/>
      <c r="S386" s="183"/>
      <c r="T386" s="184"/>
      <c r="AT386" s="181" t="s">
        <v>220</v>
      </c>
      <c r="AU386" s="181" t="s">
        <v>80</v>
      </c>
      <c r="AV386" s="12" t="s">
        <v>78</v>
      </c>
      <c r="AW386" s="12" t="s">
        <v>34</v>
      </c>
      <c r="AX386" s="12" t="s">
        <v>71</v>
      </c>
      <c r="AY386" s="181" t="s">
        <v>208</v>
      </c>
    </row>
    <row r="387" spans="2:51" s="13" customFormat="1" x14ac:dyDescent="0.3">
      <c r="B387" s="185"/>
      <c r="D387" s="175" t="s">
        <v>220</v>
      </c>
      <c r="E387" s="193" t="s">
        <v>5</v>
      </c>
      <c r="F387" s="194" t="s">
        <v>492</v>
      </c>
      <c r="H387" s="195">
        <v>-4</v>
      </c>
      <c r="L387" s="185"/>
      <c r="M387" s="190"/>
      <c r="N387" s="191"/>
      <c r="O387" s="191"/>
      <c r="P387" s="191"/>
      <c r="Q387" s="191"/>
      <c r="R387" s="191"/>
      <c r="S387" s="191"/>
      <c r="T387" s="192"/>
      <c r="AT387" s="193" t="s">
        <v>220</v>
      </c>
      <c r="AU387" s="193" t="s">
        <v>80</v>
      </c>
      <c r="AV387" s="13" t="s">
        <v>80</v>
      </c>
      <c r="AW387" s="13" t="s">
        <v>34</v>
      </c>
      <c r="AX387" s="13" t="s">
        <v>71</v>
      </c>
      <c r="AY387" s="193" t="s">
        <v>208</v>
      </c>
    </row>
    <row r="388" spans="2:51" s="14" customFormat="1" x14ac:dyDescent="0.3">
      <c r="B388" s="196"/>
      <c r="D388" s="175" t="s">
        <v>220</v>
      </c>
      <c r="E388" s="197" t="s">
        <v>5</v>
      </c>
      <c r="F388" s="198" t="s">
        <v>258</v>
      </c>
      <c r="H388" s="199">
        <v>30.78</v>
      </c>
      <c r="L388" s="196"/>
      <c r="M388" s="200"/>
      <c r="N388" s="201"/>
      <c r="O388" s="201"/>
      <c r="P388" s="201"/>
      <c r="Q388" s="201"/>
      <c r="R388" s="201"/>
      <c r="S388" s="201"/>
      <c r="T388" s="202"/>
      <c r="AT388" s="197" t="s">
        <v>220</v>
      </c>
      <c r="AU388" s="197" t="s">
        <v>80</v>
      </c>
      <c r="AV388" s="14" t="s">
        <v>123</v>
      </c>
      <c r="AW388" s="14" t="s">
        <v>34</v>
      </c>
      <c r="AX388" s="14" t="s">
        <v>71</v>
      </c>
      <c r="AY388" s="197" t="s">
        <v>208</v>
      </c>
    </row>
    <row r="389" spans="2:51" s="12" customFormat="1" x14ac:dyDescent="0.3">
      <c r="B389" s="178"/>
      <c r="D389" s="175" t="s">
        <v>220</v>
      </c>
      <c r="E389" s="179" t="s">
        <v>5</v>
      </c>
      <c r="F389" s="180" t="s">
        <v>493</v>
      </c>
      <c r="H389" s="181" t="s">
        <v>5</v>
      </c>
      <c r="L389" s="178"/>
      <c r="M389" s="182"/>
      <c r="N389" s="183"/>
      <c r="O389" s="183"/>
      <c r="P389" s="183"/>
      <c r="Q389" s="183"/>
      <c r="R389" s="183"/>
      <c r="S389" s="183"/>
      <c r="T389" s="184"/>
      <c r="AT389" s="181" t="s">
        <v>220</v>
      </c>
      <c r="AU389" s="181" t="s">
        <v>80</v>
      </c>
      <c r="AV389" s="12" t="s">
        <v>78</v>
      </c>
      <c r="AW389" s="12" t="s">
        <v>34</v>
      </c>
      <c r="AX389" s="12" t="s">
        <v>71</v>
      </c>
      <c r="AY389" s="181" t="s">
        <v>208</v>
      </c>
    </row>
    <row r="390" spans="2:51" s="13" customFormat="1" x14ac:dyDescent="0.3">
      <c r="B390" s="185"/>
      <c r="D390" s="175" t="s">
        <v>220</v>
      </c>
      <c r="E390" s="193" t="s">
        <v>5</v>
      </c>
      <c r="F390" s="194" t="s">
        <v>494</v>
      </c>
      <c r="H390" s="195">
        <v>12.65</v>
      </c>
      <c r="L390" s="185"/>
      <c r="M390" s="190"/>
      <c r="N390" s="191"/>
      <c r="O390" s="191"/>
      <c r="P390" s="191"/>
      <c r="Q390" s="191"/>
      <c r="R390" s="191"/>
      <c r="S390" s="191"/>
      <c r="T390" s="192"/>
      <c r="AT390" s="193" t="s">
        <v>220</v>
      </c>
      <c r="AU390" s="193" t="s">
        <v>80</v>
      </c>
      <c r="AV390" s="13" t="s">
        <v>80</v>
      </c>
      <c r="AW390" s="13" t="s">
        <v>34</v>
      </c>
      <c r="AX390" s="13" t="s">
        <v>71</v>
      </c>
      <c r="AY390" s="193" t="s">
        <v>208</v>
      </c>
    </row>
    <row r="391" spans="2:51" s="12" customFormat="1" x14ac:dyDescent="0.3">
      <c r="B391" s="178"/>
      <c r="D391" s="175" t="s">
        <v>220</v>
      </c>
      <c r="E391" s="179" t="s">
        <v>5</v>
      </c>
      <c r="F391" s="180" t="s">
        <v>291</v>
      </c>
      <c r="H391" s="181" t="s">
        <v>5</v>
      </c>
      <c r="L391" s="178"/>
      <c r="M391" s="182"/>
      <c r="N391" s="183"/>
      <c r="O391" s="183"/>
      <c r="P391" s="183"/>
      <c r="Q391" s="183"/>
      <c r="R391" s="183"/>
      <c r="S391" s="183"/>
      <c r="T391" s="184"/>
      <c r="AT391" s="181" t="s">
        <v>220</v>
      </c>
      <c r="AU391" s="181" t="s">
        <v>80</v>
      </c>
      <c r="AV391" s="12" t="s">
        <v>78</v>
      </c>
      <c r="AW391" s="12" t="s">
        <v>34</v>
      </c>
      <c r="AX391" s="12" t="s">
        <v>71</v>
      </c>
      <c r="AY391" s="181" t="s">
        <v>208</v>
      </c>
    </row>
    <row r="392" spans="2:51" s="13" customFormat="1" x14ac:dyDescent="0.3">
      <c r="B392" s="185"/>
      <c r="D392" s="175" t="s">
        <v>220</v>
      </c>
      <c r="E392" s="193" t="s">
        <v>5</v>
      </c>
      <c r="F392" s="194" t="s">
        <v>495</v>
      </c>
      <c r="H392" s="195">
        <v>-1.75</v>
      </c>
      <c r="L392" s="185"/>
      <c r="M392" s="190"/>
      <c r="N392" s="191"/>
      <c r="O392" s="191"/>
      <c r="P392" s="191"/>
      <c r="Q392" s="191"/>
      <c r="R392" s="191"/>
      <c r="S392" s="191"/>
      <c r="T392" s="192"/>
      <c r="AT392" s="193" t="s">
        <v>220</v>
      </c>
      <c r="AU392" s="193" t="s">
        <v>80</v>
      </c>
      <c r="AV392" s="13" t="s">
        <v>80</v>
      </c>
      <c r="AW392" s="13" t="s">
        <v>34</v>
      </c>
      <c r="AX392" s="13" t="s">
        <v>71</v>
      </c>
      <c r="AY392" s="193" t="s">
        <v>208</v>
      </c>
    </row>
    <row r="393" spans="2:51" s="14" customFormat="1" x14ac:dyDescent="0.3">
      <c r="B393" s="196"/>
      <c r="D393" s="175" t="s">
        <v>220</v>
      </c>
      <c r="E393" s="197" t="s">
        <v>5</v>
      </c>
      <c r="F393" s="198" t="s">
        <v>258</v>
      </c>
      <c r="H393" s="199">
        <v>10.9</v>
      </c>
      <c r="L393" s="196"/>
      <c r="M393" s="200"/>
      <c r="N393" s="201"/>
      <c r="O393" s="201"/>
      <c r="P393" s="201"/>
      <c r="Q393" s="201"/>
      <c r="R393" s="201"/>
      <c r="S393" s="201"/>
      <c r="T393" s="202"/>
      <c r="AT393" s="197" t="s">
        <v>220</v>
      </c>
      <c r="AU393" s="197" t="s">
        <v>80</v>
      </c>
      <c r="AV393" s="14" t="s">
        <v>123</v>
      </c>
      <c r="AW393" s="14" t="s">
        <v>34</v>
      </c>
      <c r="AX393" s="14" t="s">
        <v>71</v>
      </c>
      <c r="AY393" s="197" t="s">
        <v>208</v>
      </c>
    </row>
    <row r="394" spans="2:51" s="12" customFormat="1" x14ac:dyDescent="0.3">
      <c r="B394" s="178"/>
      <c r="D394" s="175" t="s">
        <v>220</v>
      </c>
      <c r="E394" s="179" t="s">
        <v>5</v>
      </c>
      <c r="F394" s="180" t="s">
        <v>496</v>
      </c>
      <c r="H394" s="181" t="s">
        <v>5</v>
      </c>
      <c r="L394" s="178"/>
      <c r="M394" s="182"/>
      <c r="N394" s="183"/>
      <c r="O394" s="183"/>
      <c r="P394" s="183"/>
      <c r="Q394" s="183"/>
      <c r="R394" s="183"/>
      <c r="S394" s="183"/>
      <c r="T394" s="184"/>
      <c r="AT394" s="181" t="s">
        <v>220</v>
      </c>
      <c r="AU394" s="181" t="s">
        <v>80</v>
      </c>
      <c r="AV394" s="12" t="s">
        <v>78</v>
      </c>
      <c r="AW394" s="12" t="s">
        <v>34</v>
      </c>
      <c r="AX394" s="12" t="s">
        <v>71</v>
      </c>
      <c r="AY394" s="181" t="s">
        <v>208</v>
      </c>
    </row>
    <row r="395" spans="2:51" s="13" customFormat="1" x14ac:dyDescent="0.3">
      <c r="B395" s="185"/>
      <c r="D395" s="175" t="s">
        <v>220</v>
      </c>
      <c r="E395" s="193" t="s">
        <v>5</v>
      </c>
      <c r="F395" s="194" t="s">
        <v>497</v>
      </c>
      <c r="H395" s="195">
        <v>24.45</v>
      </c>
      <c r="L395" s="185"/>
      <c r="M395" s="190"/>
      <c r="N395" s="191"/>
      <c r="O395" s="191"/>
      <c r="P395" s="191"/>
      <c r="Q395" s="191"/>
      <c r="R395" s="191"/>
      <c r="S395" s="191"/>
      <c r="T395" s="192"/>
      <c r="AT395" s="193" t="s">
        <v>220</v>
      </c>
      <c r="AU395" s="193" t="s">
        <v>80</v>
      </c>
      <c r="AV395" s="13" t="s">
        <v>80</v>
      </c>
      <c r="AW395" s="13" t="s">
        <v>34</v>
      </c>
      <c r="AX395" s="13" t="s">
        <v>71</v>
      </c>
      <c r="AY395" s="193" t="s">
        <v>208</v>
      </c>
    </row>
    <row r="396" spans="2:51" s="12" customFormat="1" x14ac:dyDescent="0.3">
      <c r="B396" s="178"/>
      <c r="D396" s="175" t="s">
        <v>220</v>
      </c>
      <c r="E396" s="179" t="s">
        <v>5</v>
      </c>
      <c r="F396" s="180" t="s">
        <v>291</v>
      </c>
      <c r="H396" s="181" t="s">
        <v>5</v>
      </c>
      <c r="L396" s="178"/>
      <c r="M396" s="182"/>
      <c r="N396" s="183"/>
      <c r="O396" s="183"/>
      <c r="P396" s="183"/>
      <c r="Q396" s="183"/>
      <c r="R396" s="183"/>
      <c r="S396" s="183"/>
      <c r="T396" s="184"/>
      <c r="AT396" s="181" t="s">
        <v>220</v>
      </c>
      <c r="AU396" s="181" t="s">
        <v>80</v>
      </c>
      <c r="AV396" s="12" t="s">
        <v>78</v>
      </c>
      <c r="AW396" s="12" t="s">
        <v>34</v>
      </c>
      <c r="AX396" s="12" t="s">
        <v>71</v>
      </c>
      <c r="AY396" s="181" t="s">
        <v>208</v>
      </c>
    </row>
    <row r="397" spans="2:51" s="13" customFormat="1" x14ac:dyDescent="0.3">
      <c r="B397" s="185"/>
      <c r="D397" s="175" t="s">
        <v>220</v>
      </c>
      <c r="E397" s="193" t="s">
        <v>5</v>
      </c>
      <c r="F397" s="194" t="s">
        <v>498</v>
      </c>
      <c r="H397" s="195">
        <v>-2</v>
      </c>
      <c r="L397" s="185"/>
      <c r="M397" s="190"/>
      <c r="N397" s="191"/>
      <c r="O397" s="191"/>
      <c r="P397" s="191"/>
      <c r="Q397" s="191"/>
      <c r="R397" s="191"/>
      <c r="S397" s="191"/>
      <c r="T397" s="192"/>
      <c r="AT397" s="193" t="s">
        <v>220</v>
      </c>
      <c r="AU397" s="193" t="s">
        <v>80</v>
      </c>
      <c r="AV397" s="13" t="s">
        <v>80</v>
      </c>
      <c r="AW397" s="13" t="s">
        <v>34</v>
      </c>
      <c r="AX397" s="13" t="s">
        <v>71</v>
      </c>
      <c r="AY397" s="193" t="s">
        <v>208</v>
      </c>
    </row>
    <row r="398" spans="2:51" s="14" customFormat="1" x14ac:dyDescent="0.3">
      <c r="B398" s="196"/>
      <c r="D398" s="175" t="s">
        <v>220</v>
      </c>
      <c r="E398" s="197" t="s">
        <v>5</v>
      </c>
      <c r="F398" s="198" t="s">
        <v>258</v>
      </c>
      <c r="H398" s="199">
        <v>22.45</v>
      </c>
      <c r="L398" s="196"/>
      <c r="M398" s="200"/>
      <c r="N398" s="201"/>
      <c r="O398" s="201"/>
      <c r="P398" s="201"/>
      <c r="Q398" s="201"/>
      <c r="R398" s="201"/>
      <c r="S398" s="201"/>
      <c r="T398" s="202"/>
      <c r="AT398" s="197" t="s">
        <v>220</v>
      </c>
      <c r="AU398" s="197" t="s">
        <v>80</v>
      </c>
      <c r="AV398" s="14" t="s">
        <v>123</v>
      </c>
      <c r="AW398" s="14" t="s">
        <v>34</v>
      </c>
      <c r="AX398" s="14" t="s">
        <v>71</v>
      </c>
      <c r="AY398" s="197" t="s">
        <v>208</v>
      </c>
    </row>
    <row r="399" spans="2:51" s="12" customFormat="1" x14ac:dyDescent="0.3">
      <c r="B399" s="178"/>
      <c r="D399" s="175" t="s">
        <v>220</v>
      </c>
      <c r="E399" s="179" t="s">
        <v>5</v>
      </c>
      <c r="F399" s="180" t="s">
        <v>499</v>
      </c>
      <c r="H399" s="181" t="s">
        <v>5</v>
      </c>
      <c r="L399" s="178"/>
      <c r="M399" s="182"/>
      <c r="N399" s="183"/>
      <c r="O399" s="183"/>
      <c r="P399" s="183"/>
      <c r="Q399" s="183"/>
      <c r="R399" s="183"/>
      <c r="S399" s="183"/>
      <c r="T399" s="184"/>
      <c r="AT399" s="181" t="s">
        <v>220</v>
      </c>
      <c r="AU399" s="181" t="s">
        <v>80</v>
      </c>
      <c r="AV399" s="12" t="s">
        <v>78</v>
      </c>
      <c r="AW399" s="12" t="s">
        <v>34</v>
      </c>
      <c r="AX399" s="12" t="s">
        <v>71</v>
      </c>
      <c r="AY399" s="181" t="s">
        <v>208</v>
      </c>
    </row>
    <row r="400" spans="2:51" s="13" customFormat="1" x14ac:dyDescent="0.3">
      <c r="B400" s="185"/>
      <c r="D400" s="175" t="s">
        <v>220</v>
      </c>
      <c r="E400" s="193" t="s">
        <v>5</v>
      </c>
      <c r="F400" s="194" t="s">
        <v>500</v>
      </c>
      <c r="H400" s="195">
        <v>2.9</v>
      </c>
      <c r="L400" s="185"/>
      <c r="M400" s="190"/>
      <c r="N400" s="191"/>
      <c r="O400" s="191"/>
      <c r="P400" s="191"/>
      <c r="Q400" s="191"/>
      <c r="R400" s="191"/>
      <c r="S400" s="191"/>
      <c r="T400" s="192"/>
      <c r="AT400" s="193" t="s">
        <v>220</v>
      </c>
      <c r="AU400" s="193" t="s">
        <v>80</v>
      </c>
      <c r="AV400" s="13" t="s">
        <v>80</v>
      </c>
      <c r="AW400" s="13" t="s">
        <v>34</v>
      </c>
      <c r="AX400" s="13" t="s">
        <v>71</v>
      </c>
      <c r="AY400" s="193" t="s">
        <v>208</v>
      </c>
    </row>
    <row r="401" spans="2:51" s="12" customFormat="1" x14ac:dyDescent="0.3">
      <c r="B401" s="178"/>
      <c r="D401" s="175" t="s">
        <v>220</v>
      </c>
      <c r="E401" s="179" t="s">
        <v>5</v>
      </c>
      <c r="F401" s="180" t="s">
        <v>291</v>
      </c>
      <c r="H401" s="181" t="s">
        <v>5</v>
      </c>
      <c r="L401" s="178"/>
      <c r="M401" s="182"/>
      <c r="N401" s="183"/>
      <c r="O401" s="183"/>
      <c r="P401" s="183"/>
      <c r="Q401" s="183"/>
      <c r="R401" s="183"/>
      <c r="S401" s="183"/>
      <c r="T401" s="184"/>
      <c r="AT401" s="181" t="s">
        <v>220</v>
      </c>
      <c r="AU401" s="181" t="s">
        <v>80</v>
      </c>
      <c r="AV401" s="12" t="s">
        <v>78</v>
      </c>
      <c r="AW401" s="12" t="s">
        <v>34</v>
      </c>
      <c r="AX401" s="12" t="s">
        <v>71</v>
      </c>
      <c r="AY401" s="181" t="s">
        <v>208</v>
      </c>
    </row>
    <row r="402" spans="2:51" s="13" customFormat="1" x14ac:dyDescent="0.3">
      <c r="B402" s="185"/>
      <c r="D402" s="175" t="s">
        <v>220</v>
      </c>
      <c r="E402" s="193" t="s">
        <v>5</v>
      </c>
      <c r="F402" s="194" t="s">
        <v>489</v>
      </c>
      <c r="H402" s="195">
        <v>-1</v>
      </c>
      <c r="L402" s="185"/>
      <c r="M402" s="190"/>
      <c r="N402" s="191"/>
      <c r="O402" s="191"/>
      <c r="P402" s="191"/>
      <c r="Q402" s="191"/>
      <c r="R402" s="191"/>
      <c r="S402" s="191"/>
      <c r="T402" s="192"/>
      <c r="AT402" s="193" t="s">
        <v>220</v>
      </c>
      <c r="AU402" s="193" t="s">
        <v>80</v>
      </c>
      <c r="AV402" s="13" t="s">
        <v>80</v>
      </c>
      <c r="AW402" s="13" t="s">
        <v>34</v>
      </c>
      <c r="AX402" s="13" t="s">
        <v>71</v>
      </c>
      <c r="AY402" s="193" t="s">
        <v>208</v>
      </c>
    </row>
    <row r="403" spans="2:51" s="14" customFormat="1" x14ac:dyDescent="0.3">
      <c r="B403" s="196"/>
      <c r="D403" s="175" t="s">
        <v>220</v>
      </c>
      <c r="E403" s="197" t="s">
        <v>5</v>
      </c>
      <c r="F403" s="198" t="s">
        <v>258</v>
      </c>
      <c r="H403" s="199">
        <v>1.9</v>
      </c>
      <c r="L403" s="196"/>
      <c r="M403" s="200"/>
      <c r="N403" s="201"/>
      <c r="O403" s="201"/>
      <c r="P403" s="201"/>
      <c r="Q403" s="201"/>
      <c r="R403" s="201"/>
      <c r="S403" s="201"/>
      <c r="T403" s="202"/>
      <c r="AT403" s="197" t="s">
        <v>220</v>
      </c>
      <c r="AU403" s="197" t="s">
        <v>80</v>
      </c>
      <c r="AV403" s="14" t="s">
        <v>123</v>
      </c>
      <c r="AW403" s="14" t="s">
        <v>34</v>
      </c>
      <c r="AX403" s="14" t="s">
        <v>71</v>
      </c>
      <c r="AY403" s="197" t="s">
        <v>208</v>
      </c>
    </row>
    <row r="404" spans="2:51" s="12" customFormat="1" x14ac:dyDescent="0.3">
      <c r="B404" s="178"/>
      <c r="D404" s="175" t="s">
        <v>220</v>
      </c>
      <c r="E404" s="179" t="s">
        <v>5</v>
      </c>
      <c r="F404" s="180" t="s">
        <v>501</v>
      </c>
      <c r="H404" s="181" t="s">
        <v>5</v>
      </c>
      <c r="L404" s="178"/>
      <c r="M404" s="182"/>
      <c r="N404" s="183"/>
      <c r="O404" s="183"/>
      <c r="P404" s="183"/>
      <c r="Q404" s="183"/>
      <c r="R404" s="183"/>
      <c r="S404" s="183"/>
      <c r="T404" s="184"/>
      <c r="AT404" s="181" t="s">
        <v>220</v>
      </c>
      <c r="AU404" s="181" t="s">
        <v>80</v>
      </c>
      <c r="AV404" s="12" t="s">
        <v>78</v>
      </c>
      <c r="AW404" s="12" t="s">
        <v>34</v>
      </c>
      <c r="AX404" s="12" t="s">
        <v>71</v>
      </c>
      <c r="AY404" s="181" t="s">
        <v>208</v>
      </c>
    </row>
    <row r="405" spans="2:51" s="13" customFormat="1" x14ac:dyDescent="0.3">
      <c r="B405" s="185"/>
      <c r="D405" s="175" t="s">
        <v>220</v>
      </c>
      <c r="E405" s="193" t="s">
        <v>5</v>
      </c>
      <c r="F405" s="194" t="s">
        <v>502</v>
      </c>
      <c r="H405" s="195">
        <v>72.510000000000005</v>
      </c>
      <c r="L405" s="185"/>
      <c r="M405" s="190"/>
      <c r="N405" s="191"/>
      <c r="O405" s="191"/>
      <c r="P405" s="191"/>
      <c r="Q405" s="191"/>
      <c r="R405" s="191"/>
      <c r="S405" s="191"/>
      <c r="T405" s="192"/>
      <c r="AT405" s="193" t="s">
        <v>220</v>
      </c>
      <c r="AU405" s="193" t="s">
        <v>80</v>
      </c>
      <c r="AV405" s="13" t="s">
        <v>80</v>
      </c>
      <c r="AW405" s="13" t="s">
        <v>34</v>
      </c>
      <c r="AX405" s="13" t="s">
        <v>71</v>
      </c>
      <c r="AY405" s="193" t="s">
        <v>208</v>
      </c>
    </row>
    <row r="406" spans="2:51" s="12" customFormat="1" x14ac:dyDescent="0.3">
      <c r="B406" s="178"/>
      <c r="D406" s="175" t="s">
        <v>220</v>
      </c>
      <c r="E406" s="179" t="s">
        <v>5</v>
      </c>
      <c r="F406" s="180" t="s">
        <v>291</v>
      </c>
      <c r="H406" s="181" t="s">
        <v>5</v>
      </c>
      <c r="L406" s="178"/>
      <c r="M406" s="182"/>
      <c r="N406" s="183"/>
      <c r="O406" s="183"/>
      <c r="P406" s="183"/>
      <c r="Q406" s="183"/>
      <c r="R406" s="183"/>
      <c r="S406" s="183"/>
      <c r="T406" s="184"/>
      <c r="AT406" s="181" t="s">
        <v>220</v>
      </c>
      <c r="AU406" s="181" t="s">
        <v>80</v>
      </c>
      <c r="AV406" s="12" t="s">
        <v>78</v>
      </c>
      <c r="AW406" s="12" t="s">
        <v>34</v>
      </c>
      <c r="AX406" s="12" t="s">
        <v>71</v>
      </c>
      <c r="AY406" s="181" t="s">
        <v>208</v>
      </c>
    </row>
    <row r="407" spans="2:51" s="13" customFormat="1" x14ac:dyDescent="0.3">
      <c r="B407" s="185"/>
      <c r="D407" s="175" t="s">
        <v>220</v>
      </c>
      <c r="E407" s="193" t="s">
        <v>5</v>
      </c>
      <c r="F407" s="194" t="s">
        <v>503</v>
      </c>
      <c r="H407" s="195">
        <v>-13.8</v>
      </c>
      <c r="L407" s="185"/>
      <c r="M407" s="190"/>
      <c r="N407" s="191"/>
      <c r="O407" s="191"/>
      <c r="P407" s="191"/>
      <c r="Q407" s="191"/>
      <c r="R407" s="191"/>
      <c r="S407" s="191"/>
      <c r="T407" s="192"/>
      <c r="AT407" s="193" t="s">
        <v>220</v>
      </c>
      <c r="AU407" s="193" t="s">
        <v>80</v>
      </c>
      <c r="AV407" s="13" t="s">
        <v>80</v>
      </c>
      <c r="AW407" s="13" t="s">
        <v>34</v>
      </c>
      <c r="AX407" s="13" t="s">
        <v>71</v>
      </c>
      <c r="AY407" s="193" t="s">
        <v>208</v>
      </c>
    </row>
    <row r="408" spans="2:51" s="14" customFormat="1" x14ac:dyDescent="0.3">
      <c r="B408" s="196"/>
      <c r="D408" s="175" t="s">
        <v>220</v>
      </c>
      <c r="E408" s="197" t="s">
        <v>5</v>
      </c>
      <c r="F408" s="198" t="s">
        <v>258</v>
      </c>
      <c r="H408" s="199">
        <v>58.71</v>
      </c>
      <c r="L408" s="196"/>
      <c r="M408" s="200"/>
      <c r="N408" s="201"/>
      <c r="O408" s="201"/>
      <c r="P408" s="201"/>
      <c r="Q408" s="201"/>
      <c r="R408" s="201"/>
      <c r="S408" s="201"/>
      <c r="T408" s="202"/>
      <c r="AT408" s="197" t="s">
        <v>220</v>
      </c>
      <c r="AU408" s="197" t="s">
        <v>80</v>
      </c>
      <c r="AV408" s="14" t="s">
        <v>123</v>
      </c>
      <c r="AW408" s="14" t="s">
        <v>34</v>
      </c>
      <c r="AX408" s="14" t="s">
        <v>71</v>
      </c>
      <c r="AY408" s="197" t="s">
        <v>208</v>
      </c>
    </row>
    <row r="409" spans="2:51" s="12" customFormat="1" x14ac:dyDescent="0.3">
      <c r="B409" s="178"/>
      <c r="D409" s="175" t="s">
        <v>220</v>
      </c>
      <c r="E409" s="179" t="s">
        <v>5</v>
      </c>
      <c r="F409" s="180" t="s">
        <v>504</v>
      </c>
      <c r="H409" s="181" t="s">
        <v>5</v>
      </c>
      <c r="L409" s="178"/>
      <c r="M409" s="182"/>
      <c r="N409" s="183"/>
      <c r="O409" s="183"/>
      <c r="P409" s="183"/>
      <c r="Q409" s="183"/>
      <c r="R409" s="183"/>
      <c r="S409" s="183"/>
      <c r="T409" s="184"/>
      <c r="AT409" s="181" t="s">
        <v>220</v>
      </c>
      <c r="AU409" s="181" t="s">
        <v>80</v>
      </c>
      <c r="AV409" s="12" t="s">
        <v>78</v>
      </c>
      <c r="AW409" s="12" t="s">
        <v>34</v>
      </c>
      <c r="AX409" s="12" t="s">
        <v>71</v>
      </c>
      <c r="AY409" s="181" t="s">
        <v>208</v>
      </c>
    </row>
    <row r="410" spans="2:51" s="13" customFormat="1" x14ac:dyDescent="0.3">
      <c r="B410" s="185"/>
      <c r="D410" s="175" t="s">
        <v>220</v>
      </c>
      <c r="E410" s="193" t="s">
        <v>5</v>
      </c>
      <c r="F410" s="194" t="s">
        <v>505</v>
      </c>
      <c r="H410" s="195">
        <v>21.53</v>
      </c>
      <c r="L410" s="185"/>
      <c r="M410" s="190"/>
      <c r="N410" s="191"/>
      <c r="O410" s="191"/>
      <c r="P410" s="191"/>
      <c r="Q410" s="191"/>
      <c r="R410" s="191"/>
      <c r="S410" s="191"/>
      <c r="T410" s="192"/>
      <c r="AT410" s="193" t="s">
        <v>220</v>
      </c>
      <c r="AU410" s="193" t="s">
        <v>80</v>
      </c>
      <c r="AV410" s="13" t="s">
        <v>80</v>
      </c>
      <c r="AW410" s="13" t="s">
        <v>34</v>
      </c>
      <c r="AX410" s="13" t="s">
        <v>71</v>
      </c>
      <c r="AY410" s="193" t="s">
        <v>208</v>
      </c>
    </row>
    <row r="411" spans="2:51" s="14" customFormat="1" x14ac:dyDescent="0.3">
      <c r="B411" s="196"/>
      <c r="D411" s="175" t="s">
        <v>220</v>
      </c>
      <c r="E411" s="197" t="s">
        <v>5</v>
      </c>
      <c r="F411" s="198" t="s">
        <v>258</v>
      </c>
      <c r="H411" s="199">
        <v>21.53</v>
      </c>
      <c r="L411" s="196"/>
      <c r="M411" s="200"/>
      <c r="N411" s="201"/>
      <c r="O411" s="201"/>
      <c r="P411" s="201"/>
      <c r="Q411" s="201"/>
      <c r="R411" s="201"/>
      <c r="S411" s="201"/>
      <c r="T411" s="202"/>
      <c r="AT411" s="197" t="s">
        <v>220</v>
      </c>
      <c r="AU411" s="197" t="s">
        <v>80</v>
      </c>
      <c r="AV411" s="14" t="s">
        <v>123</v>
      </c>
      <c r="AW411" s="14" t="s">
        <v>34</v>
      </c>
      <c r="AX411" s="14" t="s">
        <v>71</v>
      </c>
      <c r="AY411" s="197" t="s">
        <v>208</v>
      </c>
    </row>
    <row r="412" spans="2:51" s="12" customFormat="1" x14ac:dyDescent="0.3">
      <c r="B412" s="178"/>
      <c r="D412" s="175" t="s">
        <v>220</v>
      </c>
      <c r="E412" s="179" t="s">
        <v>5</v>
      </c>
      <c r="F412" s="180" t="s">
        <v>506</v>
      </c>
      <c r="H412" s="181" t="s">
        <v>5</v>
      </c>
      <c r="L412" s="178"/>
      <c r="M412" s="182"/>
      <c r="N412" s="183"/>
      <c r="O412" s="183"/>
      <c r="P412" s="183"/>
      <c r="Q412" s="183"/>
      <c r="R412" s="183"/>
      <c r="S412" s="183"/>
      <c r="T412" s="184"/>
      <c r="AT412" s="181" t="s">
        <v>220</v>
      </c>
      <c r="AU412" s="181" t="s">
        <v>80</v>
      </c>
      <c r="AV412" s="12" t="s">
        <v>78</v>
      </c>
      <c r="AW412" s="12" t="s">
        <v>34</v>
      </c>
      <c r="AX412" s="12" t="s">
        <v>71</v>
      </c>
      <c r="AY412" s="181" t="s">
        <v>208</v>
      </c>
    </row>
    <row r="413" spans="2:51" s="13" customFormat="1" x14ac:dyDescent="0.3">
      <c r="B413" s="185"/>
      <c r="D413" s="175" t="s">
        <v>220</v>
      </c>
      <c r="E413" s="193" t="s">
        <v>5</v>
      </c>
      <c r="F413" s="194" t="s">
        <v>507</v>
      </c>
      <c r="H413" s="195">
        <v>4.8499999999999996</v>
      </c>
      <c r="L413" s="185"/>
      <c r="M413" s="190"/>
      <c r="N413" s="191"/>
      <c r="O413" s="191"/>
      <c r="P413" s="191"/>
      <c r="Q413" s="191"/>
      <c r="R413" s="191"/>
      <c r="S413" s="191"/>
      <c r="T413" s="192"/>
      <c r="AT413" s="193" t="s">
        <v>220</v>
      </c>
      <c r="AU413" s="193" t="s">
        <v>80</v>
      </c>
      <c r="AV413" s="13" t="s">
        <v>80</v>
      </c>
      <c r="AW413" s="13" t="s">
        <v>34</v>
      </c>
      <c r="AX413" s="13" t="s">
        <v>71</v>
      </c>
      <c r="AY413" s="193" t="s">
        <v>208</v>
      </c>
    </row>
    <row r="414" spans="2:51" s="14" customFormat="1" x14ac:dyDescent="0.3">
      <c r="B414" s="196"/>
      <c r="D414" s="175" t="s">
        <v>220</v>
      </c>
      <c r="E414" s="197" t="s">
        <v>5</v>
      </c>
      <c r="F414" s="198" t="s">
        <v>258</v>
      </c>
      <c r="H414" s="199">
        <v>4.8499999999999996</v>
      </c>
      <c r="L414" s="196"/>
      <c r="M414" s="200"/>
      <c r="N414" s="201"/>
      <c r="O414" s="201"/>
      <c r="P414" s="201"/>
      <c r="Q414" s="201"/>
      <c r="R414" s="201"/>
      <c r="S414" s="201"/>
      <c r="T414" s="202"/>
      <c r="AT414" s="197" t="s">
        <v>220</v>
      </c>
      <c r="AU414" s="197" t="s">
        <v>80</v>
      </c>
      <c r="AV414" s="14" t="s">
        <v>123</v>
      </c>
      <c r="AW414" s="14" t="s">
        <v>34</v>
      </c>
      <c r="AX414" s="14" t="s">
        <v>71</v>
      </c>
      <c r="AY414" s="197" t="s">
        <v>208</v>
      </c>
    </row>
    <row r="415" spans="2:51" s="12" customFormat="1" x14ac:dyDescent="0.3">
      <c r="B415" s="178"/>
      <c r="D415" s="175" t="s">
        <v>220</v>
      </c>
      <c r="E415" s="179" t="s">
        <v>5</v>
      </c>
      <c r="F415" s="180" t="s">
        <v>389</v>
      </c>
      <c r="H415" s="181" t="s">
        <v>5</v>
      </c>
      <c r="L415" s="178"/>
      <c r="M415" s="182"/>
      <c r="N415" s="183"/>
      <c r="O415" s="183"/>
      <c r="P415" s="183"/>
      <c r="Q415" s="183"/>
      <c r="R415" s="183"/>
      <c r="S415" s="183"/>
      <c r="T415" s="184"/>
      <c r="AT415" s="181" t="s">
        <v>220</v>
      </c>
      <c r="AU415" s="181" t="s">
        <v>80</v>
      </c>
      <c r="AV415" s="12" t="s">
        <v>78</v>
      </c>
      <c r="AW415" s="12" t="s">
        <v>34</v>
      </c>
      <c r="AX415" s="12" t="s">
        <v>71</v>
      </c>
      <c r="AY415" s="181" t="s">
        <v>208</v>
      </c>
    </row>
    <row r="416" spans="2:51" s="13" customFormat="1" x14ac:dyDescent="0.3">
      <c r="B416" s="185"/>
      <c r="D416" s="175" t="s">
        <v>220</v>
      </c>
      <c r="E416" s="193" t="s">
        <v>5</v>
      </c>
      <c r="F416" s="194" t="s">
        <v>508</v>
      </c>
      <c r="H416" s="195">
        <v>1.65</v>
      </c>
      <c r="L416" s="185"/>
      <c r="M416" s="190"/>
      <c r="N416" s="191"/>
      <c r="O416" s="191"/>
      <c r="P416" s="191"/>
      <c r="Q416" s="191"/>
      <c r="R416" s="191"/>
      <c r="S416" s="191"/>
      <c r="T416" s="192"/>
      <c r="AT416" s="193" t="s">
        <v>220</v>
      </c>
      <c r="AU416" s="193" t="s">
        <v>80</v>
      </c>
      <c r="AV416" s="13" t="s">
        <v>80</v>
      </c>
      <c r="AW416" s="13" t="s">
        <v>34</v>
      </c>
      <c r="AX416" s="13" t="s">
        <v>71</v>
      </c>
      <c r="AY416" s="193" t="s">
        <v>208</v>
      </c>
    </row>
    <row r="417" spans="2:65" s="13" customFormat="1" x14ac:dyDescent="0.3">
      <c r="B417" s="185"/>
      <c r="D417" s="175" t="s">
        <v>220</v>
      </c>
      <c r="E417" s="193" t="s">
        <v>5</v>
      </c>
      <c r="F417" s="194" t="s">
        <v>509</v>
      </c>
      <c r="H417" s="195">
        <v>4.45</v>
      </c>
      <c r="L417" s="185"/>
      <c r="M417" s="190"/>
      <c r="N417" s="191"/>
      <c r="O417" s="191"/>
      <c r="P417" s="191"/>
      <c r="Q417" s="191"/>
      <c r="R417" s="191"/>
      <c r="S417" s="191"/>
      <c r="T417" s="192"/>
      <c r="AT417" s="193" t="s">
        <v>220</v>
      </c>
      <c r="AU417" s="193" t="s">
        <v>80</v>
      </c>
      <c r="AV417" s="13" t="s">
        <v>80</v>
      </c>
      <c r="AW417" s="13" t="s">
        <v>34</v>
      </c>
      <c r="AX417" s="13" t="s">
        <v>71</v>
      </c>
      <c r="AY417" s="193" t="s">
        <v>208</v>
      </c>
    </row>
    <row r="418" spans="2:65" s="14" customFormat="1" x14ac:dyDescent="0.3">
      <c r="B418" s="196"/>
      <c r="D418" s="175" t="s">
        <v>220</v>
      </c>
      <c r="E418" s="197" t="s">
        <v>5</v>
      </c>
      <c r="F418" s="198" t="s">
        <v>258</v>
      </c>
      <c r="H418" s="199">
        <v>6.1</v>
      </c>
      <c r="L418" s="196"/>
      <c r="M418" s="200"/>
      <c r="N418" s="201"/>
      <c r="O418" s="201"/>
      <c r="P418" s="201"/>
      <c r="Q418" s="201"/>
      <c r="R418" s="201"/>
      <c r="S418" s="201"/>
      <c r="T418" s="202"/>
      <c r="AT418" s="197" t="s">
        <v>220</v>
      </c>
      <c r="AU418" s="197" t="s">
        <v>80</v>
      </c>
      <c r="AV418" s="14" t="s">
        <v>123</v>
      </c>
      <c r="AW418" s="14" t="s">
        <v>34</v>
      </c>
      <c r="AX418" s="14" t="s">
        <v>71</v>
      </c>
      <c r="AY418" s="197" t="s">
        <v>208</v>
      </c>
    </row>
    <row r="419" spans="2:65" s="15" customFormat="1" x14ac:dyDescent="0.3">
      <c r="B419" s="203"/>
      <c r="D419" s="186" t="s">
        <v>220</v>
      </c>
      <c r="E419" s="204" t="s">
        <v>5</v>
      </c>
      <c r="F419" s="205" t="s">
        <v>266</v>
      </c>
      <c r="H419" s="206">
        <v>229.61</v>
      </c>
      <c r="L419" s="203"/>
      <c r="M419" s="207"/>
      <c r="N419" s="208"/>
      <c r="O419" s="208"/>
      <c r="P419" s="208"/>
      <c r="Q419" s="208"/>
      <c r="R419" s="208"/>
      <c r="S419" s="208"/>
      <c r="T419" s="209"/>
      <c r="AT419" s="210" t="s">
        <v>220</v>
      </c>
      <c r="AU419" s="210" t="s">
        <v>80</v>
      </c>
      <c r="AV419" s="15" t="s">
        <v>216</v>
      </c>
      <c r="AW419" s="15" t="s">
        <v>34</v>
      </c>
      <c r="AX419" s="15" t="s">
        <v>78</v>
      </c>
      <c r="AY419" s="210" t="s">
        <v>208</v>
      </c>
    </row>
    <row r="420" spans="2:65" s="1" customFormat="1" ht="22.5" customHeight="1" x14ac:dyDescent="0.3">
      <c r="B420" s="163"/>
      <c r="C420" s="164" t="s">
        <v>510</v>
      </c>
      <c r="D420" s="164" t="s">
        <v>211</v>
      </c>
      <c r="E420" s="165" t="s">
        <v>511</v>
      </c>
      <c r="F420" s="166" t="s">
        <v>512</v>
      </c>
      <c r="G420" s="167" t="s">
        <v>318</v>
      </c>
      <c r="H420" s="168">
        <v>0.15</v>
      </c>
      <c r="I420" s="169"/>
      <c r="J420" s="169">
        <f>ROUND(I420*H420,2)</f>
        <v>0</v>
      </c>
      <c r="K420" s="166" t="s">
        <v>215</v>
      </c>
      <c r="L420" s="40"/>
      <c r="M420" s="170" t="s">
        <v>5</v>
      </c>
      <c r="N420" s="171" t="s">
        <v>42</v>
      </c>
      <c r="O420" s="172">
        <v>1.8</v>
      </c>
      <c r="P420" s="172">
        <f>O420*H420</f>
        <v>0.27</v>
      </c>
      <c r="Q420" s="172">
        <v>0</v>
      </c>
      <c r="R420" s="172">
        <f>Q420*H420</f>
        <v>0</v>
      </c>
      <c r="S420" s="172">
        <v>1.4</v>
      </c>
      <c r="T420" s="173">
        <f>S420*H420</f>
        <v>0.21</v>
      </c>
      <c r="AR420" s="26" t="s">
        <v>216</v>
      </c>
      <c r="AT420" s="26" t="s">
        <v>211</v>
      </c>
      <c r="AU420" s="26" t="s">
        <v>80</v>
      </c>
      <c r="AY420" s="26" t="s">
        <v>208</v>
      </c>
      <c r="BE420" s="174">
        <f>IF(N420="základní",J420,0)</f>
        <v>0</v>
      </c>
      <c r="BF420" s="174">
        <f>IF(N420="snížená",J420,0)</f>
        <v>0</v>
      </c>
      <c r="BG420" s="174">
        <f>IF(N420="zákl. přenesená",J420,0)</f>
        <v>0</v>
      </c>
      <c r="BH420" s="174">
        <f>IF(N420="sníž. přenesená",J420,0)</f>
        <v>0</v>
      </c>
      <c r="BI420" s="174">
        <f>IF(N420="nulová",J420,0)</f>
        <v>0</v>
      </c>
      <c r="BJ420" s="26" t="s">
        <v>78</v>
      </c>
      <c r="BK420" s="174">
        <f>ROUND(I420*H420,2)</f>
        <v>0</v>
      </c>
      <c r="BL420" s="26" t="s">
        <v>216</v>
      </c>
      <c r="BM420" s="26" t="s">
        <v>513</v>
      </c>
    </row>
    <row r="421" spans="2:65" s="1" customFormat="1" ht="27" x14ac:dyDescent="0.3">
      <c r="B421" s="40"/>
      <c r="D421" s="175" t="s">
        <v>218</v>
      </c>
      <c r="F421" s="176" t="s">
        <v>514</v>
      </c>
      <c r="L421" s="40"/>
      <c r="M421" s="177"/>
      <c r="N421" s="41"/>
      <c r="O421" s="41"/>
      <c r="P421" s="41"/>
      <c r="Q421" s="41"/>
      <c r="R421" s="41"/>
      <c r="S421" s="41"/>
      <c r="T421" s="69"/>
      <c r="AT421" s="26" t="s">
        <v>218</v>
      </c>
      <c r="AU421" s="26" t="s">
        <v>80</v>
      </c>
    </row>
    <row r="422" spans="2:65" s="12" customFormat="1" x14ac:dyDescent="0.3">
      <c r="B422" s="178"/>
      <c r="D422" s="175" t="s">
        <v>220</v>
      </c>
      <c r="E422" s="179" t="s">
        <v>5</v>
      </c>
      <c r="F422" s="180" t="s">
        <v>272</v>
      </c>
      <c r="H422" s="181" t="s">
        <v>5</v>
      </c>
      <c r="L422" s="178"/>
      <c r="M422" s="182"/>
      <c r="N422" s="183"/>
      <c r="O422" s="183"/>
      <c r="P422" s="183"/>
      <c r="Q422" s="183"/>
      <c r="R422" s="183"/>
      <c r="S422" s="183"/>
      <c r="T422" s="184"/>
      <c r="AT422" s="181" t="s">
        <v>220</v>
      </c>
      <c r="AU422" s="181" t="s">
        <v>80</v>
      </c>
      <c r="AV422" s="12" t="s">
        <v>78</v>
      </c>
      <c r="AW422" s="12" t="s">
        <v>34</v>
      </c>
      <c r="AX422" s="12" t="s">
        <v>71</v>
      </c>
      <c r="AY422" s="181" t="s">
        <v>208</v>
      </c>
    </row>
    <row r="423" spans="2:65" s="12" customFormat="1" x14ac:dyDescent="0.3">
      <c r="B423" s="178"/>
      <c r="D423" s="175" t="s">
        <v>220</v>
      </c>
      <c r="E423" s="179" t="s">
        <v>5</v>
      </c>
      <c r="F423" s="180" t="s">
        <v>515</v>
      </c>
      <c r="H423" s="181" t="s">
        <v>5</v>
      </c>
      <c r="L423" s="178"/>
      <c r="M423" s="182"/>
      <c r="N423" s="183"/>
      <c r="O423" s="183"/>
      <c r="P423" s="183"/>
      <c r="Q423" s="183"/>
      <c r="R423" s="183"/>
      <c r="S423" s="183"/>
      <c r="T423" s="184"/>
      <c r="AT423" s="181" t="s">
        <v>220</v>
      </c>
      <c r="AU423" s="181" t="s">
        <v>80</v>
      </c>
      <c r="AV423" s="12" t="s">
        <v>78</v>
      </c>
      <c r="AW423" s="12" t="s">
        <v>34</v>
      </c>
      <c r="AX423" s="12" t="s">
        <v>71</v>
      </c>
      <c r="AY423" s="181" t="s">
        <v>208</v>
      </c>
    </row>
    <row r="424" spans="2:65" s="13" customFormat="1" x14ac:dyDescent="0.3">
      <c r="B424" s="185"/>
      <c r="D424" s="186" t="s">
        <v>220</v>
      </c>
      <c r="E424" s="187" t="s">
        <v>5</v>
      </c>
      <c r="F424" s="188" t="s">
        <v>516</v>
      </c>
      <c r="H424" s="189">
        <v>0.15</v>
      </c>
      <c r="L424" s="185"/>
      <c r="M424" s="190"/>
      <c r="N424" s="191"/>
      <c r="O424" s="191"/>
      <c r="P424" s="191"/>
      <c r="Q424" s="191"/>
      <c r="R424" s="191"/>
      <c r="S424" s="191"/>
      <c r="T424" s="192"/>
      <c r="AT424" s="193" t="s">
        <v>220</v>
      </c>
      <c r="AU424" s="193" t="s">
        <v>80</v>
      </c>
      <c r="AV424" s="13" t="s">
        <v>80</v>
      </c>
      <c r="AW424" s="13" t="s">
        <v>34</v>
      </c>
      <c r="AX424" s="13" t="s">
        <v>78</v>
      </c>
      <c r="AY424" s="193" t="s">
        <v>208</v>
      </c>
    </row>
    <row r="425" spans="2:65" s="1" customFormat="1" ht="22.5" customHeight="1" x14ac:dyDescent="0.3">
      <c r="B425" s="163"/>
      <c r="C425" s="164" t="s">
        <v>517</v>
      </c>
      <c r="D425" s="164" t="s">
        <v>211</v>
      </c>
      <c r="E425" s="165" t="s">
        <v>518</v>
      </c>
      <c r="F425" s="166" t="s">
        <v>519</v>
      </c>
      <c r="G425" s="167" t="s">
        <v>318</v>
      </c>
      <c r="H425" s="168">
        <v>17.895</v>
      </c>
      <c r="I425" s="169"/>
      <c r="J425" s="169">
        <f>ROUND(I425*H425,2)</f>
        <v>0</v>
      </c>
      <c r="K425" s="166" t="s">
        <v>215</v>
      </c>
      <c r="L425" s="40"/>
      <c r="M425" s="170" t="s">
        <v>5</v>
      </c>
      <c r="N425" s="171" t="s">
        <v>42</v>
      </c>
      <c r="O425" s="172">
        <v>1.65</v>
      </c>
      <c r="P425" s="172">
        <f>O425*H425</f>
        <v>29.526749999999996</v>
      </c>
      <c r="Q425" s="172">
        <v>0</v>
      </c>
      <c r="R425" s="172">
        <f>Q425*H425</f>
        <v>0</v>
      </c>
      <c r="S425" s="172">
        <v>1.4</v>
      </c>
      <c r="T425" s="173">
        <f>S425*H425</f>
        <v>25.052999999999997</v>
      </c>
      <c r="AR425" s="26" t="s">
        <v>216</v>
      </c>
      <c r="AT425" s="26" t="s">
        <v>211</v>
      </c>
      <c r="AU425" s="26" t="s">
        <v>80</v>
      </c>
      <c r="AY425" s="26" t="s">
        <v>208</v>
      </c>
      <c r="BE425" s="174">
        <f>IF(N425="základní",J425,0)</f>
        <v>0</v>
      </c>
      <c r="BF425" s="174">
        <f>IF(N425="snížená",J425,0)</f>
        <v>0</v>
      </c>
      <c r="BG425" s="174">
        <f>IF(N425="zákl. přenesená",J425,0)</f>
        <v>0</v>
      </c>
      <c r="BH425" s="174">
        <f>IF(N425="sníž. přenesená",J425,0)</f>
        <v>0</v>
      </c>
      <c r="BI425" s="174">
        <f>IF(N425="nulová",J425,0)</f>
        <v>0</v>
      </c>
      <c r="BJ425" s="26" t="s">
        <v>78</v>
      </c>
      <c r="BK425" s="174">
        <f>ROUND(I425*H425,2)</f>
        <v>0</v>
      </c>
      <c r="BL425" s="26" t="s">
        <v>216</v>
      </c>
      <c r="BM425" s="26" t="s">
        <v>520</v>
      </c>
    </row>
    <row r="426" spans="2:65" s="1" customFormat="1" ht="27" x14ac:dyDescent="0.3">
      <c r="B426" s="40"/>
      <c r="D426" s="175" t="s">
        <v>218</v>
      </c>
      <c r="F426" s="176" t="s">
        <v>521</v>
      </c>
      <c r="L426" s="40"/>
      <c r="M426" s="177"/>
      <c r="N426" s="41"/>
      <c r="O426" s="41"/>
      <c r="P426" s="41"/>
      <c r="Q426" s="41"/>
      <c r="R426" s="41"/>
      <c r="S426" s="41"/>
      <c r="T426" s="69"/>
      <c r="AT426" s="26" t="s">
        <v>218</v>
      </c>
      <c r="AU426" s="26" t="s">
        <v>80</v>
      </c>
    </row>
    <row r="427" spans="2:65" s="12" customFormat="1" x14ac:dyDescent="0.3">
      <c r="B427" s="178"/>
      <c r="D427" s="175" t="s">
        <v>220</v>
      </c>
      <c r="E427" s="179" t="s">
        <v>5</v>
      </c>
      <c r="F427" s="180" t="s">
        <v>522</v>
      </c>
      <c r="H427" s="181" t="s">
        <v>5</v>
      </c>
      <c r="L427" s="178"/>
      <c r="M427" s="182"/>
      <c r="N427" s="183"/>
      <c r="O427" s="183"/>
      <c r="P427" s="183"/>
      <c r="Q427" s="183"/>
      <c r="R427" s="183"/>
      <c r="S427" s="183"/>
      <c r="T427" s="184"/>
      <c r="AT427" s="181" t="s">
        <v>220</v>
      </c>
      <c r="AU427" s="181" t="s">
        <v>80</v>
      </c>
      <c r="AV427" s="12" t="s">
        <v>78</v>
      </c>
      <c r="AW427" s="12" t="s">
        <v>34</v>
      </c>
      <c r="AX427" s="12" t="s">
        <v>71</v>
      </c>
      <c r="AY427" s="181" t="s">
        <v>208</v>
      </c>
    </row>
    <row r="428" spans="2:65" s="12" customFormat="1" x14ac:dyDescent="0.3">
      <c r="B428" s="178"/>
      <c r="D428" s="175" t="s">
        <v>220</v>
      </c>
      <c r="E428" s="179" t="s">
        <v>5</v>
      </c>
      <c r="F428" s="180" t="s">
        <v>378</v>
      </c>
      <c r="H428" s="181" t="s">
        <v>5</v>
      </c>
      <c r="L428" s="178"/>
      <c r="M428" s="182"/>
      <c r="N428" s="183"/>
      <c r="O428" s="183"/>
      <c r="P428" s="183"/>
      <c r="Q428" s="183"/>
      <c r="R428" s="183"/>
      <c r="S428" s="183"/>
      <c r="T428" s="184"/>
      <c r="AT428" s="181" t="s">
        <v>220</v>
      </c>
      <c r="AU428" s="181" t="s">
        <v>80</v>
      </c>
      <c r="AV428" s="12" t="s">
        <v>78</v>
      </c>
      <c r="AW428" s="12" t="s">
        <v>34</v>
      </c>
      <c r="AX428" s="12" t="s">
        <v>71</v>
      </c>
      <c r="AY428" s="181" t="s">
        <v>208</v>
      </c>
    </row>
    <row r="429" spans="2:65" s="13" customFormat="1" x14ac:dyDescent="0.3">
      <c r="B429" s="185"/>
      <c r="D429" s="175" t="s">
        <v>220</v>
      </c>
      <c r="E429" s="193" t="s">
        <v>5</v>
      </c>
      <c r="F429" s="194" t="s">
        <v>523</v>
      </c>
      <c r="H429" s="195">
        <v>5.0529999999999999</v>
      </c>
      <c r="L429" s="185"/>
      <c r="M429" s="190"/>
      <c r="N429" s="191"/>
      <c r="O429" s="191"/>
      <c r="P429" s="191"/>
      <c r="Q429" s="191"/>
      <c r="R429" s="191"/>
      <c r="S429" s="191"/>
      <c r="T429" s="192"/>
      <c r="AT429" s="193" t="s">
        <v>220</v>
      </c>
      <c r="AU429" s="193" t="s">
        <v>80</v>
      </c>
      <c r="AV429" s="13" t="s">
        <v>80</v>
      </c>
      <c r="AW429" s="13" t="s">
        <v>34</v>
      </c>
      <c r="AX429" s="13" t="s">
        <v>71</v>
      </c>
      <c r="AY429" s="193" t="s">
        <v>208</v>
      </c>
    </row>
    <row r="430" spans="2:65" s="12" customFormat="1" x14ac:dyDescent="0.3">
      <c r="B430" s="178"/>
      <c r="D430" s="175" t="s">
        <v>220</v>
      </c>
      <c r="E430" s="179" t="s">
        <v>5</v>
      </c>
      <c r="F430" s="180" t="s">
        <v>410</v>
      </c>
      <c r="H430" s="181" t="s">
        <v>5</v>
      </c>
      <c r="L430" s="178"/>
      <c r="M430" s="182"/>
      <c r="N430" s="183"/>
      <c r="O430" s="183"/>
      <c r="P430" s="183"/>
      <c r="Q430" s="183"/>
      <c r="R430" s="183"/>
      <c r="S430" s="183"/>
      <c r="T430" s="184"/>
      <c r="AT430" s="181" t="s">
        <v>220</v>
      </c>
      <c r="AU430" s="181" t="s">
        <v>80</v>
      </c>
      <c r="AV430" s="12" t="s">
        <v>78</v>
      </c>
      <c r="AW430" s="12" t="s">
        <v>34</v>
      </c>
      <c r="AX430" s="12" t="s">
        <v>71</v>
      </c>
      <c r="AY430" s="181" t="s">
        <v>208</v>
      </c>
    </row>
    <row r="431" spans="2:65" s="13" customFormat="1" x14ac:dyDescent="0.3">
      <c r="B431" s="185"/>
      <c r="D431" s="175" t="s">
        <v>220</v>
      </c>
      <c r="E431" s="193" t="s">
        <v>5</v>
      </c>
      <c r="F431" s="194" t="s">
        <v>524</v>
      </c>
      <c r="H431" s="195">
        <v>1.0589999999999999</v>
      </c>
      <c r="L431" s="185"/>
      <c r="M431" s="190"/>
      <c r="N431" s="191"/>
      <c r="O431" s="191"/>
      <c r="P431" s="191"/>
      <c r="Q431" s="191"/>
      <c r="R431" s="191"/>
      <c r="S431" s="191"/>
      <c r="T431" s="192"/>
      <c r="AT431" s="193" t="s">
        <v>220</v>
      </c>
      <c r="AU431" s="193" t="s">
        <v>80</v>
      </c>
      <c r="AV431" s="13" t="s">
        <v>80</v>
      </c>
      <c r="AW431" s="13" t="s">
        <v>34</v>
      </c>
      <c r="AX431" s="13" t="s">
        <v>71</v>
      </c>
      <c r="AY431" s="193" t="s">
        <v>208</v>
      </c>
    </row>
    <row r="432" spans="2:65" s="12" customFormat="1" x14ac:dyDescent="0.3">
      <c r="B432" s="178"/>
      <c r="D432" s="175" t="s">
        <v>220</v>
      </c>
      <c r="E432" s="179" t="s">
        <v>5</v>
      </c>
      <c r="F432" s="180" t="s">
        <v>441</v>
      </c>
      <c r="H432" s="181" t="s">
        <v>5</v>
      </c>
      <c r="L432" s="178"/>
      <c r="M432" s="182"/>
      <c r="N432" s="183"/>
      <c r="O432" s="183"/>
      <c r="P432" s="183"/>
      <c r="Q432" s="183"/>
      <c r="R432" s="183"/>
      <c r="S432" s="183"/>
      <c r="T432" s="184"/>
      <c r="AT432" s="181" t="s">
        <v>220</v>
      </c>
      <c r="AU432" s="181" t="s">
        <v>80</v>
      </c>
      <c r="AV432" s="12" t="s">
        <v>78</v>
      </c>
      <c r="AW432" s="12" t="s">
        <v>34</v>
      </c>
      <c r="AX432" s="12" t="s">
        <v>71</v>
      </c>
      <c r="AY432" s="181" t="s">
        <v>208</v>
      </c>
    </row>
    <row r="433" spans="2:65" s="13" customFormat="1" x14ac:dyDescent="0.3">
      <c r="B433" s="185"/>
      <c r="D433" s="175" t="s">
        <v>220</v>
      </c>
      <c r="E433" s="193" t="s">
        <v>5</v>
      </c>
      <c r="F433" s="194" t="s">
        <v>525</v>
      </c>
      <c r="H433" s="195">
        <v>0.83599999999999997</v>
      </c>
      <c r="L433" s="185"/>
      <c r="M433" s="190"/>
      <c r="N433" s="191"/>
      <c r="O433" s="191"/>
      <c r="P433" s="191"/>
      <c r="Q433" s="191"/>
      <c r="R433" s="191"/>
      <c r="S433" s="191"/>
      <c r="T433" s="192"/>
      <c r="AT433" s="193" t="s">
        <v>220</v>
      </c>
      <c r="AU433" s="193" t="s">
        <v>80</v>
      </c>
      <c r="AV433" s="13" t="s">
        <v>80</v>
      </c>
      <c r="AW433" s="13" t="s">
        <v>34</v>
      </c>
      <c r="AX433" s="13" t="s">
        <v>71</v>
      </c>
      <c r="AY433" s="193" t="s">
        <v>208</v>
      </c>
    </row>
    <row r="434" spans="2:65" s="12" customFormat="1" x14ac:dyDescent="0.3">
      <c r="B434" s="178"/>
      <c r="D434" s="175" t="s">
        <v>220</v>
      </c>
      <c r="E434" s="179" t="s">
        <v>5</v>
      </c>
      <c r="F434" s="180" t="s">
        <v>384</v>
      </c>
      <c r="H434" s="181" t="s">
        <v>5</v>
      </c>
      <c r="L434" s="178"/>
      <c r="M434" s="182"/>
      <c r="N434" s="183"/>
      <c r="O434" s="183"/>
      <c r="P434" s="183"/>
      <c r="Q434" s="183"/>
      <c r="R434" s="183"/>
      <c r="S434" s="183"/>
      <c r="T434" s="184"/>
      <c r="AT434" s="181" t="s">
        <v>220</v>
      </c>
      <c r="AU434" s="181" t="s">
        <v>80</v>
      </c>
      <c r="AV434" s="12" t="s">
        <v>78</v>
      </c>
      <c r="AW434" s="12" t="s">
        <v>34</v>
      </c>
      <c r="AX434" s="12" t="s">
        <v>71</v>
      </c>
      <c r="AY434" s="181" t="s">
        <v>208</v>
      </c>
    </row>
    <row r="435" spans="2:65" s="13" customFormat="1" x14ac:dyDescent="0.3">
      <c r="B435" s="185"/>
      <c r="D435" s="175" t="s">
        <v>220</v>
      </c>
      <c r="E435" s="193" t="s">
        <v>5</v>
      </c>
      <c r="F435" s="194" t="s">
        <v>526</v>
      </c>
      <c r="H435" s="195">
        <v>8.4659999999999993</v>
      </c>
      <c r="L435" s="185"/>
      <c r="M435" s="190"/>
      <c r="N435" s="191"/>
      <c r="O435" s="191"/>
      <c r="P435" s="191"/>
      <c r="Q435" s="191"/>
      <c r="R435" s="191"/>
      <c r="S435" s="191"/>
      <c r="T435" s="192"/>
      <c r="AT435" s="193" t="s">
        <v>220</v>
      </c>
      <c r="AU435" s="193" t="s">
        <v>80</v>
      </c>
      <c r="AV435" s="13" t="s">
        <v>80</v>
      </c>
      <c r="AW435" s="13" t="s">
        <v>34</v>
      </c>
      <c r="AX435" s="13" t="s">
        <v>71</v>
      </c>
      <c r="AY435" s="193" t="s">
        <v>208</v>
      </c>
    </row>
    <row r="436" spans="2:65" s="12" customFormat="1" x14ac:dyDescent="0.3">
      <c r="B436" s="178"/>
      <c r="D436" s="175" t="s">
        <v>220</v>
      </c>
      <c r="E436" s="179" t="s">
        <v>5</v>
      </c>
      <c r="F436" s="180" t="s">
        <v>412</v>
      </c>
      <c r="H436" s="181" t="s">
        <v>5</v>
      </c>
      <c r="L436" s="178"/>
      <c r="M436" s="182"/>
      <c r="N436" s="183"/>
      <c r="O436" s="183"/>
      <c r="P436" s="183"/>
      <c r="Q436" s="183"/>
      <c r="R436" s="183"/>
      <c r="S436" s="183"/>
      <c r="T436" s="184"/>
      <c r="AT436" s="181" t="s">
        <v>220</v>
      </c>
      <c r="AU436" s="181" t="s">
        <v>80</v>
      </c>
      <c r="AV436" s="12" t="s">
        <v>78</v>
      </c>
      <c r="AW436" s="12" t="s">
        <v>34</v>
      </c>
      <c r="AX436" s="12" t="s">
        <v>71</v>
      </c>
      <c r="AY436" s="181" t="s">
        <v>208</v>
      </c>
    </row>
    <row r="437" spans="2:65" s="13" customFormat="1" x14ac:dyDescent="0.3">
      <c r="B437" s="185"/>
      <c r="D437" s="175" t="s">
        <v>220</v>
      </c>
      <c r="E437" s="193" t="s">
        <v>5</v>
      </c>
      <c r="F437" s="194" t="s">
        <v>527</v>
      </c>
      <c r="H437" s="195">
        <v>1.5369999999999999</v>
      </c>
      <c r="L437" s="185"/>
      <c r="M437" s="190"/>
      <c r="N437" s="191"/>
      <c r="O437" s="191"/>
      <c r="P437" s="191"/>
      <c r="Q437" s="191"/>
      <c r="R437" s="191"/>
      <c r="S437" s="191"/>
      <c r="T437" s="192"/>
      <c r="AT437" s="193" t="s">
        <v>220</v>
      </c>
      <c r="AU437" s="193" t="s">
        <v>80</v>
      </c>
      <c r="AV437" s="13" t="s">
        <v>80</v>
      </c>
      <c r="AW437" s="13" t="s">
        <v>34</v>
      </c>
      <c r="AX437" s="13" t="s">
        <v>71</v>
      </c>
      <c r="AY437" s="193" t="s">
        <v>208</v>
      </c>
    </row>
    <row r="438" spans="2:65" s="12" customFormat="1" x14ac:dyDescent="0.3">
      <c r="B438" s="178"/>
      <c r="D438" s="175" t="s">
        <v>220</v>
      </c>
      <c r="E438" s="179" t="s">
        <v>5</v>
      </c>
      <c r="F438" s="180" t="s">
        <v>414</v>
      </c>
      <c r="H438" s="181" t="s">
        <v>5</v>
      </c>
      <c r="L438" s="178"/>
      <c r="M438" s="182"/>
      <c r="N438" s="183"/>
      <c r="O438" s="183"/>
      <c r="P438" s="183"/>
      <c r="Q438" s="183"/>
      <c r="R438" s="183"/>
      <c r="S438" s="183"/>
      <c r="T438" s="184"/>
      <c r="AT438" s="181" t="s">
        <v>220</v>
      </c>
      <c r="AU438" s="181" t="s">
        <v>80</v>
      </c>
      <c r="AV438" s="12" t="s">
        <v>78</v>
      </c>
      <c r="AW438" s="12" t="s">
        <v>34</v>
      </c>
      <c r="AX438" s="12" t="s">
        <v>71</v>
      </c>
      <c r="AY438" s="181" t="s">
        <v>208</v>
      </c>
    </row>
    <row r="439" spans="2:65" s="13" customFormat="1" x14ac:dyDescent="0.3">
      <c r="B439" s="185"/>
      <c r="D439" s="175" t="s">
        <v>220</v>
      </c>
      <c r="E439" s="193" t="s">
        <v>5</v>
      </c>
      <c r="F439" s="194" t="s">
        <v>528</v>
      </c>
      <c r="H439" s="195">
        <v>0.217</v>
      </c>
      <c r="L439" s="185"/>
      <c r="M439" s="190"/>
      <c r="N439" s="191"/>
      <c r="O439" s="191"/>
      <c r="P439" s="191"/>
      <c r="Q439" s="191"/>
      <c r="R439" s="191"/>
      <c r="S439" s="191"/>
      <c r="T439" s="192"/>
      <c r="AT439" s="193" t="s">
        <v>220</v>
      </c>
      <c r="AU439" s="193" t="s">
        <v>80</v>
      </c>
      <c r="AV439" s="13" t="s">
        <v>80</v>
      </c>
      <c r="AW439" s="13" t="s">
        <v>34</v>
      </c>
      <c r="AX439" s="13" t="s">
        <v>71</v>
      </c>
      <c r="AY439" s="193" t="s">
        <v>208</v>
      </c>
    </row>
    <row r="440" spans="2:65" s="12" customFormat="1" x14ac:dyDescent="0.3">
      <c r="B440" s="178"/>
      <c r="D440" s="175" t="s">
        <v>220</v>
      </c>
      <c r="E440" s="179" t="s">
        <v>5</v>
      </c>
      <c r="F440" s="180" t="s">
        <v>389</v>
      </c>
      <c r="H440" s="181" t="s">
        <v>5</v>
      </c>
      <c r="L440" s="178"/>
      <c r="M440" s="182"/>
      <c r="N440" s="183"/>
      <c r="O440" s="183"/>
      <c r="P440" s="183"/>
      <c r="Q440" s="183"/>
      <c r="R440" s="183"/>
      <c r="S440" s="183"/>
      <c r="T440" s="184"/>
      <c r="AT440" s="181" t="s">
        <v>220</v>
      </c>
      <c r="AU440" s="181" t="s">
        <v>80</v>
      </c>
      <c r="AV440" s="12" t="s">
        <v>78</v>
      </c>
      <c r="AW440" s="12" t="s">
        <v>34</v>
      </c>
      <c r="AX440" s="12" t="s">
        <v>71</v>
      </c>
      <c r="AY440" s="181" t="s">
        <v>208</v>
      </c>
    </row>
    <row r="441" spans="2:65" s="12" customFormat="1" x14ac:dyDescent="0.3">
      <c r="B441" s="178"/>
      <c r="D441" s="175" t="s">
        <v>220</v>
      </c>
      <c r="E441" s="179" t="s">
        <v>5</v>
      </c>
      <c r="F441" s="180" t="s">
        <v>416</v>
      </c>
      <c r="H441" s="181" t="s">
        <v>5</v>
      </c>
      <c r="L441" s="178"/>
      <c r="M441" s="182"/>
      <c r="N441" s="183"/>
      <c r="O441" s="183"/>
      <c r="P441" s="183"/>
      <c r="Q441" s="183"/>
      <c r="R441" s="183"/>
      <c r="S441" s="183"/>
      <c r="T441" s="184"/>
      <c r="AT441" s="181" t="s">
        <v>220</v>
      </c>
      <c r="AU441" s="181" t="s">
        <v>80</v>
      </c>
      <c r="AV441" s="12" t="s">
        <v>78</v>
      </c>
      <c r="AW441" s="12" t="s">
        <v>34</v>
      </c>
      <c r="AX441" s="12" t="s">
        <v>71</v>
      </c>
      <c r="AY441" s="181" t="s">
        <v>208</v>
      </c>
    </row>
    <row r="442" spans="2:65" s="13" customFormat="1" x14ac:dyDescent="0.3">
      <c r="B442" s="185"/>
      <c r="D442" s="175" t="s">
        <v>220</v>
      </c>
      <c r="E442" s="193" t="s">
        <v>5</v>
      </c>
      <c r="F442" s="194" t="s">
        <v>529</v>
      </c>
      <c r="H442" s="195">
        <v>0.33800000000000002</v>
      </c>
      <c r="L442" s="185"/>
      <c r="M442" s="190"/>
      <c r="N442" s="191"/>
      <c r="O442" s="191"/>
      <c r="P442" s="191"/>
      <c r="Q442" s="191"/>
      <c r="R442" s="191"/>
      <c r="S442" s="191"/>
      <c r="T442" s="192"/>
      <c r="AT442" s="193" t="s">
        <v>220</v>
      </c>
      <c r="AU442" s="193" t="s">
        <v>80</v>
      </c>
      <c r="AV442" s="13" t="s">
        <v>80</v>
      </c>
      <c r="AW442" s="13" t="s">
        <v>34</v>
      </c>
      <c r="AX442" s="13" t="s">
        <v>71</v>
      </c>
      <c r="AY442" s="193" t="s">
        <v>208</v>
      </c>
    </row>
    <row r="443" spans="2:65" s="12" customFormat="1" x14ac:dyDescent="0.3">
      <c r="B443" s="178"/>
      <c r="D443" s="175" t="s">
        <v>220</v>
      </c>
      <c r="E443" s="179" t="s">
        <v>5</v>
      </c>
      <c r="F443" s="180" t="s">
        <v>446</v>
      </c>
      <c r="H443" s="181" t="s">
        <v>5</v>
      </c>
      <c r="L443" s="178"/>
      <c r="M443" s="182"/>
      <c r="N443" s="183"/>
      <c r="O443" s="183"/>
      <c r="P443" s="183"/>
      <c r="Q443" s="183"/>
      <c r="R443" s="183"/>
      <c r="S443" s="183"/>
      <c r="T443" s="184"/>
      <c r="AT443" s="181" t="s">
        <v>220</v>
      </c>
      <c r="AU443" s="181" t="s">
        <v>80</v>
      </c>
      <c r="AV443" s="12" t="s">
        <v>78</v>
      </c>
      <c r="AW443" s="12" t="s">
        <v>34</v>
      </c>
      <c r="AX443" s="12" t="s">
        <v>71</v>
      </c>
      <c r="AY443" s="181" t="s">
        <v>208</v>
      </c>
    </row>
    <row r="444" spans="2:65" s="13" customFormat="1" x14ac:dyDescent="0.3">
      <c r="B444" s="185"/>
      <c r="D444" s="175" t="s">
        <v>220</v>
      </c>
      <c r="E444" s="193" t="s">
        <v>5</v>
      </c>
      <c r="F444" s="194" t="s">
        <v>530</v>
      </c>
      <c r="H444" s="195">
        <v>0.38900000000000001</v>
      </c>
      <c r="L444" s="185"/>
      <c r="M444" s="190"/>
      <c r="N444" s="191"/>
      <c r="O444" s="191"/>
      <c r="P444" s="191"/>
      <c r="Q444" s="191"/>
      <c r="R444" s="191"/>
      <c r="S444" s="191"/>
      <c r="T444" s="192"/>
      <c r="AT444" s="193" t="s">
        <v>220</v>
      </c>
      <c r="AU444" s="193" t="s">
        <v>80</v>
      </c>
      <c r="AV444" s="13" t="s">
        <v>80</v>
      </c>
      <c r="AW444" s="13" t="s">
        <v>34</v>
      </c>
      <c r="AX444" s="13" t="s">
        <v>71</v>
      </c>
      <c r="AY444" s="193" t="s">
        <v>208</v>
      </c>
    </row>
    <row r="445" spans="2:65" s="15" customFormat="1" x14ac:dyDescent="0.3">
      <c r="B445" s="203"/>
      <c r="D445" s="186" t="s">
        <v>220</v>
      </c>
      <c r="E445" s="204" t="s">
        <v>5</v>
      </c>
      <c r="F445" s="205" t="s">
        <v>266</v>
      </c>
      <c r="H445" s="206">
        <v>17.895</v>
      </c>
      <c r="L445" s="203"/>
      <c r="M445" s="207"/>
      <c r="N445" s="208"/>
      <c r="O445" s="208"/>
      <c r="P445" s="208"/>
      <c r="Q445" s="208"/>
      <c r="R445" s="208"/>
      <c r="S445" s="208"/>
      <c r="T445" s="209"/>
      <c r="AT445" s="210" t="s">
        <v>220</v>
      </c>
      <c r="AU445" s="210" t="s">
        <v>80</v>
      </c>
      <c r="AV445" s="15" t="s">
        <v>216</v>
      </c>
      <c r="AW445" s="15" t="s">
        <v>34</v>
      </c>
      <c r="AX445" s="15" t="s">
        <v>78</v>
      </c>
      <c r="AY445" s="210" t="s">
        <v>208</v>
      </c>
    </row>
    <row r="446" spans="2:65" s="1" customFormat="1" ht="22.5" customHeight="1" x14ac:dyDescent="0.3">
      <c r="B446" s="163"/>
      <c r="C446" s="164" t="s">
        <v>531</v>
      </c>
      <c r="D446" s="164" t="s">
        <v>211</v>
      </c>
      <c r="E446" s="165" t="s">
        <v>532</v>
      </c>
      <c r="F446" s="166" t="s">
        <v>533</v>
      </c>
      <c r="G446" s="167" t="s">
        <v>245</v>
      </c>
      <c r="H446" s="168">
        <v>14.365</v>
      </c>
      <c r="I446" s="169"/>
      <c r="J446" s="169">
        <f>ROUND(I446*H446,2)</f>
        <v>0</v>
      </c>
      <c r="K446" s="166" t="s">
        <v>215</v>
      </c>
      <c r="L446" s="40"/>
      <c r="M446" s="170" t="s">
        <v>5</v>
      </c>
      <c r="N446" s="171" t="s">
        <v>42</v>
      </c>
      <c r="O446" s="172">
        <v>0.42499999999999999</v>
      </c>
      <c r="P446" s="172">
        <f>O446*H446</f>
        <v>6.1051250000000001</v>
      </c>
      <c r="Q446" s="172">
        <v>0</v>
      </c>
      <c r="R446" s="172">
        <f>Q446*H446</f>
        <v>0</v>
      </c>
      <c r="S446" s="172">
        <v>5.5E-2</v>
      </c>
      <c r="T446" s="173">
        <f>S446*H446</f>
        <v>0.79007499999999997</v>
      </c>
      <c r="AR446" s="26" t="s">
        <v>216</v>
      </c>
      <c r="AT446" s="26" t="s">
        <v>211</v>
      </c>
      <c r="AU446" s="26" t="s">
        <v>80</v>
      </c>
      <c r="AY446" s="26" t="s">
        <v>208</v>
      </c>
      <c r="BE446" s="174">
        <f>IF(N446="základní",J446,0)</f>
        <v>0</v>
      </c>
      <c r="BF446" s="174">
        <f>IF(N446="snížená",J446,0)</f>
        <v>0</v>
      </c>
      <c r="BG446" s="174">
        <f>IF(N446="zákl. přenesená",J446,0)</f>
        <v>0</v>
      </c>
      <c r="BH446" s="174">
        <f>IF(N446="sníž. přenesená",J446,0)</f>
        <v>0</v>
      </c>
      <c r="BI446" s="174">
        <f>IF(N446="nulová",J446,0)</f>
        <v>0</v>
      </c>
      <c r="BJ446" s="26" t="s">
        <v>78</v>
      </c>
      <c r="BK446" s="174">
        <f>ROUND(I446*H446,2)</f>
        <v>0</v>
      </c>
      <c r="BL446" s="26" t="s">
        <v>216</v>
      </c>
      <c r="BM446" s="26" t="s">
        <v>534</v>
      </c>
    </row>
    <row r="447" spans="2:65" s="1" customFormat="1" ht="27" x14ac:dyDescent="0.3">
      <c r="B447" s="40"/>
      <c r="D447" s="175" t="s">
        <v>218</v>
      </c>
      <c r="F447" s="176" t="s">
        <v>535</v>
      </c>
      <c r="L447" s="40"/>
      <c r="M447" s="177"/>
      <c r="N447" s="41"/>
      <c r="O447" s="41"/>
      <c r="P447" s="41"/>
      <c r="Q447" s="41"/>
      <c r="R447" s="41"/>
      <c r="S447" s="41"/>
      <c r="T447" s="69"/>
      <c r="AT447" s="26" t="s">
        <v>218</v>
      </c>
      <c r="AU447" s="26" t="s">
        <v>80</v>
      </c>
    </row>
    <row r="448" spans="2:65" s="12" customFormat="1" x14ac:dyDescent="0.3">
      <c r="B448" s="178"/>
      <c r="D448" s="175" t="s">
        <v>220</v>
      </c>
      <c r="E448" s="179" t="s">
        <v>5</v>
      </c>
      <c r="F448" s="180" t="s">
        <v>536</v>
      </c>
      <c r="H448" s="181" t="s">
        <v>5</v>
      </c>
      <c r="L448" s="178"/>
      <c r="M448" s="182"/>
      <c r="N448" s="183"/>
      <c r="O448" s="183"/>
      <c r="P448" s="183"/>
      <c r="Q448" s="183"/>
      <c r="R448" s="183"/>
      <c r="S448" s="183"/>
      <c r="T448" s="184"/>
      <c r="AT448" s="181" t="s">
        <v>220</v>
      </c>
      <c r="AU448" s="181" t="s">
        <v>80</v>
      </c>
      <c r="AV448" s="12" t="s">
        <v>78</v>
      </c>
      <c r="AW448" s="12" t="s">
        <v>34</v>
      </c>
      <c r="AX448" s="12" t="s">
        <v>71</v>
      </c>
      <c r="AY448" s="181" t="s">
        <v>208</v>
      </c>
    </row>
    <row r="449" spans="2:51" s="12" customFormat="1" x14ac:dyDescent="0.3">
      <c r="B449" s="178"/>
      <c r="D449" s="175" t="s">
        <v>220</v>
      </c>
      <c r="E449" s="179" t="s">
        <v>5</v>
      </c>
      <c r="F449" s="180" t="s">
        <v>452</v>
      </c>
      <c r="H449" s="181" t="s">
        <v>5</v>
      </c>
      <c r="L449" s="178"/>
      <c r="M449" s="182"/>
      <c r="N449" s="183"/>
      <c r="O449" s="183"/>
      <c r="P449" s="183"/>
      <c r="Q449" s="183"/>
      <c r="R449" s="183"/>
      <c r="S449" s="183"/>
      <c r="T449" s="184"/>
      <c r="AT449" s="181" t="s">
        <v>220</v>
      </c>
      <c r="AU449" s="181" t="s">
        <v>80</v>
      </c>
      <c r="AV449" s="12" t="s">
        <v>78</v>
      </c>
      <c r="AW449" s="12" t="s">
        <v>34</v>
      </c>
      <c r="AX449" s="12" t="s">
        <v>71</v>
      </c>
      <c r="AY449" s="181" t="s">
        <v>208</v>
      </c>
    </row>
    <row r="450" spans="2:51" s="12" customFormat="1" ht="27" x14ac:dyDescent="0.3">
      <c r="B450" s="178"/>
      <c r="D450" s="175" t="s">
        <v>220</v>
      </c>
      <c r="E450" s="179" t="s">
        <v>5</v>
      </c>
      <c r="F450" s="180" t="s">
        <v>537</v>
      </c>
      <c r="H450" s="181" t="s">
        <v>5</v>
      </c>
      <c r="L450" s="178"/>
      <c r="M450" s="182"/>
      <c r="N450" s="183"/>
      <c r="O450" s="183"/>
      <c r="P450" s="183"/>
      <c r="Q450" s="183"/>
      <c r="R450" s="183"/>
      <c r="S450" s="183"/>
      <c r="T450" s="184"/>
      <c r="AT450" s="181" t="s">
        <v>220</v>
      </c>
      <c r="AU450" s="181" t="s">
        <v>80</v>
      </c>
      <c r="AV450" s="12" t="s">
        <v>78</v>
      </c>
      <c r="AW450" s="12" t="s">
        <v>34</v>
      </c>
      <c r="AX450" s="12" t="s">
        <v>71</v>
      </c>
      <c r="AY450" s="181" t="s">
        <v>208</v>
      </c>
    </row>
    <row r="451" spans="2:51" s="12" customFormat="1" x14ac:dyDescent="0.3">
      <c r="B451" s="178"/>
      <c r="D451" s="175" t="s">
        <v>220</v>
      </c>
      <c r="E451" s="179" t="s">
        <v>5</v>
      </c>
      <c r="F451" s="180" t="s">
        <v>538</v>
      </c>
      <c r="H451" s="181" t="s">
        <v>5</v>
      </c>
      <c r="L451" s="178"/>
      <c r="M451" s="182"/>
      <c r="N451" s="183"/>
      <c r="O451" s="183"/>
      <c r="P451" s="183"/>
      <c r="Q451" s="183"/>
      <c r="R451" s="183"/>
      <c r="S451" s="183"/>
      <c r="T451" s="184"/>
      <c r="AT451" s="181" t="s">
        <v>220</v>
      </c>
      <c r="AU451" s="181" t="s">
        <v>80</v>
      </c>
      <c r="AV451" s="12" t="s">
        <v>78</v>
      </c>
      <c r="AW451" s="12" t="s">
        <v>34</v>
      </c>
      <c r="AX451" s="12" t="s">
        <v>71</v>
      </c>
      <c r="AY451" s="181" t="s">
        <v>208</v>
      </c>
    </row>
    <row r="452" spans="2:51" s="13" customFormat="1" x14ac:dyDescent="0.3">
      <c r="B452" s="185"/>
      <c r="D452" s="175" t="s">
        <v>220</v>
      </c>
      <c r="E452" s="193" t="s">
        <v>5</v>
      </c>
      <c r="F452" s="194" t="s">
        <v>539</v>
      </c>
      <c r="H452" s="195">
        <v>1.38</v>
      </c>
      <c r="L452" s="185"/>
      <c r="M452" s="190"/>
      <c r="N452" s="191"/>
      <c r="O452" s="191"/>
      <c r="P452" s="191"/>
      <c r="Q452" s="191"/>
      <c r="R452" s="191"/>
      <c r="S452" s="191"/>
      <c r="T452" s="192"/>
      <c r="AT452" s="193" t="s">
        <v>220</v>
      </c>
      <c r="AU452" s="193" t="s">
        <v>80</v>
      </c>
      <c r="AV452" s="13" t="s">
        <v>80</v>
      </c>
      <c r="AW452" s="13" t="s">
        <v>34</v>
      </c>
      <c r="AX452" s="13" t="s">
        <v>71</v>
      </c>
      <c r="AY452" s="193" t="s">
        <v>208</v>
      </c>
    </row>
    <row r="453" spans="2:51" s="13" customFormat="1" x14ac:dyDescent="0.3">
      <c r="B453" s="185"/>
      <c r="D453" s="175" t="s">
        <v>220</v>
      </c>
      <c r="E453" s="193" t="s">
        <v>5</v>
      </c>
      <c r="F453" s="194" t="s">
        <v>540</v>
      </c>
      <c r="H453" s="195">
        <v>1.38</v>
      </c>
      <c r="L453" s="185"/>
      <c r="M453" s="190"/>
      <c r="N453" s="191"/>
      <c r="O453" s="191"/>
      <c r="P453" s="191"/>
      <c r="Q453" s="191"/>
      <c r="R453" s="191"/>
      <c r="S453" s="191"/>
      <c r="T453" s="192"/>
      <c r="AT453" s="193" t="s">
        <v>220</v>
      </c>
      <c r="AU453" s="193" t="s">
        <v>80</v>
      </c>
      <c r="AV453" s="13" t="s">
        <v>80</v>
      </c>
      <c r="AW453" s="13" t="s">
        <v>34</v>
      </c>
      <c r="AX453" s="13" t="s">
        <v>71</v>
      </c>
      <c r="AY453" s="193" t="s">
        <v>208</v>
      </c>
    </row>
    <row r="454" spans="2:51" s="14" customFormat="1" x14ac:dyDescent="0.3">
      <c r="B454" s="196"/>
      <c r="D454" s="175" t="s">
        <v>220</v>
      </c>
      <c r="E454" s="197" t="s">
        <v>5</v>
      </c>
      <c r="F454" s="198" t="s">
        <v>258</v>
      </c>
      <c r="H454" s="199">
        <v>2.76</v>
      </c>
      <c r="L454" s="196"/>
      <c r="M454" s="200"/>
      <c r="N454" s="201"/>
      <c r="O454" s="201"/>
      <c r="P454" s="201"/>
      <c r="Q454" s="201"/>
      <c r="R454" s="201"/>
      <c r="S454" s="201"/>
      <c r="T454" s="202"/>
      <c r="AT454" s="197" t="s">
        <v>220</v>
      </c>
      <c r="AU454" s="197" t="s">
        <v>80</v>
      </c>
      <c r="AV454" s="14" t="s">
        <v>123</v>
      </c>
      <c r="AW454" s="14" t="s">
        <v>34</v>
      </c>
      <c r="AX454" s="14" t="s">
        <v>71</v>
      </c>
      <c r="AY454" s="197" t="s">
        <v>208</v>
      </c>
    </row>
    <row r="455" spans="2:51" s="12" customFormat="1" x14ac:dyDescent="0.3">
      <c r="B455" s="178"/>
      <c r="D455" s="175" t="s">
        <v>220</v>
      </c>
      <c r="E455" s="179" t="s">
        <v>5</v>
      </c>
      <c r="F455" s="180" t="s">
        <v>541</v>
      </c>
      <c r="H455" s="181" t="s">
        <v>5</v>
      </c>
      <c r="L455" s="178"/>
      <c r="M455" s="182"/>
      <c r="N455" s="183"/>
      <c r="O455" s="183"/>
      <c r="P455" s="183"/>
      <c r="Q455" s="183"/>
      <c r="R455" s="183"/>
      <c r="S455" s="183"/>
      <c r="T455" s="184"/>
      <c r="AT455" s="181" t="s">
        <v>220</v>
      </c>
      <c r="AU455" s="181" t="s">
        <v>80</v>
      </c>
      <c r="AV455" s="12" t="s">
        <v>78</v>
      </c>
      <c r="AW455" s="12" t="s">
        <v>34</v>
      </c>
      <c r="AX455" s="12" t="s">
        <v>71</v>
      </c>
      <c r="AY455" s="181" t="s">
        <v>208</v>
      </c>
    </row>
    <row r="456" spans="2:51" s="13" customFormat="1" x14ac:dyDescent="0.3">
      <c r="B456" s="185"/>
      <c r="D456" s="175" t="s">
        <v>220</v>
      </c>
      <c r="E456" s="193" t="s">
        <v>5</v>
      </c>
      <c r="F456" s="194" t="s">
        <v>542</v>
      </c>
      <c r="H456" s="195">
        <v>1.38</v>
      </c>
      <c r="L456" s="185"/>
      <c r="M456" s="190"/>
      <c r="N456" s="191"/>
      <c r="O456" s="191"/>
      <c r="P456" s="191"/>
      <c r="Q456" s="191"/>
      <c r="R456" s="191"/>
      <c r="S456" s="191"/>
      <c r="T456" s="192"/>
      <c r="AT456" s="193" t="s">
        <v>220</v>
      </c>
      <c r="AU456" s="193" t="s">
        <v>80</v>
      </c>
      <c r="AV456" s="13" t="s">
        <v>80</v>
      </c>
      <c r="AW456" s="13" t="s">
        <v>34</v>
      </c>
      <c r="AX456" s="13" t="s">
        <v>71</v>
      </c>
      <c r="AY456" s="193" t="s">
        <v>208</v>
      </c>
    </row>
    <row r="457" spans="2:51" s="13" customFormat="1" x14ac:dyDescent="0.3">
      <c r="B457" s="185"/>
      <c r="D457" s="175" t="s">
        <v>220</v>
      </c>
      <c r="E457" s="193" t="s">
        <v>5</v>
      </c>
      <c r="F457" s="194" t="s">
        <v>543</v>
      </c>
      <c r="H457" s="195">
        <v>1.38</v>
      </c>
      <c r="L457" s="185"/>
      <c r="M457" s="190"/>
      <c r="N457" s="191"/>
      <c r="O457" s="191"/>
      <c r="P457" s="191"/>
      <c r="Q457" s="191"/>
      <c r="R457" s="191"/>
      <c r="S457" s="191"/>
      <c r="T457" s="192"/>
      <c r="AT457" s="193" t="s">
        <v>220</v>
      </c>
      <c r="AU457" s="193" t="s">
        <v>80</v>
      </c>
      <c r="AV457" s="13" t="s">
        <v>80</v>
      </c>
      <c r="AW457" s="13" t="s">
        <v>34</v>
      </c>
      <c r="AX457" s="13" t="s">
        <v>71</v>
      </c>
      <c r="AY457" s="193" t="s">
        <v>208</v>
      </c>
    </row>
    <row r="458" spans="2:51" s="13" customFormat="1" x14ac:dyDescent="0.3">
      <c r="B458" s="185"/>
      <c r="D458" s="175" t="s">
        <v>220</v>
      </c>
      <c r="E458" s="193" t="s">
        <v>5</v>
      </c>
      <c r="F458" s="194" t="s">
        <v>544</v>
      </c>
      <c r="H458" s="195">
        <v>4.1399999999999997</v>
      </c>
      <c r="L458" s="185"/>
      <c r="M458" s="190"/>
      <c r="N458" s="191"/>
      <c r="O458" s="191"/>
      <c r="P458" s="191"/>
      <c r="Q458" s="191"/>
      <c r="R458" s="191"/>
      <c r="S458" s="191"/>
      <c r="T458" s="192"/>
      <c r="AT458" s="193" t="s">
        <v>220</v>
      </c>
      <c r="AU458" s="193" t="s">
        <v>80</v>
      </c>
      <c r="AV458" s="13" t="s">
        <v>80</v>
      </c>
      <c r="AW458" s="13" t="s">
        <v>34</v>
      </c>
      <c r="AX458" s="13" t="s">
        <v>71</v>
      </c>
      <c r="AY458" s="193" t="s">
        <v>208</v>
      </c>
    </row>
    <row r="459" spans="2:51" s="13" customFormat="1" x14ac:dyDescent="0.3">
      <c r="B459" s="185"/>
      <c r="D459" s="175" t="s">
        <v>220</v>
      </c>
      <c r="E459" s="193" t="s">
        <v>5</v>
      </c>
      <c r="F459" s="194" t="s">
        <v>545</v>
      </c>
      <c r="H459" s="195">
        <v>1.38</v>
      </c>
      <c r="L459" s="185"/>
      <c r="M459" s="190"/>
      <c r="N459" s="191"/>
      <c r="O459" s="191"/>
      <c r="P459" s="191"/>
      <c r="Q459" s="191"/>
      <c r="R459" s="191"/>
      <c r="S459" s="191"/>
      <c r="T459" s="192"/>
      <c r="AT459" s="193" t="s">
        <v>220</v>
      </c>
      <c r="AU459" s="193" t="s">
        <v>80</v>
      </c>
      <c r="AV459" s="13" t="s">
        <v>80</v>
      </c>
      <c r="AW459" s="13" t="s">
        <v>34</v>
      </c>
      <c r="AX459" s="13" t="s">
        <v>71</v>
      </c>
      <c r="AY459" s="193" t="s">
        <v>208</v>
      </c>
    </row>
    <row r="460" spans="2:51" s="14" customFormat="1" x14ac:dyDescent="0.3">
      <c r="B460" s="196"/>
      <c r="D460" s="175" t="s">
        <v>220</v>
      </c>
      <c r="E460" s="197" t="s">
        <v>5</v>
      </c>
      <c r="F460" s="198" t="s">
        <v>258</v>
      </c>
      <c r="H460" s="199">
        <v>8.2799999999999994</v>
      </c>
      <c r="L460" s="196"/>
      <c r="M460" s="200"/>
      <c r="N460" s="201"/>
      <c r="O460" s="201"/>
      <c r="P460" s="201"/>
      <c r="Q460" s="201"/>
      <c r="R460" s="201"/>
      <c r="S460" s="201"/>
      <c r="T460" s="202"/>
      <c r="AT460" s="197" t="s">
        <v>220</v>
      </c>
      <c r="AU460" s="197" t="s">
        <v>80</v>
      </c>
      <c r="AV460" s="14" t="s">
        <v>123</v>
      </c>
      <c r="AW460" s="14" t="s">
        <v>34</v>
      </c>
      <c r="AX460" s="14" t="s">
        <v>71</v>
      </c>
      <c r="AY460" s="197" t="s">
        <v>208</v>
      </c>
    </row>
    <row r="461" spans="2:51" s="12" customFormat="1" x14ac:dyDescent="0.3">
      <c r="B461" s="178"/>
      <c r="D461" s="175" t="s">
        <v>220</v>
      </c>
      <c r="E461" s="179" t="s">
        <v>5</v>
      </c>
      <c r="F461" s="180" t="s">
        <v>485</v>
      </c>
      <c r="H461" s="181" t="s">
        <v>5</v>
      </c>
      <c r="L461" s="178"/>
      <c r="M461" s="182"/>
      <c r="N461" s="183"/>
      <c r="O461" s="183"/>
      <c r="P461" s="183"/>
      <c r="Q461" s="183"/>
      <c r="R461" s="183"/>
      <c r="S461" s="183"/>
      <c r="T461" s="184"/>
      <c r="AT461" s="181" t="s">
        <v>220</v>
      </c>
      <c r="AU461" s="181" t="s">
        <v>80</v>
      </c>
      <c r="AV461" s="12" t="s">
        <v>78</v>
      </c>
      <c r="AW461" s="12" t="s">
        <v>34</v>
      </c>
      <c r="AX461" s="12" t="s">
        <v>71</v>
      </c>
      <c r="AY461" s="181" t="s">
        <v>208</v>
      </c>
    </row>
    <row r="462" spans="2:51" s="12" customFormat="1" x14ac:dyDescent="0.3">
      <c r="B462" s="178"/>
      <c r="D462" s="175" t="s">
        <v>220</v>
      </c>
      <c r="E462" s="179" t="s">
        <v>5</v>
      </c>
      <c r="F462" s="180" t="s">
        <v>546</v>
      </c>
      <c r="H462" s="181" t="s">
        <v>5</v>
      </c>
      <c r="L462" s="178"/>
      <c r="M462" s="182"/>
      <c r="N462" s="183"/>
      <c r="O462" s="183"/>
      <c r="P462" s="183"/>
      <c r="Q462" s="183"/>
      <c r="R462" s="183"/>
      <c r="S462" s="183"/>
      <c r="T462" s="184"/>
      <c r="AT462" s="181" t="s">
        <v>220</v>
      </c>
      <c r="AU462" s="181" t="s">
        <v>80</v>
      </c>
      <c r="AV462" s="12" t="s">
        <v>78</v>
      </c>
      <c r="AW462" s="12" t="s">
        <v>34</v>
      </c>
      <c r="AX462" s="12" t="s">
        <v>71</v>
      </c>
      <c r="AY462" s="181" t="s">
        <v>208</v>
      </c>
    </row>
    <row r="463" spans="2:51" s="13" customFormat="1" x14ac:dyDescent="0.3">
      <c r="B463" s="185"/>
      <c r="D463" s="175" t="s">
        <v>220</v>
      </c>
      <c r="E463" s="193" t="s">
        <v>5</v>
      </c>
      <c r="F463" s="194" t="s">
        <v>547</v>
      </c>
      <c r="H463" s="195">
        <v>1.85</v>
      </c>
      <c r="L463" s="185"/>
      <c r="M463" s="190"/>
      <c r="N463" s="191"/>
      <c r="O463" s="191"/>
      <c r="P463" s="191"/>
      <c r="Q463" s="191"/>
      <c r="R463" s="191"/>
      <c r="S463" s="191"/>
      <c r="T463" s="192"/>
      <c r="AT463" s="193" t="s">
        <v>220</v>
      </c>
      <c r="AU463" s="193" t="s">
        <v>80</v>
      </c>
      <c r="AV463" s="13" t="s">
        <v>80</v>
      </c>
      <c r="AW463" s="13" t="s">
        <v>34</v>
      </c>
      <c r="AX463" s="13" t="s">
        <v>71</v>
      </c>
      <c r="AY463" s="193" t="s">
        <v>208</v>
      </c>
    </row>
    <row r="464" spans="2:51" s="14" customFormat="1" x14ac:dyDescent="0.3">
      <c r="B464" s="196"/>
      <c r="D464" s="175" t="s">
        <v>220</v>
      </c>
      <c r="E464" s="197" t="s">
        <v>5</v>
      </c>
      <c r="F464" s="198" t="s">
        <v>258</v>
      </c>
      <c r="H464" s="199">
        <v>1.85</v>
      </c>
      <c r="L464" s="196"/>
      <c r="M464" s="200"/>
      <c r="N464" s="201"/>
      <c r="O464" s="201"/>
      <c r="P464" s="201"/>
      <c r="Q464" s="201"/>
      <c r="R464" s="201"/>
      <c r="S464" s="201"/>
      <c r="T464" s="202"/>
      <c r="AT464" s="197" t="s">
        <v>220</v>
      </c>
      <c r="AU464" s="197" t="s">
        <v>80</v>
      </c>
      <c r="AV464" s="14" t="s">
        <v>123</v>
      </c>
      <c r="AW464" s="14" t="s">
        <v>34</v>
      </c>
      <c r="AX464" s="14" t="s">
        <v>71</v>
      </c>
      <c r="AY464" s="197" t="s">
        <v>208</v>
      </c>
    </row>
    <row r="465" spans="2:65" s="12" customFormat="1" x14ac:dyDescent="0.3">
      <c r="B465" s="178"/>
      <c r="D465" s="175" t="s">
        <v>220</v>
      </c>
      <c r="E465" s="179" t="s">
        <v>5</v>
      </c>
      <c r="F465" s="180" t="s">
        <v>321</v>
      </c>
      <c r="H465" s="181" t="s">
        <v>5</v>
      </c>
      <c r="L465" s="178"/>
      <c r="M465" s="182"/>
      <c r="N465" s="183"/>
      <c r="O465" s="183"/>
      <c r="P465" s="183"/>
      <c r="Q465" s="183"/>
      <c r="R465" s="183"/>
      <c r="S465" s="183"/>
      <c r="T465" s="184"/>
      <c r="AT465" s="181" t="s">
        <v>220</v>
      </c>
      <c r="AU465" s="181" t="s">
        <v>80</v>
      </c>
      <c r="AV465" s="12" t="s">
        <v>78</v>
      </c>
      <c r="AW465" s="12" t="s">
        <v>34</v>
      </c>
      <c r="AX465" s="12" t="s">
        <v>71</v>
      </c>
      <c r="AY465" s="181" t="s">
        <v>208</v>
      </c>
    </row>
    <row r="466" spans="2:65" s="12" customFormat="1" x14ac:dyDescent="0.3">
      <c r="B466" s="178"/>
      <c r="D466" s="175" t="s">
        <v>220</v>
      </c>
      <c r="E466" s="179" t="s">
        <v>5</v>
      </c>
      <c r="F466" s="180" t="s">
        <v>548</v>
      </c>
      <c r="H466" s="181" t="s">
        <v>5</v>
      </c>
      <c r="L466" s="178"/>
      <c r="M466" s="182"/>
      <c r="N466" s="183"/>
      <c r="O466" s="183"/>
      <c r="P466" s="183"/>
      <c r="Q466" s="183"/>
      <c r="R466" s="183"/>
      <c r="S466" s="183"/>
      <c r="T466" s="184"/>
      <c r="AT466" s="181" t="s">
        <v>220</v>
      </c>
      <c r="AU466" s="181" t="s">
        <v>80</v>
      </c>
      <c r="AV466" s="12" t="s">
        <v>78</v>
      </c>
      <c r="AW466" s="12" t="s">
        <v>34</v>
      </c>
      <c r="AX466" s="12" t="s">
        <v>71</v>
      </c>
      <c r="AY466" s="181" t="s">
        <v>208</v>
      </c>
    </row>
    <row r="467" spans="2:65" s="12" customFormat="1" x14ac:dyDescent="0.3">
      <c r="B467" s="178"/>
      <c r="D467" s="175" t="s">
        <v>220</v>
      </c>
      <c r="E467" s="179" t="s">
        <v>5</v>
      </c>
      <c r="F467" s="180" t="s">
        <v>549</v>
      </c>
      <c r="H467" s="181" t="s">
        <v>5</v>
      </c>
      <c r="L467" s="178"/>
      <c r="M467" s="182"/>
      <c r="N467" s="183"/>
      <c r="O467" s="183"/>
      <c r="P467" s="183"/>
      <c r="Q467" s="183"/>
      <c r="R467" s="183"/>
      <c r="S467" s="183"/>
      <c r="T467" s="184"/>
      <c r="AT467" s="181" t="s">
        <v>220</v>
      </c>
      <c r="AU467" s="181" t="s">
        <v>80</v>
      </c>
      <c r="AV467" s="12" t="s">
        <v>78</v>
      </c>
      <c r="AW467" s="12" t="s">
        <v>34</v>
      </c>
      <c r="AX467" s="12" t="s">
        <v>71</v>
      </c>
      <c r="AY467" s="181" t="s">
        <v>208</v>
      </c>
    </row>
    <row r="468" spans="2:65" s="13" customFormat="1" x14ac:dyDescent="0.3">
      <c r="B468" s="185"/>
      <c r="D468" s="175" t="s">
        <v>220</v>
      </c>
      <c r="E468" s="193" t="s">
        <v>5</v>
      </c>
      <c r="F468" s="194" t="s">
        <v>550</v>
      </c>
      <c r="H468" s="195">
        <v>0.5</v>
      </c>
      <c r="L468" s="185"/>
      <c r="M468" s="190"/>
      <c r="N468" s="191"/>
      <c r="O468" s="191"/>
      <c r="P468" s="191"/>
      <c r="Q468" s="191"/>
      <c r="R468" s="191"/>
      <c r="S468" s="191"/>
      <c r="T468" s="192"/>
      <c r="AT468" s="193" t="s">
        <v>220</v>
      </c>
      <c r="AU468" s="193" t="s">
        <v>80</v>
      </c>
      <c r="AV468" s="13" t="s">
        <v>80</v>
      </c>
      <c r="AW468" s="13" t="s">
        <v>34</v>
      </c>
      <c r="AX468" s="13" t="s">
        <v>71</v>
      </c>
      <c r="AY468" s="193" t="s">
        <v>208</v>
      </c>
    </row>
    <row r="469" spans="2:65" s="12" customFormat="1" x14ac:dyDescent="0.3">
      <c r="B469" s="178"/>
      <c r="D469" s="175" t="s">
        <v>220</v>
      </c>
      <c r="E469" s="179" t="s">
        <v>5</v>
      </c>
      <c r="F469" s="180" t="s">
        <v>272</v>
      </c>
      <c r="H469" s="181" t="s">
        <v>5</v>
      </c>
      <c r="L469" s="178"/>
      <c r="M469" s="182"/>
      <c r="N469" s="183"/>
      <c r="O469" s="183"/>
      <c r="P469" s="183"/>
      <c r="Q469" s="183"/>
      <c r="R469" s="183"/>
      <c r="S469" s="183"/>
      <c r="T469" s="184"/>
      <c r="AT469" s="181" t="s">
        <v>220</v>
      </c>
      <c r="AU469" s="181" t="s">
        <v>80</v>
      </c>
      <c r="AV469" s="12" t="s">
        <v>78</v>
      </c>
      <c r="AW469" s="12" t="s">
        <v>34</v>
      </c>
      <c r="AX469" s="12" t="s">
        <v>71</v>
      </c>
      <c r="AY469" s="181" t="s">
        <v>208</v>
      </c>
    </row>
    <row r="470" spans="2:65" s="12" customFormat="1" ht="27" x14ac:dyDescent="0.3">
      <c r="B470" s="178"/>
      <c r="D470" s="175" t="s">
        <v>220</v>
      </c>
      <c r="E470" s="179" t="s">
        <v>5</v>
      </c>
      <c r="F470" s="180" t="s">
        <v>551</v>
      </c>
      <c r="H470" s="181" t="s">
        <v>5</v>
      </c>
      <c r="L470" s="178"/>
      <c r="M470" s="182"/>
      <c r="N470" s="183"/>
      <c r="O470" s="183"/>
      <c r="P470" s="183"/>
      <c r="Q470" s="183"/>
      <c r="R470" s="183"/>
      <c r="S470" s="183"/>
      <c r="T470" s="184"/>
      <c r="AT470" s="181" t="s">
        <v>220</v>
      </c>
      <c r="AU470" s="181" t="s">
        <v>80</v>
      </c>
      <c r="AV470" s="12" t="s">
        <v>78</v>
      </c>
      <c r="AW470" s="12" t="s">
        <v>34</v>
      </c>
      <c r="AX470" s="12" t="s">
        <v>71</v>
      </c>
      <c r="AY470" s="181" t="s">
        <v>208</v>
      </c>
    </row>
    <row r="471" spans="2:65" s="13" customFormat="1" x14ac:dyDescent="0.3">
      <c r="B471" s="185"/>
      <c r="D471" s="175" t="s">
        <v>220</v>
      </c>
      <c r="E471" s="193" t="s">
        <v>5</v>
      </c>
      <c r="F471" s="194" t="s">
        <v>552</v>
      </c>
      <c r="H471" s="195">
        <v>0.97499999999999998</v>
      </c>
      <c r="L471" s="185"/>
      <c r="M471" s="190"/>
      <c r="N471" s="191"/>
      <c r="O471" s="191"/>
      <c r="P471" s="191"/>
      <c r="Q471" s="191"/>
      <c r="R471" s="191"/>
      <c r="S471" s="191"/>
      <c r="T471" s="192"/>
      <c r="AT471" s="193" t="s">
        <v>220</v>
      </c>
      <c r="AU471" s="193" t="s">
        <v>80</v>
      </c>
      <c r="AV471" s="13" t="s">
        <v>80</v>
      </c>
      <c r="AW471" s="13" t="s">
        <v>34</v>
      </c>
      <c r="AX471" s="13" t="s">
        <v>71</v>
      </c>
      <c r="AY471" s="193" t="s">
        <v>208</v>
      </c>
    </row>
    <row r="472" spans="2:65" s="14" customFormat="1" x14ac:dyDescent="0.3">
      <c r="B472" s="196"/>
      <c r="D472" s="175" t="s">
        <v>220</v>
      </c>
      <c r="E472" s="197" t="s">
        <v>5</v>
      </c>
      <c r="F472" s="198" t="s">
        <v>258</v>
      </c>
      <c r="H472" s="199">
        <v>1.4750000000000001</v>
      </c>
      <c r="L472" s="196"/>
      <c r="M472" s="200"/>
      <c r="N472" s="201"/>
      <c r="O472" s="201"/>
      <c r="P472" s="201"/>
      <c r="Q472" s="201"/>
      <c r="R472" s="201"/>
      <c r="S472" s="201"/>
      <c r="T472" s="202"/>
      <c r="AT472" s="197" t="s">
        <v>220</v>
      </c>
      <c r="AU472" s="197" t="s">
        <v>80</v>
      </c>
      <c r="AV472" s="14" t="s">
        <v>123</v>
      </c>
      <c r="AW472" s="14" t="s">
        <v>34</v>
      </c>
      <c r="AX472" s="14" t="s">
        <v>71</v>
      </c>
      <c r="AY472" s="197" t="s">
        <v>208</v>
      </c>
    </row>
    <row r="473" spans="2:65" s="15" customFormat="1" x14ac:dyDescent="0.3">
      <c r="B473" s="203"/>
      <c r="D473" s="186" t="s">
        <v>220</v>
      </c>
      <c r="E473" s="204" t="s">
        <v>5</v>
      </c>
      <c r="F473" s="205" t="s">
        <v>266</v>
      </c>
      <c r="H473" s="206">
        <v>14.365</v>
      </c>
      <c r="L473" s="203"/>
      <c r="M473" s="207"/>
      <c r="N473" s="208"/>
      <c r="O473" s="208"/>
      <c r="P473" s="208"/>
      <c r="Q473" s="208"/>
      <c r="R473" s="208"/>
      <c r="S473" s="208"/>
      <c r="T473" s="209"/>
      <c r="AT473" s="210" t="s">
        <v>220</v>
      </c>
      <c r="AU473" s="210" t="s">
        <v>80</v>
      </c>
      <c r="AV473" s="15" t="s">
        <v>216</v>
      </c>
      <c r="AW473" s="15" t="s">
        <v>34</v>
      </c>
      <c r="AX473" s="15" t="s">
        <v>78</v>
      </c>
      <c r="AY473" s="210" t="s">
        <v>208</v>
      </c>
    </row>
    <row r="474" spans="2:65" s="1" customFormat="1" ht="22.5" customHeight="1" x14ac:dyDescent="0.3">
      <c r="B474" s="163"/>
      <c r="C474" s="164" t="s">
        <v>553</v>
      </c>
      <c r="D474" s="164" t="s">
        <v>211</v>
      </c>
      <c r="E474" s="165" t="s">
        <v>532</v>
      </c>
      <c r="F474" s="166" t="s">
        <v>533</v>
      </c>
      <c r="G474" s="167" t="s">
        <v>245</v>
      </c>
      <c r="H474" s="168">
        <v>3.21</v>
      </c>
      <c r="I474" s="169"/>
      <c r="J474" s="169">
        <f>ROUND(I474*H474,2)</f>
        <v>0</v>
      </c>
      <c r="K474" s="166" t="s">
        <v>215</v>
      </c>
      <c r="L474" s="40"/>
      <c r="M474" s="170" t="s">
        <v>5</v>
      </c>
      <c r="N474" s="171" t="s">
        <v>42</v>
      </c>
      <c r="O474" s="172">
        <v>0.42499999999999999</v>
      </c>
      <c r="P474" s="172">
        <f>O474*H474</f>
        <v>1.36425</v>
      </c>
      <c r="Q474" s="172">
        <v>0</v>
      </c>
      <c r="R474" s="172">
        <f>Q474*H474</f>
        <v>0</v>
      </c>
      <c r="S474" s="172">
        <v>5.5E-2</v>
      </c>
      <c r="T474" s="173">
        <f>S474*H474</f>
        <v>0.17655000000000001</v>
      </c>
      <c r="AR474" s="26" t="s">
        <v>216</v>
      </c>
      <c r="AT474" s="26" t="s">
        <v>211</v>
      </c>
      <c r="AU474" s="26" t="s">
        <v>80</v>
      </c>
      <c r="AY474" s="26" t="s">
        <v>208</v>
      </c>
      <c r="BE474" s="174">
        <f>IF(N474="základní",J474,0)</f>
        <v>0</v>
      </c>
      <c r="BF474" s="174">
        <f>IF(N474="snížená",J474,0)</f>
        <v>0</v>
      </c>
      <c r="BG474" s="174">
        <f>IF(N474="zákl. přenesená",J474,0)</f>
        <v>0</v>
      </c>
      <c r="BH474" s="174">
        <f>IF(N474="sníž. přenesená",J474,0)</f>
        <v>0</v>
      </c>
      <c r="BI474" s="174">
        <f>IF(N474="nulová",J474,0)</f>
        <v>0</v>
      </c>
      <c r="BJ474" s="26" t="s">
        <v>78</v>
      </c>
      <c r="BK474" s="174">
        <f>ROUND(I474*H474,2)</f>
        <v>0</v>
      </c>
      <c r="BL474" s="26" t="s">
        <v>216</v>
      </c>
      <c r="BM474" s="26" t="s">
        <v>554</v>
      </c>
    </row>
    <row r="475" spans="2:65" s="1" customFormat="1" ht="27" x14ac:dyDescent="0.3">
      <c r="B475" s="40"/>
      <c r="D475" s="175" t="s">
        <v>218</v>
      </c>
      <c r="F475" s="176" t="s">
        <v>535</v>
      </c>
      <c r="L475" s="40"/>
      <c r="M475" s="177"/>
      <c r="N475" s="41"/>
      <c r="O475" s="41"/>
      <c r="P475" s="41"/>
      <c r="Q475" s="41"/>
      <c r="R475" s="41"/>
      <c r="S475" s="41"/>
      <c r="T475" s="69"/>
      <c r="AT475" s="26" t="s">
        <v>218</v>
      </c>
      <c r="AU475" s="26" t="s">
        <v>80</v>
      </c>
    </row>
    <row r="476" spans="2:65" s="12" customFormat="1" x14ac:dyDescent="0.3">
      <c r="B476" s="178"/>
      <c r="D476" s="175" t="s">
        <v>220</v>
      </c>
      <c r="E476" s="179" t="s">
        <v>5</v>
      </c>
      <c r="F476" s="180" t="s">
        <v>555</v>
      </c>
      <c r="H476" s="181" t="s">
        <v>5</v>
      </c>
      <c r="L476" s="178"/>
      <c r="M476" s="182"/>
      <c r="N476" s="183"/>
      <c r="O476" s="183"/>
      <c r="P476" s="183"/>
      <c r="Q476" s="183"/>
      <c r="R476" s="183"/>
      <c r="S476" s="183"/>
      <c r="T476" s="184"/>
      <c r="AT476" s="181" t="s">
        <v>220</v>
      </c>
      <c r="AU476" s="181" t="s">
        <v>80</v>
      </c>
      <c r="AV476" s="12" t="s">
        <v>78</v>
      </c>
      <c r="AW476" s="12" t="s">
        <v>34</v>
      </c>
      <c r="AX476" s="12" t="s">
        <v>71</v>
      </c>
      <c r="AY476" s="181" t="s">
        <v>208</v>
      </c>
    </row>
    <row r="477" spans="2:65" s="12" customFormat="1" x14ac:dyDescent="0.3">
      <c r="B477" s="178"/>
      <c r="D477" s="175" t="s">
        <v>220</v>
      </c>
      <c r="E477" s="179" t="s">
        <v>5</v>
      </c>
      <c r="F477" s="180" t="s">
        <v>452</v>
      </c>
      <c r="H477" s="181" t="s">
        <v>5</v>
      </c>
      <c r="L477" s="178"/>
      <c r="M477" s="182"/>
      <c r="N477" s="183"/>
      <c r="O477" s="183"/>
      <c r="P477" s="183"/>
      <c r="Q477" s="183"/>
      <c r="R477" s="183"/>
      <c r="S477" s="183"/>
      <c r="T477" s="184"/>
      <c r="AT477" s="181" t="s">
        <v>220</v>
      </c>
      <c r="AU477" s="181" t="s">
        <v>80</v>
      </c>
      <c r="AV477" s="12" t="s">
        <v>78</v>
      </c>
      <c r="AW477" s="12" t="s">
        <v>34</v>
      </c>
      <c r="AX477" s="12" t="s">
        <v>71</v>
      </c>
      <c r="AY477" s="181" t="s">
        <v>208</v>
      </c>
    </row>
    <row r="478" spans="2:65" s="12" customFormat="1" x14ac:dyDescent="0.3">
      <c r="B478" s="178"/>
      <c r="D478" s="175" t="s">
        <v>220</v>
      </c>
      <c r="E478" s="179" t="s">
        <v>5</v>
      </c>
      <c r="F478" s="180" t="s">
        <v>556</v>
      </c>
      <c r="H478" s="181" t="s">
        <v>5</v>
      </c>
      <c r="L478" s="178"/>
      <c r="M478" s="182"/>
      <c r="N478" s="183"/>
      <c r="O478" s="183"/>
      <c r="P478" s="183"/>
      <c r="Q478" s="183"/>
      <c r="R478" s="183"/>
      <c r="S478" s="183"/>
      <c r="T478" s="184"/>
      <c r="AT478" s="181" t="s">
        <v>220</v>
      </c>
      <c r="AU478" s="181" t="s">
        <v>80</v>
      </c>
      <c r="AV478" s="12" t="s">
        <v>78</v>
      </c>
      <c r="AW478" s="12" t="s">
        <v>34</v>
      </c>
      <c r="AX478" s="12" t="s">
        <v>71</v>
      </c>
      <c r="AY478" s="181" t="s">
        <v>208</v>
      </c>
    </row>
    <row r="479" spans="2:65" s="13" customFormat="1" ht="27" x14ac:dyDescent="0.3">
      <c r="B479" s="185"/>
      <c r="D479" s="175" t="s">
        <v>220</v>
      </c>
      <c r="E479" s="193" t="s">
        <v>5</v>
      </c>
      <c r="F479" s="194" t="s">
        <v>557</v>
      </c>
      <c r="H479" s="195">
        <v>0.52</v>
      </c>
      <c r="L479" s="185"/>
      <c r="M479" s="190"/>
      <c r="N479" s="191"/>
      <c r="O479" s="191"/>
      <c r="P479" s="191"/>
      <c r="Q479" s="191"/>
      <c r="R479" s="191"/>
      <c r="S479" s="191"/>
      <c r="T479" s="192"/>
      <c r="AT479" s="193" t="s">
        <v>220</v>
      </c>
      <c r="AU479" s="193" t="s">
        <v>80</v>
      </c>
      <c r="AV479" s="13" t="s">
        <v>80</v>
      </c>
      <c r="AW479" s="13" t="s">
        <v>34</v>
      </c>
      <c r="AX479" s="13" t="s">
        <v>71</v>
      </c>
      <c r="AY479" s="193" t="s">
        <v>208</v>
      </c>
    </row>
    <row r="480" spans="2:65" s="13" customFormat="1" ht="27" x14ac:dyDescent="0.3">
      <c r="B480" s="185"/>
      <c r="D480" s="175" t="s">
        <v>220</v>
      </c>
      <c r="E480" s="193" t="s">
        <v>5</v>
      </c>
      <c r="F480" s="194" t="s">
        <v>558</v>
      </c>
      <c r="H480" s="195">
        <v>0.52</v>
      </c>
      <c r="L480" s="185"/>
      <c r="M480" s="190"/>
      <c r="N480" s="191"/>
      <c r="O480" s="191"/>
      <c r="P480" s="191"/>
      <c r="Q480" s="191"/>
      <c r="R480" s="191"/>
      <c r="S480" s="191"/>
      <c r="T480" s="192"/>
      <c r="AT480" s="193" t="s">
        <v>220</v>
      </c>
      <c r="AU480" s="193" t="s">
        <v>80</v>
      </c>
      <c r="AV480" s="13" t="s">
        <v>80</v>
      </c>
      <c r="AW480" s="13" t="s">
        <v>34</v>
      </c>
      <c r="AX480" s="13" t="s">
        <v>71</v>
      </c>
      <c r="AY480" s="193" t="s">
        <v>208</v>
      </c>
    </row>
    <row r="481" spans="2:65" s="13" customFormat="1" x14ac:dyDescent="0.3">
      <c r="B481" s="185"/>
      <c r="D481" s="175" t="s">
        <v>220</v>
      </c>
      <c r="E481" s="193" t="s">
        <v>5</v>
      </c>
      <c r="F481" s="194" t="s">
        <v>559</v>
      </c>
      <c r="H481" s="195">
        <v>0.52</v>
      </c>
      <c r="L481" s="185"/>
      <c r="M481" s="190"/>
      <c r="N481" s="191"/>
      <c r="O481" s="191"/>
      <c r="P481" s="191"/>
      <c r="Q481" s="191"/>
      <c r="R481" s="191"/>
      <c r="S481" s="191"/>
      <c r="T481" s="192"/>
      <c r="AT481" s="193" t="s">
        <v>220</v>
      </c>
      <c r="AU481" s="193" t="s">
        <v>80</v>
      </c>
      <c r="AV481" s="13" t="s">
        <v>80</v>
      </c>
      <c r="AW481" s="13" t="s">
        <v>34</v>
      </c>
      <c r="AX481" s="13" t="s">
        <v>71</v>
      </c>
      <c r="AY481" s="193" t="s">
        <v>208</v>
      </c>
    </row>
    <row r="482" spans="2:65" s="13" customFormat="1" x14ac:dyDescent="0.3">
      <c r="B482" s="185"/>
      <c r="D482" s="175" t="s">
        <v>220</v>
      </c>
      <c r="E482" s="193" t="s">
        <v>5</v>
      </c>
      <c r="F482" s="194" t="s">
        <v>560</v>
      </c>
      <c r="H482" s="195">
        <v>0.52</v>
      </c>
      <c r="L482" s="185"/>
      <c r="M482" s="190"/>
      <c r="N482" s="191"/>
      <c r="O482" s="191"/>
      <c r="P482" s="191"/>
      <c r="Q482" s="191"/>
      <c r="R482" s="191"/>
      <c r="S482" s="191"/>
      <c r="T482" s="192"/>
      <c r="AT482" s="193" t="s">
        <v>220</v>
      </c>
      <c r="AU482" s="193" t="s">
        <v>80</v>
      </c>
      <c r="AV482" s="13" t="s">
        <v>80</v>
      </c>
      <c r="AW482" s="13" t="s">
        <v>34</v>
      </c>
      <c r="AX482" s="13" t="s">
        <v>71</v>
      </c>
      <c r="AY482" s="193" t="s">
        <v>208</v>
      </c>
    </row>
    <row r="483" spans="2:65" s="13" customFormat="1" ht="27" x14ac:dyDescent="0.3">
      <c r="B483" s="185"/>
      <c r="D483" s="175" t="s">
        <v>220</v>
      </c>
      <c r="E483" s="193" t="s">
        <v>5</v>
      </c>
      <c r="F483" s="194" t="s">
        <v>561</v>
      </c>
      <c r="H483" s="195">
        <v>0.53</v>
      </c>
      <c r="L483" s="185"/>
      <c r="M483" s="190"/>
      <c r="N483" s="191"/>
      <c r="O483" s="191"/>
      <c r="P483" s="191"/>
      <c r="Q483" s="191"/>
      <c r="R483" s="191"/>
      <c r="S483" s="191"/>
      <c r="T483" s="192"/>
      <c r="AT483" s="193" t="s">
        <v>220</v>
      </c>
      <c r="AU483" s="193" t="s">
        <v>80</v>
      </c>
      <c r="AV483" s="13" t="s">
        <v>80</v>
      </c>
      <c r="AW483" s="13" t="s">
        <v>34</v>
      </c>
      <c r="AX483" s="13" t="s">
        <v>71</v>
      </c>
      <c r="AY483" s="193" t="s">
        <v>208</v>
      </c>
    </row>
    <row r="484" spans="2:65" s="14" customFormat="1" x14ac:dyDescent="0.3">
      <c r="B484" s="196"/>
      <c r="D484" s="175" t="s">
        <v>220</v>
      </c>
      <c r="E484" s="197" t="s">
        <v>5</v>
      </c>
      <c r="F484" s="198" t="s">
        <v>258</v>
      </c>
      <c r="H484" s="199">
        <v>2.61</v>
      </c>
      <c r="L484" s="196"/>
      <c r="M484" s="200"/>
      <c r="N484" s="201"/>
      <c r="O484" s="201"/>
      <c r="P484" s="201"/>
      <c r="Q484" s="201"/>
      <c r="R484" s="201"/>
      <c r="S484" s="201"/>
      <c r="T484" s="202"/>
      <c r="AT484" s="197" t="s">
        <v>220</v>
      </c>
      <c r="AU484" s="197" t="s">
        <v>80</v>
      </c>
      <c r="AV484" s="14" t="s">
        <v>123</v>
      </c>
      <c r="AW484" s="14" t="s">
        <v>34</v>
      </c>
      <c r="AX484" s="14" t="s">
        <v>71</v>
      </c>
      <c r="AY484" s="197" t="s">
        <v>208</v>
      </c>
    </row>
    <row r="485" spans="2:65" s="12" customFormat="1" x14ac:dyDescent="0.3">
      <c r="B485" s="178"/>
      <c r="D485" s="175" t="s">
        <v>220</v>
      </c>
      <c r="E485" s="179" t="s">
        <v>5</v>
      </c>
      <c r="F485" s="180" t="s">
        <v>321</v>
      </c>
      <c r="H485" s="181" t="s">
        <v>5</v>
      </c>
      <c r="L485" s="178"/>
      <c r="M485" s="182"/>
      <c r="N485" s="183"/>
      <c r="O485" s="183"/>
      <c r="P485" s="183"/>
      <c r="Q485" s="183"/>
      <c r="R485" s="183"/>
      <c r="S485" s="183"/>
      <c r="T485" s="184"/>
      <c r="AT485" s="181" t="s">
        <v>220</v>
      </c>
      <c r="AU485" s="181" t="s">
        <v>80</v>
      </c>
      <c r="AV485" s="12" t="s">
        <v>78</v>
      </c>
      <c r="AW485" s="12" t="s">
        <v>34</v>
      </c>
      <c r="AX485" s="12" t="s">
        <v>71</v>
      </c>
      <c r="AY485" s="181" t="s">
        <v>208</v>
      </c>
    </row>
    <row r="486" spans="2:65" s="12" customFormat="1" x14ac:dyDescent="0.3">
      <c r="B486" s="178"/>
      <c r="D486" s="175" t="s">
        <v>220</v>
      </c>
      <c r="E486" s="179" t="s">
        <v>5</v>
      </c>
      <c r="F486" s="180" t="s">
        <v>562</v>
      </c>
      <c r="H486" s="181" t="s">
        <v>5</v>
      </c>
      <c r="L486" s="178"/>
      <c r="M486" s="182"/>
      <c r="N486" s="183"/>
      <c r="O486" s="183"/>
      <c r="P486" s="183"/>
      <c r="Q486" s="183"/>
      <c r="R486" s="183"/>
      <c r="S486" s="183"/>
      <c r="T486" s="184"/>
      <c r="AT486" s="181" t="s">
        <v>220</v>
      </c>
      <c r="AU486" s="181" t="s">
        <v>80</v>
      </c>
      <c r="AV486" s="12" t="s">
        <v>78</v>
      </c>
      <c r="AW486" s="12" t="s">
        <v>34</v>
      </c>
      <c r="AX486" s="12" t="s">
        <v>71</v>
      </c>
      <c r="AY486" s="181" t="s">
        <v>208</v>
      </c>
    </row>
    <row r="487" spans="2:65" s="13" customFormat="1" ht="27" x14ac:dyDescent="0.3">
      <c r="B487" s="185"/>
      <c r="D487" s="175" t="s">
        <v>220</v>
      </c>
      <c r="E487" s="193" t="s">
        <v>5</v>
      </c>
      <c r="F487" s="194" t="s">
        <v>563</v>
      </c>
      <c r="H487" s="195">
        <v>0.6</v>
      </c>
      <c r="L487" s="185"/>
      <c r="M487" s="190"/>
      <c r="N487" s="191"/>
      <c r="O487" s="191"/>
      <c r="P487" s="191"/>
      <c r="Q487" s="191"/>
      <c r="R487" s="191"/>
      <c r="S487" s="191"/>
      <c r="T487" s="192"/>
      <c r="AT487" s="193" t="s">
        <v>220</v>
      </c>
      <c r="AU487" s="193" t="s">
        <v>80</v>
      </c>
      <c r="AV487" s="13" t="s">
        <v>80</v>
      </c>
      <c r="AW487" s="13" t="s">
        <v>34</v>
      </c>
      <c r="AX487" s="13" t="s">
        <v>71</v>
      </c>
      <c r="AY487" s="193" t="s">
        <v>208</v>
      </c>
    </row>
    <row r="488" spans="2:65" s="15" customFormat="1" x14ac:dyDescent="0.3">
      <c r="B488" s="203"/>
      <c r="D488" s="186" t="s">
        <v>220</v>
      </c>
      <c r="E488" s="204" t="s">
        <v>5</v>
      </c>
      <c r="F488" s="205" t="s">
        <v>266</v>
      </c>
      <c r="H488" s="206">
        <v>3.21</v>
      </c>
      <c r="L488" s="203"/>
      <c r="M488" s="207"/>
      <c r="N488" s="208"/>
      <c r="O488" s="208"/>
      <c r="P488" s="208"/>
      <c r="Q488" s="208"/>
      <c r="R488" s="208"/>
      <c r="S488" s="208"/>
      <c r="T488" s="209"/>
      <c r="AT488" s="210" t="s">
        <v>220</v>
      </c>
      <c r="AU488" s="210" t="s">
        <v>80</v>
      </c>
      <c r="AV488" s="15" t="s">
        <v>216</v>
      </c>
      <c r="AW488" s="15" t="s">
        <v>34</v>
      </c>
      <c r="AX488" s="15" t="s">
        <v>78</v>
      </c>
      <c r="AY488" s="210" t="s">
        <v>208</v>
      </c>
    </row>
    <row r="489" spans="2:65" s="1" customFormat="1" ht="22.5" customHeight="1" x14ac:dyDescent="0.3">
      <c r="B489" s="163"/>
      <c r="C489" s="164" t="s">
        <v>564</v>
      </c>
      <c r="D489" s="164" t="s">
        <v>211</v>
      </c>
      <c r="E489" s="165" t="s">
        <v>565</v>
      </c>
      <c r="F489" s="166" t="s">
        <v>566</v>
      </c>
      <c r="G489" s="167" t="s">
        <v>245</v>
      </c>
      <c r="H489" s="168">
        <v>14.4</v>
      </c>
      <c r="I489" s="169"/>
      <c r="J489" s="169">
        <f>ROUND(I489*H489,2)</f>
        <v>0</v>
      </c>
      <c r="K489" s="166" t="s">
        <v>215</v>
      </c>
      <c r="L489" s="40"/>
      <c r="M489" s="170" t="s">
        <v>5</v>
      </c>
      <c r="N489" s="171" t="s">
        <v>42</v>
      </c>
      <c r="O489" s="172">
        <v>0.61599999999999999</v>
      </c>
      <c r="P489" s="172">
        <f>O489*H489</f>
        <v>8.8704000000000001</v>
      </c>
      <c r="Q489" s="172">
        <v>0</v>
      </c>
      <c r="R489" s="172">
        <f>Q489*H489</f>
        <v>0</v>
      </c>
      <c r="S489" s="172">
        <v>8.7999999999999995E-2</v>
      </c>
      <c r="T489" s="173">
        <f>S489*H489</f>
        <v>1.2671999999999999</v>
      </c>
      <c r="AR489" s="26" t="s">
        <v>216</v>
      </c>
      <c r="AT489" s="26" t="s">
        <v>211</v>
      </c>
      <c r="AU489" s="26" t="s">
        <v>80</v>
      </c>
      <c r="AY489" s="26" t="s">
        <v>208</v>
      </c>
      <c r="BE489" s="174">
        <f>IF(N489="základní",J489,0)</f>
        <v>0</v>
      </c>
      <c r="BF489" s="174">
        <f>IF(N489="snížená",J489,0)</f>
        <v>0</v>
      </c>
      <c r="BG489" s="174">
        <f>IF(N489="zákl. přenesená",J489,0)</f>
        <v>0</v>
      </c>
      <c r="BH489" s="174">
        <f>IF(N489="sníž. přenesená",J489,0)</f>
        <v>0</v>
      </c>
      <c r="BI489" s="174">
        <f>IF(N489="nulová",J489,0)</f>
        <v>0</v>
      </c>
      <c r="BJ489" s="26" t="s">
        <v>78</v>
      </c>
      <c r="BK489" s="174">
        <f>ROUND(I489*H489,2)</f>
        <v>0</v>
      </c>
      <c r="BL489" s="26" t="s">
        <v>216</v>
      </c>
      <c r="BM489" s="26" t="s">
        <v>567</v>
      </c>
    </row>
    <row r="490" spans="2:65" s="1" customFormat="1" ht="27" x14ac:dyDescent="0.3">
      <c r="B490" s="40"/>
      <c r="D490" s="175" t="s">
        <v>218</v>
      </c>
      <c r="F490" s="176" t="s">
        <v>568</v>
      </c>
      <c r="L490" s="40"/>
      <c r="M490" s="177"/>
      <c r="N490" s="41"/>
      <c r="O490" s="41"/>
      <c r="P490" s="41"/>
      <c r="Q490" s="41"/>
      <c r="R490" s="41"/>
      <c r="S490" s="41"/>
      <c r="T490" s="69"/>
      <c r="AT490" s="26" t="s">
        <v>218</v>
      </c>
      <c r="AU490" s="26" t="s">
        <v>80</v>
      </c>
    </row>
    <row r="491" spans="2:65" s="12" customFormat="1" x14ac:dyDescent="0.3">
      <c r="B491" s="178"/>
      <c r="D491" s="175" t="s">
        <v>220</v>
      </c>
      <c r="E491" s="179" t="s">
        <v>5</v>
      </c>
      <c r="F491" s="180" t="s">
        <v>321</v>
      </c>
      <c r="H491" s="181" t="s">
        <v>5</v>
      </c>
      <c r="L491" s="178"/>
      <c r="M491" s="182"/>
      <c r="N491" s="183"/>
      <c r="O491" s="183"/>
      <c r="P491" s="183"/>
      <c r="Q491" s="183"/>
      <c r="R491" s="183"/>
      <c r="S491" s="183"/>
      <c r="T491" s="184"/>
      <c r="AT491" s="181" t="s">
        <v>220</v>
      </c>
      <c r="AU491" s="181" t="s">
        <v>80</v>
      </c>
      <c r="AV491" s="12" t="s">
        <v>78</v>
      </c>
      <c r="AW491" s="12" t="s">
        <v>34</v>
      </c>
      <c r="AX491" s="12" t="s">
        <v>71</v>
      </c>
      <c r="AY491" s="181" t="s">
        <v>208</v>
      </c>
    </row>
    <row r="492" spans="2:65" s="13" customFormat="1" x14ac:dyDescent="0.3">
      <c r="B492" s="185"/>
      <c r="D492" s="175" t="s">
        <v>220</v>
      </c>
      <c r="E492" s="193" t="s">
        <v>5</v>
      </c>
      <c r="F492" s="194" t="s">
        <v>569</v>
      </c>
      <c r="H492" s="195">
        <v>11.2</v>
      </c>
      <c r="L492" s="185"/>
      <c r="M492" s="190"/>
      <c r="N492" s="191"/>
      <c r="O492" s="191"/>
      <c r="P492" s="191"/>
      <c r="Q492" s="191"/>
      <c r="R492" s="191"/>
      <c r="S492" s="191"/>
      <c r="T492" s="192"/>
      <c r="AT492" s="193" t="s">
        <v>220</v>
      </c>
      <c r="AU492" s="193" t="s">
        <v>80</v>
      </c>
      <c r="AV492" s="13" t="s">
        <v>80</v>
      </c>
      <c r="AW492" s="13" t="s">
        <v>34</v>
      </c>
      <c r="AX492" s="13" t="s">
        <v>71</v>
      </c>
      <c r="AY492" s="193" t="s">
        <v>208</v>
      </c>
    </row>
    <row r="493" spans="2:65" s="13" customFormat="1" x14ac:dyDescent="0.3">
      <c r="B493" s="185"/>
      <c r="D493" s="175" t="s">
        <v>220</v>
      </c>
      <c r="E493" s="193" t="s">
        <v>5</v>
      </c>
      <c r="F493" s="194" t="s">
        <v>570</v>
      </c>
      <c r="H493" s="195">
        <v>1.4</v>
      </c>
      <c r="L493" s="185"/>
      <c r="M493" s="190"/>
      <c r="N493" s="191"/>
      <c r="O493" s="191"/>
      <c r="P493" s="191"/>
      <c r="Q493" s="191"/>
      <c r="R493" s="191"/>
      <c r="S493" s="191"/>
      <c r="T493" s="192"/>
      <c r="AT493" s="193" t="s">
        <v>220</v>
      </c>
      <c r="AU493" s="193" t="s">
        <v>80</v>
      </c>
      <c r="AV493" s="13" t="s">
        <v>80</v>
      </c>
      <c r="AW493" s="13" t="s">
        <v>34</v>
      </c>
      <c r="AX493" s="13" t="s">
        <v>71</v>
      </c>
      <c r="AY493" s="193" t="s">
        <v>208</v>
      </c>
    </row>
    <row r="494" spans="2:65" s="13" customFormat="1" x14ac:dyDescent="0.3">
      <c r="B494" s="185"/>
      <c r="D494" s="175" t="s">
        <v>220</v>
      </c>
      <c r="E494" s="193" t="s">
        <v>5</v>
      </c>
      <c r="F494" s="194" t="s">
        <v>571</v>
      </c>
      <c r="H494" s="195">
        <v>1.8</v>
      </c>
      <c r="L494" s="185"/>
      <c r="M494" s="190"/>
      <c r="N494" s="191"/>
      <c r="O494" s="191"/>
      <c r="P494" s="191"/>
      <c r="Q494" s="191"/>
      <c r="R494" s="191"/>
      <c r="S494" s="191"/>
      <c r="T494" s="192"/>
      <c r="AT494" s="193" t="s">
        <v>220</v>
      </c>
      <c r="AU494" s="193" t="s">
        <v>80</v>
      </c>
      <c r="AV494" s="13" t="s">
        <v>80</v>
      </c>
      <c r="AW494" s="13" t="s">
        <v>34</v>
      </c>
      <c r="AX494" s="13" t="s">
        <v>71</v>
      </c>
      <c r="AY494" s="193" t="s">
        <v>208</v>
      </c>
    </row>
    <row r="495" spans="2:65" s="15" customFormat="1" x14ac:dyDescent="0.3">
      <c r="B495" s="203"/>
      <c r="D495" s="186" t="s">
        <v>220</v>
      </c>
      <c r="E495" s="204" t="s">
        <v>5</v>
      </c>
      <c r="F495" s="205" t="s">
        <v>266</v>
      </c>
      <c r="H495" s="206">
        <v>14.4</v>
      </c>
      <c r="L495" s="203"/>
      <c r="M495" s="207"/>
      <c r="N495" s="208"/>
      <c r="O495" s="208"/>
      <c r="P495" s="208"/>
      <c r="Q495" s="208"/>
      <c r="R495" s="208"/>
      <c r="S495" s="208"/>
      <c r="T495" s="209"/>
      <c r="AT495" s="210" t="s">
        <v>220</v>
      </c>
      <c r="AU495" s="210" t="s">
        <v>80</v>
      </c>
      <c r="AV495" s="15" t="s">
        <v>216</v>
      </c>
      <c r="AW495" s="15" t="s">
        <v>34</v>
      </c>
      <c r="AX495" s="15" t="s">
        <v>78</v>
      </c>
      <c r="AY495" s="210" t="s">
        <v>208</v>
      </c>
    </row>
    <row r="496" spans="2:65" s="1" customFormat="1" ht="22.5" customHeight="1" x14ac:dyDescent="0.3">
      <c r="B496" s="163"/>
      <c r="C496" s="164" t="s">
        <v>572</v>
      </c>
      <c r="D496" s="164" t="s">
        <v>211</v>
      </c>
      <c r="E496" s="165" t="s">
        <v>573</v>
      </c>
      <c r="F496" s="166" t="s">
        <v>574</v>
      </c>
      <c r="G496" s="167" t="s">
        <v>245</v>
      </c>
      <c r="H496" s="168">
        <v>9.798</v>
      </c>
      <c r="I496" s="169"/>
      <c r="J496" s="169">
        <f>ROUND(I496*H496,2)</f>
        <v>0</v>
      </c>
      <c r="K496" s="166" t="s">
        <v>215</v>
      </c>
      <c r="L496" s="40"/>
      <c r="M496" s="170" t="s">
        <v>5</v>
      </c>
      <c r="N496" s="171" t="s">
        <v>42</v>
      </c>
      <c r="O496" s="172">
        <v>0.20499999999999999</v>
      </c>
      <c r="P496" s="172">
        <f>O496*H496</f>
        <v>2.0085899999999999</v>
      </c>
      <c r="Q496" s="172">
        <v>0</v>
      </c>
      <c r="R496" s="172">
        <f>Q496*H496</f>
        <v>0</v>
      </c>
      <c r="S496" s="172">
        <v>1.4999999999999999E-2</v>
      </c>
      <c r="T496" s="173">
        <f>S496*H496</f>
        <v>0.14696999999999999</v>
      </c>
      <c r="AR496" s="26" t="s">
        <v>216</v>
      </c>
      <c r="AT496" s="26" t="s">
        <v>211</v>
      </c>
      <c r="AU496" s="26" t="s">
        <v>80</v>
      </c>
      <c r="AY496" s="26" t="s">
        <v>208</v>
      </c>
      <c r="BE496" s="174">
        <f>IF(N496="základní",J496,0)</f>
        <v>0</v>
      </c>
      <c r="BF496" s="174">
        <f>IF(N496="snížená",J496,0)</f>
        <v>0</v>
      </c>
      <c r="BG496" s="174">
        <f>IF(N496="zákl. přenesená",J496,0)</f>
        <v>0</v>
      </c>
      <c r="BH496" s="174">
        <f>IF(N496="sníž. přenesená",J496,0)</f>
        <v>0</v>
      </c>
      <c r="BI496" s="174">
        <f>IF(N496="nulová",J496,0)</f>
        <v>0</v>
      </c>
      <c r="BJ496" s="26" t="s">
        <v>78</v>
      </c>
      <c r="BK496" s="174">
        <f>ROUND(I496*H496,2)</f>
        <v>0</v>
      </c>
      <c r="BL496" s="26" t="s">
        <v>216</v>
      </c>
      <c r="BM496" s="26" t="s">
        <v>575</v>
      </c>
    </row>
    <row r="497" spans="2:65" s="1" customFormat="1" ht="27" x14ac:dyDescent="0.3">
      <c r="B497" s="40"/>
      <c r="D497" s="175" t="s">
        <v>218</v>
      </c>
      <c r="F497" s="176" t="s">
        <v>576</v>
      </c>
      <c r="L497" s="40"/>
      <c r="M497" s="177"/>
      <c r="N497" s="41"/>
      <c r="O497" s="41"/>
      <c r="P497" s="41"/>
      <c r="Q497" s="41"/>
      <c r="R497" s="41"/>
      <c r="S497" s="41"/>
      <c r="T497" s="69"/>
      <c r="AT497" s="26" t="s">
        <v>218</v>
      </c>
      <c r="AU497" s="26" t="s">
        <v>80</v>
      </c>
    </row>
    <row r="498" spans="2:65" s="12" customFormat="1" ht="27" x14ac:dyDescent="0.3">
      <c r="B498" s="178"/>
      <c r="D498" s="175" t="s">
        <v>220</v>
      </c>
      <c r="E498" s="179" t="s">
        <v>5</v>
      </c>
      <c r="F498" s="180" t="s">
        <v>577</v>
      </c>
      <c r="H498" s="181" t="s">
        <v>5</v>
      </c>
      <c r="L498" s="178"/>
      <c r="M498" s="182"/>
      <c r="N498" s="183"/>
      <c r="O498" s="183"/>
      <c r="P498" s="183"/>
      <c r="Q498" s="183"/>
      <c r="R498" s="183"/>
      <c r="S498" s="183"/>
      <c r="T498" s="184"/>
      <c r="AT498" s="181" t="s">
        <v>220</v>
      </c>
      <c r="AU498" s="181" t="s">
        <v>80</v>
      </c>
      <c r="AV498" s="12" t="s">
        <v>78</v>
      </c>
      <c r="AW498" s="12" t="s">
        <v>34</v>
      </c>
      <c r="AX498" s="12" t="s">
        <v>71</v>
      </c>
      <c r="AY498" s="181" t="s">
        <v>208</v>
      </c>
    </row>
    <row r="499" spans="2:65" s="13" customFormat="1" x14ac:dyDescent="0.3">
      <c r="B499" s="185"/>
      <c r="D499" s="186" t="s">
        <v>220</v>
      </c>
      <c r="E499" s="187" t="s">
        <v>5</v>
      </c>
      <c r="F499" s="188" t="s">
        <v>578</v>
      </c>
      <c r="H499" s="189">
        <v>9.798</v>
      </c>
      <c r="L499" s="185"/>
      <c r="M499" s="190"/>
      <c r="N499" s="191"/>
      <c r="O499" s="191"/>
      <c r="P499" s="191"/>
      <c r="Q499" s="191"/>
      <c r="R499" s="191"/>
      <c r="S499" s="191"/>
      <c r="T499" s="192"/>
      <c r="AT499" s="193" t="s">
        <v>220</v>
      </c>
      <c r="AU499" s="193" t="s">
        <v>80</v>
      </c>
      <c r="AV499" s="13" t="s">
        <v>80</v>
      </c>
      <c r="AW499" s="13" t="s">
        <v>34</v>
      </c>
      <c r="AX499" s="13" t="s">
        <v>78</v>
      </c>
      <c r="AY499" s="193" t="s">
        <v>208</v>
      </c>
    </row>
    <row r="500" spans="2:65" s="1" customFormat="1" ht="22.5" customHeight="1" x14ac:dyDescent="0.3">
      <c r="B500" s="163"/>
      <c r="C500" s="164" t="s">
        <v>579</v>
      </c>
      <c r="D500" s="164" t="s">
        <v>211</v>
      </c>
      <c r="E500" s="165" t="s">
        <v>580</v>
      </c>
      <c r="F500" s="166" t="s">
        <v>581</v>
      </c>
      <c r="G500" s="167" t="s">
        <v>245</v>
      </c>
      <c r="H500" s="168">
        <v>43.68</v>
      </c>
      <c r="I500" s="169"/>
      <c r="J500" s="169">
        <f>ROUND(I500*H500,2)</f>
        <v>0</v>
      </c>
      <c r="K500" s="166" t="s">
        <v>215</v>
      </c>
      <c r="L500" s="40"/>
      <c r="M500" s="170" t="s">
        <v>5</v>
      </c>
      <c r="N500" s="171" t="s">
        <v>42</v>
      </c>
      <c r="O500" s="172">
        <v>0.66</v>
      </c>
      <c r="P500" s="172">
        <f>O500*H500</f>
        <v>28.828800000000001</v>
      </c>
      <c r="Q500" s="172">
        <v>0</v>
      </c>
      <c r="R500" s="172">
        <f>Q500*H500</f>
        <v>0</v>
      </c>
      <c r="S500" s="172">
        <v>5.2999999999999999E-2</v>
      </c>
      <c r="T500" s="173">
        <f>S500*H500</f>
        <v>2.3150399999999998</v>
      </c>
      <c r="AR500" s="26" t="s">
        <v>216</v>
      </c>
      <c r="AT500" s="26" t="s">
        <v>211</v>
      </c>
      <c r="AU500" s="26" t="s">
        <v>80</v>
      </c>
      <c r="AY500" s="26" t="s">
        <v>208</v>
      </c>
      <c r="BE500" s="174">
        <f>IF(N500="základní",J500,0)</f>
        <v>0</v>
      </c>
      <c r="BF500" s="174">
        <f>IF(N500="snížená",J500,0)</f>
        <v>0</v>
      </c>
      <c r="BG500" s="174">
        <f>IF(N500="zákl. přenesená",J500,0)</f>
        <v>0</v>
      </c>
      <c r="BH500" s="174">
        <f>IF(N500="sníž. přenesená",J500,0)</f>
        <v>0</v>
      </c>
      <c r="BI500" s="174">
        <f>IF(N500="nulová",J500,0)</f>
        <v>0</v>
      </c>
      <c r="BJ500" s="26" t="s">
        <v>78</v>
      </c>
      <c r="BK500" s="174">
        <f>ROUND(I500*H500,2)</f>
        <v>0</v>
      </c>
      <c r="BL500" s="26" t="s">
        <v>216</v>
      </c>
      <c r="BM500" s="26" t="s">
        <v>582</v>
      </c>
    </row>
    <row r="501" spans="2:65" s="1" customFormat="1" ht="27" x14ac:dyDescent="0.3">
      <c r="B501" s="40"/>
      <c r="D501" s="175" t="s">
        <v>218</v>
      </c>
      <c r="F501" s="176" t="s">
        <v>583</v>
      </c>
      <c r="L501" s="40"/>
      <c r="M501" s="177"/>
      <c r="N501" s="41"/>
      <c r="O501" s="41"/>
      <c r="P501" s="41"/>
      <c r="Q501" s="41"/>
      <c r="R501" s="41"/>
      <c r="S501" s="41"/>
      <c r="T501" s="69"/>
      <c r="AT501" s="26" t="s">
        <v>218</v>
      </c>
      <c r="AU501" s="26" t="s">
        <v>80</v>
      </c>
    </row>
    <row r="502" spans="2:65" s="12" customFormat="1" x14ac:dyDescent="0.3">
      <c r="B502" s="178"/>
      <c r="D502" s="175" t="s">
        <v>220</v>
      </c>
      <c r="E502" s="179" t="s">
        <v>5</v>
      </c>
      <c r="F502" s="180" t="s">
        <v>272</v>
      </c>
      <c r="H502" s="181" t="s">
        <v>5</v>
      </c>
      <c r="L502" s="178"/>
      <c r="M502" s="182"/>
      <c r="N502" s="183"/>
      <c r="O502" s="183"/>
      <c r="P502" s="183"/>
      <c r="Q502" s="183"/>
      <c r="R502" s="183"/>
      <c r="S502" s="183"/>
      <c r="T502" s="184"/>
      <c r="AT502" s="181" t="s">
        <v>220</v>
      </c>
      <c r="AU502" s="181" t="s">
        <v>80</v>
      </c>
      <c r="AV502" s="12" t="s">
        <v>78</v>
      </c>
      <c r="AW502" s="12" t="s">
        <v>34</v>
      </c>
      <c r="AX502" s="12" t="s">
        <v>71</v>
      </c>
      <c r="AY502" s="181" t="s">
        <v>208</v>
      </c>
    </row>
    <row r="503" spans="2:65" s="12" customFormat="1" ht="27" x14ac:dyDescent="0.3">
      <c r="B503" s="178"/>
      <c r="D503" s="175" t="s">
        <v>220</v>
      </c>
      <c r="E503" s="179" t="s">
        <v>5</v>
      </c>
      <c r="F503" s="180" t="s">
        <v>584</v>
      </c>
      <c r="H503" s="181" t="s">
        <v>5</v>
      </c>
      <c r="L503" s="178"/>
      <c r="M503" s="182"/>
      <c r="N503" s="183"/>
      <c r="O503" s="183"/>
      <c r="P503" s="183"/>
      <c r="Q503" s="183"/>
      <c r="R503" s="183"/>
      <c r="S503" s="183"/>
      <c r="T503" s="184"/>
      <c r="AT503" s="181" t="s">
        <v>220</v>
      </c>
      <c r="AU503" s="181" t="s">
        <v>80</v>
      </c>
      <c r="AV503" s="12" t="s">
        <v>78</v>
      </c>
      <c r="AW503" s="12" t="s">
        <v>34</v>
      </c>
      <c r="AX503" s="12" t="s">
        <v>71</v>
      </c>
      <c r="AY503" s="181" t="s">
        <v>208</v>
      </c>
    </row>
    <row r="504" spans="2:65" s="13" customFormat="1" x14ac:dyDescent="0.3">
      <c r="B504" s="185"/>
      <c r="D504" s="186" t="s">
        <v>220</v>
      </c>
      <c r="E504" s="187" t="s">
        <v>5</v>
      </c>
      <c r="F504" s="188" t="s">
        <v>585</v>
      </c>
      <c r="H504" s="189">
        <v>43.68</v>
      </c>
      <c r="L504" s="185"/>
      <c r="M504" s="190"/>
      <c r="N504" s="191"/>
      <c r="O504" s="191"/>
      <c r="P504" s="191"/>
      <c r="Q504" s="191"/>
      <c r="R504" s="191"/>
      <c r="S504" s="191"/>
      <c r="T504" s="192"/>
      <c r="AT504" s="193" t="s">
        <v>220</v>
      </c>
      <c r="AU504" s="193" t="s">
        <v>80</v>
      </c>
      <c r="AV504" s="13" t="s">
        <v>80</v>
      </c>
      <c r="AW504" s="13" t="s">
        <v>34</v>
      </c>
      <c r="AX504" s="13" t="s">
        <v>78</v>
      </c>
      <c r="AY504" s="193" t="s">
        <v>208</v>
      </c>
    </row>
    <row r="505" spans="2:65" s="1" customFormat="1" ht="22.5" customHeight="1" x14ac:dyDescent="0.3">
      <c r="B505" s="163"/>
      <c r="C505" s="164" t="s">
        <v>586</v>
      </c>
      <c r="D505" s="164" t="s">
        <v>211</v>
      </c>
      <c r="E505" s="165" t="s">
        <v>587</v>
      </c>
      <c r="F505" s="166" t="s">
        <v>588</v>
      </c>
      <c r="G505" s="167" t="s">
        <v>245</v>
      </c>
      <c r="H505" s="168">
        <v>25.8</v>
      </c>
      <c r="I505" s="169"/>
      <c r="J505" s="169">
        <f>ROUND(I505*H505,2)</f>
        <v>0</v>
      </c>
      <c r="K505" s="166" t="s">
        <v>215</v>
      </c>
      <c r="L505" s="40"/>
      <c r="M505" s="170" t="s">
        <v>5</v>
      </c>
      <c r="N505" s="171" t="s">
        <v>42</v>
      </c>
      <c r="O505" s="172">
        <v>0.93899999999999995</v>
      </c>
      <c r="P505" s="172">
        <f>O505*H505</f>
        <v>24.226199999999999</v>
      </c>
      <c r="Q505" s="172">
        <v>0</v>
      </c>
      <c r="R505" s="172">
        <f>Q505*H505</f>
        <v>0</v>
      </c>
      <c r="S505" s="172">
        <v>7.5999999999999998E-2</v>
      </c>
      <c r="T505" s="173">
        <f>S505*H505</f>
        <v>1.9608000000000001</v>
      </c>
      <c r="AR505" s="26" t="s">
        <v>216</v>
      </c>
      <c r="AT505" s="26" t="s">
        <v>211</v>
      </c>
      <c r="AU505" s="26" t="s">
        <v>80</v>
      </c>
      <c r="AY505" s="26" t="s">
        <v>208</v>
      </c>
      <c r="BE505" s="174">
        <f>IF(N505="základní",J505,0)</f>
        <v>0</v>
      </c>
      <c r="BF505" s="174">
        <f>IF(N505="snížená",J505,0)</f>
        <v>0</v>
      </c>
      <c r="BG505" s="174">
        <f>IF(N505="zákl. přenesená",J505,0)</f>
        <v>0</v>
      </c>
      <c r="BH505" s="174">
        <f>IF(N505="sníž. přenesená",J505,0)</f>
        <v>0</v>
      </c>
      <c r="BI505" s="174">
        <f>IF(N505="nulová",J505,0)</f>
        <v>0</v>
      </c>
      <c r="BJ505" s="26" t="s">
        <v>78</v>
      </c>
      <c r="BK505" s="174">
        <f>ROUND(I505*H505,2)</f>
        <v>0</v>
      </c>
      <c r="BL505" s="26" t="s">
        <v>216</v>
      </c>
      <c r="BM505" s="26" t="s">
        <v>589</v>
      </c>
    </row>
    <row r="506" spans="2:65" s="1" customFormat="1" ht="27" x14ac:dyDescent="0.3">
      <c r="B506" s="40"/>
      <c r="D506" s="175" t="s">
        <v>218</v>
      </c>
      <c r="F506" s="176" t="s">
        <v>590</v>
      </c>
      <c r="L506" s="40"/>
      <c r="M506" s="177"/>
      <c r="N506" s="41"/>
      <c r="O506" s="41"/>
      <c r="P506" s="41"/>
      <c r="Q506" s="41"/>
      <c r="R506" s="41"/>
      <c r="S506" s="41"/>
      <c r="T506" s="69"/>
      <c r="AT506" s="26" t="s">
        <v>218</v>
      </c>
      <c r="AU506" s="26" t="s">
        <v>80</v>
      </c>
    </row>
    <row r="507" spans="2:65" s="12" customFormat="1" x14ac:dyDescent="0.3">
      <c r="B507" s="178"/>
      <c r="D507" s="175" t="s">
        <v>220</v>
      </c>
      <c r="E507" s="179" t="s">
        <v>5</v>
      </c>
      <c r="F507" s="180" t="s">
        <v>452</v>
      </c>
      <c r="H507" s="181" t="s">
        <v>5</v>
      </c>
      <c r="L507" s="178"/>
      <c r="M507" s="182"/>
      <c r="N507" s="183"/>
      <c r="O507" s="183"/>
      <c r="P507" s="183"/>
      <c r="Q507" s="183"/>
      <c r="R507" s="183"/>
      <c r="S507" s="183"/>
      <c r="T507" s="184"/>
      <c r="AT507" s="181" t="s">
        <v>220</v>
      </c>
      <c r="AU507" s="181" t="s">
        <v>80</v>
      </c>
      <c r="AV507" s="12" t="s">
        <v>78</v>
      </c>
      <c r="AW507" s="12" t="s">
        <v>34</v>
      </c>
      <c r="AX507" s="12" t="s">
        <v>71</v>
      </c>
      <c r="AY507" s="181" t="s">
        <v>208</v>
      </c>
    </row>
    <row r="508" spans="2:65" s="12" customFormat="1" x14ac:dyDescent="0.3">
      <c r="B508" s="178"/>
      <c r="D508" s="175" t="s">
        <v>220</v>
      </c>
      <c r="E508" s="179" t="s">
        <v>5</v>
      </c>
      <c r="F508" s="180" t="s">
        <v>591</v>
      </c>
      <c r="H508" s="181" t="s">
        <v>5</v>
      </c>
      <c r="L508" s="178"/>
      <c r="M508" s="182"/>
      <c r="N508" s="183"/>
      <c r="O508" s="183"/>
      <c r="P508" s="183"/>
      <c r="Q508" s="183"/>
      <c r="R508" s="183"/>
      <c r="S508" s="183"/>
      <c r="T508" s="184"/>
      <c r="AT508" s="181" t="s">
        <v>220</v>
      </c>
      <c r="AU508" s="181" t="s">
        <v>80</v>
      </c>
      <c r="AV508" s="12" t="s">
        <v>78</v>
      </c>
      <c r="AW508" s="12" t="s">
        <v>34</v>
      </c>
      <c r="AX508" s="12" t="s">
        <v>71</v>
      </c>
      <c r="AY508" s="181" t="s">
        <v>208</v>
      </c>
    </row>
    <row r="509" spans="2:65" s="13" customFormat="1" x14ac:dyDescent="0.3">
      <c r="B509" s="185"/>
      <c r="D509" s="175" t="s">
        <v>220</v>
      </c>
      <c r="E509" s="193" t="s">
        <v>5</v>
      </c>
      <c r="F509" s="194" t="s">
        <v>592</v>
      </c>
      <c r="H509" s="195">
        <v>1.2</v>
      </c>
      <c r="L509" s="185"/>
      <c r="M509" s="190"/>
      <c r="N509" s="191"/>
      <c r="O509" s="191"/>
      <c r="P509" s="191"/>
      <c r="Q509" s="191"/>
      <c r="R509" s="191"/>
      <c r="S509" s="191"/>
      <c r="T509" s="192"/>
      <c r="AT509" s="193" t="s">
        <v>220</v>
      </c>
      <c r="AU509" s="193" t="s">
        <v>80</v>
      </c>
      <c r="AV509" s="13" t="s">
        <v>80</v>
      </c>
      <c r="AW509" s="13" t="s">
        <v>34</v>
      </c>
      <c r="AX509" s="13" t="s">
        <v>71</v>
      </c>
      <c r="AY509" s="193" t="s">
        <v>208</v>
      </c>
    </row>
    <row r="510" spans="2:65" s="13" customFormat="1" x14ac:dyDescent="0.3">
      <c r="B510" s="185"/>
      <c r="D510" s="175" t="s">
        <v>220</v>
      </c>
      <c r="E510" s="193" t="s">
        <v>5</v>
      </c>
      <c r="F510" s="194" t="s">
        <v>593</v>
      </c>
      <c r="H510" s="195">
        <v>3.2</v>
      </c>
      <c r="L510" s="185"/>
      <c r="M510" s="190"/>
      <c r="N510" s="191"/>
      <c r="O510" s="191"/>
      <c r="P510" s="191"/>
      <c r="Q510" s="191"/>
      <c r="R510" s="191"/>
      <c r="S510" s="191"/>
      <c r="T510" s="192"/>
      <c r="AT510" s="193" t="s">
        <v>220</v>
      </c>
      <c r="AU510" s="193" t="s">
        <v>80</v>
      </c>
      <c r="AV510" s="13" t="s">
        <v>80</v>
      </c>
      <c r="AW510" s="13" t="s">
        <v>34</v>
      </c>
      <c r="AX510" s="13" t="s">
        <v>71</v>
      </c>
      <c r="AY510" s="193" t="s">
        <v>208</v>
      </c>
    </row>
    <row r="511" spans="2:65" s="13" customFormat="1" x14ac:dyDescent="0.3">
      <c r="B511" s="185"/>
      <c r="D511" s="175" t="s">
        <v>220</v>
      </c>
      <c r="E511" s="193" t="s">
        <v>5</v>
      </c>
      <c r="F511" s="194" t="s">
        <v>594</v>
      </c>
      <c r="H511" s="195">
        <v>1.6</v>
      </c>
      <c r="L511" s="185"/>
      <c r="M511" s="190"/>
      <c r="N511" s="191"/>
      <c r="O511" s="191"/>
      <c r="P511" s="191"/>
      <c r="Q511" s="191"/>
      <c r="R511" s="191"/>
      <c r="S511" s="191"/>
      <c r="T511" s="192"/>
      <c r="AT511" s="193" t="s">
        <v>220</v>
      </c>
      <c r="AU511" s="193" t="s">
        <v>80</v>
      </c>
      <c r="AV511" s="13" t="s">
        <v>80</v>
      </c>
      <c r="AW511" s="13" t="s">
        <v>34</v>
      </c>
      <c r="AX511" s="13" t="s">
        <v>71</v>
      </c>
      <c r="AY511" s="193" t="s">
        <v>208</v>
      </c>
    </row>
    <row r="512" spans="2:65" s="13" customFormat="1" x14ac:dyDescent="0.3">
      <c r="B512" s="185"/>
      <c r="D512" s="175" t="s">
        <v>220</v>
      </c>
      <c r="E512" s="193" t="s">
        <v>5</v>
      </c>
      <c r="F512" s="194" t="s">
        <v>595</v>
      </c>
      <c r="H512" s="195">
        <v>1.6</v>
      </c>
      <c r="L512" s="185"/>
      <c r="M512" s="190"/>
      <c r="N512" s="191"/>
      <c r="O512" s="191"/>
      <c r="P512" s="191"/>
      <c r="Q512" s="191"/>
      <c r="R512" s="191"/>
      <c r="S512" s="191"/>
      <c r="T512" s="192"/>
      <c r="AT512" s="193" t="s">
        <v>220</v>
      </c>
      <c r="AU512" s="193" t="s">
        <v>80</v>
      </c>
      <c r="AV512" s="13" t="s">
        <v>80</v>
      </c>
      <c r="AW512" s="13" t="s">
        <v>34</v>
      </c>
      <c r="AX512" s="13" t="s">
        <v>71</v>
      </c>
      <c r="AY512" s="193" t="s">
        <v>208</v>
      </c>
    </row>
    <row r="513" spans="2:65" s="13" customFormat="1" x14ac:dyDescent="0.3">
      <c r="B513" s="185"/>
      <c r="D513" s="175" t="s">
        <v>220</v>
      </c>
      <c r="E513" s="193" t="s">
        <v>5</v>
      </c>
      <c r="F513" s="194" t="s">
        <v>596</v>
      </c>
      <c r="H513" s="195">
        <v>3.2</v>
      </c>
      <c r="L513" s="185"/>
      <c r="M513" s="190"/>
      <c r="N513" s="191"/>
      <c r="O513" s="191"/>
      <c r="P513" s="191"/>
      <c r="Q513" s="191"/>
      <c r="R513" s="191"/>
      <c r="S513" s="191"/>
      <c r="T513" s="192"/>
      <c r="AT513" s="193" t="s">
        <v>220</v>
      </c>
      <c r="AU513" s="193" t="s">
        <v>80</v>
      </c>
      <c r="AV513" s="13" t="s">
        <v>80</v>
      </c>
      <c r="AW513" s="13" t="s">
        <v>34</v>
      </c>
      <c r="AX513" s="13" t="s">
        <v>71</v>
      </c>
      <c r="AY513" s="193" t="s">
        <v>208</v>
      </c>
    </row>
    <row r="514" spans="2:65" s="13" customFormat="1" x14ac:dyDescent="0.3">
      <c r="B514" s="185"/>
      <c r="D514" s="175" t="s">
        <v>220</v>
      </c>
      <c r="E514" s="193" t="s">
        <v>5</v>
      </c>
      <c r="F514" s="194" t="s">
        <v>597</v>
      </c>
      <c r="H514" s="195">
        <v>1.6</v>
      </c>
      <c r="L514" s="185"/>
      <c r="M514" s="190"/>
      <c r="N514" s="191"/>
      <c r="O514" s="191"/>
      <c r="P514" s="191"/>
      <c r="Q514" s="191"/>
      <c r="R514" s="191"/>
      <c r="S514" s="191"/>
      <c r="T514" s="192"/>
      <c r="AT514" s="193" t="s">
        <v>220</v>
      </c>
      <c r="AU514" s="193" t="s">
        <v>80</v>
      </c>
      <c r="AV514" s="13" t="s">
        <v>80</v>
      </c>
      <c r="AW514" s="13" t="s">
        <v>34</v>
      </c>
      <c r="AX514" s="13" t="s">
        <v>71</v>
      </c>
      <c r="AY514" s="193" t="s">
        <v>208</v>
      </c>
    </row>
    <row r="515" spans="2:65" s="13" customFormat="1" x14ac:dyDescent="0.3">
      <c r="B515" s="185"/>
      <c r="D515" s="175" t="s">
        <v>220</v>
      </c>
      <c r="E515" s="193" t="s">
        <v>5</v>
      </c>
      <c r="F515" s="194" t="s">
        <v>598</v>
      </c>
      <c r="H515" s="195">
        <v>1.6</v>
      </c>
      <c r="L515" s="185"/>
      <c r="M515" s="190"/>
      <c r="N515" s="191"/>
      <c r="O515" s="191"/>
      <c r="P515" s="191"/>
      <c r="Q515" s="191"/>
      <c r="R515" s="191"/>
      <c r="S515" s="191"/>
      <c r="T515" s="192"/>
      <c r="AT515" s="193" t="s">
        <v>220</v>
      </c>
      <c r="AU515" s="193" t="s">
        <v>80</v>
      </c>
      <c r="AV515" s="13" t="s">
        <v>80</v>
      </c>
      <c r="AW515" s="13" t="s">
        <v>34</v>
      </c>
      <c r="AX515" s="13" t="s">
        <v>71</v>
      </c>
      <c r="AY515" s="193" t="s">
        <v>208</v>
      </c>
    </row>
    <row r="516" spans="2:65" s="13" customFormat="1" x14ac:dyDescent="0.3">
      <c r="B516" s="185"/>
      <c r="D516" s="175" t="s">
        <v>220</v>
      </c>
      <c r="E516" s="193" t="s">
        <v>5</v>
      </c>
      <c r="F516" s="194" t="s">
        <v>599</v>
      </c>
      <c r="H516" s="195">
        <v>1.6</v>
      </c>
      <c r="L516" s="185"/>
      <c r="M516" s="190"/>
      <c r="N516" s="191"/>
      <c r="O516" s="191"/>
      <c r="P516" s="191"/>
      <c r="Q516" s="191"/>
      <c r="R516" s="191"/>
      <c r="S516" s="191"/>
      <c r="T516" s="192"/>
      <c r="AT516" s="193" t="s">
        <v>220</v>
      </c>
      <c r="AU516" s="193" t="s">
        <v>80</v>
      </c>
      <c r="AV516" s="13" t="s">
        <v>80</v>
      </c>
      <c r="AW516" s="13" t="s">
        <v>34</v>
      </c>
      <c r="AX516" s="13" t="s">
        <v>71</v>
      </c>
      <c r="AY516" s="193" t="s">
        <v>208</v>
      </c>
    </row>
    <row r="517" spans="2:65" s="13" customFormat="1" x14ac:dyDescent="0.3">
      <c r="B517" s="185"/>
      <c r="D517" s="175" t="s">
        <v>220</v>
      </c>
      <c r="E517" s="193" t="s">
        <v>5</v>
      </c>
      <c r="F517" s="194" t="s">
        <v>600</v>
      </c>
      <c r="H517" s="195">
        <v>1.6</v>
      </c>
      <c r="L517" s="185"/>
      <c r="M517" s="190"/>
      <c r="N517" s="191"/>
      <c r="O517" s="191"/>
      <c r="P517" s="191"/>
      <c r="Q517" s="191"/>
      <c r="R517" s="191"/>
      <c r="S517" s="191"/>
      <c r="T517" s="192"/>
      <c r="AT517" s="193" t="s">
        <v>220</v>
      </c>
      <c r="AU517" s="193" t="s">
        <v>80</v>
      </c>
      <c r="AV517" s="13" t="s">
        <v>80</v>
      </c>
      <c r="AW517" s="13" t="s">
        <v>34</v>
      </c>
      <c r="AX517" s="13" t="s">
        <v>71</v>
      </c>
      <c r="AY517" s="193" t="s">
        <v>208</v>
      </c>
    </row>
    <row r="518" spans="2:65" s="13" customFormat="1" x14ac:dyDescent="0.3">
      <c r="B518" s="185"/>
      <c r="D518" s="175" t="s">
        <v>220</v>
      </c>
      <c r="E518" s="193" t="s">
        <v>5</v>
      </c>
      <c r="F518" s="194" t="s">
        <v>601</v>
      </c>
      <c r="H518" s="195">
        <v>3.6</v>
      </c>
      <c r="L518" s="185"/>
      <c r="M518" s="190"/>
      <c r="N518" s="191"/>
      <c r="O518" s="191"/>
      <c r="P518" s="191"/>
      <c r="Q518" s="191"/>
      <c r="R518" s="191"/>
      <c r="S518" s="191"/>
      <c r="T518" s="192"/>
      <c r="AT518" s="193" t="s">
        <v>220</v>
      </c>
      <c r="AU518" s="193" t="s">
        <v>80</v>
      </c>
      <c r="AV518" s="13" t="s">
        <v>80</v>
      </c>
      <c r="AW518" s="13" t="s">
        <v>34</v>
      </c>
      <c r="AX518" s="13" t="s">
        <v>71</v>
      </c>
      <c r="AY518" s="193" t="s">
        <v>208</v>
      </c>
    </row>
    <row r="519" spans="2:65" s="13" customFormat="1" x14ac:dyDescent="0.3">
      <c r="B519" s="185"/>
      <c r="D519" s="175" t="s">
        <v>220</v>
      </c>
      <c r="E519" s="193" t="s">
        <v>5</v>
      </c>
      <c r="F519" s="194" t="s">
        <v>602</v>
      </c>
      <c r="H519" s="195">
        <v>1.8</v>
      </c>
      <c r="L519" s="185"/>
      <c r="M519" s="190"/>
      <c r="N519" s="191"/>
      <c r="O519" s="191"/>
      <c r="P519" s="191"/>
      <c r="Q519" s="191"/>
      <c r="R519" s="191"/>
      <c r="S519" s="191"/>
      <c r="T519" s="192"/>
      <c r="AT519" s="193" t="s">
        <v>220</v>
      </c>
      <c r="AU519" s="193" t="s">
        <v>80</v>
      </c>
      <c r="AV519" s="13" t="s">
        <v>80</v>
      </c>
      <c r="AW519" s="13" t="s">
        <v>34</v>
      </c>
      <c r="AX519" s="13" t="s">
        <v>71</v>
      </c>
      <c r="AY519" s="193" t="s">
        <v>208</v>
      </c>
    </row>
    <row r="520" spans="2:65" s="13" customFormat="1" x14ac:dyDescent="0.3">
      <c r="B520" s="185"/>
      <c r="D520" s="175" t="s">
        <v>220</v>
      </c>
      <c r="E520" s="193" t="s">
        <v>5</v>
      </c>
      <c r="F520" s="194" t="s">
        <v>603</v>
      </c>
      <c r="H520" s="195">
        <v>1.8</v>
      </c>
      <c r="L520" s="185"/>
      <c r="M520" s="190"/>
      <c r="N520" s="191"/>
      <c r="O520" s="191"/>
      <c r="P520" s="191"/>
      <c r="Q520" s="191"/>
      <c r="R520" s="191"/>
      <c r="S520" s="191"/>
      <c r="T520" s="192"/>
      <c r="AT520" s="193" t="s">
        <v>220</v>
      </c>
      <c r="AU520" s="193" t="s">
        <v>80</v>
      </c>
      <c r="AV520" s="13" t="s">
        <v>80</v>
      </c>
      <c r="AW520" s="13" t="s">
        <v>34</v>
      </c>
      <c r="AX520" s="13" t="s">
        <v>71</v>
      </c>
      <c r="AY520" s="193" t="s">
        <v>208</v>
      </c>
    </row>
    <row r="521" spans="2:65" s="14" customFormat="1" x14ac:dyDescent="0.3">
      <c r="B521" s="196"/>
      <c r="D521" s="175" t="s">
        <v>220</v>
      </c>
      <c r="E521" s="197" t="s">
        <v>5</v>
      </c>
      <c r="F521" s="198" t="s">
        <v>258</v>
      </c>
      <c r="H521" s="199">
        <v>24.4</v>
      </c>
      <c r="L521" s="196"/>
      <c r="M521" s="200"/>
      <c r="N521" s="201"/>
      <c r="O521" s="201"/>
      <c r="P521" s="201"/>
      <c r="Q521" s="201"/>
      <c r="R521" s="201"/>
      <c r="S521" s="201"/>
      <c r="T521" s="202"/>
      <c r="AT521" s="197" t="s">
        <v>220</v>
      </c>
      <c r="AU521" s="197" t="s">
        <v>80</v>
      </c>
      <c r="AV521" s="14" t="s">
        <v>123</v>
      </c>
      <c r="AW521" s="14" t="s">
        <v>34</v>
      </c>
      <c r="AX521" s="14" t="s">
        <v>71</v>
      </c>
      <c r="AY521" s="197" t="s">
        <v>208</v>
      </c>
    </row>
    <row r="522" spans="2:65" s="12" customFormat="1" x14ac:dyDescent="0.3">
      <c r="B522" s="178"/>
      <c r="D522" s="175" t="s">
        <v>220</v>
      </c>
      <c r="E522" s="179" t="s">
        <v>5</v>
      </c>
      <c r="F522" s="180" t="s">
        <v>321</v>
      </c>
      <c r="H522" s="181" t="s">
        <v>5</v>
      </c>
      <c r="L522" s="178"/>
      <c r="M522" s="182"/>
      <c r="N522" s="183"/>
      <c r="O522" s="183"/>
      <c r="P522" s="183"/>
      <c r="Q522" s="183"/>
      <c r="R522" s="183"/>
      <c r="S522" s="183"/>
      <c r="T522" s="184"/>
      <c r="AT522" s="181" t="s">
        <v>220</v>
      </c>
      <c r="AU522" s="181" t="s">
        <v>80</v>
      </c>
      <c r="AV522" s="12" t="s">
        <v>78</v>
      </c>
      <c r="AW522" s="12" t="s">
        <v>34</v>
      </c>
      <c r="AX522" s="12" t="s">
        <v>71</v>
      </c>
      <c r="AY522" s="181" t="s">
        <v>208</v>
      </c>
    </row>
    <row r="523" spans="2:65" s="12" customFormat="1" x14ac:dyDescent="0.3">
      <c r="B523" s="178"/>
      <c r="D523" s="175" t="s">
        <v>220</v>
      </c>
      <c r="E523" s="179" t="s">
        <v>5</v>
      </c>
      <c r="F523" s="180" t="s">
        <v>604</v>
      </c>
      <c r="H523" s="181" t="s">
        <v>5</v>
      </c>
      <c r="L523" s="178"/>
      <c r="M523" s="182"/>
      <c r="N523" s="183"/>
      <c r="O523" s="183"/>
      <c r="P523" s="183"/>
      <c r="Q523" s="183"/>
      <c r="R523" s="183"/>
      <c r="S523" s="183"/>
      <c r="T523" s="184"/>
      <c r="AT523" s="181" t="s">
        <v>220</v>
      </c>
      <c r="AU523" s="181" t="s">
        <v>80</v>
      </c>
      <c r="AV523" s="12" t="s">
        <v>78</v>
      </c>
      <c r="AW523" s="12" t="s">
        <v>34</v>
      </c>
      <c r="AX523" s="12" t="s">
        <v>71</v>
      </c>
      <c r="AY523" s="181" t="s">
        <v>208</v>
      </c>
    </row>
    <row r="524" spans="2:65" s="13" customFormat="1" x14ac:dyDescent="0.3">
      <c r="B524" s="185"/>
      <c r="D524" s="175" t="s">
        <v>220</v>
      </c>
      <c r="E524" s="193" t="s">
        <v>5</v>
      </c>
      <c r="F524" s="194" t="s">
        <v>605</v>
      </c>
      <c r="H524" s="195">
        <v>1.4</v>
      </c>
      <c r="L524" s="185"/>
      <c r="M524" s="190"/>
      <c r="N524" s="191"/>
      <c r="O524" s="191"/>
      <c r="P524" s="191"/>
      <c r="Q524" s="191"/>
      <c r="R524" s="191"/>
      <c r="S524" s="191"/>
      <c r="T524" s="192"/>
      <c r="AT524" s="193" t="s">
        <v>220</v>
      </c>
      <c r="AU524" s="193" t="s">
        <v>80</v>
      </c>
      <c r="AV524" s="13" t="s">
        <v>80</v>
      </c>
      <c r="AW524" s="13" t="s">
        <v>34</v>
      </c>
      <c r="AX524" s="13" t="s">
        <v>71</v>
      </c>
      <c r="AY524" s="193" t="s">
        <v>208</v>
      </c>
    </row>
    <row r="525" spans="2:65" s="15" customFormat="1" x14ac:dyDescent="0.3">
      <c r="B525" s="203"/>
      <c r="D525" s="186" t="s">
        <v>220</v>
      </c>
      <c r="E525" s="204" t="s">
        <v>5</v>
      </c>
      <c r="F525" s="205" t="s">
        <v>266</v>
      </c>
      <c r="H525" s="206">
        <v>25.8</v>
      </c>
      <c r="L525" s="203"/>
      <c r="M525" s="207"/>
      <c r="N525" s="208"/>
      <c r="O525" s="208"/>
      <c r="P525" s="208"/>
      <c r="Q525" s="208"/>
      <c r="R525" s="208"/>
      <c r="S525" s="208"/>
      <c r="T525" s="209"/>
      <c r="AT525" s="210" t="s">
        <v>220</v>
      </c>
      <c r="AU525" s="210" t="s">
        <v>80</v>
      </c>
      <c r="AV525" s="15" t="s">
        <v>216</v>
      </c>
      <c r="AW525" s="15" t="s">
        <v>34</v>
      </c>
      <c r="AX525" s="15" t="s">
        <v>78</v>
      </c>
      <c r="AY525" s="210" t="s">
        <v>208</v>
      </c>
    </row>
    <row r="526" spans="2:65" s="1" customFormat="1" ht="22.5" customHeight="1" x14ac:dyDescent="0.3">
      <c r="B526" s="163"/>
      <c r="C526" s="164" t="s">
        <v>606</v>
      </c>
      <c r="D526" s="164" t="s">
        <v>211</v>
      </c>
      <c r="E526" s="165" t="s">
        <v>607</v>
      </c>
      <c r="F526" s="166" t="s">
        <v>608</v>
      </c>
      <c r="G526" s="167" t="s">
        <v>245</v>
      </c>
      <c r="H526" s="168">
        <v>15.84</v>
      </c>
      <c r="I526" s="169"/>
      <c r="J526" s="169">
        <f>ROUND(I526*H526,2)</f>
        <v>0</v>
      </c>
      <c r="K526" s="166" t="s">
        <v>215</v>
      </c>
      <c r="L526" s="40"/>
      <c r="M526" s="170" t="s">
        <v>5</v>
      </c>
      <c r="N526" s="171" t="s">
        <v>42</v>
      </c>
      <c r="O526" s="172">
        <v>0.71799999999999997</v>
      </c>
      <c r="P526" s="172">
        <f>O526*H526</f>
        <v>11.37312</v>
      </c>
      <c r="Q526" s="172">
        <v>0</v>
      </c>
      <c r="R526" s="172">
        <f>Q526*H526</f>
        <v>0</v>
      </c>
      <c r="S526" s="172">
        <v>6.3E-2</v>
      </c>
      <c r="T526" s="173">
        <f>S526*H526</f>
        <v>0.99792000000000003</v>
      </c>
      <c r="AR526" s="26" t="s">
        <v>216</v>
      </c>
      <c r="AT526" s="26" t="s">
        <v>211</v>
      </c>
      <c r="AU526" s="26" t="s">
        <v>80</v>
      </c>
      <c r="AY526" s="26" t="s">
        <v>208</v>
      </c>
      <c r="BE526" s="174">
        <f>IF(N526="základní",J526,0)</f>
        <v>0</v>
      </c>
      <c r="BF526" s="174">
        <f>IF(N526="snížená",J526,0)</f>
        <v>0</v>
      </c>
      <c r="BG526" s="174">
        <f>IF(N526="zákl. přenesená",J526,0)</f>
        <v>0</v>
      </c>
      <c r="BH526" s="174">
        <f>IF(N526="sníž. přenesená",J526,0)</f>
        <v>0</v>
      </c>
      <c r="BI526" s="174">
        <f>IF(N526="nulová",J526,0)</f>
        <v>0</v>
      </c>
      <c r="BJ526" s="26" t="s">
        <v>78</v>
      </c>
      <c r="BK526" s="174">
        <f>ROUND(I526*H526,2)</f>
        <v>0</v>
      </c>
      <c r="BL526" s="26" t="s">
        <v>216</v>
      </c>
      <c r="BM526" s="26" t="s">
        <v>609</v>
      </c>
    </row>
    <row r="527" spans="2:65" s="1" customFormat="1" ht="27" x14ac:dyDescent="0.3">
      <c r="B527" s="40"/>
      <c r="D527" s="175" t="s">
        <v>218</v>
      </c>
      <c r="F527" s="176" t="s">
        <v>610</v>
      </c>
      <c r="L527" s="40"/>
      <c r="M527" s="177"/>
      <c r="N527" s="41"/>
      <c r="O527" s="41"/>
      <c r="P527" s="41"/>
      <c r="Q527" s="41"/>
      <c r="R527" s="41"/>
      <c r="S527" s="41"/>
      <c r="T527" s="69"/>
      <c r="AT527" s="26" t="s">
        <v>218</v>
      </c>
      <c r="AU527" s="26" t="s">
        <v>80</v>
      </c>
    </row>
    <row r="528" spans="2:65" s="12" customFormat="1" x14ac:dyDescent="0.3">
      <c r="B528" s="178"/>
      <c r="D528" s="175" t="s">
        <v>220</v>
      </c>
      <c r="E528" s="179" t="s">
        <v>5</v>
      </c>
      <c r="F528" s="180" t="s">
        <v>452</v>
      </c>
      <c r="H528" s="181" t="s">
        <v>5</v>
      </c>
      <c r="L528" s="178"/>
      <c r="M528" s="182"/>
      <c r="N528" s="183"/>
      <c r="O528" s="183"/>
      <c r="P528" s="183"/>
      <c r="Q528" s="183"/>
      <c r="R528" s="183"/>
      <c r="S528" s="183"/>
      <c r="T528" s="184"/>
      <c r="AT528" s="181" t="s">
        <v>220</v>
      </c>
      <c r="AU528" s="181" t="s">
        <v>80</v>
      </c>
      <c r="AV528" s="12" t="s">
        <v>78</v>
      </c>
      <c r="AW528" s="12" t="s">
        <v>34</v>
      </c>
      <c r="AX528" s="12" t="s">
        <v>71</v>
      </c>
      <c r="AY528" s="181" t="s">
        <v>208</v>
      </c>
    </row>
    <row r="529" spans="2:65" s="12" customFormat="1" x14ac:dyDescent="0.3">
      <c r="B529" s="178"/>
      <c r="D529" s="175" t="s">
        <v>220</v>
      </c>
      <c r="E529" s="179" t="s">
        <v>5</v>
      </c>
      <c r="F529" s="180" t="s">
        <v>611</v>
      </c>
      <c r="H529" s="181" t="s">
        <v>5</v>
      </c>
      <c r="L529" s="178"/>
      <c r="M529" s="182"/>
      <c r="N529" s="183"/>
      <c r="O529" s="183"/>
      <c r="P529" s="183"/>
      <c r="Q529" s="183"/>
      <c r="R529" s="183"/>
      <c r="S529" s="183"/>
      <c r="T529" s="184"/>
      <c r="AT529" s="181" t="s">
        <v>220</v>
      </c>
      <c r="AU529" s="181" t="s">
        <v>80</v>
      </c>
      <c r="AV529" s="12" t="s">
        <v>78</v>
      </c>
      <c r="AW529" s="12" t="s">
        <v>34</v>
      </c>
      <c r="AX529" s="12" t="s">
        <v>71</v>
      </c>
      <c r="AY529" s="181" t="s">
        <v>208</v>
      </c>
    </row>
    <row r="530" spans="2:65" s="13" customFormat="1" x14ac:dyDescent="0.3">
      <c r="B530" s="185"/>
      <c r="D530" s="175" t="s">
        <v>220</v>
      </c>
      <c r="E530" s="193" t="s">
        <v>5</v>
      </c>
      <c r="F530" s="194" t="s">
        <v>612</v>
      </c>
      <c r="H530" s="195">
        <v>3.6</v>
      </c>
      <c r="L530" s="185"/>
      <c r="M530" s="190"/>
      <c r="N530" s="191"/>
      <c r="O530" s="191"/>
      <c r="P530" s="191"/>
      <c r="Q530" s="191"/>
      <c r="R530" s="191"/>
      <c r="S530" s="191"/>
      <c r="T530" s="192"/>
      <c r="AT530" s="193" t="s">
        <v>220</v>
      </c>
      <c r="AU530" s="193" t="s">
        <v>80</v>
      </c>
      <c r="AV530" s="13" t="s">
        <v>80</v>
      </c>
      <c r="AW530" s="13" t="s">
        <v>34</v>
      </c>
      <c r="AX530" s="13" t="s">
        <v>71</v>
      </c>
      <c r="AY530" s="193" t="s">
        <v>208</v>
      </c>
    </row>
    <row r="531" spans="2:65" s="13" customFormat="1" x14ac:dyDescent="0.3">
      <c r="B531" s="185"/>
      <c r="D531" s="175" t="s">
        <v>220</v>
      </c>
      <c r="E531" s="193" t="s">
        <v>5</v>
      </c>
      <c r="F531" s="194" t="s">
        <v>613</v>
      </c>
      <c r="H531" s="195">
        <v>4.2</v>
      </c>
      <c r="L531" s="185"/>
      <c r="M531" s="190"/>
      <c r="N531" s="191"/>
      <c r="O531" s="191"/>
      <c r="P531" s="191"/>
      <c r="Q531" s="191"/>
      <c r="R531" s="191"/>
      <c r="S531" s="191"/>
      <c r="T531" s="192"/>
      <c r="AT531" s="193" t="s">
        <v>220</v>
      </c>
      <c r="AU531" s="193" t="s">
        <v>80</v>
      </c>
      <c r="AV531" s="13" t="s">
        <v>80</v>
      </c>
      <c r="AW531" s="13" t="s">
        <v>34</v>
      </c>
      <c r="AX531" s="13" t="s">
        <v>71</v>
      </c>
      <c r="AY531" s="193" t="s">
        <v>208</v>
      </c>
    </row>
    <row r="532" spans="2:65" s="13" customFormat="1" x14ac:dyDescent="0.3">
      <c r="B532" s="185"/>
      <c r="D532" s="175" t="s">
        <v>220</v>
      </c>
      <c r="E532" s="193" t="s">
        <v>5</v>
      </c>
      <c r="F532" s="194" t="s">
        <v>614</v>
      </c>
      <c r="H532" s="195">
        <v>4.4400000000000004</v>
      </c>
      <c r="L532" s="185"/>
      <c r="M532" s="190"/>
      <c r="N532" s="191"/>
      <c r="O532" s="191"/>
      <c r="P532" s="191"/>
      <c r="Q532" s="191"/>
      <c r="R532" s="191"/>
      <c r="S532" s="191"/>
      <c r="T532" s="192"/>
      <c r="AT532" s="193" t="s">
        <v>220</v>
      </c>
      <c r="AU532" s="193" t="s">
        <v>80</v>
      </c>
      <c r="AV532" s="13" t="s">
        <v>80</v>
      </c>
      <c r="AW532" s="13" t="s">
        <v>34</v>
      </c>
      <c r="AX532" s="13" t="s">
        <v>71</v>
      </c>
      <c r="AY532" s="193" t="s">
        <v>208</v>
      </c>
    </row>
    <row r="533" spans="2:65" s="14" customFormat="1" x14ac:dyDescent="0.3">
      <c r="B533" s="196"/>
      <c r="D533" s="175" t="s">
        <v>220</v>
      </c>
      <c r="E533" s="197" t="s">
        <v>5</v>
      </c>
      <c r="F533" s="198" t="s">
        <v>258</v>
      </c>
      <c r="H533" s="199">
        <v>12.24</v>
      </c>
      <c r="L533" s="196"/>
      <c r="M533" s="200"/>
      <c r="N533" s="201"/>
      <c r="O533" s="201"/>
      <c r="P533" s="201"/>
      <c r="Q533" s="201"/>
      <c r="R533" s="201"/>
      <c r="S533" s="201"/>
      <c r="T533" s="202"/>
      <c r="AT533" s="197" t="s">
        <v>220</v>
      </c>
      <c r="AU533" s="197" t="s">
        <v>80</v>
      </c>
      <c r="AV533" s="14" t="s">
        <v>123</v>
      </c>
      <c r="AW533" s="14" t="s">
        <v>34</v>
      </c>
      <c r="AX533" s="14" t="s">
        <v>71</v>
      </c>
      <c r="AY533" s="197" t="s">
        <v>208</v>
      </c>
    </row>
    <row r="534" spans="2:65" s="12" customFormat="1" x14ac:dyDescent="0.3">
      <c r="B534" s="178"/>
      <c r="D534" s="175" t="s">
        <v>220</v>
      </c>
      <c r="E534" s="179" t="s">
        <v>5</v>
      </c>
      <c r="F534" s="180" t="s">
        <v>321</v>
      </c>
      <c r="H534" s="181" t="s">
        <v>5</v>
      </c>
      <c r="L534" s="178"/>
      <c r="M534" s="182"/>
      <c r="N534" s="183"/>
      <c r="O534" s="183"/>
      <c r="P534" s="183"/>
      <c r="Q534" s="183"/>
      <c r="R534" s="183"/>
      <c r="S534" s="183"/>
      <c r="T534" s="184"/>
      <c r="AT534" s="181" t="s">
        <v>220</v>
      </c>
      <c r="AU534" s="181" t="s">
        <v>80</v>
      </c>
      <c r="AV534" s="12" t="s">
        <v>78</v>
      </c>
      <c r="AW534" s="12" t="s">
        <v>34</v>
      </c>
      <c r="AX534" s="12" t="s">
        <v>71</v>
      </c>
      <c r="AY534" s="181" t="s">
        <v>208</v>
      </c>
    </row>
    <row r="535" spans="2:65" s="12" customFormat="1" x14ac:dyDescent="0.3">
      <c r="B535" s="178"/>
      <c r="D535" s="175" t="s">
        <v>220</v>
      </c>
      <c r="E535" s="179" t="s">
        <v>5</v>
      </c>
      <c r="F535" s="180" t="s">
        <v>615</v>
      </c>
      <c r="H535" s="181" t="s">
        <v>5</v>
      </c>
      <c r="L535" s="178"/>
      <c r="M535" s="182"/>
      <c r="N535" s="183"/>
      <c r="O535" s="183"/>
      <c r="P535" s="183"/>
      <c r="Q535" s="183"/>
      <c r="R535" s="183"/>
      <c r="S535" s="183"/>
      <c r="T535" s="184"/>
      <c r="AT535" s="181" t="s">
        <v>220</v>
      </c>
      <c r="AU535" s="181" t="s">
        <v>80</v>
      </c>
      <c r="AV535" s="12" t="s">
        <v>78</v>
      </c>
      <c r="AW535" s="12" t="s">
        <v>34</v>
      </c>
      <c r="AX535" s="12" t="s">
        <v>71</v>
      </c>
      <c r="AY535" s="181" t="s">
        <v>208</v>
      </c>
    </row>
    <row r="536" spans="2:65" s="13" customFormat="1" x14ac:dyDescent="0.3">
      <c r="B536" s="185"/>
      <c r="D536" s="175" t="s">
        <v>220</v>
      </c>
      <c r="E536" s="193" t="s">
        <v>5</v>
      </c>
      <c r="F536" s="194" t="s">
        <v>616</v>
      </c>
      <c r="H536" s="195">
        <v>3.6</v>
      </c>
      <c r="L536" s="185"/>
      <c r="M536" s="190"/>
      <c r="N536" s="191"/>
      <c r="O536" s="191"/>
      <c r="P536" s="191"/>
      <c r="Q536" s="191"/>
      <c r="R536" s="191"/>
      <c r="S536" s="191"/>
      <c r="T536" s="192"/>
      <c r="AT536" s="193" t="s">
        <v>220</v>
      </c>
      <c r="AU536" s="193" t="s">
        <v>80</v>
      </c>
      <c r="AV536" s="13" t="s">
        <v>80</v>
      </c>
      <c r="AW536" s="13" t="s">
        <v>34</v>
      </c>
      <c r="AX536" s="13" t="s">
        <v>71</v>
      </c>
      <c r="AY536" s="193" t="s">
        <v>208</v>
      </c>
    </row>
    <row r="537" spans="2:65" s="15" customFormat="1" x14ac:dyDescent="0.3">
      <c r="B537" s="203"/>
      <c r="D537" s="186" t="s">
        <v>220</v>
      </c>
      <c r="E537" s="204" t="s">
        <v>5</v>
      </c>
      <c r="F537" s="205" t="s">
        <v>266</v>
      </c>
      <c r="H537" s="206">
        <v>15.84</v>
      </c>
      <c r="L537" s="203"/>
      <c r="M537" s="207"/>
      <c r="N537" s="208"/>
      <c r="O537" s="208"/>
      <c r="P537" s="208"/>
      <c r="Q537" s="208"/>
      <c r="R537" s="208"/>
      <c r="S537" s="208"/>
      <c r="T537" s="209"/>
      <c r="AT537" s="210" t="s">
        <v>220</v>
      </c>
      <c r="AU537" s="210" t="s">
        <v>80</v>
      </c>
      <c r="AV537" s="15" t="s">
        <v>216</v>
      </c>
      <c r="AW537" s="15" t="s">
        <v>34</v>
      </c>
      <c r="AX537" s="15" t="s">
        <v>78</v>
      </c>
      <c r="AY537" s="210" t="s">
        <v>208</v>
      </c>
    </row>
    <row r="538" spans="2:65" s="1" customFormat="1" ht="22.5" customHeight="1" x14ac:dyDescent="0.3">
      <c r="B538" s="163"/>
      <c r="C538" s="164" t="s">
        <v>617</v>
      </c>
      <c r="D538" s="164" t="s">
        <v>211</v>
      </c>
      <c r="E538" s="165" t="s">
        <v>607</v>
      </c>
      <c r="F538" s="166" t="s">
        <v>608</v>
      </c>
      <c r="G538" s="167" t="s">
        <v>245</v>
      </c>
      <c r="H538" s="168">
        <v>24.728000000000002</v>
      </c>
      <c r="I538" s="169"/>
      <c r="J538" s="169">
        <f>ROUND(I538*H538,2)</f>
        <v>0</v>
      </c>
      <c r="K538" s="166" t="s">
        <v>215</v>
      </c>
      <c r="L538" s="40"/>
      <c r="M538" s="170" t="s">
        <v>5</v>
      </c>
      <c r="N538" s="171" t="s">
        <v>42</v>
      </c>
      <c r="O538" s="172">
        <v>0.71799999999999997</v>
      </c>
      <c r="P538" s="172">
        <f>O538*H538</f>
        <v>17.754704</v>
      </c>
      <c r="Q538" s="172">
        <v>0</v>
      </c>
      <c r="R538" s="172">
        <f>Q538*H538</f>
        <v>0</v>
      </c>
      <c r="S538" s="172">
        <v>6.3E-2</v>
      </c>
      <c r="T538" s="173">
        <f>S538*H538</f>
        <v>1.5578640000000001</v>
      </c>
      <c r="AR538" s="26" t="s">
        <v>216</v>
      </c>
      <c r="AT538" s="26" t="s">
        <v>211</v>
      </c>
      <c r="AU538" s="26" t="s">
        <v>80</v>
      </c>
      <c r="AY538" s="26" t="s">
        <v>208</v>
      </c>
      <c r="BE538" s="174">
        <f>IF(N538="základní",J538,0)</f>
        <v>0</v>
      </c>
      <c r="BF538" s="174">
        <f>IF(N538="snížená",J538,0)</f>
        <v>0</v>
      </c>
      <c r="BG538" s="174">
        <f>IF(N538="zákl. přenesená",J538,0)</f>
        <v>0</v>
      </c>
      <c r="BH538" s="174">
        <f>IF(N538="sníž. přenesená",J538,0)</f>
        <v>0</v>
      </c>
      <c r="BI538" s="174">
        <f>IF(N538="nulová",J538,0)</f>
        <v>0</v>
      </c>
      <c r="BJ538" s="26" t="s">
        <v>78</v>
      </c>
      <c r="BK538" s="174">
        <f>ROUND(I538*H538,2)</f>
        <v>0</v>
      </c>
      <c r="BL538" s="26" t="s">
        <v>216</v>
      </c>
      <c r="BM538" s="26" t="s">
        <v>618</v>
      </c>
    </row>
    <row r="539" spans="2:65" s="1" customFormat="1" ht="27" x14ac:dyDescent="0.3">
      <c r="B539" s="40"/>
      <c r="D539" s="175" t="s">
        <v>218</v>
      </c>
      <c r="F539" s="176" t="s">
        <v>610</v>
      </c>
      <c r="L539" s="40"/>
      <c r="M539" s="177"/>
      <c r="N539" s="41"/>
      <c r="O539" s="41"/>
      <c r="P539" s="41"/>
      <c r="Q539" s="41"/>
      <c r="R539" s="41"/>
      <c r="S539" s="41"/>
      <c r="T539" s="69"/>
      <c r="AT539" s="26" t="s">
        <v>218</v>
      </c>
      <c r="AU539" s="26" t="s">
        <v>80</v>
      </c>
    </row>
    <row r="540" spans="2:65" s="12" customFormat="1" ht="27" x14ac:dyDescent="0.3">
      <c r="B540" s="178"/>
      <c r="D540" s="175" t="s">
        <v>220</v>
      </c>
      <c r="E540" s="179" t="s">
        <v>5</v>
      </c>
      <c r="F540" s="180" t="s">
        <v>619</v>
      </c>
      <c r="H540" s="181" t="s">
        <v>5</v>
      </c>
      <c r="L540" s="178"/>
      <c r="M540" s="182"/>
      <c r="N540" s="183"/>
      <c r="O540" s="183"/>
      <c r="P540" s="183"/>
      <c r="Q540" s="183"/>
      <c r="R540" s="183"/>
      <c r="S540" s="183"/>
      <c r="T540" s="184"/>
      <c r="AT540" s="181" t="s">
        <v>220</v>
      </c>
      <c r="AU540" s="181" t="s">
        <v>80</v>
      </c>
      <c r="AV540" s="12" t="s">
        <v>78</v>
      </c>
      <c r="AW540" s="12" t="s">
        <v>34</v>
      </c>
      <c r="AX540" s="12" t="s">
        <v>71</v>
      </c>
      <c r="AY540" s="181" t="s">
        <v>208</v>
      </c>
    </row>
    <row r="541" spans="2:65" s="13" customFormat="1" x14ac:dyDescent="0.3">
      <c r="B541" s="185"/>
      <c r="D541" s="175" t="s">
        <v>220</v>
      </c>
      <c r="E541" s="193" t="s">
        <v>5</v>
      </c>
      <c r="F541" s="194" t="s">
        <v>620</v>
      </c>
      <c r="H541" s="195">
        <v>10.454000000000001</v>
      </c>
      <c r="L541" s="185"/>
      <c r="M541" s="190"/>
      <c r="N541" s="191"/>
      <c r="O541" s="191"/>
      <c r="P541" s="191"/>
      <c r="Q541" s="191"/>
      <c r="R541" s="191"/>
      <c r="S541" s="191"/>
      <c r="T541" s="192"/>
      <c r="AT541" s="193" t="s">
        <v>220</v>
      </c>
      <c r="AU541" s="193" t="s">
        <v>80</v>
      </c>
      <c r="AV541" s="13" t="s">
        <v>80</v>
      </c>
      <c r="AW541" s="13" t="s">
        <v>34</v>
      </c>
      <c r="AX541" s="13" t="s">
        <v>71</v>
      </c>
      <c r="AY541" s="193" t="s">
        <v>208</v>
      </c>
    </row>
    <row r="542" spans="2:65" s="12" customFormat="1" ht="27" x14ac:dyDescent="0.3">
      <c r="B542" s="178"/>
      <c r="D542" s="175" t="s">
        <v>220</v>
      </c>
      <c r="E542" s="179" t="s">
        <v>5</v>
      </c>
      <c r="F542" s="180" t="s">
        <v>621</v>
      </c>
      <c r="H542" s="181" t="s">
        <v>5</v>
      </c>
      <c r="L542" s="178"/>
      <c r="M542" s="182"/>
      <c r="N542" s="183"/>
      <c r="O542" s="183"/>
      <c r="P542" s="183"/>
      <c r="Q542" s="183"/>
      <c r="R542" s="183"/>
      <c r="S542" s="183"/>
      <c r="T542" s="184"/>
      <c r="AT542" s="181" t="s">
        <v>220</v>
      </c>
      <c r="AU542" s="181" t="s">
        <v>80</v>
      </c>
      <c r="AV542" s="12" t="s">
        <v>78</v>
      </c>
      <c r="AW542" s="12" t="s">
        <v>34</v>
      </c>
      <c r="AX542" s="12" t="s">
        <v>71</v>
      </c>
      <c r="AY542" s="181" t="s">
        <v>208</v>
      </c>
    </row>
    <row r="543" spans="2:65" s="13" customFormat="1" x14ac:dyDescent="0.3">
      <c r="B543" s="185"/>
      <c r="D543" s="175" t="s">
        <v>220</v>
      </c>
      <c r="E543" s="193" t="s">
        <v>5</v>
      </c>
      <c r="F543" s="194" t="s">
        <v>622</v>
      </c>
      <c r="H543" s="195">
        <v>3.84</v>
      </c>
      <c r="L543" s="185"/>
      <c r="M543" s="190"/>
      <c r="N543" s="191"/>
      <c r="O543" s="191"/>
      <c r="P543" s="191"/>
      <c r="Q543" s="191"/>
      <c r="R543" s="191"/>
      <c r="S543" s="191"/>
      <c r="T543" s="192"/>
      <c r="AT543" s="193" t="s">
        <v>220</v>
      </c>
      <c r="AU543" s="193" t="s">
        <v>80</v>
      </c>
      <c r="AV543" s="13" t="s">
        <v>80</v>
      </c>
      <c r="AW543" s="13" t="s">
        <v>34</v>
      </c>
      <c r="AX543" s="13" t="s">
        <v>71</v>
      </c>
      <c r="AY543" s="193" t="s">
        <v>208</v>
      </c>
    </row>
    <row r="544" spans="2:65" s="12" customFormat="1" ht="27" x14ac:dyDescent="0.3">
      <c r="B544" s="178"/>
      <c r="D544" s="175" t="s">
        <v>220</v>
      </c>
      <c r="E544" s="179" t="s">
        <v>5</v>
      </c>
      <c r="F544" s="180" t="s">
        <v>623</v>
      </c>
      <c r="H544" s="181" t="s">
        <v>5</v>
      </c>
      <c r="L544" s="178"/>
      <c r="M544" s="182"/>
      <c r="N544" s="183"/>
      <c r="O544" s="183"/>
      <c r="P544" s="183"/>
      <c r="Q544" s="183"/>
      <c r="R544" s="183"/>
      <c r="S544" s="183"/>
      <c r="T544" s="184"/>
      <c r="AT544" s="181" t="s">
        <v>220</v>
      </c>
      <c r="AU544" s="181" t="s">
        <v>80</v>
      </c>
      <c r="AV544" s="12" t="s">
        <v>78</v>
      </c>
      <c r="AW544" s="12" t="s">
        <v>34</v>
      </c>
      <c r="AX544" s="12" t="s">
        <v>71</v>
      </c>
      <c r="AY544" s="181" t="s">
        <v>208</v>
      </c>
    </row>
    <row r="545" spans="2:65" s="13" customFormat="1" x14ac:dyDescent="0.3">
      <c r="B545" s="185"/>
      <c r="D545" s="175" t="s">
        <v>220</v>
      </c>
      <c r="E545" s="193" t="s">
        <v>5</v>
      </c>
      <c r="F545" s="194" t="s">
        <v>624</v>
      </c>
      <c r="H545" s="195">
        <v>10.433999999999999</v>
      </c>
      <c r="L545" s="185"/>
      <c r="M545" s="190"/>
      <c r="N545" s="191"/>
      <c r="O545" s="191"/>
      <c r="P545" s="191"/>
      <c r="Q545" s="191"/>
      <c r="R545" s="191"/>
      <c r="S545" s="191"/>
      <c r="T545" s="192"/>
      <c r="AT545" s="193" t="s">
        <v>220</v>
      </c>
      <c r="AU545" s="193" t="s">
        <v>80</v>
      </c>
      <c r="AV545" s="13" t="s">
        <v>80</v>
      </c>
      <c r="AW545" s="13" t="s">
        <v>34</v>
      </c>
      <c r="AX545" s="13" t="s">
        <v>71</v>
      </c>
      <c r="AY545" s="193" t="s">
        <v>208</v>
      </c>
    </row>
    <row r="546" spans="2:65" s="15" customFormat="1" x14ac:dyDescent="0.3">
      <c r="B546" s="203"/>
      <c r="D546" s="186" t="s">
        <v>220</v>
      </c>
      <c r="E546" s="204" t="s">
        <v>5</v>
      </c>
      <c r="F546" s="205" t="s">
        <v>266</v>
      </c>
      <c r="H546" s="206">
        <v>24.728000000000002</v>
      </c>
      <c r="L546" s="203"/>
      <c r="M546" s="207"/>
      <c r="N546" s="208"/>
      <c r="O546" s="208"/>
      <c r="P546" s="208"/>
      <c r="Q546" s="208"/>
      <c r="R546" s="208"/>
      <c r="S546" s="208"/>
      <c r="T546" s="209"/>
      <c r="AT546" s="210" t="s">
        <v>220</v>
      </c>
      <c r="AU546" s="210" t="s">
        <v>80</v>
      </c>
      <c r="AV546" s="15" t="s">
        <v>216</v>
      </c>
      <c r="AW546" s="15" t="s">
        <v>34</v>
      </c>
      <c r="AX546" s="15" t="s">
        <v>78</v>
      </c>
      <c r="AY546" s="210" t="s">
        <v>208</v>
      </c>
    </row>
    <row r="547" spans="2:65" s="1" customFormat="1" ht="22.5" customHeight="1" x14ac:dyDescent="0.3">
      <c r="B547" s="163"/>
      <c r="C547" s="164" t="s">
        <v>625</v>
      </c>
      <c r="D547" s="164" t="s">
        <v>211</v>
      </c>
      <c r="E547" s="165" t="s">
        <v>626</v>
      </c>
      <c r="F547" s="166" t="s">
        <v>627</v>
      </c>
      <c r="G547" s="167" t="s">
        <v>245</v>
      </c>
      <c r="H547" s="168">
        <v>3.1139999999999999</v>
      </c>
      <c r="I547" s="169"/>
      <c r="J547" s="169">
        <f>ROUND(I547*H547,2)</f>
        <v>0</v>
      </c>
      <c r="K547" s="166" t="s">
        <v>215</v>
      </c>
      <c r="L547" s="40"/>
      <c r="M547" s="170" t="s">
        <v>5</v>
      </c>
      <c r="N547" s="171" t="s">
        <v>42</v>
      </c>
      <c r="O547" s="172">
        <v>1.5</v>
      </c>
      <c r="P547" s="172">
        <f>O547*H547</f>
        <v>4.6709999999999994</v>
      </c>
      <c r="Q547" s="172">
        <v>0</v>
      </c>
      <c r="R547" s="172">
        <f>Q547*H547</f>
        <v>0</v>
      </c>
      <c r="S547" s="172">
        <v>7.2999999999999995E-2</v>
      </c>
      <c r="T547" s="173">
        <f>S547*H547</f>
        <v>0.22732199999999997</v>
      </c>
      <c r="AR547" s="26" t="s">
        <v>216</v>
      </c>
      <c r="AT547" s="26" t="s">
        <v>211</v>
      </c>
      <c r="AU547" s="26" t="s">
        <v>80</v>
      </c>
      <c r="AY547" s="26" t="s">
        <v>208</v>
      </c>
      <c r="BE547" s="174">
        <f>IF(N547="základní",J547,0)</f>
        <v>0</v>
      </c>
      <c r="BF547" s="174">
        <f>IF(N547="snížená",J547,0)</f>
        <v>0</v>
      </c>
      <c r="BG547" s="174">
        <f>IF(N547="zákl. přenesená",J547,0)</f>
        <v>0</v>
      </c>
      <c r="BH547" s="174">
        <f>IF(N547="sníž. přenesená",J547,0)</f>
        <v>0</v>
      </c>
      <c r="BI547" s="174">
        <f>IF(N547="nulová",J547,0)</f>
        <v>0</v>
      </c>
      <c r="BJ547" s="26" t="s">
        <v>78</v>
      </c>
      <c r="BK547" s="174">
        <f>ROUND(I547*H547,2)</f>
        <v>0</v>
      </c>
      <c r="BL547" s="26" t="s">
        <v>216</v>
      </c>
      <c r="BM547" s="26" t="s">
        <v>628</v>
      </c>
    </row>
    <row r="548" spans="2:65" s="1" customFormat="1" ht="27" x14ac:dyDescent="0.3">
      <c r="B548" s="40"/>
      <c r="D548" s="175" t="s">
        <v>218</v>
      </c>
      <c r="F548" s="176" t="s">
        <v>629</v>
      </c>
      <c r="L548" s="40"/>
      <c r="M548" s="177"/>
      <c r="N548" s="41"/>
      <c r="O548" s="41"/>
      <c r="P548" s="41"/>
      <c r="Q548" s="41"/>
      <c r="R548" s="41"/>
      <c r="S548" s="41"/>
      <c r="T548" s="69"/>
      <c r="AT548" s="26" t="s">
        <v>218</v>
      </c>
      <c r="AU548" s="26" t="s">
        <v>80</v>
      </c>
    </row>
    <row r="549" spans="2:65" s="12" customFormat="1" x14ac:dyDescent="0.3">
      <c r="B549" s="178"/>
      <c r="D549" s="175" t="s">
        <v>220</v>
      </c>
      <c r="E549" s="179" t="s">
        <v>5</v>
      </c>
      <c r="F549" s="180" t="s">
        <v>630</v>
      </c>
      <c r="H549" s="181" t="s">
        <v>5</v>
      </c>
      <c r="L549" s="178"/>
      <c r="M549" s="182"/>
      <c r="N549" s="183"/>
      <c r="O549" s="183"/>
      <c r="P549" s="183"/>
      <c r="Q549" s="183"/>
      <c r="R549" s="183"/>
      <c r="S549" s="183"/>
      <c r="T549" s="184"/>
      <c r="AT549" s="181" t="s">
        <v>220</v>
      </c>
      <c r="AU549" s="181" t="s">
        <v>80</v>
      </c>
      <c r="AV549" s="12" t="s">
        <v>78</v>
      </c>
      <c r="AW549" s="12" t="s">
        <v>34</v>
      </c>
      <c r="AX549" s="12" t="s">
        <v>71</v>
      </c>
      <c r="AY549" s="181" t="s">
        <v>208</v>
      </c>
    </row>
    <row r="550" spans="2:65" s="12" customFormat="1" x14ac:dyDescent="0.3">
      <c r="B550" s="178"/>
      <c r="D550" s="175" t="s">
        <v>220</v>
      </c>
      <c r="E550" s="179" t="s">
        <v>5</v>
      </c>
      <c r="F550" s="180" t="s">
        <v>631</v>
      </c>
      <c r="H550" s="181" t="s">
        <v>5</v>
      </c>
      <c r="L550" s="178"/>
      <c r="M550" s="182"/>
      <c r="N550" s="183"/>
      <c r="O550" s="183"/>
      <c r="P550" s="183"/>
      <c r="Q550" s="183"/>
      <c r="R550" s="183"/>
      <c r="S550" s="183"/>
      <c r="T550" s="184"/>
      <c r="AT550" s="181" t="s">
        <v>220</v>
      </c>
      <c r="AU550" s="181" t="s">
        <v>80</v>
      </c>
      <c r="AV550" s="12" t="s">
        <v>78</v>
      </c>
      <c r="AW550" s="12" t="s">
        <v>34</v>
      </c>
      <c r="AX550" s="12" t="s">
        <v>71</v>
      </c>
      <c r="AY550" s="181" t="s">
        <v>208</v>
      </c>
    </row>
    <row r="551" spans="2:65" s="13" customFormat="1" x14ac:dyDescent="0.3">
      <c r="B551" s="185"/>
      <c r="D551" s="175" t="s">
        <v>220</v>
      </c>
      <c r="E551" s="193" t="s">
        <v>5</v>
      </c>
      <c r="F551" s="194" t="s">
        <v>632</v>
      </c>
      <c r="H551" s="195">
        <v>0.33600000000000002</v>
      </c>
      <c r="L551" s="185"/>
      <c r="M551" s="190"/>
      <c r="N551" s="191"/>
      <c r="O551" s="191"/>
      <c r="P551" s="191"/>
      <c r="Q551" s="191"/>
      <c r="R551" s="191"/>
      <c r="S551" s="191"/>
      <c r="T551" s="192"/>
      <c r="AT551" s="193" t="s">
        <v>220</v>
      </c>
      <c r="AU551" s="193" t="s">
        <v>80</v>
      </c>
      <c r="AV551" s="13" t="s">
        <v>80</v>
      </c>
      <c r="AW551" s="13" t="s">
        <v>34</v>
      </c>
      <c r="AX551" s="13" t="s">
        <v>71</v>
      </c>
      <c r="AY551" s="193" t="s">
        <v>208</v>
      </c>
    </row>
    <row r="552" spans="2:65" s="12" customFormat="1" x14ac:dyDescent="0.3">
      <c r="B552" s="178"/>
      <c r="D552" s="175" t="s">
        <v>220</v>
      </c>
      <c r="E552" s="179" t="s">
        <v>5</v>
      </c>
      <c r="F552" s="180" t="s">
        <v>633</v>
      </c>
      <c r="H552" s="181" t="s">
        <v>5</v>
      </c>
      <c r="L552" s="178"/>
      <c r="M552" s="182"/>
      <c r="N552" s="183"/>
      <c r="O552" s="183"/>
      <c r="P552" s="183"/>
      <c r="Q552" s="183"/>
      <c r="R552" s="183"/>
      <c r="S552" s="183"/>
      <c r="T552" s="184"/>
      <c r="AT552" s="181" t="s">
        <v>220</v>
      </c>
      <c r="AU552" s="181" t="s">
        <v>80</v>
      </c>
      <c r="AV552" s="12" t="s">
        <v>78</v>
      </c>
      <c r="AW552" s="12" t="s">
        <v>34</v>
      </c>
      <c r="AX552" s="12" t="s">
        <v>71</v>
      </c>
      <c r="AY552" s="181" t="s">
        <v>208</v>
      </c>
    </row>
    <row r="553" spans="2:65" s="12" customFormat="1" x14ac:dyDescent="0.3">
      <c r="B553" s="178"/>
      <c r="D553" s="175" t="s">
        <v>220</v>
      </c>
      <c r="E553" s="179" t="s">
        <v>5</v>
      </c>
      <c r="F553" s="180" t="s">
        <v>634</v>
      </c>
      <c r="H553" s="181" t="s">
        <v>5</v>
      </c>
      <c r="L553" s="178"/>
      <c r="M553" s="182"/>
      <c r="N553" s="183"/>
      <c r="O553" s="183"/>
      <c r="P553" s="183"/>
      <c r="Q553" s="183"/>
      <c r="R553" s="183"/>
      <c r="S553" s="183"/>
      <c r="T553" s="184"/>
      <c r="AT553" s="181" t="s">
        <v>220</v>
      </c>
      <c r="AU553" s="181" t="s">
        <v>80</v>
      </c>
      <c r="AV553" s="12" t="s">
        <v>78</v>
      </c>
      <c r="AW553" s="12" t="s">
        <v>34</v>
      </c>
      <c r="AX553" s="12" t="s">
        <v>71</v>
      </c>
      <c r="AY553" s="181" t="s">
        <v>208</v>
      </c>
    </row>
    <row r="554" spans="2:65" s="13" customFormat="1" x14ac:dyDescent="0.3">
      <c r="B554" s="185"/>
      <c r="D554" s="175" t="s">
        <v>220</v>
      </c>
      <c r="E554" s="193" t="s">
        <v>5</v>
      </c>
      <c r="F554" s="194" t="s">
        <v>635</v>
      </c>
      <c r="H554" s="195">
        <v>2.778</v>
      </c>
      <c r="L554" s="185"/>
      <c r="M554" s="190"/>
      <c r="N554" s="191"/>
      <c r="O554" s="191"/>
      <c r="P554" s="191"/>
      <c r="Q554" s="191"/>
      <c r="R554" s="191"/>
      <c r="S554" s="191"/>
      <c r="T554" s="192"/>
      <c r="AT554" s="193" t="s">
        <v>220</v>
      </c>
      <c r="AU554" s="193" t="s">
        <v>80</v>
      </c>
      <c r="AV554" s="13" t="s">
        <v>80</v>
      </c>
      <c r="AW554" s="13" t="s">
        <v>34</v>
      </c>
      <c r="AX554" s="13" t="s">
        <v>71</v>
      </c>
      <c r="AY554" s="193" t="s">
        <v>208</v>
      </c>
    </row>
    <row r="555" spans="2:65" s="15" customFormat="1" x14ac:dyDescent="0.3">
      <c r="B555" s="203"/>
      <c r="D555" s="186" t="s">
        <v>220</v>
      </c>
      <c r="E555" s="204" t="s">
        <v>5</v>
      </c>
      <c r="F555" s="205" t="s">
        <v>266</v>
      </c>
      <c r="H555" s="206">
        <v>3.1139999999999999</v>
      </c>
      <c r="L555" s="203"/>
      <c r="M555" s="207"/>
      <c r="N555" s="208"/>
      <c r="O555" s="208"/>
      <c r="P555" s="208"/>
      <c r="Q555" s="208"/>
      <c r="R555" s="208"/>
      <c r="S555" s="208"/>
      <c r="T555" s="209"/>
      <c r="AT555" s="210" t="s">
        <v>220</v>
      </c>
      <c r="AU555" s="210" t="s">
        <v>80</v>
      </c>
      <c r="AV555" s="15" t="s">
        <v>216</v>
      </c>
      <c r="AW555" s="15" t="s">
        <v>34</v>
      </c>
      <c r="AX555" s="15" t="s">
        <v>78</v>
      </c>
      <c r="AY555" s="210" t="s">
        <v>208</v>
      </c>
    </row>
    <row r="556" spans="2:65" s="1" customFormat="1" ht="22.5" customHeight="1" x14ac:dyDescent="0.3">
      <c r="B556" s="163"/>
      <c r="C556" s="164" t="s">
        <v>636</v>
      </c>
      <c r="D556" s="164" t="s">
        <v>211</v>
      </c>
      <c r="E556" s="165" t="s">
        <v>637</v>
      </c>
      <c r="F556" s="166" t="s">
        <v>638</v>
      </c>
      <c r="G556" s="167" t="s">
        <v>318</v>
      </c>
      <c r="H556" s="168">
        <v>0.12</v>
      </c>
      <c r="I556" s="169"/>
      <c r="J556" s="169">
        <f>ROUND(I556*H556,2)</f>
        <v>0</v>
      </c>
      <c r="K556" s="166" t="s">
        <v>215</v>
      </c>
      <c r="L556" s="40"/>
      <c r="M556" s="170" t="s">
        <v>5</v>
      </c>
      <c r="N556" s="171" t="s">
        <v>42</v>
      </c>
      <c r="O556" s="172">
        <v>5.016</v>
      </c>
      <c r="P556" s="172">
        <f>O556*H556</f>
        <v>0.60192000000000001</v>
      </c>
      <c r="Q556" s="172">
        <v>0</v>
      </c>
      <c r="R556" s="172">
        <f>Q556*H556</f>
        <v>0</v>
      </c>
      <c r="S556" s="172">
        <v>1.8</v>
      </c>
      <c r="T556" s="173">
        <f>S556*H556</f>
        <v>0.216</v>
      </c>
      <c r="AR556" s="26" t="s">
        <v>216</v>
      </c>
      <c r="AT556" s="26" t="s">
        <v>211</v>
      </c>
      <c r="AU556" s="26" t="s">
        <v>80</v>
      </c>
      <c r="AY556" s="26" t="s">
        <v>208</v>
      </c>
      <c r="BE556" s="174">
        <f>IF(N556="základní",J556,0)</f>
        <v>0</v>
      </c>
      <c r="BF556" s="174">
        <f>IF(N556="snížená",J556,0)</f>
        <v>0</v>
      </c>
      <c r="BG556" s="174">
        <f>IF(N556="zákl. přenesená",J556,0)</f>
        <v>0</v>
      </c>
      <c r="BH556" s="174">
        <f>IF(N556="sníž. přenesená",J556,0)</f>
        <v>0</v>
      </c>
      <c r="BI556" s="174">
        <f>IF(N556="nulová",J556,0)</f>
        <v>0</v>
      </c>
      <c r="BJ556" s="26" t="s">
        <v>78</v>
      </c>
      <c r="BK556" s="174">
        <f>ROUND(I556*H556,2)</f>
        <v>0</v>
      </c>
      <c r="BL556" s="26" t="s">
        <v>216</v>
      </c>
      <c r="BM556" s="26" t="s">
        <v>639</v>
      </c>
    </row>
    <row r="557" spans="2:65" s="1" customFormat="1" ht="27" x14ac:dyDescent="0.3">
      <c r="B557" s="40"/>
      <c r="D557" s="175" t="s">
        <v>218</v>
      </c>
      <c r="F557" s="176" t="s">
        <v>640</v>
      </c>
      <c r="L557" s="40"/>
      <c r="M557" s="177"/>
      <c r="N557" s="41"/>
      <c r="O557" s="41"/>
      <c r="P557" s="41"/>
      <c r="Q557" s="41"/>
      <c r="R557" s="41"/>
      <c r="S557" s="41"/>
      <c r="T557" s="69"/>
      <c r="AT557" s="26" t="s">
        <v>218</v>
      </c>
      <c r="AU557" s="26" t="s">
        <v>80</v>
      </c>
    </row>
    <row r="558" spans="2:65" s="12" customFormat="1" x14ac:dyDescent="0.3">
      <c r="B558" s="178"/>
      <c r="D558" s="175" t="s">
        <v>220</v>
      </c>
      <c r="E558" s="179" t="s">
        <v>5</v>
      </c>
      <c r="F558" s="180" t="s">
        <v>321</v>
      </c>
      <c r="H558" s="181" t="s">
        <v>5</v>
      </c>
      <c r="L558" s="178"/>
      <c r="M558" s="182"/>
      <c r="N558" s="183"/>
      <c r="O558" s="183"/>
      <c r="P558" s="183"/>
      <c r="Q558" s="183"/>
      <c r="R558" s="183"/>
      <c r="S558" s="183"/>
      <c r="T558" s="184"/>
      <c r="AT558" s="181" t="s">
        <v>220</v>
      </c>
      <c r="AU558" s="181" t="s">
        <v>80</v>
      </c>
      <c r="AV558" s="12" t="s">
        <v>78</v>
      </c>
      <c r="AW558" s="12" t="s">
        <v>34</v>
      </c>
      <c r="AX558" s="12" t="s">
        <v>71</v>
      </c>
      <c r="AY558" s="181" t="s">
        <v>208</v>
      </c>
    </row>
    <row r="559" spans="2:65" s="12" customFormat="1" x14ac:dyDescent="0.3">
      <c r="B559" s="178"/>
      <c r="D559" s="175" t="s">
        <v>220</v>
      </c>
      <c r="E559" s="179" t="s">
        <v>5</v>
      </c>
      <c r="F559" s="180" t="s">
        <v>548</v>
      </c>
      <c r="H559" s="181" t="s">
        <v>5</v>
      </c>
      <c r="L559" s="178"/>
      <c r="M559" s="182"/>
      <c r="N559" s="183"/>
      <c r="O559" s="183"/>
      <c r="P559" s="183"/>
      <c r="Q559" s="183"/>
      <c r="R559" s="183"/>
      <c r="S559" s="183"/>
      <c r="T559" s="184"/>
      <c r="AT559" s="181" t="s">
        <v>220</v>
      </c>
      <c r="AU559" s="181" t="s">
        <v>80</v>
      </c>
      <c r="AV559" s="12" t="s">
        <v>78</v>
      </c>
      <c r="AW559" s="12" t="s">
        <v>34</v>
      </c>
      <c r="AX559" s="12" t="s">
        <v>71</v>
      </c>
      <c r="AY559" s="181" t="s">
        <v>208</v>
      </c>
    </row>
    <row r="560" spans="2:65" s="12" customFormat="1" x14ac:dyDescent="0.3">
      <c r="B560" s="178"/>
      <c r="D560" s="175" t="s">
        <v>220</v>
      </c>
      <c r="E560" s="179" t="s">
        <v>5</v>
      </c>
      <c r="F560" s="180" t="s">
        <v>549</v>
      </c>
      <c r="H560" s="181" t="s">
        <v>5</v>
      </c>
      <c r="L560" s="178"/>
      <c r="M560" s="182"/>
      <c r="N560" s="183"/>
      <c r="O560" s="183"/>
      <c r="P560" s="183"/>
      <c r="Q560" s="183"/>
      <c r="R560" s="183"/>
      <c r="S560" s="183"/>
      <c r="T560" s="184"/>
      <c r="AT560" s="181" t="s">
        <v>220</v>
      </c>
      <c r="AU560" s="181" t="s">
        <v>80</v>
      </c>
      <c r="AV560" s="12" t="s">
        <v>78</v>
      </c>
      <c r="AW560" s="12" t="s">
        <v>34</v>
      </c>
      <c r="AX560" s="12" t="s">
        <v>71</v>
      </c>
      <c r="AY560" s="181" t="s">
        <v>208</v>
      </c>
    </row>
    <row r="561" spans="2:65" s="13" customFormat="1" x14ac:dyDescent="0.3">
      <c r="B561" s="185"/>
      <c r="D561" s="186" t="s">
        <v>220</v>
      </c>
      <c r="E561" s="187" t="s">
        <v>5</v>
      </c>
      <c r="F561" s="188" t="s">
        <v>641</v>
      </c>
      <c r="H561" s="189">
        <v>0.12</v>
      </c>
      <c r="L561" s="185"/>
      <c r="M561" s="190"/>
      <c r="N561" s="191"/>
      <c r="O561" s="191"/>
      <c r="P561" s="191"/>
      <c r="Q561" s="191"/>
      <c r="R561" s="191"/>
      <c r="S561" s="191"/>
      <c r="T561" s="192"/>
      <c r="AT561" s="193" t="s">
        <v>220</v>
      </c>
      <c r="AU561" s="193" t="s">
        <v>80</v>
      </c>
      <c r="AV561" s="13" t="s">
        <v>80</v>
      </c>
      <c r="AW561" s="13" t="s">
        <v>34</v>
      </c>
      <c r="AX561" s="13" t="s">
        <v>78</v>
      </c>
      <c r="AY561" s="193" t="s">
        <v>208</v>
      </c>
    </row>
    <row r="562" spans="2:65" s="1" customFormat="1" ht="22.5" customHeight="1" x14ac:dyDescent="0.3">
      <c r="B562" s="163"/>
      <c r="C562" s="164" t="s">
        <v>642</v>
      </c>
      <c r="D562" s="164" t="s">
        <v>211</v>
      </c>
      <c r="E562" s="165" t="s">
        <v>643</v>
      </c>
      <c r="F562" s="166" t="s">
        <v>644</v>
      </c>
      <c r="G562" s="167" t="s">
        <v>318</v>
      </c>
      <c r="H562" s="168">
        <v>0.41299999999999998</v>
      </c>
      <c r="I562" s="169"/>
      <c r="J562" s="169">
        <f>ROUND(I562*H562,2)</f>
        <v>0</v>
      </c>
      <c r="K562" s="166" t="s">
        <v>215</v>
      </c>
      <c r="L562" s="40"/>
      <c r="M562" s="170" t="s">
        <v>5</v>
      </c>
      <c r="N562" s="171" t="s">
        <v>42</v>
      </c>
      <c r="O562" s="172">
        <v>5.7960000000000003</v>
      </c>
      <c r="P562" s="172">
        <f>O562*H562</f>
        <v>2.393748</v>
      </c>
      <c r="Q562" s="172">
        <v>0</v>
      </c>
      <c r="R562" s="172">
        <f>Q562*H562</f>
        <v>0</v>
      </c>
      <c r="S562" s="172">
        <v>1.8</v>
      </c>
      <c r="T562" s="173">
        <f>S562*H562</f>
        <v>0.74339999999999995</v>
      </c>
      <c r="AR562" s="26" t="s">
        <v>216</v>
      </c>
      <c r="AT562" s="26" t="s">
        <v>211</v>
      </c>
      <c r="AU562" s="26" t="s">
        <v>80</v>
      </c>
      <c r="AY562" s="26" t="s">
        <v>208</v>
      </c>
      <c r="BE562" s="174">
        <f>IF(N562="základní",J562,0)</f>
        <v>0</v>
      </c>
      <c r="BF562" s="174">
        <f>IF(N562="snížená",J562,0)</f>
        <v>0</v>
      </c>
      <c r="BG562" s="174">
        <f>IF(N562="zákl. přenesená",J562,0)</f>
        <v>0</v>
      </c>
      <c r="BH562" s="174">
        <f>IF(N562="sníž. přenesená",J562,0)</f>
        <v>0</v>
      </c>
      <c r="BI562" s="174">
        <f>IF(N562="nulová",J562,0)</f>
        <v>0</v>
      </c>
      <c r="BJ562" s="26" t="s">
        <v>78</v>
      </c>
      <c r="BK562" s="174">
        <f>ROUND(I562*H562,2)</f>
        <v>0</v>
      </c>
      <c r="BL562" s="26" t="s">
        <v>216</v>
      </c>
      <c r="BM562" s="26" t="s">
        <v>645</v>
      </c>
    </row>
    <row r="563" spans="2:65" s="1" customFormat="1" ht="27" x14ac:dyDescent="0.3">
      <c r="B563" s="40"/>
      <c r="D563" s="175" t="s">
        <v>218</v>
      </c>
      <c r="F563" s="176" t="s">
        <v>646</v>
      </c>
      <c r="L563" s="40"/>
      <c r="M563" s="177"/>
      <c r="N563" s="41"/>
      <c r="O563" s="41"/>
      <c r="P563" s="41"/>
      <c r="Q563" s="41"/>
      <c r="R563" s="41"/>
      <c r="S563" s="41"/>
      <c r="T563" s="69"/>
      <c r="AT563" s="26" t="s">
        <v>218</v>
      </c>
      <c r="AU563" s="26" t="s">
        <v>80</v>
      </c>
    </row>
    <row r="564" spans="2:65" s="12" customFormat="1" x14ac:dyDescent="0.3">
      <c r="B564" s="178"/>
      <c r="D564" s="175" t="s">
        <v>220</v>
      </c>
      <c r="E564" s="179" t="s">
        <v>5</v>
      </c>
      <c r="F564" s="180" t="s">
        <v>485</v>
      </c>
      <c r="H564" s="181" t="s">
        <v>5</v>
      </c>
      <c r="L564" s="178"/>
      <c r="M564" s="182"/>
      <c r="N564" s="183"/>
      <c r="O564" s="183"/>
      <c r="P564" s="183"/>
      <c r="Q564" s="183"/>
      <c r="R564" s="183"/>
      <c r="S564" s="183"/>
      <c r="T564" s="184"/>
      <c r="AT564" s="181" t="s">
        <v>220</v>
      </c>
      <c r="AU564" s="181" t="s">
        <v>80</v>
      </c>
      <c r="AV564" s="12" t="s">
        <v>78</v>
      </c>
      <c r="AW564" s="12" t="s">
        <v>34</v>
      </c>
      <c r="AX564" s="12" t="s">
        <v>71</v>
      </c>
      <c r="AY564" s="181" t="s">
        <v>208</v>
      </c>
    </row>
    <row r="565" spans="2:65" s="12" customFormat="1" x14ac:dyDescent="0.3">
      <c r="B565" s="178"/>
      <c r="D565" s="175" t="s">
        <v>220</v>
      </c>
      <c r="E565" s="179" t="s">
        <v>5</v>
      </c>
      <c r="F565" s="180" t="s">
        <v>546</v>
      </c>
      <c r="H565" s="181" t="s">
        <v>5</v>
      </c>
      <c r="L565" s="178"/>
      <c r="M565" s="182"/>
      <c r="N565" s="183"/>
      <c r="O565" s="183"/>
      <c r="P565" s="183"/>
      <c r="Q565" s="183"/>
      <c r="R565" s="183"/>
      <c r="S565" s="183"/>
      <c r="T565" s="184"/>
      <c r="AT565" s="181" t="s">
        <v>220</v>
      </c>
      <c r="AU565" s="181" t="s">
        <v>80</v>
      </c>
      <c r="AV565" s="12" t="s">
        <v>78</v>
      </c>
      <c r="AW565" s="12" t="s">
        <v>34</v>
      </c>
      <c r="AX565" s="12" t="s">
        <v>71</v>
      </c>
      <c r="AY565" s="181" t="s">
        <v>208</v>
      </c>
    </row>
    <row r="566" spans="2:65" s="13" customFormat="1" x14ac:dyDescent="0.3">
      <c r="B566" s="185"/>
      <c r="D566" s="186" t="s">
        <v>220</v>
      </c>
      <c r="E566" s="187" t="s">
        <v>5</v>
      </c>
      <c r="F566" s="188" t="s">
        <v>647</v>
      </c>
      <c r="H566" s="189">
        <v>0.41299999999999998</v>
      </c>
      <c r="L566" s="185"/>
      <c r="M566" s="190"/>
      <c r="N566" s="191"/>
      <c r="O566" s="191"/>
      <c r="P566" s="191"/>
      <c r="Q566" s="191"/>
      <c r="R566" s="191"/>
      <c r="S566" s="191"/>
      <c r="T566" s="192"/>
      <c r="AT566" s="193" t="s">
        <v>220</v>
      </c>
      <c r="AU566" s="193" t="s">
        <v>80</v>
      </c>
      <c r="AV566" s="13" t="s">
        <v>80</v>
      </c>
      <c r="AW566" s="13" t="s">
        <v>34</v>
      </c>
      <c r="AX566" s="13" t="s">
        <v>78</v>
      </c>
      <c r="AY566" s="193" t="s">
        <v>208</v>
      </c>
    </row>
    <row r="567" spans="2:65" s="1" customFormat="1" ht="22.5" customHeight="1" x14ac:dyDescent="0.3">
      <c r="B567" s="163"/>
      <c r="C567" s="164" t="s">
        <v>648</v>
      </c>
      <c r="D567" s="164" t="s">
        <v>211</v>
      </c>
      <c r="E567" s="165" t="s">
        <v>649</v>
      </c>
      <c r="F567" s="166" t="s">
        <v>650</v>
      </c>
      <c r="G567" s="167" t="s">
        <v>245</v>
      </c>
      <c r="H567" s="168">
        <v>8.2110000000000003</v>
      </c>
      <c r="I567" s="169"/>
      <c r="J567" s="169">
        <f>ROUND(I567*H567,2)</f>
        <v>0</v>
      </c>
      <c r="K567" s="166" t="s">
        <v>215</v>
      </c>
      <c r="L567" s="40"/>
      <c r="M567" s="170" t="s">
        <v>5</v>
      </c>
      <c r="N567" s="171" t="s">
        <v>42</v>
      </c>
      <c r="O567" s="172">
        <v>0.33</v>
      </c>
      <c r="P567" s="172">
        <f>O567*H567</f>
        <v>2.7096300000000002</v>
      </c>
      <c r="Q567" s="172">
        <v>0</v>
      </c>
      <c r="R567" s="172">
        <f>Q567*H567</f>
        <v>0</v>
      </c>
      <c r="S567" s="172">
        <v>0.18</v>
      </c>
      <c r="T567" s="173">
        <f>S567*H567</f>
        <v>1.4779800000000001</v>
      </c>
      <c r="AR567" s="26" t="s">
        <v>216</v>
      </c>
      <c r="AT567" s="26" t="s">
        <v>211</v>
      </c>
      <c r="AU567" s="26" t="s">
        <v>80</v>
      </c>
      <c r="AY567" s="26" t="s">
        <v>208</v>
      </c>
      <c r="BE567" s="174">
        <f>IF(N567="základní",J567,0)</f>
        <v>0</v>
      </c>
      <c r="BF567" s="174">
        <f>IF(N567="snížená",J567,0)</f>
        <v>0</v>
      </c>
      <c r="BG567" s="174">
        <f>IF(N567="zákl. přenesená",J567,0)</f>
        <v>0</v>
      </c>
      <c r="BH567" s="174">
        <f>IF(N567="sníž. přenesená",J567,0)</f>
        <v>0</v>
      </c>
      <c r="BI567" s="174">
        <f>IF(N567="nulová",J567,0)</f>
        <v>0</v>
      </c>
      <c r="BJ567" s="26" t="s">
        <v>78</v>
      </c>
      <c r="BK567" s="174">
        <f>ROUND(I567*H567,2)</f>
        <v>0</v>
      </c>
      <c r="BL567" s="26" t="s">
        <v>216</v>
      </c>
      <c r="BM567" s="26" t="s">
        <v>651</v>
      </c>
    </row>
    <row r="568" spans="2:65" s="1" customFormat="1" ht="27" x14ac:dyDescent="0.3">
      <c r="B568" s="40"/>
      <c r="D568" s="175" t="s">
        <v>218</v>
      </c>
      <c r="F568" s="176" t="s">
        <v>652</v>
      </c>
      <c r="L568" s="40"/>
      <c r="M568" s="177"/>
      <c r="N568" s="41"/>
      <c r="O568" s="41"/>
      <c r="P568" s="41"/>
      <c r="Q568" s="41"/>
      <c r="R568" s="41"/>
      <c r="S568" s="41"/>
      <c r="T568" s="69"/>
      <c r="AT568" s="26" t="s">
        <v>218</v>
      </c>
      <c r="AU568" s="26" t="s">
        <v>80</v>
      </c>
    </row>
    <row r="569" spans="2:65" s="12" customFormat="1" ht="27" x14ac:dyDescent="0.3">
      <c r="B569" s="178"/>
      <c r="D569" s="175" t="s">
        <v>220</v>
      </c>
      <c r="E569" s="179" t="s">
        <v>5</v>
      </c>
      <c r="F569" s="180" t="s">
        <v>653</v>
      </c>
      <c r="H569" s="181" t="s">
        <v>5</v>
      </c>
      <c r="L569" s="178"/>
      <c r="M569" s="182"/>
      <c r="N569" s="183"/>
      <c r="O569" s="183"/>
      <c r="P569" s="183"/>
      <c r="Q569" s="183"/>
      <c r="R569" s="183"/>
      <c r="S569" s="183"/>
      <c r="T569" s="184"/>
      <c r="AT569" s="181" t="s">
        <v>220</v>
      </c>
      <c r="AU569" s="181" t="s">
        <v>80</v>
      </c>
      <c r="AV569" s="12" t="s">
        <v>78</v>
      </c>
      <c r="AW569" s="12" t="s">
        <v>34</v>
      </c>
      <c r="AX569" s="12" t="s">
        <v>71</v>
      </c>
      <c r="AY569" s="181" t="s">
        <v>208</v>
      </c>
    </row>
    <row r="570" spans="2:65" s="13" customFormat="1" x14ac:dyDescent="0.3">
      <c r="B570" s="185"/>
      <c r="D570" s="175" t="s">
        <v>220</v>
      </c>
      <c r="E570" s="193" t="s">
        <v>5</v>
      </c>
      <c r="F570" s="194" t="s">
        <v>654</v>
      </c>
      <c r="H570" s="195">
        <v>4.2300000000000004</v>
      </c>
      <c r="L570" s="185"/>
      <c r="M570" s="190"/>
      <c r="N570" s="191"/>
      <c r="O570" s="191"/>
      <c r="P570" s="191"/>
      <c r="Q570" s="191"/>
      <c r="R570" s="191"/>
      <c r="S570" s="191"/>
      <c r="T570" s="192"/>
      <c r="AT570" s="193" t="s">
        <v>220</v>
      </c>
      <c r="AU570" s="193" t="s">
        <v>80</v>
      </c>
      <c r="AV570" s="13" t="s">
        <v>80</v>
      </c>
      <c r="AW570" s="13" t="s">
        <v>34</v>
      </c>
      <c r="AX570" s="13" t="s">
        <v>71</v>
      </c>
      <c r="AY570" s="193" t="s">
        <v>208</v>
      </c>
    </row>
    <row r="571" spans="2:65" s="12" customFormat="1" ht="27" x14ac:dyDescent="0.3">
      <c r="B571" s="178"/>
      <c r="D571" s="175" t="s">
        <v>220</v>
      </c>
      <c r="E571" s="179" t="s">
        <v>5</v>
      </c>
      <c r="F571" s="180" t="s">
        <v>655</v>
      </c>
      <c r="H571" s="181" t="s">
        <v>5</v>
      </c>
      <c r="L571" s="178"/>
      <c r="M571" s="182"/>
      <c r="N571" s="183"/>
      <c r="O571" s="183"/>
      <c r="P571" s="183"/>
      <c r="Q571" s="183"/>
      <c r="R571" s="183"/>
      <c r="S571" s="183"/>
      <c r="T571" s="184"/>
      <c r="AT571" s="181" t="s">
        <v>220</v>
      </c>
      <c r="AU571" s="181" t="s">
        <v>80</v>
      </c>
      <c r="AV571" s="12" t="s">
        <v>78</v>
      </c>
      <c r="AW571" s="12" t="s">
        <v>34</v>
      </c>
      <c r="AX571" s="12" t="s">
        <v>71</v>
      </c>
      <c r="AY571" s="181" t="s">
        <v>208</v>
      </c>
    </row>
    <row r="572" spans="2:65" s="13" customFormat="1" x14ac:dyDescent="0.3">
      <c r="B572" s="185"/>
      <c r="D572" s="175" t="s">
        <v>220</v>
      </c>
      <c r="E572" s="193" t="s">
        <v>5</v>
      </c>
      <c r="F572" s="194" t="s">
        <v>656</v>
      </c>
      <c r="H572" s="195">
        <v>3.9809999999999999</v>
      </c>
      <c r="L572" s="185"/>
      <c r="M572" s="190"/>
      <c r="N572" s="191"/>
      <c r="O572" s="191"/>
      <c r="P572" s="191"/>
      <c r="Q572" s="191"/>
      <c r="R572" s="191"/>
      <c r="S572" s="191"/>
      <c r="T572" s="192"/>
      <c r="AT572" s="193" t="s">
        <v>220</v>
      </c>
      <c r="AU572" s="193" t="s">
        <v>80</v>
      </c>
      <c r="AV572" s="13" t="s">
        <v>80</v>
      </c>
      <c r="AW572" s="13" t="s">
        <v>34</v>
      </c>
      <c r="AX572" s="13" t="s">
        <v>71</v>
      </c>
      <c r="AY572" s="193" t="s">
        <v>208</v>
      </c>
    </row>
    <row r="573" spans="2:65" s="15" customFormat="1" x14ac:dyDescent="0.3">
      <c r="B573" s="203"/>
      <c r="D573" s="186" t="s">
        <v>220</v>
      </c>
      <c r="E573" s="204" t="s">
        <v>5</v>
      </c>
      <c r="F573" s="205" t="s">
        <v>266</v>
      </c>
      <c r="H573" s="206">
        <v>8.2110000000000003</v>
      </c>
      <c r="L573" s="203"/>
      <c r="M573" s="207"/>
      <c r="N573" s="208"/>
      <c r="O573" s="208"/>
      <c r="P573" s="208"/>
      <c r="Q573" s="208"/>
      <c r="R573" s="208"/>
      <c r="S573" s="208"/>
      <c r="T573" s="209"/>
      <c r="AT573" s="210" t="s">
        <v>220</v>
      </c>
      <c r="AU573" s="210" t="s">
        <v>80</v>
      </c>
      <c r="AV573" s="15" t="s">
        <v>216</v>
      </c>
      <c r="AW573" s="15" t="s">
        <v>34</v>
      </c>
      <c r="AX573" s="15" t="s">
        <v>78</v>
      </c>
      <c r="AY573" s="210" t="s">
        <v>208</v>
      </c>
    </row>
    <row r="574" spans="2:65" s="1" customFormat="1" ht="22.5" customHeight="1" x14ac:dyDescent="0.3">
      <c r="B574" s="163"/>
      <c r="C574" s="164" t="s">
        <v>657</v>
      </c>
      <c r="D574" s="164" t="s">
        <v>211</v>
      </c>
      <c r="E574" s="165" t="s">
        <v>658</v>
      </c>
      <c r="F574" s="166" t="s">
        <v>659</v>
      </c>
      <c r="G574" s="167" t="s">
        <v>318</v>
      </c>
      <c r="H574" s="168">
        <v>12.663</v>
      </c>
      <c r="I574" s="169"/>
      <c r="J574" s="169">
        <f>ROUND(I574*H574,2)</f>
        <v>0</v>
      </c>
      <c r="K574" s="166" t="s">
        <v>215</v>
      </c>
      <c r="L574" s="40"/>
      <c r="M574" s="170" t="s">
        <v>5</v>
      </c>
      <c r="N574" s="171" t="s">
        <v>42</v>
      </c>
      <c r="O574" s="172">
        <v>3.1960000000000002</v>
      </c>
      <c r="P574" s="172">
        <f>O574*H574</f>
        <v>40.470948</v>
      </c>
      <c r="Q574" s="172">
        <v>0</v>
      </c>
      <c r="R574" s="172">
        <f>Q574*H574</f>
        <v>0</v>
      </c>
      <c r="S574" s="172">
        <v>1.8</v>
      </c>
      <c r="T574" s="173">
        <f>S574*H574</f>
        <v>22.793400000000002</v>
      </c>
      <c r="AR574" s="26" t="s">
        <v>216</v>
      </c>
      <c r="AT574" s="26" t="s">
        <v>211</v>
      </c>
      <c r="AU574" s="26" t="s">
        <v>80</v>
      </c>
      <c r="AY574" s="26" t="s">
        <v>208</v>
      </c>
      <c r="BE574" s="174">
        <f>IF(N574="základní",J574,0)</f>
        <v>0</v>
      </c>
      <c r="BF574" s="174">
        <f>IF(N574="snížená",J574,0)</f>
        <v>0</v>
      </c>
      <c r="BG574" s="174">
        <f>IF(N574="zákl. přenesená",J574,0)</f>
        <v>0</v>
      </c>
      <c r="BH574" s="174">
        <f>IF(N574="sníž. přenesená",J574,0)</f>
        <v>0</v>
      </c>
      <c r="BI574" s="174">
        <f>IF(N574="nulová",J574,0)</f>
        <v>0</v>
      </c>
      <c r="BJ574" s="26" t="s">
        <v>78</v>
      </c>
      <c r="BK574" s="174">
        <f>ROUND(I574*H574,2)</f>
        <v>0</v>
      </c>
      <c r="BL574" s="26" t="s">
        <v>216</v>
      </c>
      <c r="BM574" s="26" t="s">
        <v>660</v>
      </c>
    </row>
    <row r="575" spans="2:65" s="1" customFormat="1" ht="27" x14ac:dyDescent="0.3">
      <c r="B575" s="40"/>
      <c r="D575" s="175" t="s">
        <v>218</v>
      </c>
      <c r="F575" s="176" t="s">
        <v>661</v>
      </c>
      <c r="L575" s="40"/>
      <c r="M575" s="177"/>
      <c r="N575" s="41"/>
      <c r="O575" s="41"/>
      <c r="P575" s="41"/>
      <c r="Q575" s="41"/>
      <c r="R575" s="41"/>
      <c r="S575" s="41"/>
      <c r="T575" s="69"/>
      <c r="AT575" s="26" t="s">
        <v>218</v>
      </c>
      <c r="AU575" s="26" t="s">
        <v>80</v>
      </c>
    </row>
    <row r="576" spans="2:65" s="12" customFormat="1" x14ac:dyDescent="0.3">
      <c r="B576" s="178"/>
      <c r="D576" s="175" t="s">
        <v>220</v>
      </c>
      <c r="E576" s="179" t="s">
        <v>5</v>
      </c>
      <c r="F576" s="180" t="s">
        <v>452</v>
      </c>
      <c r="H576" s="181" t="s">
        <v>5</v>
      </c>
      <c r="L576" s="178"/>
      <c r="M576" s="182"/>
      <c r="N576" s="183"/>
      <c r="O576" s="183"/>
      <c r="P576" s="183"/>
      <c r="Q576" s="183"/>
      <c r="R576" s="183"/>
      <c r="S576" s="183"/>
      <c r="T576" s="184"/>
      <c r="AT576" s="181" t="s">
        <v>220</v>
      </c>
      <c r="AU576" s="181" t="s">
        <v>80</v>
      </c>
      <c r="AV576" s="12" t="s">
        <v>78</v>
      </c>
      <c r="AW576" s="12" t="s">
        <v>34</v>
      </c>
      <c r="AX576" s="12" t="s">
        <v>71</v>
      </c>
      <c r="AY576" s="181" t="s">
        <v>208</v>
      </c>
    </row>
    <row r="577" spans="2:51" s="12" customFormat="1" ht="27" x14ac:dyDescent="0.3">
      <c r="B577" s="178"/>
      <c r="D577" s="175" t="s">
        <v>220</v>
      </c>
      <c r="E577" s="179" t="s">
        <v>5</v>
      </c>
      <c r="F577" s="180" t="s">
        <v>662</v>
      </c>
      <c r="H577" s="181" t="s">
        <v>5</v>
      </c>
      <c r="L577" s="178"/>
      <c r="M577" s="182"/>
      <c r="N577" s="183"/>
      <c r="O577" s="183"/>
      <c r="P577" s="183"/>
      <c r="Q577" s="183"/>
      <c r="R577" s="183"/>
      <c r="S577" s="183"/>
      <c r="T577" s="184"/>
      <c r="AT577" s="181" t="s">
        <v>220</v>
      </c>
      <c r="AU577" s="181" t="s">
        <v>80</v>
      </c>
      <c r="AV577" s="12" t="s">
        <v>78</v>
      </c>
      <c r="AW577" s="12" t="s">
        <v>34</v>
      </c>
      <c r="AX577" s="12" t="s">
        <v>71</v>
      </c>
      <c r="AY577" s="181" t="s">
        <v>208</v>
      </c>
    </row>
    <row r="578" spans="2:51" s="12" customFormat="1" x14ac:dyDescent="0.3">
      <c r="B578" s="178"/>
      <c r="D578" s="175" t="s">
        <v>220</v>
      </c>
      <c r="E578" s="179" t="s">
        <v>5</v>
      </c>
      <c r="F578" s="180" t="s">
        <v>541</v>
      </c>
      <c r="H578" s="181" t="s">
        <v>5</v>
      </c>
      <c r="L578" s="178"/>
      <c r="M578" s="182"/>
      <c r="N578" s="183"/>
      <c r="O578" s="183"/>
      <c r="P578" s="183"/>
      <c r="Q578" s="183"/>
      <c r="R578" s="183"/>
      <c r="S578" s="183"/>
      <c r="T578" s="184"/>
      <c r="AT578" s="181" t="s">
        <v>220</v>
      </c>
      <c r="AU578" s="181" t="s">
        <v>80</v>
      </c>
      <c r="AV578" s="12" t="s">
        <v>78</v>
      </c>
      <c r="AW578" s="12" t="s">
        <v>34</v>
      </c>
      <c r="AX578" s="12" t="s">
        <v>71</v>
      </c>
      <c r="AY578" s="181" t="s">
        <v>208</v>
      </c>
    </row>
    <row r="579" spans="2:51" s="13" customFormat="1" x14ac:dyDescent="0.3">
      <c r="B579" s="185"/>
      <c r="D579" s="175" t="s">
        <v>220</v>
      </c>
      <c r="E579" s="193" t="s">
        <v>5</v>
      </c>
      <c r="F579" s="194" t="s">
        <v>663</v>
      </c>
      <c r="H579" s="195">
        <v>2.1150000000000002</v>
      </c>
      <c r="L579" s="185"/>
      <c r="M579" s="190"/>
      <c r="N579" s="191"/>
      <c r="O579" s="191"/>
      <c r="P579" s="191"/>
      <c r="Q579" s="191"/>
      <c r="R579" s="191"/>
      <c r="S579" s="191"/>
      <c r="T579" s="192"/>
      <c r="AT579" s="193" t="s">
        <v>220</v>
      </c>
      <c r="AU579" s="193" t="s">
        <v>80</v>
      </c>
      <c r="AV579" s="13" t="s">
        <v>80</v>
      </c>
      <c r="AW579" s="13" t="s">
        <v>34</v>
      </c>
      <c r="AX579" s="13" t="s">
        <v>71</v>
      </c>
      <c r="AY579" s="193" t="s">
        <v>208</v>
      </c>
    </row>
    <row r="580" spans="2:51" s="13" customFormat="1" x14ac:dyDescent="0.3">
      <c r="B580" s="185"/>
      <c r="D580" s="175" t="s">
        <v>220</v>
      </c>
      <c r="E580" s="193" t="s">
        <v>5</v>
      </c>
      <c r="F580" s="194" t="s">
        <v>664</v>
      </c>
      <c r="H580" s="195">
        <v>1.234</v>
      </c>
      <c r="L580" s="185"/>
      <c r="M580" s="190"/>
      <c r="N580" s="191"/>
      <c r="O580" s="191"/>
      <c r="P580" s="191"/>
      <c r="Q580" s="191"/>
      <c r="R580" s="191"/>
      <c r="S580" s="191"/>
      <c r="T580" s="192"/>
      <c r="AT580" s="193" t="s">
        <v>220</v>
      </c>
      <c r="AU580" s="193" t="s">
        <v>80</v>
      </c>
      <c r="AV580" s="13" t="s">
        <v>80</v>
      </c>
      <c r="AW580" s="13" t="s">
        <v>34</v>
      </c>
      <c r="AX580" s="13" t="s">
        <v>71</v>
      </c>
      <c r="AY580" s="193" t="s">
        <v>208</v>
      </c>
    </row>
    <row r="581" spans="2:51" s="13" customFormat="1" x14ac:dyDescent="0.3">
      <c r="B581" s="185"/>
      <c r="D581" s="175" t="s">
        <v>220</v>
      </c>
      <c r="E581" s="193" t="s">
        <v>5</v>
      </c>
      <c r="F581" s="194" t="s">
        <v>665</v>
      </c>
      <c r="H581" s="195">
        <v>6.0629999999999997</v>
      </c>
      <c r="L581" s="185"/>
      <c r="M581" s="190"/>
      <c r="N581" s="191"/>
      <c r="O581" s="191"/>
      <c r="P581" s="191"/>
      <c r="Q581" s="191"/>
      <c r="R581" s="191"/>
      <c r="S581" s="191"/>
      <c r="T581" s="192"/>
      <c r="AT581" s="193" t="s">
        <v>220</v>
      </c>
      <c r="AU581" s="193" t="s">
        <v>80</v>
      </c>
      <c r="AV581" s="13" t="s">
        <v>80</v>
      </c>
      <c r="AW581" s="13" t="s">
        <v>34</v>
      </c>
      <c r="AX581" s="13" t="s">
        <v>71</v>
      </c>
      <c r="AY581" s="193" t="s">
        <v>208</v>
      </c>
    </row>
    <row r="582" spans="2:51" s="13" customFormat="1" x14ac:dyDescent="0.3">
      <c r="B582" s="185"/>
      <c r="D582" s="175" t="s">
        <v>220</v>
      </c>
      <c r="E582" s="193" t="s">
        <v>5</v>
      </c>
      <c r="F582" s="194" t="s">
        <v>666</v>
      </c>
      <c r="H582" s="195">
        <v>0.999</v>
      </c>
      <c r="L582" s="185"/>
      <c r="M582" s="190"/>
      <c r="N582" s="191"/>
      <c r="O582" s="191"/>
      <c r="P582" s="191"/>
      <c r="Q582" s="191"/>
      <c r="R582" s="191"/>
      <c r="S582" s="191"/>
      <c r="T582" s="192"/>
      <c r="AT582" s="193" t="s">
        <v>220</v>
      </c>
      <c r="AU582" s="193" t="s">
        <v>80</v>
      </c>
      <c r="AV582" s="13" t="s">
        <v>80</v>
      </c>
      <c r="AW582" s="13" t="s">
        <v>34</v>
      </c>
      <c r="AX582" s="13" t="s">
        <v>71</v>
      </c>
      <c r="AY582" s="193" t="s">
        <v>208</v>
      </c>
    </row>
    <row r="583" spans="2:51" s="14" customFormat="1" x14ac:dyDescent="0.3">
      <c r="B583" s="196"/>
      <c r="D583" s="175" t="s">
        <v>220</v>
      </c>
      <c r="E583" s="197" t="s">
        <v>5</v>
      </c>
      <c r="F583" s="198" t="s">
        <v>258</v>
      </c>
      <c r="H583" s="199">
        <v>10.411</v>
      </c>
      <c r="L583" s="196"/>
      <c r="M583" s="200"/>
      <c r="N583" s="201"/>
      <c r="O583" s="201"/>
      <c r="P583" s="201"/>
      <c r="Q583" s="201"/>
      <c r="R583" s="201"/>
      <c r="S583" s="201"/>
      <c r="T583" s="202"/>
      <c r="AT583" s="197" t="s">
        <v>220</v>
      </c>
      <c r="AU583" s="197" t="s">
        <v>80</v>
      </c>
      <c r="AV583" s="14" t="s">
        <v>123</v>
      </c>
      <c r="AW583" s="14" t="s">
        <v>34</v>
      </c>
      <c r="AX583" s="14" t="s">
        <v>71</v>
      </c>
      <c r="AY583" s="197" t="s">
        <v>208</v>
      </c>
    </row>
    <row r="584" spans="2:51" s="12" customFormat="1" x14ac:dyDescent="0.3">
      <c r="B584" s="178"/>
      <c r="D584" s="175" t="s">
        <v>220</v>
      </c>
      <c r="E584" s="179" t="s">
        <v>5</v>
      </c>
      <c r="F584" s="180" t="s">
        <v>667</v>
      </c>
      <c r="H584" s="181" t="s">
        <v>5</v>
      </c>
      <c r="L584" s="178"/>
      <c r="M584" s="182"/>
      <c r="N584" s="183"/>
      <c r="O584" s="183"/>
      <c r="P584" s="183"/>
      <c r="Q584" s="183"/>
      <c r="R584" s="183"/>
      <c r="S584" s="183"/>
      <c r="T584" s="184"/>
      <c r="AT584" s="181" t="s">
        <v>220</v>
      </c>
      <c r="AU584" s="181" t="s">
        <v>80</v>
      </c>
      <c r="AV584" s="12" t="s">
        <v>78</v>
      </c>
      <c r="AW584" s="12" t="s">
        <v>34</v>
      </c>
      <c r="AX584" s="12" t="s">
        <v>71</v>
      </c>
      <c r="AY584" s="181" t="s">
        <v>208</v>
      </c>
    </row>
    <row r="585" spans="2:51" s="13" customFormat="1" x14ac:dyDescent="0.3">
      <c r="B585" s="185"/>
      <c r="D585" s="175" t="s">
        <v>220</v>
      </c>
      <c r="E585" s="193" t="s">
        <v>5</v>
      </c>
      <c r="F585" s="194" t="s">
        <v>668</v>
      </c>
      <c r="H585" s="195">
        <v>0.78</v>
      </c>
      <c r="L585" s="185"/>
      <c r="M585" s="190"/>
      <c r="N585" s="191"/>
      <c r="O585" s="191"/>
      <c r="P585" s="191"/>
      <c r="Q585" s="191"/>
      <c r="R585" s="191"/>
      <c r="S585" s="191"/>
      <c r="T585" s="192"/>
      <c r="AT585" s="193" t="s">
        <v>220</v>
      </c>
      <c r="AU585" s="193" t="s">
        <v>80</v>
      </c>
      <c r="AV585" s="13" t="s">
        <v>80</v>
      </c>
      <c r="AW585" s="13" t="s">
        <v>34</v>
      </c>
      <c r="AX585" s="13" t="s">
        <v>71</v>
      </c>
      <c r="AY585" s="193" t="s">
        <v>208</v>
      </c>
    </row>
    <row r="586" spans="2:51" s="13" customFormat="1" x14ac:dyDescent="0.3">
      <c r="B586" s="185"/>
      <c r="D586" s="175" t="s">
        <v>220</v>
      </c>
      <c r="E586" s="193" t="s">
        <v>5</v>
      </c>
      <c r="F586" s="194" t="s">
        <v>669</v>
      </c>
      <c r="H586" s="195">
        <v>0.999</v>
      </c>
      <c r="L586" s="185"/>
      <c r="M586" s="190"/>
      <c r="N586" s="191"/>
      <c r="O586" s="191"/>
      <c r="P586" s="191"/>
      <c r="Q586" s="191"/>
      <c r="R586" s="191"/>
      <c r="S586" s="191"/>
      <c r="T586" s="192"/>
      <c r="AT586" s="193" t="s">
        <v>220</v>
      </c>
      <c r="AU586" s="193" t="s">
        <v>80</v>
      </c>
      <c r="AV586" s="13" t="s">
        <v>80</v>
      </c>
      <c r="AW586" s="13" t="s">
        <v>34</v>
      </c>
      <c r="AX586" s="13" t="s">
        <v>71</v>
      </c>
      <c r="AY586" s="193" t="s">
        <v>208</v>
      </c>
    </row>
    <row r="587" spans="2:51" s="14" customFormat="1" x14ac:dyDescent="0.3">
      <c r="B587" s="196"/>
      <c r="D587" s="175" t="s">
        <v>220</v>
      </c>
      <c r="E587" s="197" t="s">
        <v>5</v>
      </c>
      <c r="F587" s="198" t="s">
        <v>258</v>
      </c>
      <c r="H587" s="199">
        <v>1.7789999999999999</v>
      </c>
      <c r="L587" s="196"/>
      <c r="M587" s="200"/>
      <c r="N587" s="201"/>
      <c r="O587" s="201"/>
      <c r="P587" s="201"/>
      <c r="Q587" s="201"/>
      <c r="R587" s="201"/>
      <c r="S587" s="201"/>
      <c r="T587" s="202"/>
      <c r="AT587" s="197" t="s">
        <v>220</v>
      </c>
      <c r="AU587" s="197" t="s">
        <v>80</v>
      </c>
      <c r="AV587" s="14" t="s">
        <v>123</v>
      </c>
      <c r="AW587" s="14" t="s">
        <v>34</v>
      </c>
      <c r="AX587" s="14" t="s">
        <v>71</v>
      </c>
      <c r="AY587" s="197" t="s">
        <v>208</v>
      </c>
    </row>
    <row r="588" spans="2:51" s="12" customFormat="1" x14ac:dyDescent="0.3">
      <c r="B588" s="178"/>
      <c r="D588" s="175" t="s">
        <v>220</v>
      </c>
      <c r="E588" s="179" t="s">
        <v>5</v>
      </c>
      <c r="F588" s="180" t="s">
        <v>321</v>
      </c>
      <c r="H588" s="181" t="s">
        <v>5</v>
      </c>
      <c r="L588" s="178"/>
      <c r="M588" s="182"/>
      <c r="N588" s="183"/>
      <c r="O588" s="183"/>
      <c r="P588" s="183"/>
      <c r="Q588" s="183"/>
      <c r="R588" s="183"/>
      <c r="S588" s="183"/>
      <c r="T588" s="184"/>
      <c r="AT588" s="181" t="s">
        <v>220</v>
      </c>
      <c r="AU588" s="181" t="s">
        <v>80</v>
      </c>
      <c r="AV588" s="12" t="s">
        <v>78</v>
      </c>
      <c r="AW588" s="12" t="s">
        <v>34</v>
      </c>
      <c r="AX588" s="12" t="s">
        <v>71</v>
      </c>
      <c r="AY588" s="181" t="s">
        <v>208</v>
      </c>
    </row>
    <row r="589" spans="2:51" s="12" customFormat="1" x14ac:dyDescent="0.3">
      <c r="B589" s="178"/>
      <c r="D589" s="175" t="s">
        <v>220</v>
      </c>
      <c r="E589" s="179" t="s">
        <v>5</v>
      </c>
      <c r="F589" s="180" t="s">
        <v>272</v>
      </c>
      <c r="H589" s="181" t="s">
        <v>5</v>
      </c>
      <c r="L589" s="178"/>
      <c r="M589" s="182"/>
      <c r="N589" s="183"/>
      <c r="O589" s="183"/>
      <c r="P589" s="183"/>
      <c r="Q589" s="183"/>
      <c r="R589" s="183"/>
      <c r="S589" s="183"/>
      <c r="T589" s="184"/>
      <c r="AT589" s="181" t="s">
        <v>220</v>
      </c>
      <c r="AU589" s="181" t="s">
        <v>80</v>
      </c>
      <c r="AV589" s="12" t="s">
        <v>78</v>
      </c>
      <c r="AW589" s="12" t="s">
        <v>34</v>
      </c>
      <c r="AX589" s="12" t="s">
        <v>71</v>
      </c>
      <c r="AY589" s="181" t="s">
        <v>208</v>
      </c>
    </row>
    <row r="590" spans="2:51" s="12" customFormat="1" ht="27" x14ac:dyDescent="0.3">
      <c r="B590" s="178"/>
      <c r="D590" s="175" t="s">
        <v>220</v>
      </c>
      <c r="E590" s="179" t="s">
        <v>5</v>
      </c>
      <c r="F590" s="180" t="s">
        <v>551</v>
      </c>
      <c r="H590" s="181" t="s">
        <v>5</v>
      </c>
      <c r="L590" s="178"/>
      <c r="M590" s="182"/>
      <c r="N590" s="183"/>
      <c r="O590" s="183"/>
      <c r="P590" s="183"/>
      <c r="Q590" s="183"/>
      <c r="R590" s="183"/>
      <c r="S590" s="183"/>
      <c r="T590" s="184"/>
      <c r="AT590" s="181" t="s">
        <v>220</v>
      </c>
      <c r="AU590" s="181" t="s">
        <v>80</v>
      </c>
      <c r="AV590" s="12" t="s">
        <v>78</v>
      </c>
      <c r="AW590" s="12" t="s">
        <v>34</v>
      </c>
      <c r="AX590" s="12" t="s">
        <v>71</v>
      </c>
      <c r="AY590" s="181" t="s">
        <v>208</v>
      </c>
    </row>
    <row r="591" spans="2:51" s="13" customFormat="1" x14ac:dyDescent="0.3">
      <c r="B591" s="185"/>
      <c r="D591" s="175" t="s">
        <v>220</v>
      </c>
      <c r="E591" s="193" t="s">
        <v>5</v>
      </c>
      <c r="F591" s="194" t="s">
        <v>670</v>
      </c>
      <c r="H591" s="195">
        <v>0.47299999999999998</v>
      </c>
      <c r="L591" s="185"/>
      <c r="M591" s="190"/>
      <c r="N591" s="191"/>
      <c r="O591" s="191"/>
      <c r="P591" s="191"/>
      <c r="Q591" s="191"/>
      <c r="R591" s="191"/>
      <c r="S591" s="191"/>
      <c r="T591" s="192"/>
      <c r="AT591" s="193" t="s">
        <v>220</v>
      </c>
      <c r="AU591" s="193" t="s">
        <v>80</v>
      </c>
      <c r="AV591" s="13" t="s">
        <v>80</v>
      </c>
      <c r="AW591" s="13" t="s">
        <v>34</v>
      </c>
      <c r="AX591" s="13" t="s">
        <v>71</v>
      </c>
      <c r="AY591" s="193" t="s">
        <v>208</v>
      </c>
    </row>
    <row r="592" spans="2:51" s="15" customFormat="1" x14ac:dyDescent="0.3">
      <c r="B592" s="203"/>
      <c r="D592" s="186" t="s">
        <v>220</v>
      </c>
      <c r="E592" s="204" t="s">
        <v>5</v>
      </c>
      <c r="F592" s="205" t="s">
        <v>266</v>
      </c>
      <c r="H592" s="206">
        <v>12.663</v>
      </c>
      <c r="L592" s="203"/>
      <c r="M592" s="207"/>
      <c r="N592" s="208"/>
      <c r="O592" s="208"/>
      <c r="P592" s="208"/>
      <c r="Q592" s="208"/>
      <c r="R592" s="208"/>
      <c r="S592" s="208"/>
      <c r="T592" s="209"/>
      <c r="AT592" s="210" t="s">
        <v>220</v>
      </c>
      <c r="AU592" s="210" t="s">
        <v>80</v>
      </c>
      <c r="AV592" s="15" t="s">
        <v>216</v>
      </c>
      <c r="AW592" s="15" t="s">
        <v>34</v>
      </c>
      <c r="AX592" s="15" t="s">
        <v>78</v>
      </c>
      <c r="AY592" s="210" t="s">
        <v>208</v>
      </c>
    </row>
    <row r="593" spans="2:65" s="1" customFormat="1" ht="22.5" customHeight="1" x14ac:dyDescent="0.3">
      <c r="B593" s="163"/>
      <c r="C593" s="164" t="s">
        <v>671</v>
      </c>
      <c r="D593" s="164" t="s">
        <v>211</v>
      </c>
      <c r="E593" s="165" t="s">
        <v>672</v>
      </c>
      <c r="F593" s="166" t="s">
        <v>673</v>
      </c>
      <c r="G593" s="167" t="s">
        <v>318</v>
      </c>
      <c r="H593" s="168">
        <v>0.25600000000000001</v>
      </c>
      <c r="I593" s="169"/>
      <c r="J593" s="169">
        <f>ROUND(I593*H593,2)</f>
        <v>0</v>
      </c>
      <c r="K593" s="166" t="s">
        <v>215</v>
      </c>
      <c r="L593" s="40"/>
      <c r="M593" s="170" t="s">
        <v>5</v>
      </c>
      <c r="N593" s="171" t="s">
        <v>42</v>
      </c>
      <c r="O593" s="172">
        <v>23.265999999999998</v>
      </c>
      <c r="P593" s="172">
        <f>O593*H593</f>
        <v>5.9560959999999996</v>
      </c>
      <c r="Q593" s="172">
        <v>0</v>
      </c>
      <c r="R593" s="172">
        <f>Q593*H593</f>
        <v>0</v>
      </c>
      <c r="S593" s="172">
        <v>2.4</v>
      </c>
      <c r="T593" s="173">
        <f>S593*H593</f>
        <v>0.61439999999999995</v>
      </c>
      <c r="AR593" s="26" t="s">
        <v>216</v>
      </c>
      <c r="AT593" s="26" t="s">
        <v>211</v>
      </c>
      <c r="AU593" s="26" t="s">
        <v>80</v>
      </c>
      <c r="AY593" s="26" t="s">
        <v>208</v>
      </c>
      <c r="BE593" s="174">
        <f>IF(N593="základní",J593,0)</f>
        <v>0</v>
      </c>
      <c r="BF593" s="174">
        <f>IF(N593="snížená",J593,0)</f>
        <v>0</v>
      </c>
      <c r="BG593" s="174">
        <f>IF(N593="zákl. přenesená",J593,0)</f>
        <v>0</v>
      </c>
      <c r="BH593" s="174">
        <f>IF(N593="sníž. přenesená",J593,0)</f>
        <v>0</v>
      </c>
      <c r="BI593" s="174">
        <f>IF(N593="nulová",J593,0)</f>
        <v>0</v>
      </c>
      <c r="BJ593" s="26" t="s">
        <v>78</v>
      </c>
      <c r="BK593" s="174">
        <f>ROUND(I593*H593,2)</f>
        <v>0</v>
      </c>
      <c r="BL593" s="26" t="s">
        <v>216</v>
      </c>
      <c r="BM593" s="26" t="s">
        <v>674</v>
      </c>
    </row>
    <row r="594" spans="2:65" s="1" customFormat="1" ht="27" x14ac:dyDescent="0.3">
      <c r="B594" s="40"/>
      <c r="D594" s="175" t="s">
        <v>218</v>
      </c>
      <c r="F594" s="176" t="s">
        <v>675</v>
      </c>
      <c r="L594" s="40"/>
      <c r="M594" s="177"/>
      <c r="N594" s="41"/>
      <c r="O594" s="41"/>
      <c r="P594" s="41"/>
      <c r="Q594" s="41"/>
      <c r="R594" s="41"/>
      <c r="S594" s="41"/>
      <c r="T594" s="69"/>
      <c r="AT594" s="26" t="s">
        <v>218</v>
      </c>
      <c r="AU594" s="26" t="s">
        <v>80</v>
      </c>
    </row>
    <row r="595" spans="2:65" s="12" customFormat="1" x14ac:dyDescent="0.3">
      <c r="B595" s="178"/>
      <c r="D595" s="175" t="s">
        <v>220</v>
      </c>
      <c r="E595" s="179" t="s">
        <v>5</v>
      </c>
      <c r="F595" s="180" t="s">
        <v>676</v>
      </c>
      <c r="H595" s="181" t="s">
        <v>5</v>
      </c>
      <c r="L595" s="178"/>
      <c r="M595" s="182"/>
      <c r="N595" s="183"/>
      <c r="O595" s="183"/>
      <c r="P595" s="183"/>
      <c r="Q595" s="183"/>
      <c r="R595" s="183"/>
      <c r="S595" s="183"/>
      <c r="T595" s="184"/>
      <c r="AT595" s="181" t="s">
        <v>220</v>
      </c>
      <c r="AU595" s="181" t="s">
        <v>80</v>
      </c>
      <c r="AV595" s="12" t="s">
        <v>78</v>
      </c>
      <c r="AW595" s="12" t="s">
        <v>34</v>
      </c>
      <c r="AX595" s="12" t="s">
        <v>71</v>
      </c>
      <c r="AY595" s="181" t="s">
        <v>208</v>
      </c>
    </row>
    <row r="596" spans="2:65" s="13" customFormat="1" x14ac:dyDescent="0.3">
      <c r="B596" s="185"/>
      <c r="D596" s="186" t="s">
        <v>220</v>
      </c>
      <c r="E596" s="187" t="s">
        <v>5</v>
      </c>
      <c r="F596" s="188" t="s">
        <v>677</v>
      </c>
      <c r="H596" s="189">
        <v>0.25600000000000001</v>
      </c>
      <c r="L596" s="185"/>
      <c r="M596" s="190"/>
      <c r="N596" s="191"/>
      <c r="O596" s="191"/>
      <c r="P596" s="191"/>
      <c r="Q596" s="191"/>
      <c r="R596" s="191"/>
      <c r="S596" s="191"/>
      <c r="T596" s="192"/>
      <c r="AT596" s="193" t="s">
        <v>220</v>
      </c>
      <c r="AU596" s="193" t="s">
        <v>80</v>
      </c>
      <c r="AV596" s="13" t="s">
        <v>80</v>
      </c>
      <c r="AW596" s="13" t="s">
        <v>34</v>
      </c>
      <c r="AX596" s="13" t="s">
        <v>78</v>
      </c>
      <c r="AY596" s="193" t="s">
        <v>208</v>
      </c>
    </row>
    <row r="597" spans="2:65" s="1" customFormat="1" ht="22.5" customHeight="1" x14ac:dyDescent="0.3">
      <c r="B597" s="163"/>
      <c r="C597" s="164" t="s">
        <v>678</v>
      </c>
      <c r="D597" s="164" t="s">
        <v>211</v>
      </c>
      <c r="E597" s="165" t="s">
        <v>679</v>
      </c>
      <c r="F597" s="166" t="s">
        <v>680</v>
      </c>
      <c r="G597" s="167" t="s">
        <v>214</v>
      </c>
      <c r="H597" s="168">
        <v>6</v>
      </c>
      <c r="I597" s="169"/>
      <c r="J597" s="169">
        <f>ROUND(I597*H597,2)</f>
        <v>0</v>
      </c>
      <c r="K597" s="166" t="s">
        <v>215</v>
      </c>
      <c r="L597" s="40"/>
      <c r="M597" s="170" t="s">
        <v>5</v>
      </c>
      <c r="N597" s="171" t="s">
        <v>42</v>
      </c>
      <c r="O597" s="172">
        <v>0.54200000000000004</v>
      </c>
      <c r="P597" s="172">
        <f>O597*H597</f>
        <v>3.2520000000000002</v>
      </c>
      <c r="Q597" s="172">
        <v>0</v>
      </c>
      <c r="R597" s="172">
        <f>Q597*H597</f>
        <v>0</v>
      </c>
      <c r="S597" s="172">
        <v>1.4999999999999999E-2</v>
      </c>
      <c r="T597" s="173">
        <f>S597*H597</f>
        <v>0.09</v>
      </c>
      <c r="AR597" s="26" t="s">
        <v>216</v>
      </c>
      <c r="AT597" s="26" t="s">
        <v>211</v>
      </c>
      <c r="AU597" s="26" t="s">
        <v>80</v>
      </c>
      <c r="AY597" s="26" t="s">
        <v>208</v>
      </c>
      <c r="BE597" s="174">
        <f>IF(N597="základní",J597,0)</f>
        <v>0</v>
      </c>
      <c r="BF597" s="174">
        <f>IF(N597="snížená",J597,0)</f>
        <v>0</v>
      </c>
      <c r="BG597" s="174">
        <f>IF(N597="zákl. přenesená",J597,0)</f>
        <v>0</v>
      </c>
      <c r="BH597" s="174">
        <f>IF(N597="sníž. přenesená",J597,0)</f>
        <v>0</v>
      </c>
      <c r="BI597" s="174">
        <f>IF(N597="nulová",J597,0)</f>
        <v>0</v>
      </c>
      <c r="BJ597" s="26" t="s">
        <v>78</v>
      </c>
      <c r="BK597" s="174">
        <f>ROUND(I597*H597,2)</f>
        <v>0</v>
      </c>
      <c r="BL597" s="26" t="s">
        <v>216</v>
      </c>
      <c r="BM597" s="26" t="s">
        <v>681</v>
      </c>
    </row>
    <row r="598" spans="2:65" s="1" customFormat="1" ht="27" x14ac:dyDescent="0.3">
      <c r="B598" s="40"/>
      <c r="D598" s="175" t="s">
        <v>218</v>
      </c>
      <c r="F598" s="176" t="s">
        <v>682</v>
      </c>
      <c r="L598" s="40"/>
      <c r="M598" s="177"/>
      <c r="N598" s="41"/>
      <c r="O598" s="41"/>
      <c r="P598" s="41"/>
      <c r="Q598" s="41"/>
      <c r="R598" s="41"/>
      <c r="S598" s="41"/>
      <c r="T598" s="69"/>
      <c r="AT598" s="26" t="s">
        <v>218</v>
      </c>
      <c r="AU598" s="26" t="s">
        <v>80</v>
      </c>
    </row>
    <row r="599" spans="2:65" s="12" customFormat="1" x14ac:dyDescent="0.3">
      <c r="B599" s="178"/>
      <c r="D599" s="175" t="s">
        <v>220</v>
      </c>
      <c r="E599" s="179" t="s">
        <v>5</v>
      </c>
      <c r="F599" s="180" t="s">
        <v>452</v>
      </c>
      <c r="H599" s="181" t="s">
        <v>5</v>
      </c>
      <c r="L599" s="178"/>
      <c r="M599" s="182"/>
      <c r="N599" s="183"/>
      <c r="O599" s="183"/>
      <c r="P599" s="183"/>
      <c r="Q599" s="183"/>
      <c r="R599" s="183"/>
      <c r="S599" s="183"/>
      <c r="T599" s="184"/>
      <c r="AT599" s="181" t="s">
        <v>220</v>
      </c>
      <c r="AU599" s="181" t="s">
        <v>80</v>
      </c>
      <c r="AV599" s="12" t="s">
        <v>78</v>
      </c>
      <c r="AW599" s="12" t="s">
        <v>34</v>
      </c>
      <c r="AX599" s="12" t="s">
        <v>71</v>
      </c>
      <c r="AY599" s="181" t="s">
        <v>208</v>
      </c>
    </row>
    <row r="600" spans="2:65" s="12" customFormat="1" x14ac:dyDescent="0.3">
      <c r="B600" s="178"/>
      <c r="D600" s="175" t="s">
        <v>220</v>
      </c>
      <c r="E600" s="179" t="s">
        <v>5</v>
      </c>
      <c r="F600" s="180" t="s">
        <v>683</v>
      </c>
      <c r="H600" s="181" t="s">
        <v>5</v>
      </c>
      <c r="L600" s="178"/>
      <c r="M600" s="182"/>
      <c r="N600" s="183"/>
      <c r="O600" s="183"/>
      <c r="P600" s="183"/>
      <c r="Q600" s="183"/>
      <c r="R600" s="183"/>
      <c r="S600" s="183"/>
      <c r="T600" s="184"/>
      <c r="AT600" s="181" t="s">
        <v>220</v>
      </c>
      <c r="AU600" s="181" t="s">
        <v>80</v>
      </c>
      <c r="AV600" s="12" t="s">
        <v>78</v>
      </c>
      <c r="AW600" s="12" t="s">
        <v>34</v>
      </c>
      <c r="AX600" s="12" t="s">
        <v>71</v>
      </c>
      <c r="AY600" s="181" t="s">
        <v>208</v>
      </c>
    </row>
    <row r="601" spans="2:65" s="12" customFormat="1" ht="27" x14ac:dyDescent="0.3">
      <c r="B601" s="178"/>
      <c r="D601" s="175" t="s">
        <v>220</v>
      </c>
      <c r="E601" s="179" t="s">
        <v>5</v>
      </c>
      <c r="F601" s="180" t="s">
        <v>684</v>
      </c>
      <c r="H601" s="181" t="s">
        <v>5</v>
      </c>
      <c r="L601" s="178"/>
      <c r="M601" s="182"/>
      <c r="N601" s="183"/>
      <c r="O601" s="183"/>
      <c r="P601" s="183"/>
      <c r="Q601" s="183"/>
      <c r="R601" s="183"/>
      <c r="S601" s="183"/>
      <c r="T601" s="184"/>
      <c r="AT601" s="181" t="s">
        <v>220</v>
      </c>
      <c r="AU601" s="181" t="s">
        <v>80</v>
      </c>
      <c r="AV601" s="12" t="s">
        <v>78</v>
      </c>
      <c r="AW601" s="12" t="s">
        <v>34</v>
      </c>
      <c r="AX601" s="12" t="s">
        <v>71</v>
      </c>
      <c r="AY601" s="181" t="s">
        <v>208</v>
      </c>
    </row>
    <row r="602" spans="2:65" s="13" customFormat="1" x14ac:dyDescent="0.3">
      <c r="B602" s="185"/>
      <c r="D602" s="175" t="s">
        <v>220</v>
      </c>
      <c r="E602" s="193" t="s">
        <v>5</v>
      </c>
      <c r="F602" s="194" t="s">
        <v>80</v>
      </c>
      <c r="H602" s="195">
        <v>2</v>
      </c>
      <c r="L602" s="185"/>
      <c r="M602" s="190"/>
      <c r="N602" s="191"/>
      <c r="O602" s="191"/>
      <c r="P602" s="191"/>
      <c r="Q602" s="191"/>
      <c r="R602" s="191"/>
      <c r="S602" s="191"/>
      <c r="T602" s="192"/>
      <c r="AT602" s="193" t="s">
        <v>220</v>
      </c>
      <c r="AU602" s="193" t="s">
        <v>80</v>
      </c>
      <c r="AV602" s="13" t="s">
        <v>80</v>
      </c>
      <c r="AW602" s="13" t="s">
        <v>34</v>
      </c>
      <c r="AX602" s="13" t="s">
        <v>71</v>
      </c>
      <c r="AY602" s="193" t="s">
        <v>208</v>
      </c>
    </row>
    <row r="603" spans="2:65" s="12" customFormat="1" ht="27" x14ac:dyDescent="0.3">
      <c r="B603" s="178"/>
      <c r="D603" s="175" t="s">
        <v>220</v>
      </c>
      <c r="E603" s="179" t="s">
        <v>5</v>
      </c>
      <c r="F603" s="180" t="s">
        <v>685</v>
      </c>
      <c r="H603" s="181" t="s">
        <v>5</v>
      </c>
      <c r="L603" s="178"/>
      <c r="M603" s="182"/>
      <c r="N603" s="183"/>
      <c r="O603" s="183"/>
      <c r="P603" s="183"/>
      <c r="Q603" s="183"/>
      <c r="R603" s="183"/>
      <c r="S603" s="183"/>
      <c r="T603" s="184"/>
      <c r="AT603" s="181" t="s">
        <v>220</v>
      </c>
      <c r="AU603" s="181" t="s">
        <v>80</v>
      </c>
      <c r="AV603" s="12" t="s">
        <v>78</v>
      </c>
      <c r="AW603" s="12" t="s">
        <v>34</v>
      </c>
      <c r="AX603" s="12" t="s">
        <v>71</v>
      </c>
      <c r="AY603" s="181" t="s">
        <v>208</v>
      </c>
    </row>
    <row r="604" spans="2:65" s="13" customFormat="1" x14ac:dyDescent="0.3">
      <c r="B604" s="185"/>
      <c r="D604" s="175" t="s">
        <v>220</v>
      </c>
      <c r="E604" s="193" t="s">
        <v>5</v>
      </c>
      <c r="F604" s="194" t="s">
        <v>216</v>
      </c>
      <c r="H604" s="195">
        <v>4</v>
      </c>
      <c r="L604" s="185"/>
      <c r="M604" s="190"/>
      <c r="N604" s="191"/>
      <c r="O604" s="191"/>
      <c r="P604" s="191"/>
      <c r="Q604" s="191"/>
      <c r="R604" s="191"/>
      <c r="S604" s="191"/>
      <c r="T604" s="192"/>
      <c r="AT604" s="193" t="s">
        <v>220</v>
      </c>
      <c r="AU604" s="193" t="s">
        <v>80</v>
      </c>
      <c r="AV604" s="13" t="s">
        <v>80</v>
      </c>
      <c r="AW604" s="13" t="s">
        <v>34</v>
      </c>
      <c r="AX604" s="13" t="s">
        <v>71</v>
      </c>
      <c r="AY604" s="193" t="s">
        <v>208</v>
      </c>
    </row>
    <row r="605" spans="2:65" s="15" customFormat="1" x14ac:dyDescent="0.3">
      <c r="B605" s="203"/>
      <c r="D605" s="186" t="s">
        <v>220</v>
      </c>
      <c r="E605" s="204" t="s">
        <v>5</v>
      </c>
      <c r="F605" s="205" t="s">
        <v>266</v>
      </c>
      <c r="H605" s="206">
        <v>6</v>
      </c>
      <c r="L605" s="203"/>
      <c r="M605" s="207"/>
      <c r="N605" s="208"/>
      <c r="O605" s="208"/>
      <c r="P605" s="208"/>
      <c r="Q605" s="208"/>
      <c r="R605" s="208"/>
      <c r="S605" s="208"/>
      <c r="T605" s="209"/>
      <c r="AT605" s="210" t="s">
        <v>220</v>
      </c>
      <c r="AU605" s="210" t="s">
        <v>80</v>
      </c>
      <c r="AV605" s="15" t="s">
        <v>216</v>
      </c>
      <c r="AW605" s="15" t="s">
        <v>34</v>
      </c>
      <c r="AX605" s="15" t="s">
        <v>78</v>
      </c>
      <c r="AY605" s="210" t="s">
        <v>208</v>
      </c>
    </row>
    <row r="606" spans="2:65" s="1" customFormat="1" ht="22.5" customHeight="1" x14ac:dyDescent="0.3">
      <c r="B606" s="163"/>
      <c r="C606" s="164" t="s">
        <v>686</v>
      </c>
      <c r="D606" s="164" t="s">
        <v>211</v>
      </c>
      <c r="E606" s="165" t="s">
        <v>687</v>
      </c>
      <c r="F606" s="166" t="s">
        <v>688</v>
      </c>
      <c r="G606" s="167" t="s">
        <v>214</v>
      </c>
      <c r="H606" s="168">
        <v>8</v>
      </c>
      <c r="I606" s="169"/>
      <c r="J606" s="169">
        <f>ROUND(I606*H606,2)</f>
        <v>0</v>
      </c>
      <c r="K606" s="166" t="s">
        <v>215</v>
      </c>
      <c r="L606" s="40"/>
      <c r="M606" s="170" t="s">
        <v>5</v>
      </c>
      <c r="N606" s="171" t="s">
        <v>42</v>
      </c>
      <c r="O606" s="172">
        <v>0.77200000000000002</v>
      </c>
      <c r="P606" s="172">
        <f>O606*H606</f>
        <v>6.1760000000000002</v>
      </c>
      <c r="Q606" s="172">
        <v>0</v>
      </c>
      <c r="R606" s="172">
        <f>Q606*H606</f>
        <v>0</v>
      </c>
      <c r="S606" s="172">
        <v>3.1E-2</v>
      </c>
      <c r="T606" s="173">
        <f>S606*H606</f>
        <v>0.248</v>
      </c>
      <c r="AR606" s="26" t="s">
        <v>216</v>
      </c>
      <c r="AT606" s="26" t="s">
        <v>211</v>
      </c>
      <c r="AU606" s="26" t="s">
        <v>80</v>
      </c>
      <c r="AY606" s="26" t="s">
        <v>208</v>
      </c>
      <c r="BE606" s="174">
        <f>IF(N606="základní",J606,0)</f>
        <v>0</v>
      </c>
      <c r="BF606" s="174">
        <f>IF(N606="snížená",J606,0)</f>
        <v>0</v>
      </c>
      <c r="BG606" s="174">
        <f>IF(N606="zákl. přenesená",J606,0)</f>
        <v>0</v>
      </c>
      <c r="BH606" s="174">
        <f>IF(N606="sníž. přenesená",J606,0)</f>
        <v>0</v>
      </c>
      <c r="BI606" s="174">
        <f>IF(N606="nulová",J606,0)</f>
        <v>0</v>
      </c>
      <c r="BJ606" s="26" t="s">
        <v>78</v>
      </c>
      <c r="BK606" s="174">
        <f>ROUND(I606*H606,2)</f>
        <v>0</v>
      </c>
      <c r="BL606" s="26" t="s">
        <v>216</v>
      </c>
      <c r="BM606" s="26" t="s">
        <v>689</v>
      </c>
    </row>
    <row r="607" spans="2:65" s="1" customFormat="1" ht="27" x14ac:dyDescent="0.3">
      <c r="B607" s="40"/>
      <c r="D607" s="175" t="s">
        <v>218</v>
      </c>
      <c r="F607" s="176" t="s">
        <v>690</v>
      </c>
      <c r="L607" s="40"/>
      <c r="M607" s="177"/>
      <c r="N607" s="41"/>
      <c r="O607" s="41"/>
      <c r="P607" s="41"/>
      <c r="Q607" s="41"/>
      <c r="R607" s="41"/>
      <c r="S607" s="41"/>
      <c r="T607" s="69"/>
      <c r="AT607" s="26" t="s">
        <v>218</v>
      </c>
      <c r="AU607" s="26" t="s">
        <v>80</v>
      </c>
    </row>
    <row r="608" spans="2:65" s="12" customFormat="1" x14ac:dyDescent="0.3">
      <c r="B608" s="178"/>
      <c r="D608" s="175" t="s">
        <v>220</v>
      </c>
      <c r="E608" s="179" t="s">
        <v>5</v>
      </c>
      <c r="F608" s="180" t="s">
        <v>691</v>
      </c>
      <c r="H608" s="181" t="s">
        <v>5</v>
      </c>
      <c r="L608" s="178"/>
      <c r="M608" s="182"/>
      <c r="N608" s="183"/>
      <c r="O608" s="183"/>
      <c r="P608" s="183"/>
      <c r="Q608" s="183"/>
      <c r="R608" s="183"/>
      <c r="S608" s="183"/>
      <c r="T608" s="184"/>
      <c r="AT608" s="181" t="s">
        <v>220</v>
      </c>
      <c r="AU608" s="181" t="s">
        <v>80</v>
      </c>
      <c r="AV608" s="12" t="s">
        <v>78</v>
      </c>
      <c r="AW608" s="12" t="s">
        <v>34</v>
      </c>
      <c r="AX608" s="12" t="s">
        <v>71</v>
      </c>
      <c r="AY608" s="181" t="s">
        <v>208</v>
      </c>
    </row>
    <row r="609" spans="2:65" s="12" customFormat="1" x14ac:dyDescent="0.3">
      <c r="B609" s="178"/>
      <c r="D609" s="175" t="s">
        <v>220</v>
      </c>
      <c r="E609" s="179" t="s">
        <v>5</v>
      </c>
      <c r="F609" s="180" t="s">
        <v>692</v>
      </c>
      <c r="H609" s="181" t="s">
        <v>5</v>
      </c>
      <c r="L609" s="178"/>
      <c r="M609" s="182"/>
      <c r="N609" s="183"/>
      <c r="O609" s="183"/>
      <c r="P609" s="183"/>
      <c r="Q609" s="183"/>
      <c r="R609" s="183"/>
      <c r="S609" s="183"/>
      <c r="T609" s="184"/>
      <c r="AT609" s="181" t="s">
        <v>220</v>
      </c>
      <c r="AU609" s="181" t="s">
        <v>80</v>
      </c>
      <c r="AV609" s="12" t="s">
        <v>78</v>
      </c>
      <c r="AW609" s="12" t="s">
        <v>34</v>
      </c>
      <c r="AX609" s="12" t="s">
        <v>71</v>
      </c>
      <c r="AY609" s="181" t="s">
        <v>208</v>
      </c>
    </row>
    <row r="610" spans="2:65" s="13" customFormat="1" x14ac:dyDescent="0.3">
      <c r="B610" s="185"/>
      <c r="D610" s="186" t="s">
        <v>220</v>
      </c>
      <c r="E610" s="187" t="s">
        <v>5</v>
      </c>
      <c r="F610" s="188" t="s">
        <v>284</v>
      </c>
      <c r="H610" s="189">
        <v>8</v>
      </c>
      <c r="L610" s="185"/>
      <c r="M610" s="190"/>
      <c r="N610" s="191"/>
      <c r="O610" s="191"/>
      <c r="P610" s="191"/>
      <c r="Q610" s="191"/>
      <c r="R610" s="191"/>
      <c r="S610" s="191"/>
      <c r="T610" s="192"/>
      <c r="AT610" s="193" t="s">
        <v>220</v>
      </c>
      <c r="AU610" s="193" t="s">
        <v>80</v>
      </c>
      <c r="AV610" s="13" t="s">
        <v>80</v>
      </c>
      <c r="AW610" s="13" t="s">
        <v>34</v>
      </c>
      <c r="AX610" s="13" t="s">
        <v>78</v>
      </c>
      <c r="AY610" s="193" t="s">
        <v>208</v>
      </c>
    </row>
    <row r="611" spans="2:65" s="1" customFormat="1" ht="22.5" customHeight="1" x14ac:dyDescent="0.3">
      <c r="B611" s="163"/>
      <c r="C611" s="164" t="s">
        <v>693</v>
      </c>
      <c r="D611" s="164" t="s">
        <v>211</v>
      </c>
      <c r="E611" s="165" t="s">
        <v>694</v>
      </c>
      <c r="F611" s="166" t="s">
        <v>695</v>
      </c>
      <c r="G611" s="167" t="s">
        <v>474</v>
      </c>
      <c r="H611" s="168">
        <v>55.3</v>
      </c>
      <c r="I611" s="169"/>
      <c r="J611" s="169">
        <f>ROUND(I611*H611,2)</f>
        <v>0</v>
      </c>
      <c r="K611" s="166" t="s">
        <v>215</v>
      </c>
      <c r="L611" s="40"/>
      <c r="M611" s="170" t="s">
        <v>5</v>
      </c>
      <c r="N611" s="171" t="s">
        <v>42</v>
      </c>
      <c r="O611" s="172">
        <v>0.71499999999999997</v>
      </c>
      <c r="P611" s="172">
        <f>O611*H611</f>
        <v>39.539499999999997</v>
      </c>
      <c r="Q611" s="172">
        <v>0</v>
      </c>
      <c r="R611" s="172">
        <f>Q611*H611</f>
        <v>0</v>
      </c>
      <c r="S611" s="172">
        <v>4.2000000000000003E-2</v>
      </c>
      <c r="T611" s="173">
        <f>S611*H611</f>
        <v>2.3226</v>
      </c>
      <c r="AR611" s="26" t="s">
        <v>216</v>
      </c>
      <c r="AT611" s="26" t="s">
        <v>211</v>
      </c>
      <c r="AU611" s="26" t="s">
        <v>80</v>
      </c>
      <c r="AY611" s="26" t="s">
        <v>208</v>
      </c>
      <c r="BE611" s="174">
        <f>IF(N611="základní",J611,0)</f>
        <v>0</v>
      </c>
      <c r="BF611" s="174">
        <f>IF(N611="snížená",J611,0)</f>
        <v>0</v>
      </c>
      <c r="BG611" s="174">
        <f>IF(N611="zákl. přenesená",J611,0)</f>
        <v>0</v>
      </c>
      <c r="BH611" s="174">
        <f>IF(N611="sníž. přenesená",J611,0)</f>
        <v>0</v>
      </c>
      <c r="BI611" s="174">
        <f>IF(N611="nulová",J611,0)</f>
        <v>0</v>
      </c>
      <c r="BJ611" s="26" t="s">
        <v>78</v>
      </c>
      <c r="BK611" s="174">
        <f>ROUND(I611*H611,2)</f>
        <v>0</v>
      </c>
      <c r="BL611" s="26" t="s">
        <v>216</v>
      </c>
      <c r="BM611" s="26" t="s">
        <v>696</v>
      </c>
    </row>
    <row r="612" spans="2:65" s="1" customFormat="1" ht="27" x14ac:dyDescent="0.3">
      <c r="B612" s="40"/>
      <c r="D612" s="175" t="s">
        <v>218</v>
      </c>
      <c r="F612" s="176" t="s">
        <v>697</v>
      </c>
      <c r="L612" s="40"/>
      <c r="M612" s="177"/>
      <c r="N612" s="41"/>
      <c r="O612" s="41"/>
      <c r="P612" s="41"/>
      <c r="Q612" s="41"/>
      <c r="R612" s="41"/>
      <c r="S612" s="41"/>
      <c r="T612" s="69"/>
      <c r="AT612" s="26" t="s">
        <v>218</v>
      </c>
      <c r="AU612" s="26" t="s">
        <v>80</v>
      </c>
    </row>
    <row r="613" spans="2:65" s="12" customFormat="1" x14ac:dyDescent="0.3">
      <c r="B613" s="178"/>
      <c r="D613" s="175" t="s">
        <v>220</v>
      </c>
      <c r="E613" s="179" t="s">
        <v>5</v>
      </c>
      <c r="F613" s="180" t="s">
        <v>452</v>
      </c>
      <c r="H613" s="181" t="s">
        <v>5</v>
      </c>
      <c r="L613" s="178"/>
      <c r="M613" s="182"/>
      <c r="N613" s="183"/>
      <c r="O613" s="183"/>
      <c r="P613" s="183"/>
      <c r="Q613" s="183"/>
      <c r="R613" s="183"/>
      <c r="S613" s="183"/>
      <c r="T613" s="184"/>
      <c r="AT613" s="181" t="s">
        <v>220</v>
      </c>
      <c r="AU613" s="181" t="s">
        <v>80</v>
      </c>
      <c r="AV613" s="12" t="s">
        <v>78</v>
      </c>
      <c r="AW613" s="12" t="s">
        <v>34</v>
      </c>
      <c r="AX613" s="12" t="s">
        <v>71</v>
      </c>
      <c r="AY613" s="181" t="s">
        <v>208</v>
      </c>
    </row>
    <row r="614" spans="2:65" s="12" customFormat="1" x14ac:dyDescent="0.3">
      <c r="B614" s="178"/>
      <c r="D614" s="175" t="s">
        <v>220</v>
      </c>
      <c r="E614" s="179" t="s">
        <v>5</v>
      </c>
      <c r="F614" s="180" t="s">
        <v>698</v>
      </c>
      <c r="H614" s="181" t="s">
        <v>5</v>
      </c>
      <c r="L614" s="178"/>
      <c r="M614" s="182"/>
      <c r="N614" s="183"/>
      <c r="O614" s="183"/>
      <c r="P614" s="183"/>
      <c r="Q614" s="183"/>
      <c r="R614" s="183"/>
      <c r="S614" s="183"/>
      <c r="T614" s="184"/>
      <c r="AT614" s="181" t="s">
        <v>220</v>
      </c>
      <c r="AU614" s="181" t="s">
        <v>80</v>
      </c>
      <c r="AV614" s="12" t="s">
        <v>78</v>
      </c>
      <c r="AW614" s="12" t="s">
        <v>34</v>
      </c>
      <c r="AX614" s="12" t="s">
        <v>71</v>
      </c>
      <c r="AY614" s="181" t="s">
        <v>208</v>
      </c>
    </row>
    <row r="615" spans="2:65" s="12" customFormat="1" ht="27" x14ac:dyDescent="0.3">
      <c r="B615" s="178"/>
      <c r="D615" s="175" t="s">
        <v>220</v>
      </c>
      <c r="E615" s="179" t="s">
        <v>5</v>
      </c>
      <c r="F615" s="180" t="s">
        <v>699</v>
      </c>
      <c r="H615" s="181" t="s">
        <v>5</v>
      </c>
      <c r="L615" s="178"/>
      <c r="M615" s="182"/>
      <c r="N615" s="183"/>
      <c r="O615" s="183"/>
      <c r="P615" s="183"/>
      <c r="Q615" s="183"/>
      <c r="R615" s="183"/>
      <c r="S615" s="183"/>
      <c r="T615" s="184"/>
      <c r="AT615" s="181" t="s">
        <v>220</v>
      </c>
      <c r="AU615" s="181" t="s">
        <v>80</v>
      </c>
      <c r="AV615" s="12" t="s">
        <v>78</v>
      </c>
      <c r="AW615" s="12" t="s">
        <v>34</v>
      </c>
      <c r="AX615" s="12" t="s">
        <v>71</v>
      </c>
      <c r="AY615" s="181" t="s">
        <v>208</v>
      </c>
    </row>
    <row r="616" spans="2:65" s="13" customFormat="1" x14ac:dyDescent="0.3">
      <c r="B616" s="185"/>
      <c r="D616" s="175" t="s">
        <v>220</v>
      </c>
      <c r="E616" s="193" t="s">
        <v>5</v>
      </c>
      <c r="F616" s="194" t="s">
        <v>700</v>
      </c>
      <c r="H616" s="195">
        <v>7.2</v>
      </c>
      <c r="L616" s="185"/>
      <c r="M616" s="190"/>
      <c r="N616" s="191"/>
      <c r="O616" s="191"/>
      <c r="P616" s="191"/>
      <c r="Q616" s="191"/>
      <c r="R616" s="191"/>
      <c r="S616" s="191"/>
      <c r="T616" s="192"/>
      <c r="AT616" s="193" t="s">
        <v>220</v>
      </c>
      <c r="AU616" s="193" t="s">
        <v>80</v>
      </c>
      <c r="AV616" s="13" t="s">
        <v>80</v>
      </c>
      <c r="AW616" s="13" t="s">
        <v>34</v>
      </c>
      <c r="AX616" s="13" t="s">
        <v>71</v>
      </c>
      <c r="AY616" s="193" t="s">
        <v>208</v>
      </c>
    </row>
    <row r="617" spans="2:65" s="12" customFormat="1" ht="27" x14ac:dyDescent="0.3">
      <c r="B617" s="178"/>
      <c r="D617" s="175" t="s">
        <v>220</v>
      </c>
      <c r="E617" s="179" t="s">
        <v>5</v>
      </c>
      <c r="F617" s="180" t="s">
        <v>701</v>
      </c>
      <c r="H617" s="181" t="s">
        <v>5</v>
      </c>
      <c r="L617" s="178"/>
      <c r="M617" s="182"/>
      <c r="N617" s="183"/>
      <c r="O617" s="183"/>
      <c r="P617" s="183"/>
      <c r="Q617" s="183"/>
      <c r="R617" s="183"/>
      <c r="S617" s="183"/>
      <c r="T617" s="184"/>
      <c r="AT617" s="181" t="s">
        <v>220</v>
      </c>
      <c r="AU617" s="181" t="s">
        <v>80</v>
      </c>
      <c r="AV617" s="12" t="s">
        <v>78</v>
      </c>
      <c r="AW617" s="12" t="s">
        <v>34</v>
      </c>
      <c r="AX617" s="12" t="s">
        <v>71</v>
      </c>
      <c r="AY617" s="181" t="s">
        <v>208</v>
      </c>
    </row>
    <row r="618" spans="2:65" s="13" customFormat="1" x14ac:dyDescent="0.3">
      <c r="B618" s="185"/>
      <c r="D618" s="175" t="s">
        <v>220</v>
      </c>
      <c r="E618" s="193" t="s">
        <v>5</v>
      </c>
      <c r="F618" s="194" t="s">
        <v>702</v>
      </c>
      <c r="H618" s="195">
        <v>4.5</v>
      </c>
      <c r="L618" s="185"/>
      <c r="M618" s="190"/>
      <c r="N618" s="191"/>
      <c r="O618" s="191"/>
      <c r="P618" s="191"/>
      <c r="Q618" s="191"/>
      <c r="R618" s="191"/>
      <c r="S618" s="191"/>
      <c r="T618" s="192"/>
      <c r="AT618" s="193" t="s">
        <v>220</v>
      </c>
      <c r="AU618" s="193" t="s">
        <v>80</v>
      </c>
      <c r="AV618" s="13" t="s">
        <v>80</v>
      </c>
      <c r="AW618" s="13" t="s">
        <v>34</v>
      </c>
      <c r="AX618" s="13" t="s">
        <v>71</v>
      </c>
      <c r="AY618" s="193" t="s">
        <v>208</v>
      </c>
    </row>
    <row r="619" spans="2:65" s="12" customFormat="1" ht="27" x14ac:dyDescent="0.3">
      <c r="B619" s="178"/>
      <c r="D619" s="175" t="s">
        <v>220</v>
      </c>
      <c r="E619" s="179" t="s">
        <v>5</v>
      </c>
      <c r="F619" s="180" t="s">
        <v>703</v>
      </c>
      <c r="H619" s="181" t="s">
        <v>5</v>
      </c>
      <c r="L619" s="178"/>
      <c r="M619" s="182"/>
      <c r="N619" s="183"/>
      <c r="O619" s="183"/>
      <c r="P619" s="183"/>
      <c r="Q619" s="183"/>
      <c r="R619" s="183"/>
      <c r="S619" s="183"/>
      <c r="T619" s="184"/>
      <c r="AT619" s="181" t="s">
        <v>220</v>
      </c>
      <c r="AU619" s="181" t="s">
        <v>80</v>
      </c>
      <c r="AV619" s="12" t="s">
        <v>78</v>
      </c>
      <c r="AW619" s="12" t="s">
        <v>34</v>
      </c>
      <c r="AX619" s="12" t="s">
        <v>71</v>
      </c>
      <c r="AY619" s="181" t="s">
        <v>208</v>
      </c>
    </row>
    <row r="620" spans="2:65" s="13" customFormat="1" x14ac:dyDescent="0.3">
      <c r="B620" s="185"/>
      <c r="D620" s="175" t="s">
        <v>220</v>
      </c>
      <c r="E620" s="193" t="s">
        <v>5</v>
      </c>
      <c r="F620" s="194" t="s">
        <v>704</v>
      </c>
      <c r="H620" s="195">
        <v>3</v>
      </c>
      <c r="L620" s="185"/>
      <c r="M620" s="190"/>
      <c r="N620" s="191"/>
      <c r="O620" s="191"/>
      <c r="P620" s="191"/>
      <c r="Q620" s="191"/>
      <c r="R620" s="191"/>
      <c r="S620" s="191"/>
      <c r="T620" s="192"/>
      <c r="AT620" s="193" t="s">
        <v>220</v>
      </c>
      <c r="AU620" s="193" t="s">
        <v>80</v>
      </c>
      <c r="AV620" s="13" t="s">
        <v>80</v>
      </c>
      <c r="AW620" s="13" t="s">
        <v>34</v>
      </c>
      <c r="AX620" s="13" t="s">
        <v>71</v>
      </c>
      <c r="AY620" s="193" t="s">
        <v>208</v>
      </c>
    </row>
    <row r="621" spans="2:65" s="12" customFormat="1" x14ac:dyDescent="0.3">
      <c r="B621" s="178"/>
      <c r="D621" s="175" t="s">
        <v>220</v>
      </c>
      <c r="E621" s="179" t="s">
        <v>5</v>
      </c>
      <c r="F621" s="180" t="s">
        <v>705</v>
      </c>
      <c r="H621" s="181" t="s">
        <v>5</v>
      </c>
      <c r="L621" s="178"/>
      <c r="M621" s="182"/>
      <c r="N621" s="183"/>
      <c r="O621" s="183"/>
      <c r="P621" s="183"/>
      <c r="Q621" s="183"/>
      <c r="R621" s="183"/>
      <c r="S621" s="183"/>
      <c r="T621" s="184"/>
      <c r="AT621" s="181" t="s">
        <v>220</v>
      </c>
      <c r="AU621" s="181" t="s">
        <v>80</v>
      </c>
      <c r="AV621" s="12" t="s">
        <v>78</v>
      </c>
      <c r="AW621" s="12" t="s">
        <v>34</v>
      </c>
      <c r="AX621" s="12" t="s">
        <v>71</v>
      </c>
      <c r="AY621" s="181" t="s">
        <v>208</v>
      </c>
    </row>
    <row r="622" spans="2:65" s="13" customFormat="1" x14ac:dyDescent="0.3">
      <c r="B622" s="185"/>
      <c r="D622" s="175" t="s">
        <v>220</v>
      </c>
      <c r="E622" s="193" t="s">
        <v>5</v>
      </c>
      <c r="F622" s="194" t="s">
        <v>706</v>
      </c>
      <c r="H622" s="195">
        <v>8.8000000000000007</v>
      </c>
      <c r="L622" s="185"/>
      <c r="M622" s="190"/>
      <c r="N622" s="191"/>
      <c r="O622" s="191"/>
      <c r="P622" s="191"/>
      <c r="Q622" s="191"/>
      <c r="R622" s="191"/>
      <c r="S622" s="191"/>
      <c r="T622" s="192"/>
      <c r="AT622" s="193" t="s">
        <v>220</v>
      </c>
      <c r="AU622" s="193" t="s">
        <v>80</v>
      </c>
      <c r="AV622" s="13" t="s">
        <v>80</v>
      </c>
      <c r="AW622" s="13" t="s">
        <v>34</v>
      </c>
      <c r="AX622" s="13" t="s">
        <v>71</v>
      </c>
      <c r="AY622" s="193" t="s">
        <v>208</v>
      </c>
    </row>
    <row r="623" spans="2:65" s="12" customFormat="1" x14ac:dyDescent="0.3">
      <c r="B623" s="178"/>
      <c r="D623" s="175" t="s">
        <v>220</v>
      </c>
      <c r="E623" s="179" t="s">
        <v>5</v>
      </c>
      <c r="F623" s="180" t="s">
        <v>707</v>
      </c>
      <c r="H623" s="181" t="s">
        <v>5</v>
      </c>
      <c r="L623" s="178"/>
      <c r="M623" s="182"/>
      <c r="N623" s="183"/>
      <c r="O623" s="183"/>
      <c r="P623" s="183"/>
      <c r="Q623" s="183"/>
      <c r="R623" s="183"/>
      <c r="S623" s="183"/>
      <c r="T623" s="184"/>
      <c r="AT623" s="181" t="s">
        <v>220</v>
      </c>
      <c r="AU623" s="181" t="s">
        <v>80</v>
      </c>
      <c r="AV623" s="12" t="s">
        <v>78</v>
      </c>
      <c r="AW623" s="12" t="s">
        <v>34</v>
      </c>
      <c r="AX623" s="12" t="s">
        <v>71</v>
      </c>
      <c r="AY623" s="181" t="s">
        <v>208</v>
      </c>
    </row>
    <row r="624" spans="2:65" s="13" customFormat="1" x14ac:dyDescent="0.3">
      <c r="B624" s="185"/>
      <c r="D624" s="175" t="s">
        <v>220</v>
      </c>
      <c r="E624" s="193" t="s">
        <v>5</v>
      </c>
      <c r="F624" s="194" t="s">
        <v>708</v>
      </c>
      <c r="H624" s="195">
        <v>17.399999999999999</v>
      </c>
      <c r="L624" s="185"/>
      <c r="M624" s="190"/>
      <c r="N624" s="191"/>
      <c r="O624" s="191"/>
      <c r="P624" s="191"/>
      <c r="Q624" s="191"/>
      <c r="R624" s="191"/>
      <c r="S624" s="191"/>
      <c r="T624" s="192"/>
      <c r="AT624" s="193" t="s">
        <v>220</v>
      </c>
      <c r="AU624" s="193" t="s">
        <v>80</v>
      </c>
      <c r="AV624" s="13" t="s">
        <v>80</v>
      </c>
      <c r="AW624" s="13" t="s">
        <v>34</v>
      </c>
      <c r="AX624" s="13" t="s">
        <v>71</v>
      </c>
      <c r="AY624" s="193" t="s">
        <v>208</v>
      </c>
    </row>
    <row r="625" spans="2:65" s="12" customFormat="1" x14ac:dyDescent="0.3">
      <c r="B625" s="178"/>
      <c r="D625" s="175" t="s">
        <v>220</v>
      </c>
      <c r="E625" s="179" t="s">
        <v>5</v>
      </c>
      <c r="F625" s="180" t="s">
        <v>709</v>
      </c>
      <c r="H625" s="181" t="s">
        <v>5</v>
      </c>
      <c r="L625" s="178"/>
      <c r="M625" s="182"/>
      <c r="N625" s="183"/>
      <c r="O625" s="183"/>
      <c r="P625" s="183"/>
      <c r="Q625" s="183"/>
      <c r="R625" s="183"/>
      <c r="S625" s="183"/>
      <c r="T625" s="184"/>
      <c r="AT625" s="181" t="s">
        <v>220</v>
      </c>
      <c r="AU625" s="181" t="s">
        <v>80</v>
      </c>
      <c r="AV625" s="12" t="s">
        <v>78</v>
      </c>
      <c r="AW625" s="12" t="s">
        <v>34</v>
      </c>
      <c r="AX625" s="12" t="s">
        <v>71</v>
      </c>
      <c r="AY625" s="181" t="s">
        <v>208</v>
      </c>
    </row>
    <row r="626" spans="2:65" s="13" customFormat="1" x14ac:dyDescent="0.3">
      <c r="B626" s="185"/>
      <c r="D626" s="175" t="s">
        <v>220</v>
      </c>
      <c r="E626" s="193" t="s">
        <v>5</v>
      </c>
      <c r="F626" s="194" t="s">
        <v>710</v>
      </c>
      <c r="H626" s="195">
        <v>14.4</v>
      </c>
      <c r="L626" s="185"/>
      <c r="M626" s="190"/>
      <c r="N626" s="191"/>
      <c r="O626" s="191"/>
      <c r="P626" s="191"/>
      <c r="Q626" s="191"/>
      <c r="R626" s="191"/>
      <c r="S626" s="191"/>
      <c r="T626" s="192"/>
      <c r="AT626" s="193" t="s">
        <v>220</v>
      </c>
      <c r="AU626" s="193" t="s">
        <v>80</v>
      </c>
      <c r="AV626" s="13" t="s">
        <v>80</v>
      </c>
      <c r="AW626" s="13" t="s">
        <v>34</v>
      </c>
      <c r="AX626" s="13" t="s">
        <v>71</v>
      </c>
      <c r="AY626" s="193" t="s">
        <v>208</v>
      </c>
    </row>
    <row r="627" spans="2:65" s="15" customFormat="1" x14ac:dyDescent="0.3">
      <c r="B627" s="203"/>
      <c r="D627" s="186" t="s">
        <v>220</v>
      </c>
      <c r="E627" s="204" t="s">
        <v>5</v>
      </c>
      <c r="F627" s="205" t="s">
        <v>266</v>
      </c>
      <c r="H627" s="206">
        <v>55.3</v>
      </c>
      <c r="L627" s="203"/>
      <c r="M627" s="207"/>
      <c r="N627" s="208"/>
      <c r="O627" s="208"/>
      <c r="P627" s="208"/>
      <c r="Q627" s="208"/>
      <c r="R627" s="208"/>
      <c r="S627" s="208"/>
      <c r="T627" s="209"/>
      <c r="AT627" s="210" t="s">
        <v>220</v>
      </c>
      <c r="AU627" s="210" t="s">
        <v>80</v>
      </c>
      <c r="AV627" s="15" t="s">
        <v>216</v>
      </c>
      <c r="AW627" s="15" t="s">
        <v>34</v>
      </c>
      <c r="AX627" s="15" t="s">
        <v>78</v>
      </c>
      <c r="AY627" s="210" t="s">
        <v>208</v>
      </c>
    </row>
    <row r="628" spans="2:65" s="1" customFormat="1" ht="22.5" customHeight="1" x14ac:dyDescent="0.3">
      <c r="B628" s="163"/>
      <c r="C628" s="164" t="s">
        <v>711</v>
      </c>
      <c r="D628" s="164" t="s">
        <v>211</v>
      </c>
      <c r="E628" s="165" t="s">
        <v>712</v>
      </c>
      <c r="F628" s="166" t="s">
        <v>713</v>
      </c>
      <c r="G628" s="167" t="s">
        <v>474</v>
      </c>
      <c r="H628" s="168">
        <v>12.8</v>
      </c>
      <c r="I628" s="169"/>
      <c r="J628" s="169">
        <f>ROUND(I628*H628,2)</f>
        <v>0</v>
      </c>
      <c r="K628" s="166" t="s">
        <v>215</v>
      </c>
      <c r="L628" s="40"/>
      <c r="M628" s="170" t="s">
        <v>5</v>
      </c>
      <c r="N628" s="171" t="s">
        <v>42</v>
      </c>
      <c r="O628" s="172">
        <v>0.93</v>
      </c>
      <c r="P628" s="172">
        <f>O628*H628</f>
        <v>11.904000000000002</v>
      </c>
      <c r="Q628" s="172">
        <v>0</v>
      </c>
      <c r="R628" s="172">
        <f>Q628*H628</f>
        <v>0</v>
      </c>
      <c r="S628" s="172">
        <v>6.5000000000000002E-2</v>
      </c>
      <c r="T628" s="173">
        <f>S628*H628</f>
        <v>0.83200000000000007</v>
      </c>
      <c r="AR628" s="26" t="s">
        <v>216</v>
      </c>
      <c r="AT628" s="26" t="s">
        <v>211</v>
      </c>
      <c r="AU628" s="26" t="s">
        <v>80</v>
      </c>
      <c r="AY628" s="26" t="s">
        <v>208</v>
      </c>
      <c r="BE628" s="174">
        <f>IF(N628="základní",J628,0)</f>
        <v>0</v>
      </c>
      <c r="BF628" s="174">
        <f>IF(N628="snížená",J628,0)</f>
        <v>0</v>
      </c>
      <c r="BG628" s="174">
        <f>IF(N628="zákl. přenesená",J628,0)</f>
        <v>0</v>
      </c>
      <c r="BH628" s="174">
        <f>IF(N628="sníž. přenesená",J628,0)</f>
        <v>0</v>
      </c>
      <c r="BI628" s="174">
        <f>IF(N628="nulová",J628,0)</f>
        <v>0</v>
      </c>
      <c r="BJ628" s="26" t="s">
        <v>78</v>
      </c>
      <c r="BK628" s="174">
        <f>ROUND(I628*H628,2)</f>
        <v>0</v>
      </c>
      <c r="BL628" s="26" t="s">
        <v>216</v>
      </c>
      <c r="BM628" s="26" t="s">
        <v>714</v>
      </c>
    </row>
    <row r="629" spans="2:65" s="1" customFormat="1" ht="27" x14ac:dyDescent="0.3">
      <c r="B629" s="40"/>
      <c r="D629" s="175" t="s">
        <v>218</v>
      </c>
      <c r="F629" s="176" t="s">
        <v>715</v>
      </c>
      <c r="L629" s="40"/>
      <c r="M629" s="177"/>
      <c r="N629" s="41"/>
      <c r="O629" s="41"/>
      <c r="P629" s="41"/>
      <c r="Q629" s="41"/>
      <c r="R629" s="41"/>
      <c r="S629" s="41"/>
      <c r="T629" s="69"/>
      <c r="AT629" s="26" t="s">
        <v>218</v>
      </c>
      <c r="AU629" s="26" t="s">
        <v>80</v>
      </c>
    </row>
    <row r="630" spans="2:65" s="12" customFormat="1" x14ac:dyDescent="0.3">
      <c r="B630" s="178"/>
      <c r="D630" s="175" t="s">
        <v>220</v>
      </c>
      <c r="E630" s="179" t="s">
        <v>5</v>
      </c>
      <c r="F630" s="180" t="s">
        <v>452</v>
      </c>
      <c r="H630" s="181" t="s">
        <v>5</v>
      </c>
      <c r="L630" s="178"/>
      <c r="M630" s="182"/>
      <c r="N630" s="183"/>
      <c r="O630" s="183"/>
      <c r="P630" s="183"/>
      <c r="Q630" s="183"/>
      <c r="R630" s="183"/>
      <c r="S630" s="183"/>
      <c r="T630" s="184"/>
      <c r="AT630" s="181" t="s">
        <v>220</v>
      </c>
      <c r="AU630" s="181" t="s">
        <v>80</v>
      </c>
      <c r="AV630" s="12" t="s">
        <v>78</v>
      </c>
      <c r="AW630" s="12" t="s">
        <v>34</v>
      </c>
      <c r="AX630" s="12" t="s">
        <v>71</v>
      </c>
      <c r="AY630" s="181" t="s">
        <v>208</v>
      </c>
    </row>
    <row r="631" spans="2:65" s="12" customFormat="1" x14ac:dyDescent="0.3">
      <c r="B631" s="178"/>
      <c r="D631" s="175" t="s">
        <v>220</v>
      </c>
      <c r="E631" s="179" t="s">
        <v>5</v>
      </c>
      <c r="F631" s="180" t="s">
        <v>716</v>
      </c>
      <c r="H631" s="181" t="s">
        <v>5</v>
      </c>
      <c r="L631" s="178"/>
      <c r="M631" s="182"/>
      <c r="N631" s="183"/>
      <c r="O631" s="183"/>
      <c r="P631" s="183"/>
      <c r="Q631" s="183"/>
      <c r="R631" s="183"/>
      <c r="S631" s="183"/>
      <c r="T631" s="184"/>
      <c r="AT631" s="181" t="s">
        <v>220</v>
      </c>
      <c r="AU631" s="181" t="s">
        <v>80</v>
      </c>
      <c r="AV631" s="12" t="s">
        <v>78</v>
      </c>
      <c r="AW631" s="12" t="s">
        <v>34</v>
      </c>
      <c r="AX631" s="12" t="s">
        <v>71</v>
      </c>
      <c r="AY631" s="181" t="s">
        <v>208</v>
      </c>
    </row>
    <row r="632" spans="2:65" s="13" customFormat="1" x14ac:dyDescent="0.3">
      <c r="B632" s="185"/>
      <c r="D632" s="175" t="s">
        <v>220</v>
      </c>
      <c r="E632" s="193" t="s">
        <v>5</v>
      </c>
      <c r="F632" s="194" t="s">
        <v>717</v>
      </c>
      <c r="H632" s="195">
        <v>7</v>
      </c>
      <c r="L632" s="185"/>
      <c r="M632" s="190"/>
      <c r="N632" s="191"/>
      <c r="O632" s="191"/>
      <c r="P632" s="191"/>
      <c r="Q632" s="191"/>
      <c r="R632" s="191"/>
      <c r="S632" s="191"/>
      <c r="T632" s="192"/>
      <c r="AT632" s="193" t="s">
        <v>220</v>
      </c>
      <c r="AU632" s="193" t="s">
        <v>80</v>
      </c>
      <c r="AV632" s="13" t="s">
        <v>80</v>
      </c>
      <c r="AW632" s="13" t="s">
        <v>34</v>
      </c>
      <c r="AX632" s="13" t="s">
        <v>71</v>
      </c>
      <c r="AY632" s="193" t="s">
        <v>208</v>
      </c>
    </row>
    <row r="633" spans="2:65" s="12" customFormat="1" x14ac:dyDescent="0.3">
      <c r="B633" s="178"/>
      <c r="D633" s="175" t="s">
        <v>220</v>
      </c>
      <c r="E633" s="179" t="s">
        <v>5</v>
      </c>
      <c r="F633" s="180" t="s">
        <v>321</v>
      </c>
      <c r="H633" s="181" t="s">
        <v>5</v>
      </c>
      <c r="L633" s="178"/>
      <c r="M633" s="182"/>
      <c r="N633" s="183"/>
      <c r="O633" s="183"/>
      <c r="P633" s="183"/>
      <c r="Q633" s="183"/>
      <c r="R633" s="183"/>
      <c r="S633" s="183"/>
      <c r="T633" s="184"/>
      <c r="AT633" s="181" t="s">
        <v>220</v>
      </c>
      <c r="AU633" s="181" t="s">
        <v>80</v>
      </c>
      <c r="AV633" s="12" t="s">
        <v>78</v>
      </c>
      <c r="AW633" s="12" t="s">
        <v>34</v>
      </c>
      <c r="AX633" s="12" t="s">
        <v>71</v>
      </c>
      <c r="AY633" s="181" t="s">
        <v>208</v>
      </c>
    </row>
    <row r="634" spans="2:65" s="12" customFormat="1" ht="27" x14ac:dyDescent="0.3">
      <c r="B634" s="178"/>
      <c r="D634" s="175" t="s">
        <v>220</v>
      </c>
      <c r="E634" s="179" t="s">
        <v>5</v>
      </c>
      <c r="F634" s="180" t="s">
        <v>718</v>
      </c>
      <c r="H634" s="181" t="s">
        <v>5</v>
      </c>
      <c r="L634" s="178"/>
      <c r="M634" s="182"/>
      <c r="N634" s="183"/>
      <c r="O634" s="183"/>
      <c r="P634" s="183"/>
      <c r="Q634" s="183"/>
      <c r="R634" s="183"/>
      <c r="S634" s="183"/>
      <c r="T634" s="184"/>
      <c r="AT634" s="181" t="s">
        <v>220</v>
      </c>
      <c r="AU634" s="181" t="s">
        <v>80</v>
      </c>
      <c r="AV634" s="12" t="s">
        <v>78</v>
      </c>
      <c r="AW634" s="12" t="s">
        <v>34</v>
      </c>
      <c r="AX634" s="12" t="s">
        <v>71</v>
      </c>
      <c r="AY634" s="181" t="s">
        <v>208</v>
      </c>
    </row>
    <row r="635" spans="2:65" s="13" customFormat="1" x14ac:dyDescent="0.3">
      <c r="B635" s="185"/>
      <c r="D635" s="175" t="s">
        <v>220</v>
      </c>
      <c r="E635" s="193" t="s">
        <v>5</v>
      </c>
      <c r="F635" s="194" t="s">
        <v>719</v>
      </c>
      <c r="H635" s="195">
        <v>5.8</v>
      </c>
      <c r="L635" s="185"/>
      <c r="M635" s="190"/>
      <c r="N635" s="191"/>
      <c r="O635" s="191"/>
      <c r="P635" s="191"/>
      <c r="Q635" s="191"/>
      <c r="R635" s="191"/>
      <c r="S635" s="191"/>
      <c r="T635" s="192"/>
      <c r="AT635" s="193" t="s">
        <v>220</v>
      </c>
      <c r="AU635" s="193" t="s">
        <v>80</v>
      </c>
      <c r="AV635" s="13" t="s">
        <v>80</v>
      </c>
      <c r="AW635" s="13" t="s">
        <v>34</v>
      </c>
      <c r="AX635" s="13" t="s">
        <v>71</v>
      </c>
      <c r="AY635" s="193" t="s">
        <v>208</v>
      </c>
    </row>
    <row r="636" spans="2:65" s="15" customFormat="1" x14ac:dyDescent="0.3">
      <c r="B636" s="203"/>
      <c r="D636" s="186" t="s">
        <v>220</v>
      </c>
      <c r="E636" s="204" t="s">
        <v>5</v>
      </c>
      <c r="F636" s="205" t="s">
        <v>266</v>
      </c>
      <c r="H636" s="206">
        <v>12.8</v>
      </c>
      <c r="L636" s="203"/>
      <c r="M636" s="207"/>
      <c r="N636" s="208"/>
      <c r="O636" s="208"/>
      <c r="P636" s="208"/>
      <c r="Q636" s="208"/>
      <c r="R636" s="208"/>
      <c r="S636" s="208"/>
      <c r="T636" s="209"/>
      <c r="AT636" s="210" t="s">
        <v>220</v>
      </c>
      <c r="AU636" s="210" t="s">
        <v>80</v>
      </c>
      <c r="AV636" s="15" t="s">
        <v>216</v>
      </c>
      <c r="AW636" s="15" t="s">
        <v>34</v>
      </c>
      <c r="AX636" s="15" t="s">
        <v>78</v>
      </c>
      <c r="AY636" s="210" t="s">
        <v>208</v>
      </c>
    </row>
    <row r="637" spans="2:65" s="1" customFormat="1" ht="22.5" customHeight="1" x14ac:dyDescent="0.3">
      <c r="B637" s="163"/>
      <c r="C637" s="164" t="s">
        <v>720</v>
      </c>
      <c r="D637" s="164" t="s">
        <v>211</v>
      </c>
      <c r="E637" s="165" t="s">
        <v>721</v>
      </c>
      <c r="F637" s="166" t="s">
        <v>722</v>
      </c>
      <c r="G637" s="167" t="s">
        <v>474</v>
      </c>
      <c r="H637" s="168">
        <v>18.32</v>
      </c>
      <c r="I637" s="169"/>
      <c r="J637" s="169">
        <f>ROUND(I637*H637,2)</f>
        <v>0</v>
      </c>
      <c r="K637" s="166" t="s">
        <v>215</v>
      </c>
      <c r="L637" s="40"/>
      <c r="M637" s="170" t="s">
        <v>5</v>
      </c>
      <c r="N637" s="171" t="s">
        <v>42</v>
      </c>
      <c r="O637" s="172">
        <v>1.1040000000000001</v>
      </c>
      <c r="P637" s="172">
        <f>O637*H637</f>
        <v>20.225280000000001</v>
      </c>
      <c r="Q637" s="172">
        <v>0</v>
      </c>
      <c r="R637" s="172">
        <f>Q637*H637</f>
        <v>0</v>
      </c>
      <c r="S637" s="172">
        <v>0.05</v>
      </c>
      <c r="T637" s="173">
        <f>S637*H637</f>
        <v>0.91600000000000004</v>
      </c>
      <c r="AR637" s="26" t="s">
        <v>216</v>
      </c>
      <c r="AT637" s="26" t="s">
        <v>211</v>
      </c>
      <c r="AU637" s="26" t="s">
        <v>80</v>
      </c>
      <c r="AY637" s="26" t="s">
        <v>208</v>
      </c>
      <c r="BE637" s="174">
        <f>IF(N637="základní",J637,0)</f>
        <v>0</v>
      </c>
      <c r="BF637" s="174">
        <f>IF(N637="snížená",J637,0)</f>
        <v>0</v>
      </c>
      <c r="BG637" s="174">
        <f>IF(N637="zákl. přenesená",J637,0)</f>
        <v>0</v>
      </c>
      <c r="BH637" s="174">
        <f>IF(N637="sníž. přenesená",J637,0)</f>
        <v>0</v>
      </c>
      <c r="BI637" s="174">
        <f>IF(N637="nulová",J637,0)</f>
        <v>0</v>
      </c>
      <c r="BJ637" s="26" t="s">
        <v>78</v>
      </c>
      <c r="BK637" s="174">
        <f>ROUND(I637*H637,2)</f>
        <v>0</v>
      </c>
      <c r="BL637" s="26" t="s">
        <v>216</v>
      </c>
      <c r="BM637" s="26" t="s">
        <v>723</v>
      </c>
    </row>
    <row r="638" spans="2:65" s="1" customFormat="1" ht="27" x14ac:dyDescent="0.3">
      <c r="B638" s="40"/>
      <c r="D638" s="175" t="s">
        <v>218</v>
      </c>
      <c r="F638" s="176" t="s">
        <v>724</v>
      </c>
      <c r="L638" s="40"/>
      <c r="M638" s="177"/>
      <c r="N638" s="41"/>
      <c r="O638" s="41"/>
      <c r="P638" s="41"/>
      <c r="Q638" s="41"/>
      <c r="R638" s="41"/>
      <c r="S638" s="41"/>
      <c r="T638" s="69"/>
      <c r="AT638" s="26" t="s">
        <v>218</v>
      </c>
      <c r="AU638" s="26" t="s">
        <v>80</v>
      </c>
    </row>
    <row r="639" spans="2:65" s="12" customFormat="1" x14ac:dyDescent="0.3">
      <c r="B639" s="178"/>
      <c r="D639" s="175" t="s">
        <v>220</v>
      </c>
      <c r="E639" s="179" t="s">
        <v>5</v>
      </c>
      <c r="F639" s="180" t="s">
        <v>452</v>
      </c>
      <c r="H639" s="181" t="s">
        <v>5</v>
      </c>
      <c r="L639" s="178"/>
      <c r="M639" s="182"/>
      <c r="N639" s="183"/>
      <c r="O639" s="183"/>
      <c r="P639" s="183"/>
      <c r="Q639" s="183"/>
      <c r="R639" s="183"/>
      <c r="S639" s="183"/>
      <c r="T639" s="184"/>
      <c r="AT639" s="181" t="s">
        <v>220</v>
      </c>
      <c r="AU639" s="181" t="s">
        <v>80</v>
      </c>
      <c r="AV639" s="12" t="s">
        <v>78</v>
      </c>
      <c r="AW639" s="12" t="s">
        <v>34</v>
      </c>
      <c r="AX639" s="12" t="s">
        <v>71</v>
      </c>
      <c r="AY639" s="181" t="s">
        <v>208</v>
      </c>
    </row>
    <row r="640" spans="2:65" s="12" customFormat="1" x14ac:dyDescent="0.3">
      <c r="B640" s="178"/>
      <c r="D640" s="175" t="s">
        <v>220</v>
      </c>
      <c r="E640" s="179" t="s">
        <v>5</v>
      </c>
      <c r="F640" s="180" t="s">
        <v>725</v>
      </c>
      <c r="H640" s="181" t="s">
        <v>5</v>
      </c>
      <c r="L640" s="178"/>
      <c r="M640" s="182"/>
      <c r="N640" s="183"/>
      <c r="O640" s="183"/>
      <c r="P640" s="183"/>
      <c r="Q640" s="183"/>
      <c r="R640" s="183"/>
      <c r="S640" s="183"/>
      <c r="T640" s="184"/>
      <c r="AT640" s="181" t="s">
        <v>220</v>
      </c>
      <c r="AU640" s="181" t="s">
        <v>80</v>
      </c>
      <c r="AV640" s="12" t="s">
        <v>78</v>
      </c>
      <c r="AW640" s="12" t="s">
        <v>34</v>
      </c>
      <c r="AX640" s="12" t="s">
        <v>71</v>
      </c>
      <c r="AY640" s="181" t="s">
        <v>208</v>
      </c>
    </row>
    <row r="641" spans="2:65" s="12" customFormat="1" x14ac:dyDescent="0.3">
      <c r="B641" s="178"/>
      <c r="D641" s="175" t="s">
        <v>220</v>
      </c>
      <c r="E641" s="179" t="s">
        <v>5</v>
      </c>
      <c r="F641" s="180" t="s">
        <v>726</v>
      </c>
      <c r="H641" s="181" t="s">
        <v>5</v>
      </c>
      <c r="L641" s="178"/>
      <c r="M641" s="182"/>
      <c r="N641" s="183"/>
      <c r="O641" s="183"/>
      <c r="P641" s="183"/>
      <c r="Q641" s="183"/>
      <c r="R641" s="183"/>
      <c r="S641" s="183"/>
      <c r="T641" s="184"/>
      <c r="AT641" s="181" t="s">
        <v>220</v>
      </c>
      <c r="AU641" s="181" t="s">
        <v>80</v>
      </c>
      <c r="AV641" s="12" t="s">
        <v>78</v>
      </c>
      <c r="AW641" s="12" t="s">
        <v>34</v>
      </c>
      <c r="AX641" s="12" t="s">
        <v>71</v>
      </c>
      <c r="AY641" s="181" t="s">
        <v>208</v>
      </c>
    </row>
    <row r="642" spans="2:65" s="13" customFormat="1" x14ac:dyDescent="0.3">
      <c r="B642" s="185"/>
      <c r="D642" s="175" t="s">
        <v>220</v>
      </c>
      <c r="E642" s="193" t="s">
        <v>5</v>
      </c>
      <c r="F642" s="194" t="s">
        <v>727</v>
      </c>
      <c r="H642" s="195">
        <v>1.26</v>
      </c>
      <c r="L642" s="185"/>
      <c r="M642" s="190"/>
      <c r="N642" s="191"/>
      <c r="O642" s="191"/>
      <c r="P642" s="191"/>
      <c r="Q642" s="191"/>
      <c r="R642" s="191"/>
      <c r="S642" s="191"/>
      <c r="T642" s="192"/>
      <c r="AT642" s="193" t="s">
        <v>220</v>
      </c>
      <c r="AU642" s="193" t="s">
        <v>80</v>
      </c>
      <c r="AV642" s="13" t="s">
        <v>80</v>
      </c>
      <c r="AW642" s="13" t="s">
        <v>34</v>
      </c>
      <c r="AX642" s="13" t="s">
        <v>71</v>
      </c>
      <c r="AY642" s="193" t="s">
        <v>208</v>
      </c>
    </row>
    <row r="643" spans="2:65" s="13" customFormat="1" x14ac:dyDescent="0.3">
      <c r="B643" s="185"/>
      <c r="D643" s="175" t="s">
        <v>220</v>
      </c>
      <c r="E643" s="193" t="s">
        <v>5</v>
      </c>
      <c r="F643" s="194" t="s">
        <v>728</v>
      </c>
      <c r="H643" s="195">
        <v>2.71</v>
      </c>
      <c r="L643" s="185"/>
      <c r="M643" s="190"/>
      <c r="N643" s="191"/>
      <c r="O643" s="191"/>
      <c r="P643" s="191"/>
      <c r="Q643" s="191"/>
      <c r="R643" s="191"/>
      <c r="S643" s="191"/>
      <c r="T643" s="192"/>
      <c r="AT643" s="193" t="s">
        <v>220</v>
      </c>
      <c r="AU643" s="193" t="s">
        <v>80</v>
      </c>
      <c r="AV643" s="13" t="s">
        <v>80</v>
      </c>
      <c r="AW643" s="13" t="s">
        <v>34</v>
      </c>
      <c r="AX643" s="13" t="s">
        <v>71</v>
      </c>
      <c r="AY643" s="193" t="s">
        <v>208</v>
      </c>
    </row>
    <row r="644" spans="2:65" s="13" customFormat="1" x14ac:dyDescent="0.3">
      <c r="B644" s="185"/>
      <c r="D644" s="175" t="s">
        <v>220</v>
      </c>
      <c r="E644" s="193" t="s">
        <v>5</v>
      </c>
      <c r="F644" s="194" t="s">
        <v>729</v>
      </c>
      <c r="H644" s="195">
        <v>2.99</v>
      </c>
      <c r="L644" s="185"/>
      <c r="M644" s="190"/>
      <c r="N644" s="191"/>
      <c r="O644" s="191"/>
      <c r="P644" s="191"/>
      <c r="Q644" s="191"/>
      <c r="R644" s="191"/>
      <c r="S644" s="191"/>
      <c r="T644" s="192"/>
      <c r="AT644" s="193" t="s">
        <v>220</v>
      </c>
      <c r="AU644" s="193" t="s">
        <v>80</v>
      </c>
      <c r="AV644" s="13" t="s">
        <v>80</v>
      </c>
      <c r="AW644" s="13" t="s">
        <v>34</v>
      </c>
      <c r="AX644" s="13" t="s">
        <v>71</v>
      </c>
      <c r="AY644" s="193" t="s">
        <v>208</v>
      </c>
    </row>
    <row r="645" spans="2:65" s="13" customFormat="1" x14ac:dyDescent="0.3">
      <c r="B645" s="185"/>
      <c r="D645" s="175" t="s">
        <v>220</v>
      </c>
      <c r="E645" s="193" t="s">
        <v>5</v>
      </c>
      <c r="F645" s="194" t="s">
        <v>730</v>
      </c>
      <c r="H645" s="195">
        <v>2.99</v>
      </c>
      <c r="L645" s="185"/>
      <c r="M645" s="190"/>
      <c r="N645" s="191"/>
      <c r="O645" s="191"/>
      <c r="P645" s="191"/>
      <c r="Q645" s="191"/>
      <c r="R645" s="191"/>
      <c r="S645" s="191"/>
      <c r="T645" s="192"/>
      <c r="AT645" s="193" t="s">
        <v>220</v>
      </c>
      <c r="AU645" s="193" t="s">
        <v>80</v>
      </c>
      <c r="AV645" s="13" t="s">
        <v>80</v>
      </c>
      <c r="AW645" s="13" t="s">
        <v>34</v>
      </c>
      <c r="AX645" s="13" t="s">
        <v>71</v>
      </c>
      <c r="AY645" s="193" t="s">
        <v>208</v>
      </c>
    </row>
    <row r="646" spans="2:65" s="13" customFormat="1" x14ac:dyDescent="0.3">
      <c r="B646" s="185"/>
      <c r="D646" s="175" t="s">
        <v>220</v>
      </c>
      <c r="E646" s="193" t="s">
        <v>5</v>
      </c>
      <c r="F646" s="194" t="s">
        <v>731</v>
      </c>
      <c r="H646" s="195">
        <v>1.19</v>
      </c>
      <c r="L646" s="185"/>
      <c r="M646" s="190"/>
      <c r="N646" s="191"/>
      <c r="O646" s="191"/>
      <c r="P646" s="191"/>
      <c r="Q646" s="191"/>
      <c r="R646" s="191"/>
      <c r="S646" s="191"/>
      <c r="T646" s="192"/>
      <c r="AT646" s="193" t="s">
        <v>220</v>
      </c>
      <c r="AU646" s="193" t="s">
        <v>80</v>
      </c>
      <c r="AV646" s="13" t="s">
        <v>80</v>
      </c>
      <c r="AW646" s="13" t="s">
        <v>34</v>
      </c>
      <c r="AX646" s="13" t="s">
        <v>71</v>
      </c>
      <c r="AY646" s="193" t="s">
        <v>208</v>
      </c>
    </row>
    <row r="647" spans="2:65" s="13" customFormat="1" x14ac:dyDescent="0.3">
      <c r="B647" s="185"/>
      <c r="D647" s="175" t="s">
        <v>220</v>
      </c>
      <c r="E647" s="193" t="s">
        <v>5</v>
      </c>
      <c r="F647" s="194" t="s">
        <v>732</v>
      </c>
      <c r="H647" s="195">
        <v>2.99</v>
      </c>
      <c r="L647" s="185"/>
      <c r="M647" s="190"/>
      <c r="N647" s="191"/>
      <c r="O647" s="191"/>
      <c r="P647" s="191"/>
      <c r="Q647" s="191"/>
      <c r="R647" s="191"/>
      <c r="S647" s="191"/>
      <c r="T647" s="192"/>
      <c r="AT647" s="193" t="s">
        <v>220</v>
      </c>
      <c r="AU647" s="193" t="s">
        <v>80</v>
      </c>
      <c r="AV647" s="13" t="s">
        <v>80</v>
      </c>
      <c r="AW647" s="13" t="s">
        <v>34</v>
      </c>
      <c r="AX647" s="13" t="s">
        <v>71</v>
      </c>
      <c r="AY647" s="193" t="s">
        <v>208</v>
      </c>
    </row>
    <row r="648" spans="2:65" s="13" customFormat="1" x14ac:dyDescent="0.3">
      <c r="B648" s="185"/>
      <c r="D648" s="175" t="s">
        <v>220</v>
      </c>
      <c r="E648" s="193" t="s">
        <v>5</v>
      </c>
      <c r="F648" s="194" t="s">
        <v>733</v>
      </c>
      <c r="H648" s="195">
        <v>1.2</v>
      </c>
      <c r="L648" s="185"/>
      <c r="M648" s="190"/>
      <c r="N648" s="191"/>
      <c r="O648" s="191"/>
      <c r="P648" s="191"/>
      <c r="Q648" s="191"/>
      <c r="R648" s="191"/>
      <c r="S648" s="191"/>
      <c r="T648" s="192"/>
      <c r="AT648" s="193" t="s">
        <v>220</v>
      </c>
      <c r="AU648" s="193" t="s">
        <v>80</v>
      </c>
      <c r="AV648" s="13" t="s">
        <v>80</v>
      </c>
      <c r="AW648" s="13" t="s">
        <v>34</v>
      </c>
      <c r="AX648" s="13" t="s">
        <v>71</v>
      </c>
      <c r="AY648" s="193" t="s">
        <v>208</v>
      </c>
    </row>
    <row r="649" spans="2:65" s="13" customFormat="1" x14ac:dyDescent="0.3">
      <c r="B649" s="185"/>
      <c r="D649" s="175" t="s">
        <v>220</v>
      </c>
      <c r="E649" s="193" t="s">
        <v>5</v>
      </c>
      <c r="F649" s="194" t="s">
        <v>734</v>
      </c>
      <c r="H649" s="195">
        <v>2.99</v>
      </c>
      <c r="L649" s="185"/>
      <c r="M649" s="190"/>
      <c r="N649" s="191"/>
      <c r="O649" s="191"/>
      <c r="P649" s="191"/>
      <c r="Q649" s="191"/>
      <c r="R649" s="191"/>
      <c r="S649" s="191"/>
      <c r="T649" s="192"/>
      <c r="AT649" s="193" t="s">
        <v>220</v>
      </c>
      <c r="AU649" s="193" t="s">
        <v>80</v>
      </c>
      <c r="AV649" s="13" t="s">
        <v>80</v>
      </c>
      <c r="AW649" s="13" t="s">
        <v>34</v>
      </c>
      <c r="AX649" s="13" t="s">
        <v>71</v>
      </c>
      <c r="AY649" s="193" t="s">
        <v>208</v>
      </c>
    </row>
    <row r="650" spans="2:65" s="15" customFormat="1" x14ac:dyDescent="0.3">
      <c r="B650" s="203"/>
      <c r="D650" s="186" t="s">
        <v>220</v>
      </c>
      <c r="E650" s="204" t="s">
        <v>5</v>
      </c>
      <c r="F650" s="205" t="s">
        <v>266</v>
      </c>
      <c r="H650" s="206">
        <v>18.32</v>
      </c>
      <c r="L650" s="203"/>
      <c r="M650" s="207"/>
      <c r="N650" s="208"/>
      <c r="O650" s="208"/>
      <c r="P650" s="208"/>
      <c r="Q650" s="208"/>
      <c r="R650" s="208"/>
      <c r="S650" s="208"/>
      <c r="T650" s="209"/>
      <c r="AT650" s="210" t="s">
        <v>220</v>
      </c>
      <c r="AU650" s="210" t="s">
        <v>80</v>
      </c>
      <c r="AV650" s="15" t="s">
        <v>216</v>
      </c>
      <c r="AW650" s="15" t="s">
        <v>34</v>
      </c>
      <c r="AX650" s="15" t="s">
        <v>78</v>
      </c>
      <c r="AY650" s="210" t="s">
        <v>208</v>
      </c>
    </row>
    <row r="651" spans="2:65" s="1" customFormat="1" ht="31.5" customHeight="1" x14ac:dyDescent="0.3">
      <c r="B651" s="163"/>
      <c r="C651" s="164" t="s">
        <v>735</v>
      </c>
      <c r="D651" s="164" t="s">
        <v>211</v>
      </c>
      <c r="E651" s="165" t="s">
        <v>736</v>
      </c>
      <c r="F651" s="166" t="s">
        <v>737</v>
      </c>
      <c r="G651" s="167" t="s">
        <v>474</v>
      </c>
      <c r="H651" s="168">
        <v>39.17</v>
      </c>
      <c r="I651" s="169"/>
      <c r="J651" s="169">
        <f>ROUND(I651*H651,2)</f>
        <v>0</v>
      </c>
      <c r="K651" s="166" t="s">
        <v>215</v>
      </c>
      <c r="L651" s="40"/>
      <c r="M651" s="170" t="s">
        <v>5</v>
      </c>
      <c r="N651" s="171" t="s">
        <v>42</v>
      </c>
      <c r="O651" s="172">
        <v>0.63300000000000001</v>
      </c>
      <c r="P651" s="172">
        <f>O651*H651</f>
        <v>24.794610000000002</v>
      </c>
      <c r="Q651" s="172">
        <v>2.3630000000000002E-2</v>
      </c>
      <c r="R651" s="172">
        <f>Q651*H651</f>
        <v>0.92558710000000011</v>
      </c>
      <c r="S651" s="172">
        <v>0</v>
      </c>
      <c r="T651" s="173">
        <f>S651*H651</f>
        <v>0</v>
      </c>
      <c r="AR651" s="26" t="s">
        <v>216</v>
      </c>
      <c r="AT651" s="26" t="s">
        <v>211</v>
      </c>
      <c r="AU651" s="26" t="s">
        <v>80</v>
      </c>
      <c r="AY651" s="26" t="s">
        <v>208</v>
      </c>
      <c r="BE651" s="174">
        <f>IF(N651="základní",J651,0)</f>
        <v>0</v>
      </c>
      <c r="BF651" s="174">
        <f>IF(N651="snížená",J651,0)</f>
        <v>0</v>
      </c>
      <c r="BG651" s="174">
        <f>IF(N651="zákl. přenesená",J651,0)</f>
        <v>0</v>
      </c>
      <c r="BH651" s="174">
        <f>IF(N651="sníž. přenesená",J651,0)</f>
        <v>0</v>
      </c>
      <c r="BI651" s="174">
        <f>IF(N651="nulová",J651,0)</f>
        <v>0</v>
      </c>
      <c r="BJ651" s="26" t="s">
        <v>78</v>
      </c>
      <c r="BK651" s="174">
        <f>ROUND(I651*H651,2)</f>
        <v>0</v>
      </c>
      <c r="BL651" s="26" t="s">
        <v>216</v>
      </c>
      <c r="BM651" s="26" t="s">
        <v>738</v>
      </c>
    </row>
    <row r="652" spans="2:65" s="1" customFormat="1" ht="27" x14ac:dyDescent="0.3">
      <c r="B652" s="40"/>
      <c r="D652" s="175" t="s">
        <v>218</v>
      </c>
      <c r="F652" s="176" t="s">
        <v>739</v>
      </c>
      <c r="L652" s="40"/>
      <c r="M652" s="177"/>
      <c r="N652" s="41"/>
      <c r="O652" s="41"/>
      <c r="P652" s="41"/>
      <c r="Q652" s="41"/>
      <c r="R652" s="41"/>
      <c r="S652" s="41"/>
      <c r="T652" s="69"/>
      <c r="AT652" s="26" t="s">
        <v>218</v>
      </c>
      <c r="AU652" s="26" t="s">
        <v>80</v>
      </c>
    </row>
    <row r="653" spans="2:65" s="12" customFormat="1" x14ac:dyDescent="0.3">
      <c r="B653" s="178"/>
      <c r="D653" s="175" t="s">
        <v>220</v>
      </c>
      <c r="E653" s="179" t="s">
        <v>5</v>
      </c>
      <c r="F653" s="180" t="s">
        <v>740</v>
      </c>
      <c r="H653" s="181" t="s">
        <v>5</v>
      </c>
      <c r="L653" s="178"/>
      <c r="M653" s="182"/>
      <c r="N653" s="183"/>
      <c r="O653" s="183"/>
      <c r="P653" s="183"/>
      <c r="Q653" s="183"/>
      <c r="R653" s="183"/>
      <c r="S653" s="183"/>
      <c r="T653" s="184"/>
      <c r="AT653" s="181" t="s">
        <v>220</v>
      </c>
      <c r="AU653" s="181" t="s">
        <v>80</v>
      </c>
      <c r="AV653" s="12" t="s">
        <v>78</v>
      </c>
      <c r="AW653" s="12" t="s">
        <v>34</v>
      </c>
      <c r="AX653" s="12" t="s">
        <v>71</v>
      </c>
      <c r="AY653" s="181" t="s">
        <v>208</v>
      </c>
    </row>
    <row r="654" spans="2:65" s="13" customFormat="1" x14ac:dyDescent="0.3">
      <c r="B654" s="185"/>
      <c r="D654" s="175" t="s">
        <v>220</v>
      </c>
      <c r="E654" s="193" t="s">
        <v>5</v>
      </c>
      <c r="F654" s="194" t="s">
        <v>741</v>
      </c>
      <c r="H654" s="195">
        <v>27.9</v>
      </c>
      <c r="L654" s="185"/>
      <c r="M654" s="190"/>
      <c r="N654" s="191"/>
      <c r="O654" s="191"/>
      <c r="P654" s="191"/>
      <c r="Q654" s="191"/>
      <c r="R654" s="191"/>
      <c r="S654" s="191"/>
      <c r="T654" s="192"/>
      <c r="AT654" s="193" t="s">
        <v>220</v>
      </c>
      <c r="AU654" s="193" t="s">
        <v>80</v>
      </c>
      <c r="AV654" s="13" t="s">
        <v>80</v>
      </c>
      <c r="AW654" s="13" t="s">
        <v>34</v>
      </c>
      <c r="AX654" s="13" t="s">
        <v>71</v>
      </c>
      <c r="AY654" s="193" t="s">
        <v>208</v>
      </c>
    </row>
    <row r="655" spans="2:65" s="13" customFormat="1" x14ac:dyDescent="0.3">
      <c r="B655" s="185"/>
      <c r="D655" s="175" t="s">
        <v>220</v>
      </c>
      <c r="E655" s="193" t="s">
        <v>5</v>
      </c>
      <c r="F655" s="194" t="s">
        <v>742</v>
      </c>
      <c r="H655" s="195">
        <v>11.27</v>
      </c>
      <c r="L655" s="185"/>
      <c r="M655" s="190"/>
      <c r="N655" s="191"/>
      <c r="O655" s="191"/>
      <c r="P655" s="191"/>
      <c r="Q655" s="191"/>
      <c r="R655" s="191"/>
      <c r="S655" s="191"/>
      <c r="T655" s="192"/>
      <c r="AT655" s="193" t="s">
        <v>220</v>
      </c>
      <c r="AU655" s="193" t="s">
        <v>80</v>
      </c>
      <c r="AV655" s="13" t="s">
        <v>80</v>
      </c>
      <c r="AW655" s="13" t="s">
        <v>34</v>
      </c>
      <c r="AX655" s="13" t="s">
        <v>71</v>
      </c>
      <c r="AY655" s="193" t="s">
        <v>208</v>
      </c>
    </row>
    <row r="656" spans="2:65" s="15" customFormat="1" x14ac:dyDescent="0.3">
      <c r="B656" s="203"/>
      <c r="D656" s="186" t="s">
        <v>220</v>
      </c>
      <c r="E656" s="204" t="s">
        <v>5</v>
      </c>
      <c r="F656" s="205" t="s">
        <v>266</v>
      </c>
      <c r="H656" s="206">
        <v>39.17</v>
      </c>
      <c r="L656" s="203"/>
      <c r="M656" s="207"/>
      <c r="N656" s="208"/>
      <c r="O656" s="208"/>
      <c r="P656" s="208"/>
      <c r="Q656" s="208"/>
      <c r="R656" s="208"/>
      <c r="S656" s="208"/>
      <c r="T656" s="209"/>
      <c r="AT656" s="210" t="s">
        <v>220</v>
      </c>
      <c r="AU656" s="210" t="s">
        <v>80</v>
      </c>
      <c r="AV656" s="15" t="s">
        <v>216</v>
      </c>
      <c r="AW656" s="15" t="s">
        <v>34</v>
      </c>
      <c r="AX656" s="15" t="s">
        <v>78</v>
      </c>
      <c r="AY656" s="210" t="s">
        <v>208</v>
      </c>
    </row>
    <row r="657" spans="2:65" s="1" customFormat="1" ht="22.5" customHeight="1" x14ac:dyDescent="0.3">
      <c r="B657" s="163"/>
      <c r="C657" s="164" t="s">
        <v>743</v>
      </c>
      <c r="D657" s="164" t="s">
        <v>211</v>
      </c>
      <c r="E657" s="165" t="s">
        <v>744</v>
      </c>
      <c r="F657" s="166" t="s">
        <v>745</v>
      </c>
      <c r="G657" s="167" t="s">
        <v>474</v>
      </c>
      <c r="H657" s="168">
        <v>74.2</v>
      </c>
      <c r="I657" s="169"/>
      <c r="J657" s="169">
        <f>ROUND(I657*H657,2)</f>
        <v>0</v>
      </c>
      <c r="K657" s="166" t="s">
        <v>215</v>
      </c>
      <c r="L657" s="40"/>
      <c r="M657" s="170" t="s">
        <v>5</v>
      </c>
      <c r="N657" s="171" t="s">
        <v>42</v>
      </c>
      <c r="O657" s="172">
        <v>2.4590000000000001</v>
      </c>
      <c r="P657" s="172">
        <f>O657*H657</f>
        <v>182.45780000000002</v>
      </c>
      <c r="Q657" s="172">
        <v>3.0000000000000001E-5</v>
      </c>
      <c r="R657" s="172">
        <f>Q657*H657</f>
        <v>2.2260000000000001E-3</v>
      </c>
      <c r="S657" s="172">
        <v>0</v>
      </c>
      <c r="T657" s="173">
        <f>S657*H657</f>
        <v>0</v>
      </c>
      <c r="AR657" s="26" t="s">
        <v>216</v>
      </c>
      <c r="AT657" s="26" t="s">
        <v>211</v>
      </c>
      <c r="AU657" s="26" t="s">
        <v>80</v>
      </c>
      <c r="AY657" s="26" t="s">
        <v>208</v>
      </c>
      <c r="BE657" s="174">
        <f>IF(N657="základní",J657,0)</f>
        <v>0</v>
      </c>
      <c r="BF657" s="174">
        <f>IF(N657="snížená",J657,0)</f>
        <v>0</v>
      </c>
      <c r="BG657" s="174">
        <f>IF(N657="zákl. přenesená",J657,0)</f>
        <v>0</v>
      </c>
      <c r="BH657" s="174">
        <f>IF(N657="sníž. přenesená",J657,0)</f>
        <v>0</v>
      </c>
      <c r="BI657" s="174">
        <f>IF(N657="nulová",J657,0)</f>
        <v>0</v>
      </c>
      <c r="BJ657" s="26" t="s">
        <v>78</v>
      </c>
      <c r="BK657" s="174">
        <f>ROUND(I657*H657,2)</f>
        <v>0</v>
      </c>
      <c r="BL657" s="26" t="s">
        <v>216</v>
      </c>
      <c r="BM657" s="26" t="s">
        <v>746</v>
      </c>
    </row>
    <row r="658" spans="2:65" s="1" customFormat="1" ht="27" x14ac:dyDescent="0.3">
      <c r="B658" s="40"/>
      <c r="D658" s="175" t="s">
        <v>218</v>
      </c>
      <c r="F658" s="176" t="s">
        <v>747</v>
      </c>
      <c r="L658" s="40"/>
      <c r="M658" s="177"/>
      <c r="N658" s="41"/>
      <c r="O658" s="41"/>
      <c r="P658" s="41"/>
      <c r="Q658" s="41"/>
      <c r="R658" s="41"/>
      <c r="S658" s="41"/>
      <c r="T658" s="69"/>
      <c r="AT658" s="26" t="s">
        <v>218</v>
      </c>
      <c r="AU658" s="26" t="s">
        <v>80</v>
      </c>
    </row>
    <row r="659" spans="2:65" s="12" customFormat="1" x14ac:dyDescent="0.3">
      <c r="B659" s="178"/>
      <c r="D659" s="175" t="s">
        <v>220</v>
      </c>
      <c r="E659" s="179" t="s">
        <v>5</v>
      </c>
      <c r="F659" s="180" t="s">
        <v>346</v>
      </c>
      <c r="H659" s="181" t="s">
        <v>5</v>
      </c>
      <c r="L659" s="178"/>
      <c r="M659" s="182"/>
      <c r="N659" s="183"/>
      <c r="O659" s="183"/>
      <c r="P659" s="183"/>
      <c r="Q659" s="183"/>
      <c r="R659" s="183"/>
      <c r="S659" s="183"/>
      <c r="T659" s="184"/>
      <c r="AT659" s="181" t="s">
        <v>220</v>
      </c>
      <c r="AU659" s="181" t="s">
        <v>80</v>
      </c>
      <c r="AV659" s="12" t="s">
        <v>78</v>
      </c>
      <c r="AW659" s="12" t="s">
        <v>34</v>
      </c>
      <c r="AX659" s="12" t="s">
        <v>71</v>
      </c>
      <c r="AY659" s="181" t="s">
        <v>208</v>
      </c>
    </row>
    <row r="660" spans="2:65" s="12" customFormat="1" x14ac:dyDescent="0.3">
      <c r="B660" s="178"/>
      <c r="D660" s="175" t="s">
        <v>220</v>
      </c>
      <c r="E660" s="179" t="s">
        <v>5</v>
      </c>
      <c r="F660" s="180" t="s">
        <v>748</v>
      </c>
      <c r="H660" s="181" t="s">
        <v>5</v>
      </c>
      <c r="L660" s="178"/>
      <c r="M660" s="182"/>
      <c r="N660" s="183"/>
      <c r="O660" s="183"/>
      <c r="P660" s="183"/>
      <c r="Q660" s="183"/>
      <c r="R660" s="183"/>
      <c r="S660" s="183"/>
      <c r="T660" s="184"/>
      <c r="AT660" s="181" t="s">
        <v>220</v>
      </c>
      <c r="AU660" s="181" t="s">
        <v>80</v>
      </c>
      <c r="AV660" s="12" t="s">
        <v>78</v>
      </c>
      <c r="AW660" s="12" t="s">
        <v>34</v>
      </c>
      <c r="AX660" s="12" t="s">
        <v>71</v>
      </c>
      <c r="AY660" s="181" t="s">
        <v>208</v>
      </c>
    </row>
    <row r="661" spans="2:65" s="13" customFormat="1" x14ac:dyDescent="0.3">
      <c r="B661" s="185"/>
      <c r="D661" s="175" t="s">
        <v>220</v>
      </c>
      <c r="E661" s="193" t="s">
        <v>5</v>
      </c>
      <c r="F661" s="194" t="s">
        <v>749</v>
      </c>
      <c r="H661" s="195">
        <v>37.799999999999997</v>
      </c>
      <c r="L661" s="185"/>
      <c r="M661" s="190"/>
      <c r="N661" s="191"/>
      <c r="O661" s="191"/>
      <c r="P661" s="191"/>
      <c r="Q661" s="191"/>
      <c r="R661" s="191"/>
      <c r="S661" s="191"/>
      <c r="T661" s="192"/>
      <c r="AT661" s="193" t="s">
        <v>220</v>
      </c>
      <c r="AU661" s="193" t="s">
        <v>80</v>
      </c>
      <c r="AV661" s="13" t="s">
        <v>80</v>
      </c>
      <c r="AW661" s="13" t="s">
        <v>34</v>
      </c>
      <c r="AX661" s="13" t="s">
        <v>71</v>
      </c>
      <c r="AY661" s="193" t="s">
        <v>208</v>
      </c>
    </row>
    <row r="662" spans="2:65" s="12" customFormat="1" x14ac:dyDescent="0.3">
      <c r="B662" s="178"/>
      <c r="D662" s="175" t="s">
        <v>220</v>
      </c>
      <c r="E662" s="179" t="s">
        <v>5</v>
      </c>
      <c r="F662" s="180" t="s">
        <v>750</v>
      </c>
      <c r="H662" s="181" t="s">
        <v>5</v>
      </c>
      <c r="L662" s="178"/>
      <c r="M662" s="182"/>
      <c r="N662" s="183"/>
      <c r="O662" s="183"/>
      <c r="P662" s="183"/>
      <c r="Q662" s="183"/>
      <c r="R662" s="183"/>
      <c r="S662" s="183"/>
      <c r="T662" s="184"/>
      <c r="AT662" s="181" t="s">
        <v>220</v>
      </c>
      <c r="AU662" s="181" t="s">
        <v>80</v>
      </c>
      <c r="AV662" s="12" t="s">
        <v>78</v>
      </c>
      <c r="AW662" s="12" t="s">
        <v>34</v>
      </c>
      <c r="AX662" s="12" t="s">
        <v>71</v>
      </c>
      <c r="AY662" s="181" t="s">
        <v>208</v>
      </c>
    </row>
    <row r="663" spans="2:65" s="13" customFormat="1" x14ac:dyDescent="0.3">
      <c r="B663" s="185"/>
      <c r="D663" s="175" t="s">
        <v>220</v>
      </c>
      <c r="E663" s="193" t="s">
        <v>5</v>
      </c>
      <c r="F663" s="194" t="s">
        <v>751</v>
      </c>
      <c r="H663" s="195">
        <v>30</v>
      </c>
      <c r="L663" s="185"/>
      <c r="M663" s="190"/>
      <c r="N663" s="191"/>
      <c r="O663" s="191"/>
      <c r="P663" s="191"/>
      <c r="Q663" s="191"/>
      <c r="R663" s="191"/>
      <c r="S663" s="191"/>
      <c r="T663" s="192"/>
      <c r="AT663" s="193" t="s">
        <v>220</v>
      </c>
      <c r="AU663" s="193" t="s">
        <v>80</v>
      </c>
      <c r="AV663" s="13" t="s">
        <v>80</v>
      </c>
      <c r="AW663" s="13" t="s">
        <v>34</v>
      </c>
      <c r="AX663" s="13" t="s">
        <v>71</v>
      </c>
      <c r="AY663" s="193" t="s">
        <v>208</v>
      </c>
    </row>
    <row r="664" spans="2:65" s="14" customFormat="1" x14ac:dyDescent="0.3">
      <c r="B664" s="196"/>
      <c r="D664" s="175" t="s">
        <v>220</v>
      </c>
      <c r="E664" s="197" t="s">
        <v>5</v>
      </c>
      <c r="F664" s="198" t="s">
        <v>258</v>
      </c>
      <c r="H664" s="199">
        <v>67.8</v>
      </c>
      <c r="L664" s="196"/>
      <c r="M664" s="200"/>
      <c r="N664" s="201"/>
      <c r="O664" s="201"/>
      <c r="P664" s="201"/>
      <c r="Q664" s="201"/>
      <c r="R664" s="201"/>
      <c r="S664" s="201"/>
      <c r="T664" s="202"/>
      <c r="AT664" s="197" t="s">
        <v>220</v>
      </c>
      <c r="AU664" s="197" t="s">
        <v>80</v>
      </c>
      <c r="AV664" s="14" t="s">
        <v>123</v>
      </c>
      <c r="AW664" s="14" t="s">
        <v>34</v>
      </c>
      <c r="AX664" s="14" t="s">
        <v>71</v>
      </c>
      <c r="AY664" s="197" t="s">
        <v>208</v>
      </c>
    </row>
    <row r="665" spans="2:65" s="12" customFormat="1" x14ac:dyDescent="0.3">
      <c r="B665" s="178"/>
      <c r="D665" s="175" t="s">
        <v>220</v>
      </c>
      <c r="E665" s="179" t="s">
        <v>5</v>
      </c>
      <c r="F665" s="180" t="s">
        <v>272</v>
      </c>
      <c r="H665" s="181" t="s">
        <v>5</v>
      </c>
      <c r="L665" s="178"/>
      <c r="M665" s="182"/>
      <c r="N665" s="183"/>
      <c r="O665" s="183"/>
      <c r="P665" s="183"/>
      <c r="Q665" s="183"/>
      <c r="R665" s="183"/>
      <c r="S665" s="183"/>
      <c r="T665" s="184"/>
      <c r="AT665" s="181" t="s">
        <v>220</v>
      </c>
      <c r="AU665" s="181" t="s">
        <v>80</v>
      </c>
      <c r="AV665" s="12" t="s">
        <v>78</v>
      </c>
      <c r="AW665" s="12" t="s">
        <v>34</v>
      </c>
      <c r="AX665" s="12" t="s">
        <v>71</v>
      </c>
      <c r="AY665" s="181" t="s">
        <v>208</v>
      </c>
    </row>
    <row r="666" spans="2:65" s="12" customFormat="1" x14ac:dyDescent="0.3">
      <c r="B666" s="178"/>
      <c r="D666" s="175" t="s">
        <v>220</v>
      </c>
      <c r="E666" s="179" t="s">
        <v>5</v>
      </c>
      <c r="F666" s="180" t="s">
        <v>676</v>
      </c>
      <c r="H666" s="181" t="s">
        <v>5</v>
      </c>
      <c r="L666" s="178"/>
      <c r="M666" s="182"/>
      <c r="N666" s="183"/>
      <c r="O666" s="183"/>
      <c r="P666" s="183"/>
      <c r="Q666" s="183"/>
      <c r="R666" s="183"/>
      <c r="S666" s="183"/>
      <c r="T666" s="184"/>
      <c r="AT666" s="181" t="s">
        <v>220</v>
      </c>
      <c r="AU666" s="181" t="s">
        <v>80</v>
      </c>
      <c r="AV666" s="12" t="s">
        <v>78</v>
      </c>
      <c r="AW666" s="12" t="s">
        <v>34</v>
      </c>
      <c r="AX666" s="12" t="s">
        <v>71</v>
      </c>
      <c r="AY666" s="181" t="s">
        <v>208</v>
      </c>
    </row>
    <row r="667" spans="2:65" s="12" customFormat="1" x14ac:dyDescent="0.3">
      <c r="B667" s="178"/>
      <c r="D667" s="175" t="s">
        <v>220</v>
      </c>
      <c r="E667" s="179" t="s">
        <v>5</v>
      </c>
      <c r="F667" s="180" t="s">
        <v>752</v>
      </c>
      <c r="H667" s="181" t="s">
        <v>5</v>
      </c>
      <c r="L667" s="178"/>
      <c r="M667" s="182"/>
      <c r="N667" s="183"/>
      <c r="O667" s="183"/>
      <c r="P667" s="183"/>
      <c r="Q667" s="183"/>
      <c r="R667" s="183"/>
      <c r="S667" s="183"/>
      <c r="T667" s="184"/>
      <c r="AT667" s="181" t="s">
        <v>220</v>
      </c>
      <c r="AU667" s="181" t="s">
        <v>80</v>
      </c>
      <c r="AV667" s="12" t="s">
        <v>78</v>
      </c>
      <c r="AW667" s="12" t="s">
        <v>34</v>
      </c>
      <c r="AX667" s="12" t="s">
        <v>71</v>
      </c>
      <c r="AY667" s="181" t="s">
        <v>208</v>
      </c>
    </row>
    <row r="668" spans="2:65" s="13" customFormat="1" x14ac:dyDescent="0.3">
      <c r="B668" s="185"/>
      <c r="D668" s="175" t="s">
        <v>220</v>
      </c>
      <c r="E668" s="193" t="s">
        <v>5</v>
      </c>
      <c r="F668" s="194" t="s">
        <v>753</v>
      </c>
      <c r="H668" s="195">
        <v>6.4</v>
      </c>
      <c r="L668" s="185"/>
      <c r="M668" s="190"/>
      <c r="N668" s="191"/>
      <c r="O668" s="191"/>
      <c r="P668" s="191"/>
      <c r="Q668" s="191"/>
      <c r="R668" s="191"/>
      <c r="S668" s="191"/>
      <c r="T668" s="192"/>
      <c r="AT668" s="193" t="s">
        <v>220</v>
      </c>
      <c r="AU668" s="193" t="s">
        <v>80</v>
      </c>
      <c r="AV668" s="13" t="s">
        <v>80</v>
      </c>
      <c r="AW668" s="13" t="s">
        <v>34</v>
      </c>
      <c r="AX668" s="13" t="s">
        <v>71</v>
      </c>
      <c r="AY668" s="193" t="s">
        <v>208</v>
      </c>
    </row>
    <row r="669" spans="2:65" s="15" customFormat="1" x14ac:dyDescent="0.3">
      <c r="B669" s="203"/>
      <c r="D669" s="186" t="s">
        <v>220</v>
      </c>
      <c r="E669" s="204" t="s">
        <v>5</v>
      </c>
      <c r="F669" s="205" t="s">
        <v>266</v>
      </c>
      <c r="H669" s="206">
        <v>74.2</v>
      </c>
      <c r="L669" s="203"/>
      <c r="M669" s="207"/>
      <c r="N669" s="208"/>
      <c r="O669" s="208"/>
      <c r="P669" s="208"/>
      <c r="Q669" s="208"/>
      <c r="R669" s="208"/>
      <c r="S669" s="208"/>
      <c r="T669" s="209"/>
      <c r="AT669" s="210" t="s">
        <v>220</v>
      </c>
      <c r="AU669" s="210" t="s">
        <v>80</v>
      </c>
      <c r="AV669" s="15" t="s">
        <v>216</v>
      </c>
      <c r="AW669" s="15" t="s">
        <v>34</v>
      </c>
      <c r="AX669" s="15" t="s">
        <v>78</v>
      </c>
      <c r="AY669" s="210" t="s">
        <v>208</v>
      </c>
    </row>
    <row r="670" spans="2:65" s="1" customFormat="1" ht="22.5" customHeight="1" x14ac:dyDescent="0.3">
      <c r="B670" s="163"/>
      <c r="C670" s="164" t="s">
        <v>754</v>
      </c>
      <c r="D670" s="164" t="s">
        <v>211</v>
      </c>
      <c r="E670" s="165" t="s">
        <v>755</v>
      </c>
      <c r="F670" s="166" t="s">
        <v>756</v>
      </c>
      <c r="G670" s="167" t="s">
        <v>474</v>
      </c>
      <c r="H670" s="168">
        <v>4.3</v>
      </c>
      <c r="I670" s="169"/>
      <c r="J670" s="169">
        <f>ROUND(I670*H670,2)</f>
        <v>0</v>
      </c>
      <c r="K670" s="166" t="s">
        <v>215</v>
      </c>
      <c r="L670" s="40"/>
      <c r="M670" s="170" t="s">
        <v>5</v>
      </c>
      <c r="N670" s="171" t="s">
        <v>42</v>
      </c>
      <c r="O670" s="172">
        <v>4.4939999999999998</v>
      </c>
      <c r="P670" s="172">
        <f>O670*H670</f>
        <v>19.324199999999998</v>
      </c>
      <c r="Q670" s="172">
        <v>1.6000000000000001E-4</v>
      </c>
      <c r="R670" s="172">
        <f>Q670*H670</f>
        <v>6.8800000000000003E-4</v>
      </c>
      <c r="S670" s="172">
        <v>0</v>
      </c>
      <c r="T670" s="173">
        <f>S670*H670</f>
        <v>0</v>
      </c>
      <c r="AR670" s="26" t="s">
        <v>216</v>
      </c>
      <c r="AT670" s="26" t="s">
        <v>211</v>
      </c>
      <c r="AU670" s="26" t="s">
        <v>80</v>
      </c>
      <c r="AY670" s="26" t="s">
        <v>208</v>
      </c>
      <c r="BE670" s="174">
        <f>IF(N670="základní",J670,0)</f>
        <v>0</v>
      </c>
      <c r="BF670" s="174">
        <f>IF(N670="snížená",J670,0)</f>
        <v>0</v>
      </c>
      <c r="BG670" s="174">
        <f>IF(N670="zákl. přenesená",J670,0)</f>
        <v>0</v>
      </c>
      <c r="BH670" s="174">
        <f>IF(N670="sníž. přenesená",J670,0)</f>
        <v>0</v>
      </c>
      <c r="BI670" s="174">
        <f>IF(N670="nulová",J670,0)</f>
        <v>0</v>
      </c>
      <c r="BJ670" s="26" t="s">
        <v>78</v>
      </c>
      <c r="BK670" s="174">
        <f>ROUND(I670*H670,2)</f>
        <v>0</v>
      </c>
      <c r="BL670" s="26" t="s">
        <v>216</v>
      </c>
      <c r="BM670" s="26" t="s">
        <v>757</v>
      </c>
    </row>
    <row r="671" spans="2:65" s="1" customFormat="1" ht="27" x14ac:dyDescent="0.3">
      <c r="B671" s="40"/>
      <c r="D671" s="175" t="s">
        <v>218</v>
      </c>
      <c r="F671" s="176" t="s">
        <v>758</v>
      </c>
      <c r="L671" s="40"/>
      <c r="M671" s="177"/>
      <c r="N671" s="41"/>
      <c r="O671" s="41"/>
      <c r="P671" s="41"/>
      <c r="Q671" s="41"/>
      <c r="R671" s="41"/>
      <c r="S671" s="41"/>
      <c r="T671" s="69"/>
      <c r="AT671" s="26" t="s">
        <v>218</v>
      </c>
      <c r="AU671" s="26" t="s">
        <v>80</v>
      </c>
    </row>
    <row r="672" spans="2:65" s="12" customFormat="1" x14ac:dyDescent="0.3">
      <c r="B672" s="178"/>
      <c r="D672" s="175" t="s">
        <v>220</v>
      </c>
      <c r="E672" s="179" t="s">
        <v>5</v>
      </c>
      <c r="F672" s="180" t="s">
        <v>346</v>
      </c>
      <c r="H672" s="181" t="s">
        <v>5</v>
      </c>
      <c r="L672" s="178"/>
      <c r="M672" s="182"/>
      <c r="N672" s="183"/>
      <c r="O672" s="183"/>
      <c r="P672" s="183"/>
      <c r="Q672" s="183"/>
      <c r="R672" s="183"/>
      <c r="S672" s="183"/>
      <c r="T672" s="184"/>
      <c r="AT672" s="181" t="s">
        <v>220</v>
      </c>
      <c r="AU672" s="181" t="s">
        <v>80</v>
      </c>
      <c r="AV672" s="12" t="s">
        <v>78</v>
      </c>
      <c r="AW672" s="12" t="s">
        <v>34</v>
      </c>
      <c r="AX672" s="12" t="s">
        <v>71</v>
      </c>
      <c r="AY672" s="181" t="s">
        <v>208</v>
      </c>
    </row>
    <row r="673" spans="2:65" s="12" customFormat="1" x14ac:dyDescent="0.3">
      <c r="B673" s="178"/>
      <c r="D673" s="175" t="s">
        <v>220</v>
      </c>
      <c r="E673" s="179" t="s">
        <v>5</v>
      </c>
      <c r="F673" s="180" t="s">
        <v>748</v>
      </c>
      <c r="H673" s="181" t="s">
        <v>5</v>
      </c>
      <c r="L673" s="178"/>
      <c r="M673" s="182"/>
      <c r="N673" s="183"/>
      <c r="O673" s="183"/>
      <c r="P673" s="183"/>
      <c r="Q673" s="183"/>
      <c r="R673" s="183"/>
      <c r="S673" s="183"/>
      <c r="T673" s="184"/>
      <c r="AT673" s="181" t="s">
        <v>220</v>
      </c>
      <c r="AU673" s="181" t="s">
        <v>80</v>
      </c>
      <c r="AV673" s="12" t="s">
        <v>78</v>
      </c>
      <c r="AW673" s="12" t="s">
        <v>34</v>
      </c>
      <c r="AX673" s="12" t="s">
        <v>71</v>
      </c>
      <c r="AY673" s="181" t="s">
        <v>208</v>
      </c>
    </row>
    <row r="674" spans="2:65" s="13" customFormat="1" x14ac:dyDescent="0.3">
      <c r="B674" s="185"/>
      <c r="D674" s="175" t="s">
        <v>220</v>
      </c>
      <c r="E674" s="193" t="s">
        <v>5</v>
      </c>
      <c r="F674" s="194" t="s">
        <v>759</v>
      </c>
      <c r="H674" s="195">
        <v>1.8</v>
      </c>
      <c r="L674" s="185"/>
      <c r="M674" s="190"/>
      <c r="N674" s="191"/>
      <c r="O674" s="191"/>
      <c r="P674" s="191"/>
      <c r="Q674" s="191"/>
      <c r="R674" s="191"/>
      <c r="S674" s="191"/>
      <c r="T674" s="192"/>
      <c r="AT674" s="193" t="s">
        <v>220</v>
      </c>
      <c r="AU674" s="193" t="s">
        <v>80</v>
      </c>
      <c r="AV674" s="13" t="s">
        <v>80</v>
      </c>
      <c r="AW674" s="13" t="s">
        <v>34</v>
      </c>
      <c r="AX674" s="13" t="s">
        <v>71</v>
      </c>
      <c r="AY674" s="193" t="s">
        <v>208</v>
      </c>
    </row>
    <row r="675" spans="2:65" s="13" customFormat="1" x14ac:dyDescent="0.3">
      <c r="B675" s="185"/>
      <c r="D675" s="175" t="s">
        <v>220</v>
      </c>
      <c r="E675" s="193" t="s">
        <v>5</v>
      </c>
      <c r="F675" s="194" t="s">
        <v>760</v>
      </c>
      <c r="H675" s="195">
        <v>2.5</v>
      </c>
      <c r="L675" s="185"/>
      <c r="M675" s="190"/>
      <c r="N675" s="191"/>
      <c r="O675" s="191"/>
      <c r="P675" s="191"/>
      <c r="Q675" s="191"/>
      <c r="R675" s="191"/>
      <c r="S675" s="191"/>
      <c r="T675" s="192"/>
      <c r="AT675" s="193" t="s">
        <v>220</v>
      </c>
      <c r="AU675" s="193" t="s">
        <v>80</v>
      </c>
      <c r="AV675" s="13" t="s">
        <v>80</v>
      </c>
      <c r="AW675" s="13" t="s">
        <v>34</v>
      </c>
      <c r="AX675" s="13" t="s">
        <v>71</v>
      </c>
      <c r="AY675" s="193" t="s">
        <v>208</v>
      </c>
    </row>
    <row r="676" spans="2:65" s="15" customFormat="1" x14ac:dyDescent="0.3">
      <c r="B676" s="203"/>
      <c r="D676" s="186" t="s">
        <v>220</v>
      </c>
      <c r="E676" s="204" t="s">
        <v>5</v>
      </c>
      <c r="F676" s="205" t="s">
        <v>266</v>
      </c>
      <c r="H676" s="206">
        <v>4.3</v>
      </c>
      <c r="L676" s="203"/>
      <c r="M676" s="207"/>
      <c r="N676" s="208"/>
      <c r="O676" s="208"/>
      <c r="P676" s="208"/>
      <c r="Q676" s="208"/>
      <c r="R676" s="208"/>
      <c r="S676" s="208"/>
      <c r="T676" s="209"/>
      <c r="AT676" s="210" t="s">
        <v>220</v>
      </c>
      <c r="AU676" s="210" t="s">
        <v>80</v>
      </c>
      <c r="AV676" s="15" t="s">
        <v>216</v>
      </c>
      <c r="AW676" s="15" t="s">
        <v>34</v>
      </c>
      <c r="AX676" s="15" t="s">
        <v>78</v>
      </c>
      <c r="AY676" s="210" t="s">
        <v>208</v>
      </c>
    </row>
    <row r="677" spans="2:65" s="1" customFormat="1" ht="22.5" customHeight="1" x14ac:dyDescent="0.3">
      <c r="B677" s="163"/>
      <c r="C677" s="164" t="s">
        <v>761</v>
      </c>
      <c r="D677" s="164" t="s">
        <v>211</v>
      </c>
      <c r="E677" s="165" t="s">
        <v>762</v>
      </c>
      <c r="F677" s="166" t="s">
        <v>763</v>
      </c>
      <c r="G677" s="167" t="s">
        <v>474</v>
      </c>
      <c r="H677" s="168">
        <v>7.96</v>
      </c>
      <c r="I677" s="169"/>
      <c r="J677" s="169">
        <f>ROUND(I677*H677,2)</f>
        <v>0</v>
      </c>
      <c r="K677" s="166" t="s">
        <v>215</v>
      </c>
      <c r="L677" s="40"/>
      <c r="M677" s="170" t="s">
        <v>5</v>
      </c>
      <c r="N677" s="171" t="s">
        <v>42</v>
      </c>
      <c r="O677" s="172">
        <v>0.51100000000000001</v>
      </c>
      <c r="P677" s="172">
        <f>O677*H677</f>
        <v>4.0675600000000003</v>
      </c>
      <c r="Q677" s="172">
        <v>0</v>
      </c>
      <c r="R677" s="172">
        <f>Q677*H677</f>
        <v>0</v>
      </c>
      <c r="S677" s="172">
        <v>0</v>
      </c>
      <c r="T677" s="173">
        <f>S677*H677</f>
        <v>0</v>
      </c>
      <c r="AR677" s="26" t="s">
        <v>216</v>
      </c>
      <c r="AT677" s="26" t="s">
        <v>211</v>
      </c>
      <c r="AU677" s="26" t="s">
        <v>80</v>
      </c>
      <c r="AY677" s="26" t="s">
        <v>208</v>
      </c>
      <c r="BE677" s="174">
        <f>IF(N677="základní",J677,0)</f>
        <v>0</v>
      </c>
      <c r="BF677" s="174">
        <f>IF(N677="snížená",J677,0)</f>
        <v>0</v>
      </c>
      <c r="BG677" s="174">
        <f>IF(N677="zákl. přenesená",J677,0)</f>
        <v>0</v>
      </c>
      <c r="BH677" s="174">
        <f>IF(N677="sníž. přenesená",J677,0)</f>
        <v>0</v>
      </c>
      <c r="BI677" s="174">
        <f>IF(N677="nulová",J677,0)</f>
        <v>0</v>
      </c>
      <c r="BJ677" s="26" t="s">
        <v>78</v>
      </c>
      <c r="BK677" s="174">
        <f>ROUND(I677*H677,2)</f>
        <v>0</v>
      </c>
      <c r="BL677" s="26" t="s">
        <v>216</v>
      </c>
      <c r="BM677" s="26" t="s">
        <v>764</v>
      </c>
    </row>
    <row r="678" spans="2:65" s="1" customFormat="1" x14ac:dyDescent="0.3">
      <c r="B678" s="40"/>
      <c r="D678" s="175" t="s">
        <v>218</v>
      </c>
      <c r="F678" s="176" t="s">
        <v>765</v>
      </c>
      <c r="L678" s="40"/>
      <c r="M678" s="177"/>
      <c r="N678" s="41"/>
      <c r="O678" s="41"/>
      <c r="P678" s="41"/>
      <c r="Q678" s="41"/>
      <c r="R678" s="41"/>
      <c r="S678" s="41"/>
      <c r="T678" s="69"/>
      <c r="AT678" s="26" t="s">
        <v>218</v>
      </c>
      <c r="AU678" s="26" t="s">
        <v>80</v>
      </c>
    </row>
    <row r="679" spans="2:65" s="12" customFormat="1" ht="27" x14ac:dyDescent="0.3">
      <c r="B679" s="178"/>
      <c r="D679" s="175" t="s">
        <v>220</v>
      </c>
      <c r="E679" s="179" t="s">
        <v>5</v>
      </c>
      <c r="F679" s="180" t="s">
        <v>766</v>
      </c>
      <c r="H679" s="181" t="s">
        <v>5</v>
      </c>
      <c r="L679" s="178"/>
      <c r="M679" s="182"/>
      <c r="N679" s="183"/>
      <c r="O679" s="183"/>
      <c r="P679" s="183"/>
      <c r="Q679" s="183"/>
      <c r="R679" s="183"/>
      <c r="S679" s="183"/>
      <c r="T679" s="184"/>
      <c r="AT679" s="181" t="s">
        <v>220</v>
      </c>
      <c r="AU679" s="181" t="s">
        <v>80</v>
      </c>
      <c r="AV679" s="12" t="s">
        <v>78</v>
      </c>
      <c r="AW679" s="12" t="s">
        <v>34</v>
      </c>
      <c r="AX679" s="12" t="s">
        <v>71</v>
      </c>
      <c r="AY679" s="181" t="s">
        <v>208</v>
      </c>
    </row>
    <row r="680" spans="2:65" s="12" customFormat="1" x14ac:dyDescent="0.3">
      <c r="B680" s="178"/>
      <c r="D680" s="175" t="s">
        <v>220</v>
      </c>
      <c r="E680" s="179" t="s">
        <v>5</v>
      </c>
      <c r="F680" s="180" t="s">
        <v>399</v>
      </c>
      <c r="H680" s="181" t="s">
        <v>5</v>
      </c>
      <c r="L680" s="178"/>
      <c r="M680" s="182"/>
      <c r="N680" s="183"/>
      <c r="O680" s="183"/>
      <c r="P680" s="183"/>
      <c r="Q680" s="183"/>
      <c r="R680" s="183"/>
      <c r="S680" s="183"/>
      <c r="T680" s="184"/>
      <c r="AT680" s="181" t="s">
        <v>220</v>
      </c>
      <c r="AU680" s="181" t="s">
        <v>80</v>
      </c>
      <c r="AV680" s="12" t="s">
        <v>78</v>
      </c>
      <c r="AW680" s="12" t="s">
        <v>34</v>
      </c>
      <c r="AX680" s="12" t="s">
        <v>71</v>
      </c>
      <c r="AY680" s="181" t="s">
        <v>208</v>
      </c>
    </row>
    <row r="681" spans="2:65" s="12" customFormat="1" ht="27" x14ac:dyDescent="0.3">
      <c r="B681" s="178"/>
      <c r="D681" s="175" t="s">
        <v>220</v>
      </c>
      <c r="E681" s="179" t="s">
        <v>5</v>
      </c>
      <c r="F681" s="180" t="s">
        <v>400</v>
      </c>
      <c r="H681" s="181" t="s">
        <v>5</v>
      </c>
      <c r="L681" s="178"/>
      <c r="M681" s="182"/>
      <c r="N681" s="183"/>
      <c r="O681" s="183"/>
      <c r="P681" s="183"/>
      <c r="Q681" s="183"/>
      <c r="R681" s="183"/>
      <c r="S681" s="183"/>
      <c r="T681" s="184"/>
      <c r="AT681" s="181" t="s">
        <v>220</v>
      </c>
      <c r="AU681" s="181" t="s">
        <v>80</v>
      </c>
      <c r="AV681" s="12" t="s">
        <v>78</v>
      </c>
      <c r="AW681" s="12" t="s">
        <v>34</v>
      </c>
      <c r="AX681" s="12" t="s">
        <v>71</v>
      </c>
      <c r="AY681" s="181" t="s">
        <v>208</v>
      </c>
    </row>
    <row r="682" spans="2:65" s="13" customFormat="1" x14ac:dyDescent="0.3">
      <c r="B682" s="185"/>
      <c r="D682" s="175" t="s">
        <v>220</v>
      </c>
      <c r="E682" s="193" t="s">
        <v>5</v>
      </c>
      <c r="F682" s="194" t="s">
        <v>767</v>
      </c>
      <c r="H682" s="195">
        <v>6.76</v>
      </c>
      <c r="L682" s="185"/>
      <c r="M682" s="190"/>
      <c r="N682" s="191"/>
      <c r="O682" s="191"/>
      <c r="P682" s="191"/>
      <c r="Q682" s="191"/>
      <c r="R682" s="191"/>
      <c r="S682" s="191"/>
      <c r="T682" s="192"/>
      <c r="AT682" s="193" t="s">
        <v>220</v>
      </c>
      <c r="AU682" s="193" t="s">
        <v>80</v>
      </c>
      <c r="AV682" s="13" t="s">
        <v>80</v>
      </c>
      <c r="AW682" s="13" t="s">
        <v>34</v>
      </c>
      <c r="AX682" s="13" t="s">
        <v>71</v>
      </c>
      <c r="AY682" s="193" t="s">
        <v>208</v>
      </c>
    </row>
    <row r="683" spans="2:65" s="12" customFormat="1" ht="27" x14ac:dyDescent="0.3">
      <c r="B683" s="178"/>
      <c r="D683" s="175" t="s">
        <v>220</v>
      </c>
      <c r="E683" s="179" t="s">
        <v>5</v>
      </c>
      <c r="F683" s="180" t="s">
        <v>402</v>
      </c>
      <c r="H683" s="181" t="s">
        <v>5</v>
      </c>
      <c r="L683" s="178"/>
      <c r="M683" s="182"/>
      <c r="N683" s="183"/>
      <c r="O683" s="183"/>
      <c r="P683" s="183"/>
      <c r="Q683" s="183"/>
      <c r="R683" s="183"/>
      <c r="S683" s="183"/>
      <c r="T683" s="184"/>
      <c r="AT683" s="181" t="s">
        <v>220</v>
      </c>
      <c r="AU683" s="181" t="s">
        <v>80</v>
      </c>
      <c r="AV683" s="12" t="s">
        <v>78</v>
      </c>
      <c r="AW683" s="12" t="s">
        <v>34</v>
      </c>
      <c r="AX683" s="12" t="s">
        <v>71</v>
      </c>
      <c r="AY683" s="181" t="s">
        <v>208</v>
      </c>
    </row>
    <row r="684" spans="2:65" s="13" customFormat="1" x14ac:dyDescent="0.3">
      <c r="B684" s="185"/>
      <c r="D684" s="175" t="s">
        <v>220</v>
      </c>
      <c r="E684" s="193" t="s">
        <v>5</v>
      </c>
      <c r="F684" s="194" t="s">
        <v>768</v>
      </c>
      <c r="H684" s="195">
        <v>1.2</v>
      </c>
      <c r="L684" s="185"/>
      <c r="M684" s="190"/>
      <c r="N684" s="191"/>
      <c r="O684" s="191"/>
      <c r="P684" s="191"/>
      <c r="Q684" s="191"/>
      <c r="R684" s="191"/>
      <c r="S684" s="191"/>
      <c r="T684" s="192"/>
      <c r="AT684" s="193" t="s">
        <v>220</v>
      </c>
      <c r="AU684" s="193" t="s">
        <v>80</v>
      </c>
      <c r="AV684" s="13" t="s">
        <v>80</v>
      </c>
      <c r="AW684" s="13" t="s">
        <v>34</v>
      </c>
      <c r="AX684" s="13" t="s">
        <v>71</v>
      </c>
      <c r="AY684" s="193" t="s">
        <v>208</v>
      </c>
    </row>
    <row r="685" spans="2:65" s="15" customFormat="1" x14ac:dyDescent="0.3">
      <c r="B685" s="203"/>
      <c r="D685" s="186" t="s">
        <v>220</v>
      </c>
      <c r="E685" s="204" t="s">
        <v>5</v>
      </c>
      <c r="F685" s="205" t="s">
        <v>266</v>
      </c>
      <c r="H685" s="206">
        <v>7.96</v>
      </c>
      <c r="L685" s="203"/>
      <c r="M685" s="207"/>
      <c r="N685" s="208"/>
      <c r="O685" s="208"/>
      <c r="P685" s="208"/>
      <c r="Q685" s="208"/>
      <c r="R685" s="208"/>
      <c r="S685" s="208"/>
      <c r="T685" s="209"/>
      <c r="AT685" s="210" t="s">
        <v>220</v>
      </c>
      <c r="AU685" s="210" t="s">
        <v>80</v>
      </c>
      <c r="AV685" s="15" t="s">
        <v>216</v>
      </c>
      <c r="AW685" s="15" t="s">
        <v>34</v>
      </c>
      <c r="AX685" s="15" t="s">
        <v>78</v>
      </c>
      <c r="AY685" s="210" t="s">
        <v>208</v>
      </c>
    </row>
    <row r="686" spans="2:65" s="1" customFormat="1" ht="22.5" customHeight="1" x14ac:dyDescent="0.3">
      <c r="B686" s="163"/>
      <c r="C686" s="164" t="s">
        <v>769</v>
      </c>
      <c r="D686" s="164" t="s">
        <v>211</v>
      </c>
      <c r="E686" s="165" t="s">
        <v>770</v>
      </c>
      <c r="F686" s="166" t="s">
        <v>771</v>
      </c>
      <c r="G686" s="167" t="s">
        <v>245</v>
      </c>
      <c r="H686" s="168">
        <v>111.514</v>
      </c>
      <c r="I686" s="169"/>
      <c r="J686" s="169">
        <f>ROUND(I686*H686,2)</f>
        <v>0</v>
      </c>
      <c r="K686" s="166" t="s">
        <v>215</v>
      </c>
      <c r="L686" s="40"/>
      <c r="M686" s="170" t="s">
        <v>5</v>
      </c>
      <c r="N686" s="171" t="s">
        <v>42</v>
      </c>
      <c r="O686" s="172">
        <v>0.03</v>
      </c>
      <c r="P686" s="172">
        <f>O686*H686</f>
        <v>3.3454199999999998</v>
      </c>
      <c r="Q686" s="172">
        <v>0</v>
      </c>
      <c r="R686" s="172">
        <f>Q686*H686</f>
        <v>0</v>
      </c>
      <c r="S686" s="172">
        <v>4.0000000000000001E-3</v>
      </c>
      <c r="T686" s="173">
        <f>S686*H686</f>
        <v>0.44605600000000001</v>
      </c>
      <c r="AR686" s="26" t="s">
        <v>216</v>
      </c>
      <c r="AT686" s="26" t="s">
        <v>211</v>
      </c>
      <c r="AU686" s="26" t="s">
        <v>80</v>
      </c>
      <c r="AY686" s="26" t="s">
        <v>208</v>
      </c>
      <c r="BE686" s="174">
        <f>IF(N686="základní",J686,0)</f>
        <v>0</v>
      </c>
      <c r="BF686" s="174">
        <f>IF(N686="snížená",J686,0)</f>
        <v>0</v>
      </c>
      <c r="BG686" s="174">
        <f>IF(N686="zákl. přenesená",J686,0)</f>
        <v>0</v>
      </c>
      <c r="BH686" s="174">
        <f>IF(N686="sníž. přenesená",J686,0)</f>
        <v>0</v>
      </c>
      <c r="BI686" s="174">
        <f>IF(N686="nulová",J686,0)</f>
        <v>0</v>
      </c>
      <c r="BJ686" s="26" t="s">
        <v>78</v>
      </c>
      <c r="BK686" s="174">
        <f>ROUND(I686*H686,2)</f>
        <v>0</v>
      </c>
      <c r="BL686" s="26" t="s">
        <v>216</v>
      </c>
      <c r="BM686" s="26" t="s">
        <v>772</v>
      </c>
    </row>
    <row r="687" spans="2:65" s="1" customFormat="1" ht="27" x14ac:dyDescent="0.3">
      <c r="B687" s="40"/>
      <c r="D687" s="175" t="s">
        <v>218</v>
      </c>
      <c r="F687" s="176" t="s">
        <v>773</v>
      </c>
      <c r="L687" s="40"/>
      <c r="M687" s="177"/>
      <c r="N687" s="41"/>
      <c r="O687" s="41"/>
      <c r="P687" s="41"/>
      <c r="Q687" s="41"/>
      <c r="R687" s="41"/>
      <c r="S687" s="41"/>
      <c r="T687" s="69"/>
      <c r="AT687" s="26" t="s">
        <v>218</v>
      </c>
      <c r="AU687" s="26" t="s">
        <v>80</v>
      </c>
    </row>
    <row r="688" spans="2:65" s="12" customFormat="1" x14ac:dyDescent="0.3">
      <c r="B688" s="178"/>
      <c r="D688" s="175" t="s">
        <v>220</v>
      </c>
      <c r="E688" s="179" t="s">
        <v>5</v>
      </c>
      <c r="F688" s="180" t="s">
        <v>774</v>
      </c>
      <c r="H688" s="181" t="s">
        <v>5</v>
      </c>
      <c r="L688" s="178"/>
      <c r="M688" s="182"/>
      <c r="N688" s="183"/>
      <c r="O688" s="183"/>
      <c r="P688" s="183"/>
      <c r="Q688" s="183"/>
      <c r="R688" s="183"/>
      <c r="S688" s="183"/>
      <c r="T688" s="184"/>
      <c r="AT688" s="181" t="s">
        <v>220</v>
      </c>
      <c r="AU688" s="181" t="s">
        <v>80</v>
      </c>
      <c r="AV688" s="12" t="s">
        <v>78</v>
      </c>
      <c r="AW688" s="12" t="s">
        <v>34</v>
      </c>
      <c r="AX688" s="12" t="s">
        <v>71</v>
      </c>
      <c r="AY688" s="181" t="s">
        <v>208</v>
      </c>
    </row>
    <row r="689" spans="2:51" s="12" customFormat="1" x14ac:dyDescent="0.3">
      <c r="B689" s="178"/>
      <c r="D689" s="175" t="s">
        <v>220</v>
      </c>
      <c r="E689" s="179" t="s">
        <v>5</v>
      </c>
      <c r="F689" s="180" t="s">
        <v>775</v>
      </c>
      <c r="H689" s="181" t="s">
        <v>5</v>
      </c>
      <c r="L689" s="178"/>
      <c r="M689" s="182"/>
      <c r="N689" s="183"/>
      <c r="O689" s="183"/>
      <c r="P689" s="183"/>
      <c r="Q689" s="183"/>
      <c r="R689" s="183"/>
      <c r="S689" s="183"/>
      <c r="T689" s="184"/>
      <c r="AT689" s="181" t="s">
        <v>220</v>
      </c>
      <c r="AU689" s="181" t="s">
        <v>80</v>
      </c>
      <c r="AV689" s="12" t="s">
        <v>78</v>
      </c>
      <c r="AW689" s="12" t="s">
        <v>34</v>
      </c>
      <c r="AX689" s="12" t="s">
        <v>71</v>
      </c>
      <c r="AY689" s="181" t="s">
        <v>208</v>
      </c>
    </row>
    <row r="690" spans="2:51" s="12" customFormat="1" x14ac:dyDescent="0.3">
      <c r="B690" s="178"/>
      <c r="D690" s="175" t="s">
        <v>220</v>
      </c>
      <c r="E690" s="179" t="s">
        <v>5</v>
      </c>
      <c r="F690" s="180" t="s">
        <v>452</v>
      </c>
      <c r="H690" s="181" t="s">
        <v>5</v>
      </c>
      <c r="L690" s="178"/>
      <c r="M690" s="182"/>
      <c r="N690" s="183"/>
      <c r="O690" s="183"/>
      <c r="P690" s="183"/>
      <c r="Q690" s="183"/>
      <c r="R690" s="183"/>
      <c r="S690" s="183"/>
      <c r="T690" s="184"/>
      <c r="AT690" s="181" t="s">
        <v>220</v>
      </c>
      <c r="AU690" s="181" t="s">
        <v>80</v>
      </c>
      <c r="AV690" s="12" t="s">
        <v>78</v>
      </c>
      <c r="AW690" s="12" t="s">
        <v>34</v>
      </c>
      <c r="AX690" s="12" t="s">
        <v>71</v>
      </c>
      <c r="AY690" s="181" t="s">
        <v>208</v>
      </c>
    </row>
    <row r="691" spans="2:51" s="12" customFormat="1" x14ac:dyDescent="0.3">
      <c r="B691" s="178"/>
      <c r="D691" s="175" t="s">
        <v>220</v>
      </c>
      <c r="E691" s="179" t="s">
        <v>5</v>
      </c>
      <c r="F691" s="180" t="s">
        <v>776</v>
      </c>
      <c r="H691" s="181" t="s">
        <v>5</v>
      </c>
      <c r="L691" s="178"/>
      <c r="M691" s="182"/>
      <c r="N691" s="183"/>
      <c r="O691" s="183"/>
      <c r="P691" s="183"/>
      <c r="Q691" s="183"/>
      <c r="R691" s="183"/>
      <c r="S691" s="183"/>
      <c r="T691" s="184"/>
      <c r="AT691" s="181" t="s">
        <v>220</v>
      </c>
      <c r="AU691" s="181" t="s">
        <v>80</v>
      </c>
      <c r="AV691" s="12" t="s">
        <v>78</v>
      </c>
      <c r="AW691" s="12" t="s">
        <v>34</v>
      </c>
      <c r="AX691" s="12" t="s">
        <v>71</v>
      </c>
      <c r="AY691" s="181" t="s">
        <v>208</v>
      </c>
    </row>
    <row r="692" spans="2:51" s="13" customFormat="1" x14ac:dyDescent="0.3">
      <c r="B692" s="185"/>
      <c r="D692" s="175" t="s">
        <v>220</v>
      </c>
      <c r="E692" s="193" t="s">
        <v>5</v>
      </c>
      <c r="F692" s="194" t="s">
        <v>777</v>
      </c>
      <c r="H692" s="195">
        <v>30.832000000000001</v>
      </c>
      <c r="L692" s="185"/>
      <c r="M692" s="190"/>
      <c r="N692" s="191"/>
      <c r="O692" s="191"/>
      <c r="P692" s="191"/>
      <c r="Q692" s="191"/>
      <c r="R692" s="191"/>
      <c r="S692" s="191"/>
      <c r="T692" s="192"/>
      <c r="AT692" s="193" t="s">
        <v>220</v>
      </c>
      <c r="AU692" s="193" t="s">
        <v>80</v>
      </c>
      <c r="AV692" s="13" t="s">
        <v>80</v>
      </c>
      <c r="AW692" s="13" t="s">
        <v>34</v>
      </c>
      <c r="AX692" s="13" t="s">
        <v>71</v>
      </c>
      <c r="AY692" s="193" t="s">
        <v>208</v>
      </c>
    </row>
    <row r="693" spans="2:51" s="12" customFormat="1" x14ac:dyDescent="0.3">
      <c r="B693" s="178"/>
      <c r="D693" s="175" t="s">
        <v>220</v>
      </c>
      <c r="E693" s="179" t="s">
        <v>5</v>
      </c>
      <c r="F693" s="180" t="s">
        <v>778</v>
      </c>
      <c r="H693" s="181" t="s">
        <v>5</v>
      </c>
      <c r="L693" s="178"/>
      <c r="M693" s="182"/>
      <c r="N693" s="183"/>
      <c r="O693" s="183"/>
      <c r="P693" s="183"/>
      <c r="Q693" s="183"/>
      <c r="R693" s="183"/>
      <c r="S693" s="183"/>
      <c r="T693" s="184"/>
      <c r="AT693" s="181" t="s">
        <v>220</v>
      </c>
      <c r="AU693" s="181" t="s">
        <v>80</v>
      </c>
      <c r="AV693" s="12" t="s">
        <v>78</v>
      </c>
      <c r="AW693" s="12" t="s">
        <v>34</v>
      </c>
      <c r="AX693" s="12" t="s">
        <v>71</v>
      </c>
      <c r="AY693" s="181" t="s">
        <v>208</v>
      </c>
    </row>
    <row r="694" spans="2:51" s="13" customFormat="1" x14ac:dyDescent="0.3">
      <c r="B694" s="185"/>
      <c r="D694" s="175" t="s">
        <v>220</v>
      </c>
      <c r="E694" s="193" t="s">
        <v>5</v>
      </c>
      <c r="F694" s="194" t="s">
        <v>779</v>
      </c>
      <c r="H694" s="195">
        <v>14.17</v>
      </c>
      <c r="L694" s="185"/>
      <c r="M694" s="190"/>
      <c r="N694" s="191"/>
      <c r="O694" s="191"/>
      <c r="P694" s="191"/>
      <c r="Q694" s="191"/>
      <c r="R694" s="191"/>
      <c r="S694" s="191"/>
      <c r="T694" s="192"/>
      <c r="AT694" s="193" t="s">
        <v>220</v>
      </c>
      <c r="AU694" s="193" t="s">
        <v>80</v>
      </c>
      <c r="AV694" s="13" t="s">
        <v>80</v>
      </c>
      <c r="AW694" s="13" t="s">
        <v>34</v>
      </c>
      <c r="AX694" s="13" t="s">
        <v>71</v>
      </c>
      <c r="AY694" s="193" t="s">
        <v>208</v>
      </c>
    </row>
    <row r="695" spans="2:51" s="12" customFormat="1" x14ac:dyDescent="0.3">
      <c r="B695" s="178"/>
      <c r="D695" s="175" t="s">
        <v>220</v>
      </c>
      <c r="E695" s="179" t="s">
        <v>5</v>
      </c>
      <c r="F695" s="180" t="s">
        <v>780</v>
      </c>
      <c r="H695" s="181" t="s">
        <v>5</v>
      </c>
      <c r="L695" s="178"/>
      <c r="M695" s="182"/>
      <c r="N695" s="183"/>
      <c r="O695" s="183"/>
      <c r="P695" s="183"/>
      <c r="Q695" s="183"/>
      <c r="R695" s="183"/>
      <c r="S695" s="183"/>
      <c r="T695" s="184"/>
      <c r="AT695" s="181" t="s">
        <v>220</v>
      </c>
      <c r="AU695" s="181" t="s">
        <v>80</v>
      </c>
      <c r="AV695" s="12" t="s">
        <v>78</v>
      </c>
      <c r="AW695" s="12" t="s">
        <v>34</v>
      </c>
      <c r="AX695" s="12" t="s">
        <v>71</v>
      </c>
      <c r="AY695" s="181" t="s">
        <v>208</v>
      </c>
    </row>
    <row r="696" spans="2:51" s="13" customFormat="1" x14ac:dyDescent="0.3">
      <c r="B696" s="185"/>
      <c r="D696" s="175" t="s">
        <v>220</v>
      </c>
      <c r="E696" s="193" t="s">
        <v>5</v>
      </c>
      <c r="F696" s="194" t="s">
        <v>781</v>
      </c>
      <c r="H696" s="195">
        <v>5.1280000000000001</v>
      </c>
      <c r="L696" s="185"/>
      <c r="M696" s="190"/>
      <c r="N696" s="191"/>
      <c r="O696" s="191"/>
      <c r="P696" s="191"/>
      <c r="Q696" s="191"/>
      <c r="R696" s="191"/>
      <c r="S696" s="191"/>
      <c r="T696" s="192"/>
      <c r="AT696" s="193" t="s">
        <v>220</v>
      </c>
      <c r="AU696" s="193" t="s">
        <v>80</v>
      </c>
      <c r="AV696" s="13" t="s">
        <v>80</v>
      </c>
      <c r="AW696" s="13" t="s">
        <v>34</v>
      </c>
      <c r="AX696" s="13" t="s">
        <v>71</v>
      </c>
      <c r="AY696" s="193" t="s">
        <v>208</v>
      </c>
    </row>
    <row r="697" spans="2:51" s="12" customFormat="1" x14ac:dyDescent="0.3">
      <c r="B697" s="178"/>
      <c r="D697" s="175" t="s">
        <v>220</v>
      </c>
      <c r="E697" s="179" t="s">
        <v>5</v>
      </c>
      <c r="F697" s="180" t="s">
        <v>782</v>
      </c>
      <c r="H697" s="181" t="s">
        <v>5</v>
      </c>
      <c r="L697" s="178"/>
      <c r="M697" s="182"/>
      <c r="N697" s="183"/>
      <c r="O697" s="183"/>
      <c r="P697" s="183"/>
      <c r="Q697" s="183"/>
      <c r="R697" s="183"/>
      <c r="S697" s="183"/>
      <c r="T697" s="184"/>
      <c r="AT697" s="181" t="s">
        <v>220</v>
      </c>
      <c r="AU697" s="181" t="s">
        <v>80</v>
      </c>
      <c r="AV697" s="12" t="s">
        <v>78</v>
      </c>
      <c r="AW697" s="12" t="s">
        <v>34</v>
      </c>
      <c r="AX697" s="12" t="s">
        <v>71</v>
      </c>
      <c r="AY697" s="181" t="s">
        <v>208</v>
      </c>
    </row>
    <row r="698" spans="2:51" s="13" customFormat="1" x14ac:dyDescent="0.3">
      <c r="B698" s="185"/>
      <c r="D698" s="175" t="s">
        <v>220</v>
      </c>
      <c r="E698" s="193" t="s">
        <v>5</v>
      </c>
      <c r="F698" s="194" t="s">
        <v>781</v>
      </c>
      <c r="H698" s="195">
        <v>5.1280000000000001</v>
      </c>
      <c r="L698" s="185"/>
      <c r="M698" s="190"/>
      <c r="N698" s="191"/>
      <c r="O698" s="191"/>
      <c r="P698" s="191"/>
      <c r="Q698" s="191"/>
      <c r="R698" s="191"/>
      <c r="S698" s="191"/>
      <c r="T698" s="192"/>
      <c r="AT698" s="193" t="s">
        <v>220</v>
      </c>
      <c r="AU698" s="193" t="s">
        <v>80</v>
      </c>
      <c r="AV698" s="13" t="s">
        <v>80</v>
      </c>
      <c r="AW698" s="13" t="s">
        <v>34</v>
      </c>
      <c r="AX698" s="13" t="s">
        <v>71</v>
      </c>
      <c r="AY698" s="193" t="s">
        <v>208</v>
      </c>
    </row>
    <row r="699" spans="2:51" s="12" customFormat="1" x14ac:dyDescent="0.3">
      <c r="B699" s="178"/>
      <c r="D699" s="175" t="s">
        <v>220</v>
      </c>
      <c r="E699" s="179" t="s">
        <v>5</v>
      </c>
      <c r="F699" s="180" t="s">
        <v>783</v>
      </c>
      <c r="H699" s="181" t="s">
        <v>5</v>
      </c>
      <c r="L699" s="178"/>
      <c r="M699" s="182"/>
      <c r="N699" s="183"/>
      <c r="O699" s="183"/>
      <c r="P699" s="183"/>
      <c r="Q699" s="183"/>
      <c r="R699" s="183"/>
      <c r="S699" s="183"/>
      <c r="T699" s="184"/>
      <c r="AT699" s="181" t="s">
        <v>220</v>
      </c>
      <c r="AU699" s="181" t="s">
        <v>80</v>
      </c>
      <c r="AV699" s="12" t="s">
        <v>78</v>
      </c>
      <c r="AW699" s="12" t="s">
        <v>34</v>
      </c>
      <c r="AX699" s="12" t="s">
        <v>71</v>
      </c>
      <c r="AY699" s="181" t="s">
        <v>208</v>
      </c>
    </row>
    <row r="700" spans="2:51" s="13" customFormat="1" x14ac:dyDescent="0.3">
      <c r="B700" s="185"/>
      <c r="D700" s="175" t="s">
        <v>220</v>
      </c>
      <c r="E700" s="193" t="s">
        <v>5</v>
      </c>
      <c r="F700" s="194" t="s">
        <v>784</v>
      </c>
      <c r="H700" s="195">
        <v>9.6989999999999998</v>
      </c>
      <c r="L700" s="185"/>
      <c r="M700" s="190"/>
      <c r="N700" s="191"/>
      <c r="O700" s="191"/>
      <c r="P700" s="191"/>
      <c r="Q700" s="191"/>
      <c r="R700" s="191"/>
      <c r="S700" s="191"/>
      <c r="T700" s="192"/>
      <c r="AT700" s="193" t="s">
        <v>220</v>
      </c>
      <c r="AU700" s="193" t="s">
        <v>80</v>
      </c>
      <c r="AV700" s="13" t="s">
        <v>80</v>
      </c>
      <c r="AW700" s="13" t="s">
        <v>34</v>
      </c>
      <c r="AX700" s="13" t="s">
        <v>71</v>
      </c>
      <c r="AY700" s="193" t="s">
        <v>208</v>
      </c>
    </row>
    <row r="701" spans="2:51" s="12" customFormat="1" x14ac:dyDescent="0.3">
      <c r="B701" s="178"/>
      <c r="D701" s="175" t="s">
        <v>220</v>
      </c>
      <c r="E701" s="179" t="s">
        <v>5</v>
      </c>
      <c r="F701" s="180" t="s">
        <v>785</v>
      </c>
      <c r="H701" s="181" t="s">
        <v>5</v>
      </c>
      <c r="L701" s="178"/>
      <c r="M701" s="182"/>
      <c r="N701" s="183"/>
      <c r="O701" s="183"/>
      <c r="P701" s="183"/>
      <c r="Q701" s="183"/>
      <c r="R701" s="183"/>
      <c r="S701" s="183"/>
      <c r="T701" s="184"/>
      <c r="AT701" s="181" t="s">
        <v>220</v>
      </c>
      <c r="AU701" s="181" t="s">
        <v>80</v>
      </c>
      <c r="AV701" s="12" t="s">
        <v>78</v>
      </c>
      <c r="AW701" s="12" t="s">
        <v>34</v>
      </c>
      <c r="AX701" s="12" t="s">
        <v>71</v>
      </c>
      <c r="AY701" s="181" t="s">
        <v>208</v>
      </c>
    </row>
    <row r="702" spans="2:51" s="13" customFormat="1" x14ac:dyDescent="0.3">
      <c r="B702" s="185"/>
      <c r="D702" s="175" t="s">
        <v>220</v>
      </c>
      <c r="E702" s="193" t="s">
        <v>5</v>
      </c>
      <c r="F702" s="194" t="s">
        <v>784</v>
      </c>
      <c r="H702" s="195">
        <v>9.6989999999999998</v>
      </c>
      <c r="L702" s="185"/>
      <c r="M702" s="190"/>
      <c r="N702" s="191"/>
      <c r="O702" s="191"/>
      <c r="P702" s="191"/>
      <c r="Q702" s="191"/>
      <c r="R702" s="191"/>
      <c r="S702" s="191"/>
      <c r="T702" s="192"/>
      <c r="AT702" s="193" t="s">
        <v>220</v>
      </c>
      <c r="AU702" s="193" t="s">
        <v>80</v>
      </c>
      <c r="AV702" s="13" t="s">
        <v>80</v>
      </c>
      <c r="AW702" s="13" t="s">
        <v>34</v>
      </c>
      <c r="AX702" s="13" t="s">
        <v>71</v>
      </c>
      <c r="AY702" s="193" t="s">
        <v>208</v>
      </c>
    </row>
    <row r="703" spans="2:51" s="12" customFormat="1" x14ac:dyDescent="0.3">
      <c r="B703" s="178"/>
      <c r="D703" s="175" t="s">
        <v>220</v>
      </c>
      <c r="E703" s="179" t="s">
        <v>5</v>
      </c>
      <c r="F703" s="180" t="s">
        <v>786</v>
      </c>
      <c r="H703" s="181" t="s">
        <v>5</v>
      </c>
      <c r="L703" s="178"/>
      <c r="M703" s="182"/>
      <c r="N703" s="183"/>
      <c r="O703" s="183"/>
      <c r="P703" s="183"/>
      <c r="Q703" s="183"/>
      <c r="R703" s="183"/>
      <c r="S703" s="183"/>
      <c r="T703" s="184"/>
      <c r="AT703" s="181" t="s">
        <v>220</v>
      </c>
      <c r="AU703" s="181" t="s">
        <v>80</v>
      </c>
      <c r="AV703" s="12" t="s">
        <v>78</v>
      </c>
      <c r="AW703" s="12" t="s">
        <v>34</v>
      </c>
      <c r="AX703" s="12" t="s">
        <v>71</v>
      </c>
      <c r="AY703" s="181" t="s">
        <v>208</v>
      </c>
    </row>
    <row r="704" spans="2:51" s="13" customFormat="1" x14ac:dyDescent="0.3">
      <c r="B704" s="185"/>
      <c r="D704" s="175" t="s">
        <v>220</v>
      </c>
      <c r="E704" s="193" t="s">
        <v>5</v>
      </c>
      <c r="F704" s="194" t="s">
        <v>787</v>
      </c>
      <c r="H704" s="195">
        <v>18.428999999999998</v>
      </c>
      <c r="L704" s="185"/>
      <c r="M704" s="190"/>
      <c r="N704" s="191"/>
      <c r="O704" s="191"/>
      <c r="P704" s="191"/>
      <c r="Q704" s="191"/>
      <c r="R704" s="191"/>
      <c r="S704" s="191"/>
      <c r="T704" s="192"/>
      <c r="AT704" s="193" t="s">
        <v>220</v>
      </c>
      <c r="AU704" s="193" t="s">
        <v>80</v>
      </c>
      <c r="AV704" s="13" t="s">
        <v>80</v>
      </c>
      <c r="AW704" s="13" t="s">
        <v>34</v>
      </c>
      <c r="AX704" s="13" t="s">
        <v>71</v>
      </c>
      <c r="AY704" s="193" t="s">
        <v>208</v>
      </c>
    </row>
    <row r="705" spans="2:65" s="12" customFormat="1" x14ac:dyDescent="0.3">
      <c r="B705" s="178"/>
      <c r="D705" s="175" t="s">
        <v>220</v>
      </c>
      <c r="E705" s="179" t="s">
        <v>5</v>
      </c>
      <c r="F705" s="180" t="s">
        <v>788</v>
      </c>
      <c r="H705" s="181" t="s">
        <v>5</v>
      </c>
      <c r="L705" s="178"/>
      <c r="M705" s="182"/>
      <c r="N705" s="183"/>
      <c r="O705" s="183"/>
      <c r="P705" s="183"/>
      <c r="Q705" s="183"/>
      <c r="R705" s="183"/>
      <c r="S705" s="183"/>
      <c r="T705" s="184"/>
      <c r="AT705" s="181" t="s">
        <v>220</v>
      </c>
      <c r="AU705" s="181" t="s">
        <v>80</v>
      </c>
      <c r="AV705" s="12" t="s">
        <v>78</v>
      </c>
      <c r="AW705" s="12" t="s">
        <v>34</v>
      </c>
      <c r="AX705" s="12" t="s">
        <v>71</v>
      </c>
      <c r="AY705" s="181" t="s">
        <v>208</v>
      </c>
    </row>
    <row r="706" spans="2:65" s="13" customFormat="1" x14ac:dyDescent="0.3">
      <c r="B706" s="185"/>
      <c r="D706" s="175" t="s">
        <v>220</v>
      </c>
      <c r="E706" s="193" t="s">
        <v>5</v>
      </c>
      <c r="F706" s="194" t="s">
        <v>787</v>
      </c>
      <c r="H706" s="195">
        <v>18.428999999999998</v>
      </c>
      <c r="L706" s="185"/>
      <c r="M706" s="190"/>
      <c r="N706" s="191"/>
      <c r="O706" s="191"/>
      <c r="P706" s="191"/>
      <c r="Q706" s="191"/>
      <c r="R706" s="191"/>
      <c r="S706" s="191"/>
      <c r="T706" s="192"/>
      <c r="AT706" s="193" t="s">
        <v>220</v>
      </c>
      <c r="AU706" s="193" t="s">
        <v>80</v>
      </c>
      <c r="AV706" s="13" t="s">
        <v>80</v>
      </c>
      <c r="AW706" s="13" t="s">
        <v>34</v>
      </c>
      <c r="AX706" s="13" t="s">
        <v>71</v>
      </c>
      <c r="AY706" s="193" t="s">
        <v>208</v>
      </c>
    </row>
    <row r="707" spans="2:65" s="15" customFormat="1" x14ac:dyDescent="0.3">
      <c r="B707" s="203"/>
      <c r="D707" s="186" t="s">
        <v>220</v>
      </c>
      <c r="E707" s="204" t="s">
        <v>5</v>
      </c>
      <c r="F707" s="205" t="s">
        <v>266</v>
      </c>
      <c r="H707" s="206">
        <v>111.514</v>
      </c>
      <c r="L707" s="203"/>
      <c r="M707" s="207"/>
      <c r="N707" s="208"/>
      <c r="O707" s="208"/>
      <c r="P707" s="208"/>
      <c r="Q707" s="208"/>
      <c r="R707" s="208"/>
      <c r="S707" s="208"/>
      <c r="T707" s="209"/>
      <c r="AT707" s="210" t="s">
        <v>220</v>
      </c>
      <c r="AU707" s="210" t="s">
        <v>80</v>
      </c>
      <c r="AV707" s="15" t="s">
        <v>216</v>
      </c>
      <c r="AW707" s="15" t="s">
        <v>34</v>
      </c>
      <c r="AX707" s="15" t="s">
        <v>78</v>
      </c>
      <c r="AY707" s="210" t="s">
        <v>208</v>
      </c>
    </row>
    <row r="708" spans="2:65" s="1" customFormat="1" ht="22.5" customHeight="1" x14ac:dyDescent="0.3">
      <c r="B708" s="163"/>
      <c r="C708" s="164" t="s">
        <v>789</v>
      </c>
      <c r="D708" s="164" t="s">
        <v>211</v>
      </c>
      <c r="E708" s="165" t="s">
        <v>790</v>
      </c>
      <c r="F708" s="166" t="s">
        <v>791</v>
      </c>
      <c r="G708" s="167" t="s">
        <v>245</v>
      </c>
      <c r="H708" s="168">
        <v>107.898</v>
      </c>
      <c r="I708" s="169"/>
      <c r="J708" s="169">
        <f>ROUND(I708*H708,2)</f>
        <v>0</v>
      </c>
      <c r="K708" s="166" t="s">
        <v>215</v>
      </c>
      <c r="L708" s="40"/>
      <c r="M708" s="170" t="s">
        <v>5</v>
      </c>
      <c r="N708" s="171" t="s">
        <v>42</v>
      </c>
      <c r="O708" s="172">
        <v>0.08</v>
      </c>
      <c r="P708" s="172">
        <f>O708*H708</f>
        <v>8.6318400000000004</v>
      </c>
      <c r="Q708" s="172">
        <v>0</v>
      </c>
      <c r="R708" s="172">
        <f>Q708*H708</f>
        <v>0</v>
      </c>
      <c r="S708" s="172">
        <v>0.01</v>
      </c>
      <c r="T708" s="173">
        <f>S708*H708</f>
        <v>1.0789800000000001</v>
      </c>
      <c r="AR708" s="26" t="s">
        <v>216</v>
      </c>
      <c r="AT708" s="26" t="s">
        <v>211</v>
      </c>
      <c r="AU708" s="26" t="s">
        <v>80</v>
      </c>
      <c r="AY708" s="26" t="s">
        <v>208</v>
      </c>
      <c r="BE708" s="174">
        <f>IF(N708="základní",J708,0)</f>
        <v>0</v>
      </c>
      <c r="BF708" s="174">
        <f>IF(N708="snížená",J708,0)</f>
        <v>0</v>
      </c>
      <c r="BG708" s="174">
        <f>IF(N708="zákl. přenesená",J708,0)</f>
        <v>0</v>
      </c>
      <c r="BH708" s="174">
        <f>IF(N708="sníž. přenesená",J708,0)</f>
        <v>0</v>
      </c>
      <c r="BI708" s="174">
        <f>IF(N708="nulová",J708,0)</f>
        <v>0</v>
      </c>
      <c r="BJ708" s="26" t="s">
        <v>78</v>
      </c>
      <c r="BK708" s="174">
        <f>ROUND(I708*H708,2)</f>
        <v>0</v>
      </c>
      <c r="BL708" s="26" t="s">
        <v>216</v>
      </c>
      <c r="BM708" s="26" t="s">
        <v>792</v>
      </c>
    </row>
    <row r="709" spans="2:65" s="1" customFormat="1" ht="27" x14ac:dyDescent="0.3">
      <c r="B709" s="40"/>
      <c r="D709" s="175" t="s">
        <v>218</v>
      </c>
      <c r="F709" s="176" t="s">
        <v>793</v>
      </c>
      <c r="L709" s="40"/>
      <c r="M709" s="177"/>
      <c r="N709" s="41"/>
      <c r="O709" s="41"/>
      <c r="P709" s="41"/>
      <c r="Q709" s="41"/>
      <c r="R709" s="41"/>
      <c r="S709" s="41"/>
      <c r="T709" s="69"/>
      <c r="AT709" s="26" t="s">
        <v>218</v>
      </c>
      <c r="AU709" s="26" t="s">
        <v>80</v>
      </c>
    </row>
    <row r="710" spans="2:65" s="12" customFormat="1" x14ac:dyDescent="0.3">
      <c r="B710" s="178"/>
      <c r="D710" s="175" t="s">
        <v>220</v>
      </c>
      <c r="E710" s="179" t="s">
        <v>5</v>
      </c>
      <c r="F710" s="180" t="s">
        <v>794</v>
      </c>
      <c r="H710" s="181" t="s">
        <v>5</v>
      </c>
      <c r="L710" s="178"/>
      <c r="M710" s="182"/>
      <c r="N710" s="183"/>
      <c r="O710" s="183"/>
      <c r="P710" s="183"/>
      <c r="Q710" s="183"/>
      <c r="R710" s="183"/>
      <c r="S710" s="183"/>
      <c r="T710" s="184"/>
      <c r="AT710" s="181" t="s">
        <v>220</v>
      </c>
      <c r="AU710" s="181" t="s">
        <v>80</v>
      </c>
      <c r="AV710" s="12" t="s">
        <v>78</v>
      </c>
      <c r="AW710" s="12" t="s">
        <v>34</v>
      </c>
      <c r="AX710" s="12" t="s">
        <v>71</v>
      </c>
      <c r="AY710" s="181" t="s">
        <v>208</v>
      </c>
    </row>
    <row r="711" spans="2:65" s="12" customFormat="1" x14ac:dyDescent="0.3">
      <c r="B711" s="178"/>
      <c r="D711" s="175" t="s">
        <v>220</v>
      </c>
      <c r="E711" s="179" t="s">
        <v>5</v>
      </c>
      <c r="F711" s="180" t="s">
        <v>795</v>
      </c>
      <c r="H711" s="181" t="s">
        <v>5</v>
      </c>
      <c r="L711" s="178"/>
      <c r="M711" s="182"/>
      <c r="N711" s="183"/>
      <c r="O711" s="183"/>
      <c r="P711" s="183"/>
      <c r="Q711" s="183"/>
      <c r="R711" s="183"/>
      <c r="S711" s="183"/>
      <c r="T711" s="184"/>
      <c r="AT711" s="181" t="s">
        <v>220</v>
      </c>
      <c r="AU711" s="181" t="s">
        <v>80</v>
      </c>
      <c r="AV711" s="12" t="s">
        <v>78</v>
      </c>
      <c r="AW711" s="12" t="s">
        <v>34</v>
      </c>
      <c r="AX711" s="12" t="s">
        <v>71</v>
      </c>
      <c r="AY711" s="181" t="s">
        <v>208</v>
      </c>
    </row>
    <row r="712" spans="2:65" s="12" customFormat="1" x14ac:dyDescent="0.3">
      <c r="B712" s="178"/>
      <c r="D712" s="175" t="s">
        <v>220</v>
      </c>
      <c r="E712" s="179" t="s">
        <v>5</v>
      </c>
      <c r="F712" s="180" t="s">
        <v>452</v>
      </c>
      <c r="H712" s="181" t="s">
        <v>5</v>
      </c>
      <c r="L712" s="178"/>
      <c r="M712" s="182"/>
      <c r="N712" s="183"/>
      <c r="O712" s="183"/>
      <c r="P712" s="183"/>
      <c r="Q712" s="183"/>
      <c r="R712" s="183"/>
      <c r="S712" s="183"/>
      <c r="T712" s="184"/>
      <c r="AT712" s="181" t="s">
        <v>220</v>
      </c>
      <c r="AU712" s="181" t="s">
        <v>80</v>
      </c>
      <c r="AV712" s="12" t="s">
        <v>78</v>
      </c>
      <c r="AW712" s="12" t="s">
        <v>34</v>
      </c>
      <c r="AX712" s="12" t="s">
        <v>71</v>
      </c>
      <c r="AY712" s="181" t="s">
        <v>208</v>
      </c>
    </row>
    <row r="713" spans="2:65" s="12" customFormat="1" x14ac:dyDescent="0.3">
      <c r="B713" s="178"/>
      <c r="D713" s="175" t="s">
        <v>220</v>
      </c>
      <c r="E713" s="179" t="s">
        <v>5</v>
      </c>
      <c r="F713" s="180" t="s">
        <v>776</v>
      </c>
      <c r="H713" s="181" t="s">
        <v>5</v>
      </c>
      <c r="L713" s="178"/>
      <c r="M713" s="182"/>
      <c r="N713" s="183"/>
      <c r="O713" s="183"/>
      <c r="P713" s="183"/>
      <c r="Q713" s="183"/>
      <c r="R713" s="183"/>
      <c r="S713" s="183"/>
      <c r="T713" s="184"/>
      <c r="AT713" s="181" t="s">
        <v>220</v>
      </c>
      <c r="AU713" s="181" t="s">
        <v>80</v>
      </c>
      <c r="AV713" s="12" t="s">
        <v>78</v>
      </c>
      <c r="AW713" s="12" t="s">
        <v>34</v>
      </c>
      <c r="AX713" s="12" t="s">
        <v>71</v>
      </c>
      <c r="AY713" s="181" t="s">
        <v>208</v>
      </c>
    </row>
    <row r="714" spans="2:65" s="13" customFormat="1" x14ac:dyDescent="0.3">
      <c r="B714" s="185"/>
      <c r="D714" s="175" t="s">
        <v>220</v>
      </c>
      <c r="E714" s="193" t="s">
        <v>5</v>
      </c>
      <c r="F714" s="194" t="s">
        <v>796</v>
      </c>
      <c r="H714" s="195">
        <v>57.456000000000003</v>
      </c>
      <c r="L714" s="185"/>
      <c r="M714" s="190"/>
      <c r="N714" s="191"/>
      <c r="O714" s="191"/>
      <c r="P714" s="191"/>
      <c r="Q714" s="191"/>
      <c r="R714" s="191"/>
      <c r="S714" s="191"/>
      <c r="T714" s="192"/>
      <c r="AT714" s="193" t="s">
        <v>220</v>
      </c>
      <c r="AU714" s="193" t="s">
        <v>80</v>
      </c>
      <c r="AV714" s="13" t="s">
        <v>80</v>
      </c>
      <c r="AW714" s="13" t="s">
        <v>34</v>
      </c>
      <c r="AX714" s="13" t="s">
        <v>71</v>
      </c>
      <c r="AY714" s="193" t="s">
        <v>208</v>
      </c>
    </row>
    <row r="715" spans="2:65" s="12" customFormat="1" x14ac:dyDescent="0.3">
      <c r="B715" s="178"/>
      <c r="D715" s="175" t="s">
        <v>220</v>
      </c>
      <c r="E715" s="179" t="s">
        <v>5</v>
      </c>
      <c r="F715" s="180" t="s">
        <v>291</v>
      </c>
      <c r="H715" s="181" t="s">
        <v>5</v>
      </c>
      <c r="L715" s="178"/>
      <c r="M715" s="182"/>
      <c r="N715" s="183"/>
      <c r="O715" s="183"/>
      <c r="P715" s="183"/>
      <c r="Q715" s="183"/>
      <c r="R715" s="183"/>
      <c r="S715" s="183"/>
      <c r="T715" s="184"/>
      <c r="AT715" s="181" t="s">
        <v>220</v>
      </c>
      <c r="AU715" s="181" t="s">
        <v>80</v>
      </c>
      <c r="AV715" s="12" t="s">
        <v>78</v>
      </c>
      <c r="AW715" s="12" t="s">
        <v>34</v>
      </c>
      <c r="AX715" s="12" t="s">
        <v>71</v>
      </c>
      <c r="AY715" s="181" t="s">
        <v>208</v>
      </c>
    </row>
    <row r="716" spans="2:65" s="13" customFormat="1" x14ac:dyDescent="0.3">
      <c r="B716" s="185"/>
      <c r="D716" s="175" t="s">
        <v>220</v>
      </c>
      <c r="E716" s="193" t="s">
        <v>5</v>
      </c>
      <c r="F716" s="194" t="s">
        <v>797</v>
      </c>
      <c r="H716" s="195">
        <v>-16.454999999999998</v>
      </c>
      <c r="L716" s="185"/>
      <c r="M716" s="190"/>
      <c r="N716" s="191"/>
      <c r="O716" s="191"/>
      <c r="P716" s="191"/>
      <c r="Q716" s="191"/>
      <c r="R716" s="191"/>
      <c r="S716" s="191"/>
      <c r="T716" s="192"/>
      <c r="AT716" s="193" t="s">
        <v>220</v>
      </c>
      <c r="AU716" s="193" t="s">
        <v>80</v>
      </c>
      <c r="AV716" s="13" t="s">
        <v>80</v>
      </c>
      <c r="AW716" s="13" t="s">
        <v>34</v>
      </c>
      <c r="AX716" s="13" t="s">
        <v>71</v>
      </c>
      <c r="AY716" s="193" t="s">
        <v>208</v>
      </c>
    </row>
    <row r="717" spans="2:65" s="14" customFormat="1" x14ac:dyDescent="0.3">
      <c r="B717" s="196"/>
      <c r="D717" s="175" t="s">
        <v>220</v>
      </c>
      <c r="E717" s="197" t="s">
        <v>5</v>
      </c>
      <c r="F717" s="198" t="s">
        <v>258</v>
      </c>
      <c r="H717" s="199">
        <v>41.000999999999998</v>
      </c>
      <c r="L717" s="196"/>
      <c r="M717" s="200"/>
      <c r="N717" s="201"/>
      <c r="O717" s="201"/>
      <c r="P717" s="201"/>
      <c r="Q717" s="201"/>
      <c r="R717" s="201"/>
      <c r="S717" s="201"/>
      <c r="T717" s="202"/>
      <c r="AT717" s="197" t="s">
        <v>220</v>
      </c>
      <c r="AU717" s="197" t="s">
        <v>80</v>
      </c>
      <c r="AV717" s="14" t="s">
        <v>123</v>
      </c>
      <c r="AW717" s="14" t="s">
        <v>34</v>
      </c>
      <c r="AX717" s="14" t="s">
        <v>71</v>
      </c>
      <c r="AY717" s="197" t="s">
        <v>208</v>
      </c>
    </row>
    <row r="718" spans="2:65" s="12" customFormat="1" x14ac:dyDescent="0.3">
      <c r="B718" s="178"/>
      <c r="D718" s="175" t="s">
        <v>220</v>
      </c>
      <c r="E718" s="179" t="s">
        <v>5</v>
      </c>
      <c r="F718" s="180" t="s">
        <v>778</v>
      </c>
      <c r="H718" s="181" t="s">
        <v>5</v>
      </c>
      <c r="L718" s="178"/>
      <c r="M718" s="182"/>
      <c r="N718" s="183"/>
      <c r="O718" s="183"/>
      <c r="P718" s="183"/>
      <c r="Q718" s="183"/>
      <c r="R718" s="183"/>
      <c r="S718" s="183"/>
      <c r="T718" s="184"/>
      <c r="AT718" s="181" t="s">
        <v>220</v>
      </c>
      <c r="AU718" s="181" t="s">
        <v>80</v>
      </c>
      <c r="AV718" s="12" t="s">
        <v>78</v>
      </c>
      <c r="AW718" s="12" t="s">
        <v>34</v>
      </c>
      <c r="AX718" s="12" t="s">
        <v>71</v>
      </c>
      <c r="AY718" s="181" t="s">
        <v>208</v>
      </c>
    </row>
    <row r="719" spans="2:65" s="13" customFormat="1" x14ac:dyDescent="0.3">
      <c r="B719" s="185"/>
      <c r="D719" s="175" t="s">
        <v>220</v>
      </c>
      <c r="E719" s="193" t="s">
        <v>5</v>
      </c>
      <c r="F719" s="194" t="s">
        <v>798</v>
      </c>
      <c r="H719" s="195">
        <v>31.391999999999999</v>
      </c>
      <c r="L719" s="185"/>
      <c r="M719" s="190"/>
      <c r="N719" s="191"/>
      <c r="O719" s="191"/>
      <c r="P719" s="191"/>
      <c r="Q719" s="191"/>
      <c r="R719" s="191"/>
      <c r="S719" s="191"/>
      <c r="T719" s="192"/>
      <c r="AT719" s="193" t="s">
        <v>220</v>
      </c>
      <c r="AU719" s="193" t="s">
        <v>80</v>
      </c>
      <c r="AV719" s="13" t="s">
        <v>80</v>
      </c>
      <c r="AW719" s="13" t="s">
        <v>34</v>
      </c>
      <c r="AX719" s="13" t="s">
        <v>71</v>
      </c>
      <c r="AY719" s="193" t="s">
        <v>208</v>
      </c>
    </row>
    <row r="720" spans="2:65" s="12" customFormat="1" x14ac:dyDescent="0.3">
      <c r="B720" s="178"/>
      <c r="D720" s="175" t="s">
        <v>220</v>
      </c>
      <c r="E720" s="179" t="s">
        <v>5</v>
      </c>
      <c r="F720" s="180" t="s">
        <v>291</v>
      </c>
      <c r="H720" s="181" t="s">
        <v>5</v>
      </c>
      <c r="L720" s="178"/>
      <c r="M720" s="182"/>
      <c r="N720" s="183"/>
      <c r="O720" s="183"/>
      <c r="P720" s="183"/>
      <c r="Q720" s="183"/>
      <c r="R720" s="183"/>
      <c r="S720" s="183"/>
      <c r="T720" s="184"/>
      <c r="AT720" s="181" t="s">
        <v>220</v>
      </c>
      <c r="AU720" s="181" t="s">
        <v>80</v>
      </c>
      <c r="AV720" s="12" t="s">
        <v>78</v>
      </c>
      <c r="AW720" s="12" t="s">
        <v>34</v>
      </c>
      <c r="AX720" s="12" t="s">
        <v>71</v>
      </c>
      <c r="AY720" s="181" t="s">
        <v>208</v>
      </c>
    </row>
    <row r="721" spans="2:65" s="13" customFormat="1" x14ac:dyDescent="0.3">
      <c r="B721" s="185"/>
      <c r="D721" s="175" t="s">
        <v>220</v>
      </c>
      <c r="E721" s="193" t="s">
        <v>5</v>
      </c>
      <c r="F721" s="194" t="s">
        <v>799</v>
      </c>
      <c r="H721" s="195">
        <v>-1.9350000000000001</v>
      </c>
      <c r="L721" s="185"/>
      <c r="M721" s="190"/>
      <c r="N721" s="191"/>
      <c r="O721" s="191"/>
      <c r="P721" s="191"/>
      <c r="Q721" s="191"/>
      <c r="R721" s="191"/>
      <c r="S721" s="191"/>
      <c r="T721" s="192"/>
      <c r="AT721" s="193" t="s">
        <v>220</v>
      </c>
      <c r="AU721" s="193" t="s">
        <v>80</v>
      </c>
      <c r="AV721" s="13" t="s">
        <v>80</v>
      </c>
      <c r="AW721" s="13" t="s">
        <v>34</v>
      </c>
      <c r="AX721" s="13" t="s">
        <v>71</v>
      </c>
      <c r="AY721" s="193" t="s">
        <v>208</v>
      </c>
    </row>
    <row r="722" spans="2:65" s="14" customFormat="1" x14ac:dyDescent="0.3">
      <c r="B722" s="196"/>
      <c r="D722" s="175" t="s">
        <v>220</v>
      </c>
      <c r="E722" s="197" t="s">
        <v>5</v>
      </c>
      <c r="F722" s="198" t="s">
        <v>258</v>
      </c>
      <c r="H722" s="199">
        <v>29.457000000000001</v>
      </c>
      <c r="L722" s="196"/>
      <c r="M722" s="200"/>
      <c r="N722" s="201"/>
      <c r="O722" s="201"/>
      <c r="P722" s="201"/>
      <c r="Q722" s="201"/>
      <c r="R722" s="201"/>
      <c r="S722" s="201"/>
      <c r="T722" s="202"/>
      <c r="AT722" s="197" t="s">
        <v>220</v>
      </c>
      <c r="AU722" s="197" t="s">
        <v>80</v>
      </c>
      <c r="AV722" s="14" t="s">
        <v>123</v>
      </c>
      <c r="AW722" s="14" t="s">
        <v>34</v>
      </c>
      <c r="AX722" s="14" t="s">
        <v>71</v>
      </c>
      <c r="AY722" s="197" t="s">
        <v>208</v>
      </c>
    </row>
    <row r="723" spans="2:65" s="12" customFormat="1" x14ac:dyDescent="0.3">
      <c r="B723" s="178"/>
      <c r="D723" s="175" t="s">
        <v>220</v>
      </c>
      <c r="E723" s="179" t="s">
        <v>5</v>
      </c>
      <c r="F723" s="180" t="s">
        <v>782</v>
      </c>
      <c r="H723" s="181" t="s">
        <v>5</v>
      </c>
      <c r="L723" s="178"/>
      <c r="M723" s="182"/>
      <c r="N723" s="183"/>
      <c r="O723" s="183"/>
      <c r="P723" s="183"/>
      <c r="Q723" s="183"/>
      <c r="R723" s="183"/>
      <c r="S723" s="183"/>
      <c r="T723" s="184"/>
      <c r="AT723" s="181" t="s">
        <v>220</v>
      </c>
      <c r="AU723" s="181" t="s">
        <v>80</v>
      </c>
      <c r="AV723" s="12" t="s">
        <v>78</v>
      </c>
      <c r="AW723" s="12" t="s">
        <v>34</v>
      </c>
      <c r="AX723" s="12" t="s">
        <v>71</v>
      </c>
      <c r="AY723" s="181" t="s">
        <v>208</v>
      </c>
    </row>
    <row r="724" spans="2:65" s="13" customFormat="1" x14ac:dyDescent="0.3">
      <c r="B724" s="185"/>
      <c r="D724" s="175" t="s">
        <v>220</v>
      </c>
      <c r="E724" s="193" t="s">
        <v>5</v>
      </c>
      <c r="F724" s="194" t="s">
        <v>800</v>
      </c>
      <c r="H724" s="195">
        <v>5.76</v>
      </c>
      <c r="L724" s="185"/>
      <c r="M724" s="190"/>
      <c r="N724" s="191"/>
      <c r="O724" s="191"/>
      <c r="P724" s="191"/>
      <c r="Q724" s="191"/>
      <c r="R724" s="191"/>
      <c r="S724" s="191"/>
      <c r="T724" s="192"/>
      <c r="AT724" s="193" t="s">
        <v>220</v>
      </c>
      <c r="AU724" s="193" t="s">
        <v>80</v>
      </c>
      <c r="AV724" s="13" t="s">
        <v>80</v>
      </c>
      <c r="AW724" s="13" t="s">
        <v>34</v>
      </c>
      <c r="AX724" s="13" t="s">
        <v>71</v>
      </c>
      <c r="AY724" s="193" t="s">
        <v>208</v>
      </c>
    </row>
    <row r="725" spans="2:65" s="12" customFormat="1" x14ac:dyDescent="0.3">
      <c r="B725" s="178"/>
      <c r="D725" s="175" t="s">
        <v>220</v>
      </c>
      <c r="E725" s="179" t="s">
        <v>5</v>
      </c>
      <c r="F725" s="180" t="s">
        <v>785</v>
      </c>
      <c r="H725" s="181" t="s">
        <v>5</v>
      </c>
      <c r="L725" s="178"/>
      <c r="M725" s="182"/>
      <c r="N725" s="183"/>
      <c r="O725" s="183"/>
      <c r="P725" s="183"/>
      <c r="Q725" s="183"/>
      <c r="R725" s="183"/>
      <c r="S725" s="183"/>
      <c r="T725" s="184"/>
      <c r="AT725" s="181" t="s">
        <v>220</v>
      </c>
      <c r="AU725" s="181" t="s">
        <v>80</v>
      </c>
      <c r="AV725" s="12" t="s">
        <v>78</v>
      </c>
      <c r="AW725" s="12" t="s">
        <v>34</v>
      </c>
      <c r="AX725" s="12" t="s">
        <v>71</v>
      </c>
      <c r="AY725" s="181" t="s">
        <v>208</v>
      </c>
    </row>
    <row r="726" spans="2:65" s="13" customFormat="1" x14ac:dyDescent="0.3">
      <c r="B726" s="185"/>
      <c r="D726" s="175" t="s">
        <v>220</v>
      </c>
      <c r="E726" s="193" t="s">
        <v>5</v>
      </c>
      <c r="F726" s="194" t="s">
        <v>801</v>
      </c>
      <c r="H726" s="195">
        <v>10.98</v>
      </c>
      <c r="L726" s="185"/>
      <c r="M726" s="190"/>
      <c r="N726" s="191"/>
      <c r="O726" s="191"/>
      <c r="P726" s="191"/>
      <c r="Q726" s="191"/>
      <c r="R726" s="191"/>
      <c r="S726" s="191"/>
      <c r="T726" s="192"/>
      <c r="AT726" s="193" t="s">
        <v>220</v>
      </c>
      <c r="AU726" s="193" t="s">
        <v>80</v>
      </c>
      <c r="AV726" s="13" t="s">
        <v>80</v>
      </c>
      <c r="AW726" s="13" t="s">
        <v>34</v>
      </c>
      <c r="AX726" s="13" t="s">
        <v>71</v>
      </c>
      <c r="AY726" s="193" t="s">
        <v>208</v>
      </c>
    </row>
    <row r="727" spans="2:65" s="12" customFormat="1" x14ac:dyDescent="0.3">
      <c r="B727" s="178"/>
      <c r="D727" s="175" t="s">
        <v>220</v>
      </c>
      <c r="E727" s="179" t="s">
        <v>5</v>
      </c>
      <c r="F727" s="180" t="s">
        <v>788</v>
      </c>
      <c r="H727" s="181" t="s">
        <v>5</v>
      </c>
      <c r="L727" s="178"/>
      <c r="M727" s="182"/>
      <c r="N727" s="183"/>
      <c r="O727" s="183"/>
      <c r="P727" s="183"/>
      <c r="Q727" s="183"/>
      <c r="R727" s="183"/>
      <c r="S727" s="183"/>
      <c r="T727" s="184"/>
      <c r="AT727" s="181" t="s">
        <v>220</v>
      </c>
      <c r="AU727" s="181" t="s">
        <v>80</v>
      </c>
      <c r="AV727" s="12" t="s">
        <v>78</v>
      </c>
      <c r="AW727" s="12" t="s">
        <v>34</v>
      </c>
      <c r="AX727" s="12" t="s">
        <v>71</v>
      </c>
      <c r="AY727" s="181" t="s">
        <v>208</v>
      </c>
    </row>
    <row r="728" spans="2:65" s="13" customFormat="1" x14ac:dyDescent="0.3">
      <c r="B728" s="185"/>
      <c r="D728" s="175" t="s">
        <v>220</v>
      </c>
      <c r="E728" s="193" t="s">
        <v>5</v>
      </c>
      <c r="F728" s="194" t="s">
        <v>802</v>
      </c>
      <c r="H728" s="195">
        <v>20.7</v>
      </c>
      <c r="L728" s="185"/>
      <c r="M728" s="190"/>
      <c r="N728" s="191"/>
      <c r="O728" s="191"/>
      <c r="P728" s="191"/>
      <c r="Q728" s="191"/>
      <c r="R728" s="191"/>
      <c r="S728" s="191"/>
      <c r="T728" s="192"/>
      <c r="AT728" s="193" t="s">
        <v>220</v>
      </c>
      <c r="AU728" s="193" t="s">
        <v>80</v>
      </c>
      <c r="AV728" s="13" t="s">
        <v>80</v>
      </c>
      <c r="AW728" s="13" t="s">
        <v>34</v>
      </c>
      <c r="AX728" s="13" t="s">
        <v>71</v>
      </c>
      <c r="AY728" s="193" t="s">
        <v>208</v>
      </c>
    </row>
    <row r="729" spans="2:65" s="15" customFormat="1" x14ac:dyDescent="0.3">
      <c r="B729" s="203"/>
      <c r="D729" s="186" t="s">
        <v>220</v>
      </c>
      <c r="E729" s="204" t="s">
        <v>5</v>
      </c>
      <c r="F729" s="205" t="s">
        <v>266</v>
      </c>
      <c r="H729" s="206">
        <v>107.898</v>
      </c>
      <c r="L729" s="203"/>
      <c r="M729" s="207"/>
      <c r="N729" s="208"/>
      <c r="O729" s="208"/>
      <c r="P729" s="208"/>
      <c r="Q729" s="208"/>
      <c r="R729" s="208"/>
      <c r="S729" s="208"/>
      <c r="T729" s="209"/>
      <c r="AT729" s="210" t="s">
        <v>220</v>
      </c>
      <c r="AU729" s="210" t="s">
        <v>80</v>
      </c>
      <c r="AV729" s="15" t="s">
        <v>216</v>
      </c>
      <c r="AW729" s="15" t="s">
        <v>34</v>
      </c>
      <c r="AX729" s="15" t="s">
        <v>78</v>
      </c>
      <c r="AY729" s="210" t="s">
        <v>208</v>
      </c>
    </row>
    <row r="730" spans="2:65" s="1" customFormat="1" ht="22.5" customHeight="1" x14ac:dyDescent="0.3">
      <c r="B730" s="163"/>
      <c r="C730" s="164" t="s">
        <v>803</v>
      </c>
      <c r="D730" s="164" t="s">
        <v>211</v>
      </c>
      <c r="E730" s="165" t="s">
        <v>804</v>
      </c>
      <c r="F730" s="166" t="s">
        <v>805</v>
      </c>
      <c r="G730" s="167" t="s">
        <v>245</v>
      </c>
      <c r="H730" s="168">
        <v>20.196000000000002</v>
      </c>
      <c r="I730" s="169"/>
      <c r="J730" s="169">
        <f>ROUND(I730*H730,2)</f>
        <v>0</v>
      </c>
      <c r="K730" s="166" t="s">
        <v>215</v>
      </c>
      <c r="L730" s="40"/>
      <c r="M730" s="170" t="s">
        <v>5</v>
      </c>
      <c r="N730" s="171" t="s">
        <v>42</v>
      </c>
      <c r="O730" s="172">
        <v>0.26</v>
      </c>
      <c r="P730" s="172">
        <f>O730*H730</f>
        <v>5.250960000000001</v>
      </c>
      <c r="Q730" s="172">
        <v>0</v>
      </c>
      <c r="R730" s="172">
        <f>Q730*H730</f>
        <v>0</v>
      </c>
      <c r="S730" s="172">
        <v>4.5999999999999999E-2</v>
      </c>
      <c r="T730" s="173">
        <f>S730*H730</f>
        <v>0.92901600000000006</v>
      </c>
      <c r="AR730" s="26" t="s">
        <v>216</v>
      </c>
      <c r="AT730" s="26" t="s">
        <v>211</v>
      </c>
      <c r="AU730" s="26" t="s">
        <v>80</v>
      </c>
      <c r="AY730" s="26" t="s">
        <v>208</v>
      </c>
      <c r="BE730" s="174">
        <f>IF(N730="základní",J730,0)</f>
        <v>0</v>
      </c>
      <c r="BF730" s="174">
        <f>IF(N730="snížená",J730,0)</f>
        <v>0</v>
      </c>
      <c r="BG730" s="174">
        <f>IF(N730="zákl. přenesená",J730,0)</f>
        <v>0</v>
      </c>
      <c r="BH730" s="174">
        <f>IF(N730="sníž. přenesená",J730,0)</f>
        <v>0</v>
      </c>
      <c r="BI730" s="174">
        <f>IF(N730="nulová",J730,0)</f>
        <v>0</v>
      </c>
      <c r="BJ730" s="26" t="s">
        <v>78</v>
      </c>
      <c r="BK730" s="174">
        <f>ROUND(I730*H730,2)</f>
        <v>0</v>
      </c>
      <c r="BL730" s="26" t="s">
        <v>216</v>
      </c>
      <c r="BM730" s="26" t="s">
        <v>806</v>
      </c>
    </row>
    <row r="731" spans="2:65" s="1" customFormat="1" ht="27" x14ac:dyDescent="0.3">
      <c r="B731" s="40"/>
      <c r="D731" s="175" t="s">
        <v>218</v>
      </c>
      <c r="F731" s="176" t="s">
        <v>807</v>
      </c>
      <c r="L731" s="40"/>
      <c r="M731" s="177"/>
      <c r="N731" s="41"/>
      <c r="O731" s="41"/>
      <c r="P731" s="41"/>
      <c r="Q731" s="41"/>
      <c r="R731" s="41"/>
      <c r="S731" s="41"/>
      <c r="T731" s="69"/>
      <c r="AT731" s="26" t="s">
        <v>218</v>
      </c>
      <c r="AU731" s="26" t="s">
        <v>80</v>
      </c>
    </row>
    <row r="732" spans="2:65" s="12" customFormat="1" x14ac:dyDescent="0.3">
      <c r="B732" s="178"/>
      <c r="D732" s="175" t="s">
        <v>220</v>
      </c>
      <c r="E732" s="179" t="s">
        <v>5</v>
      </c>
      <c r="F732" s="180" t="s">
        <v>808</v>
      </c>
      <c r="H732" s="181" t="s">
        <v>5</v>
      </c>
      <c r="L732" s="178"/>
      <c r="M732" s="182"/>
      <c r="N732" s="183"/>
      <c r="O732" s="183"/>
      <c r="P732" s="183"/>
      <c r="Q732" s="183"/>
      <c r="R732" s="183"/>
      <c r="S732" s="183"/>
      <c r="T732" s="184"/>
      <c r="AT732" s="181" t="s">
        <v>220</v>
      </c>
      <c r="AU732" s="181" t="s">
        <v>80</v>
      </c>
      <c r="AV732" s="12" t="s">
        <v>78</v>
      </c>
      <c r="AW732" s="12" t="s">
        <v>34</v>
      </c>
      <c r="AX732" s="12" t="s">
        <v>71</v>
      </c>
      <c r="AY732" s="181" t="s">
        <v>208</v>
      </c>
    </row>
    <row r="733" spans="2:65" s="12" customFormat="1" x14ac:dyDescent="0.3">
      <c r="B733" s="178"/>
      <c r="D733" s="175" t="s">
        <v>220</v>
      </c>
      <c r="E733" s="179" t="s">
        <v>5</v>
      </c>
      <c r="F733" s="180" t="s">
        <v>795</v>
      </c>
      <c r="H733" s="181" t="s">
        <v>5</v>
      </c>
      <c r="L733" s="178"/>
      <c r="M733" s="182"/>
      <c r="N733" s="183"/>
      <c r="O733" s="183"/>
      <c r="P733" s="183"/>
      <c r="Q733" s="183"/>
      <c r="R733" s="183"/>
      <c r="S733" s="183"/>
      <c r="T733" s="184"/>
      <c r="AT733" s="181" t="s">
        <v>220</v>
      </c>
      <c r="AU733" s="181" t="s">
        <v>80</v>
      </c>
      <c r="AV733" s="12" t="s">
        <v>78</v>
      </c>
      <c r="AW733" s="12" t="s">
        <v>34</v>
      </c>
      <c r="AX733" s="12" t="s">
        <v>71</v>
      </c>
      <c r="AY733" s="181" t="s">
        <v>208</v>
      </c>
    </row>
    <row r="734" spans="2:65" s="12" customFormat="1" ht="27" x14ac:dyDescent="0.3">
      <c r="B734" s="178"/>
      <c r="D734" s="175" t="s">
        <v>220</v>
      </c>
      <c r="E734" s="179" t="s">
        <v>5</v>
      </c>
      <c r="F734" s="180" t="s">
        <v>809</v>
      </c>
      <c r="H734" s="181" t="s">
        <v>5</v>
      </c>
      <c r="L734" s="178"/>
      <c r="M734" s="182"/>
      <c r="N734" s="183"/>
      <c r="O734" s="183"/>
      <c r="P734" s="183"/>
      <c r="Q734" s="183"/>
      <c r="R734" s="183"/>
      <c r="S734" s="183"/>
      <c r="T734" s="184"/>
      <c r="AT734" s="181" t="s">
        <v>220</v>
      </c>
      <c r="AU734" s="181" t="s">
        <v>80</v>
      </c>
      <c r="AV734" s="12" t="s">
        <v>78</v>
      </c>
      <c r="AW734" s="12" t="s">
        <v>34</v>
      </c>
      <c r="AX734" s="12" t="s">
        <v>71</v>
      </c>
      <c r="AY734" s="181" t="s">
        <v>208</v>
      </c>
    </row>
    <row r="735" spans="2:65" s="12" customFormat="1" x14ac:dyDescent="0.3">
      <c r="B735" s="178"/>
      <c r="D735" s="175" t="s">
        <v>220</v>
      </c>
      <c r="E735" s="179" t="s">
        <v>5</v>
      </c>
      <c r="F735" s="180" t="s">
        <v>452</v>
      </c>
      <c r="H735" s="181" t="s">
        <v>5</v>
      </c>
      <c r="L735" s="178"/>
      <c r="M735" s="182"/>
      <c r="N735" s="183"/>
      <c r="O735" s="183"/>
      <c r="P735" s="183"/>
      <c r="Q735" s="183"/>
      <c r="R735" s="183"/>
      <c r="S735" s="183"/>
      <c r="T735" s="184"/>
      <c r="AT735" s="181" t="s">
        <v>220</v>
      </c>
      <c r="AU735" s="181" t="s">
        <v>80</v>
      </c>
      <c r="AV735" s="12" t="s">
        <v>78</v>
      </c>
      <c r="AW735" s="12" t="s">
        <v>34</v>
      </c>
      <c r="AX735" s="12" t="s">
        <v>71</v>
      </c>
      <c r="AY735" s="181" t="s">
        <v>208</v>
      </c>
    </row>
    <row r="736" spans="2:65" s="12" customFormat="1" x14ac:dyDescent="0.3">
      <c r="B736" s="178"/>
      <c r="D736" s="175" t="s">
        <v>220</v>
      </c>
      <c r="E736" s="179" t="s">
        <v>5</v>
      </c>
      <c r="F736" s="180" t="s">
        <v>778</v>
      </c>
      <c r="H736" s="181" t="s">
        <v>5</v>
      </c>
      <c r="L736" s="178"/>
      <c r="M736" s="182"/>
      <c r="N736" s="183"/>
      <c r="O736" s="183"/>
      <c r="P736" s="183"/>
      <c r="Q736" s="183"/>
      <c r="R736" s="183"/>
      <c r="S736" s="183"/>
      <c r="T736" s="184"/>
      <c r="AT736" s="181" t="s">
        <v>220</v>
      </c>
      <c r="AU736" s="181" t="s">
        <v>80</v>
      </c>
      <c r="AV736" s="12" t="s">
        <v>78</v>
      </c>
      <c r="AW736" s="12" t="s">
        <v>34</v>
      </c>
      <c r="AX736" s="12" t="s">
        <v>71</v>
      </c>
      <c r="AY736" s="181" t="s">
        <v>208</v>
      </c>
    </row>
    <row r="737" spans="2:65" s="13" customFormat="1" x14ac:dyDescent="0.3">
      <c r="B737" s="185"/>
      <c r="D737" s="175" t="s">
        <v>220</v>
      </c>
      <c r="E737" s="193" t="s">
        <v>5</v>
      </c>
      <c r="F737" s="194" t="s">
        <v>810</v>
      </c>
      <c r="H737" s="195">
        <v>3.528</v>
      </c>
      <c r="L737" s="185"/>
      <c r="M737" s="190"/>
      <c r="N737" s="191"/>
      <c r="O737" s="191"/>
      <c r="P737" s="191"/>
      <c r="Q737" s="191"/>
      <c r="R737" s="191"/>
      <c r="S737" s="191"/>
      <c r="T737" s="192"/>
      <c r="AT737" s="193" t="s">
        <v>220</v>
      </c>
      <c r="AU737" s="193" t="s">
        <v>80</v>
      </c>
      <c r="AV737" s="13" t="s">
        <v>80</v>
      </c>
      <c r="AW737" s="13" t="s">
        <v>34</v>
      </c>
      <c r="AX737" s="13" t="s">
        <v>71</v>
      </c>
      <c r="AY737" s="193" t="s">
        <v>208</v>
      </c>
    </row>
    <row r="738" spans="2:65" s="12" customFormat="1" x14ac:dyDescent="0.3">
      <c r="B738" s="178"/>
      <c r="D738" s="175" t="s">
        <v>220</v>
      </c>
      <c r="E738" s="179" t="s">
        <v>5</v>
      </c>
      <c r="F738" s="180" t="s">
        <v>780</v>
      </c>
      <c r="H738" s="181" t="s">
        <v>5</v>
      </c>
      <c r="L738" s="178"/>
      <c r="M738" s="182"/>
      <c r="N738" s="183"/>
      <c r="O738" s="183"/>
      <c r="P738" s="183"/>
      <c r="Q738" s="183"/>
      <c r="R738" s="183"/>
      <c r="S738" s="183"/>
      <c r="T738" s="184"/>
      <c r="AT738" s="181" t="s">
        <v>220</v>
      </c>
      <c r="AU738" s="181" t="s">
        <v>80</v>
      </c>
      <c r="AV738" s="12" t="s">
        <v>78</v>
      </c>
      <c r="AW738" s="12" t="s">
        <v>34</v>
      </c>
      <c r="AX738" s="12" t="s">
        <v>71</v>
      </c>
      <c r="AY738" s="181" t="s">
        <v>208</v>
      </c>
    </row>
    <row r="739" spans="2:65" s="13" customFormat="1" x14ac:dyDescent="0.3">
      <c r="B739" s="185"/>
      <c r="D739" s="175" t="s">
        <v>220</v>
      </c>
      <c r="E739" s="193" t="s">
        <v>5</v>
      </c>
      <c r="F739" s="194" t="s">
        <v>811</v>
      </c>
      <c r="H739" s="195">
        <v>2.7360000000000002</v>
      </c>
      <c r="L739" s="185"/>
      <c r="M739" s="190"/>
      <c r="N739" s="191"/>
      <c r="O739" s="191"/>
      <c r="P739" s="191"/>
      <c r="Q739" s="191"/>
      <c r="R739" s="191"/>
      <c r="S739" s="191"/>
      <c r="T739" s="192"/>
      <c r="AT739" s="193" t="s">
        <v>220</v>
      </c>
      <c r="AU739" s="193" t="s">
        <v>80</v>
      </c>
      <c r="AV739" s="13" t="s">
        <v>80</v>
      </c>
      <c r="AW739" s="13" t="s">
        <v>34</v>
      </c>
      <c r="AX739" s="13" t="s">
        <v>71</v>
      </c>
      <c r="AY739" s="193" t="s">
        <v>208</v>
      </c>
    </row>
    <row r="740" spans="2:65" s="12" customFormat="1" x14ac:dyDescent="0.3">
      <c r="B740" s="178"/>
      <c r="D740" s="175" t="s">
        <v>220</v>
      </c>
      <c r="E740" s="179" t="s">
        <v>5</v>
      </c>
      <c r="F740" s="180" t="s">
        <v>783</v>
      </c>
      <c r="H740" s="181" t="s">
        <v>5</v>
      </c>
      <c r="L740" s="178"/>
      <c r="M740" s="182"/>
      <c r="N740" s="183"/>
      <c r="O740" s="183"/>
      <c r="P740" s="183"/>
      <c r="Q740" s="183"/>
      <c r="R740" s="183"/>
      <c r="S740" s="183"/>
      <c r="T740" s="184"/>
      <c r="AT740" s="181" t="s">
        <v>220</v>
      </c>
      <c r="AU740" s="181" t="s">
        <v>80</v>
      </c>
      <c r="AV740" s="12" t="s">
        <v>78</v>
      </c>
      <c r="AW740" s="12" t="s">
        <v>34</v>
      </c>
      <c r="AX740" s="12" t="s">
        <v>71</v>
      </c>
      <c r="AY740" s="181" t="s">
        <v>208</v>
      </c>
    </row>
    <row r="741" spans="2:65" s="13" customFormat="1" x14ac:dyDescent="0.3">
      <c r="B741" s="185"/>
      <c r="D741" s="175" t="s">
        <v>220</v>
      </c>
      <c r="E741" s="193" t="s">
        <v>5</v>
      </c>
      <c r="F741" s="194" t="s">
        <v>812</v>
      </c>
      <c r="H741" s="195">
        <v>5.58</v>
      </c>
      <c r="L741" s="185"/>
      <c r="M741" s="190"/>
      <c r="N741" s="191"/>
      <c r="O741" s="191"/>
      <c r="P741" s="191"/>
      <c r="Q741" s="191"/>
      <c r="R741" s="191"/>
      <c r="S741" s="191"/>
      <c r="T741" s="192"/>
      <c r="AT741" s="193" t="s">
        <v>220</v>
      </c>
      <c r="AU741" s="193" t="s">
        <v>80</v>
      </c>
      <c r="AV741" s="13" t="s">
        <v>80</v>
      </c>
      <c r="AW741" s="13" t="s">
        <v>34</v>
      </c>
      <c r="AX741" s="13" t="s">
        <v>71</v>
      </c>
      <c r="AY741" s="193" t="s">
        <v>208</v>
      </c>
    </row>
    <row r="742" spans="2:65" s="12" customFormat="1" x14ac:dyDescent="0.3">
      <c r="B742" s="178"/>
      <c r="D742" s="175" t="s">
        <v>220</v>
      </c>
      <c r="E742" s="179" t="s">
        <v>5</v>
      </c>
      <c r="F742" s="180" t="s">
        <v>786</v>
      </c>
      <c r="H742" s="181" t="s">
        <v>5</v>
      </c>
      <c r="L742" s="178"/>
      <c r="M742" s="182"/>
      <c r="N742" s="183"/>
      <c r="O742" s="183"/>
      <c r="P742" s="183"/>
      <c r="Q742" s="183"/>
      <c r="R742" s="183"/>
      <c r="S742" s="183"/>
      <c r="T742" s="184"/>
      <c r="AT742" s="181" t="s">
        <v>220</v>
      </c>
      <c r="AU742" s="181" t="s">
        <v>80</v>
      </c>
      <c r="AV742" s="12" t="s">
        <v>78</v>
      </c>
      <c r="AW742" s="12" t="s">
        <v>34</v>
      </c>
      <c r="AX742" s="12" t="s">
        <v>71</v>
      </c>
      <c r="AY742" s="181" t="s">
        <v>208</v>
      </c>
    </row>
    <row r="743" spans="2:65" s="13" customFormat="1" x14ac:dyDescent="0.3">
      <c r="B743" s="185"/>
      <c r="D743" s="175" t="s">
        <v>220</v>
      </c>
      <c r="E743" s="193" t="s">
        <v>5</v>
      </c>
      <c r="F743" s="194" t="s">
        <v>813</v>
      </c>
      <c r="H743" s="195">
        <v>8.3520000000000003</v>
      </c>
      <c r="L743" s="185"/>
      <c r="M743" s="190"/>
      <c r="N743" s="191"/>
      <c r="O743" s="191"/>
      <c r="P743" s="191"/>
      <c r="Q743" s="191"/>
      <c r="R743" s="191"/>
      <c r="S743" s="191"/>
      <c r="T743" s="192"/>
      <c r="AT743" s="193" t="s">
        <v>220</v>
      </c>
      <c r="AU743" s="193" t="s">
        <v>80</v>
      </c>
      <c r="AV743" s="13" t="s">
        <v>80</v>
      </c>
      <c r="AW743" s="13" t="s">
        <v>34</v>
      </c>
      <c r="AX743" s="13" t="s">
        <v>71</v>
      </c>
      <c r="AY743" s="193" t="s">
        <v>208</v>
      </c>
    </row>
    <row r="744" spans="2:65" s="15" customFormat="1" x14ac:dyDescent="0.3">
      <c r="B744" s="203"/>
      <c r="D744" s="186" t="s">
        <v>220</v>
      </c>
      <c r="E744" s="204" t="s">
        <v>5</v>
      </c>
      <c r="F744" s="205" t="s">
        <v>266</v>
      </c>
      <c r="H744" s="206">
        <v>20.196000000000002</v>
      </c>
      <c r="L744" s="203"/>
      <c r="M744" s="207"/>
      <c r="N744" s="208"/>
      <c r="O744" s="208"/>
      <c r="P744" s="208"/>
      <c r="Q744" s="208"/>
      <c r="R744" s="208"/>
      <c r="S744" s="208"/>
      <c r="T744" s="209"/>
      <c r="AT744" s="210" t="s">
        <v>220</v>
      </c>
      <c r="AU744" s="210" t="s">
        <v>80</v>
      </c>
      <c r="AV744" s="15" t="s">
        <v>216</v>
      </c>
      <c r="AW744" s="15" t="s">
        <v>34</v>
      </c>
      <c r="AX744" s="15" t="s">
        <v>78</v>
      </c>
      <c r="AY744" s="210" t="s">
        <v>208</v>
      </c>
    </row>
    <row r="745" spans="2:65" s="1" customFormat="1" ht="31.5" customHeight="1" x14ac:dyDescent="0.3">
      <c r="B745" s="163"/>
      <c r="C745" s="164" t="s">
        <v>814</v>
      </c>
      <c r="D745" s="164" t="s">
        <v>211</v>
      </c>
      <c r="E745" s="165" t="s">
        <v>815</v>
      </c>
      <c r="F745" s="166" t="s">
        <v>816</v>
      </c>
      <c r="G745" s="167" t="s">
        <v>245</v>
      </c>
      <c r="H745" s="168">
        <v>3</v>
      </c>
      <c r="I745" s="169"/>
      <c r="J745" s="169">
        <f>ROUND(I745*H745,2)</f>
        <v>0</v>
      </c>
      <c r="K745" s="166" t="s">
        <v>817</v>
      </c>
      <c r="L745" s="40"/>
      <c r="M745" s="170" t="s">
        <v>5</v>
      </c>
      <c r="N745" s="171" t="s">
        <v>42</v>
      </c>
      <c r="O745" s="172">
        <v>0.7</v>
      </c>
      <c r="P745" s="172">
        <f>O745*H745</f>
        <v>2.0999999999999996</v>
      </c>
      <c r="Q745" s="172">
        <v>0</v>
      </c>
      <c r="R745" s="172">
        <f>Q745*H745</f>
        <v>0</v>
      </c>
      <c r="S745" s="172">
        <v>0.10199999999999999</v>
      </c>
      <c r="T745" s="173">
        <f>S745*H745</f>
        <v>0.30599999999999999</v>
      </c>
      <c r="AR745" s="26" t="s">
        <v>216</v>
      </c>
      <c r="AT745" s="26" t="s">
        <v>211</v>
      </c>
      <c r="AU745" s="26" t="s">
        <v>80</v>
      </c>
      <c r="AY745" s="26" t="s">
        <v>208</v>
      </c>
      <c r="BE745" s="174">
        <f>IF(N745="základní",J745,0)</f>
        <v>0</v>
      </c>
      <c r="BF745" s="174">
        <f>IF(N745="snížená",J745,0)</f>
        <v>0</v>
      </c>
      <c r="BG745" s="174">
        <f>IF(N745="zákl. přenesená",J745,0)</f>
        <v>0</v>
      </c>
      <c r="BH745" s="174">
        <f>IF(N745="sníž. přenesená",J745,0)</f>
        <v>0</v>
      </c>
      <c r="BI745" s="174">
        <f>IF(N745="nulová",J745,0)</f>
        <v>0</v>
      </c>
      <c r="BJ745" s="26" t="s">
        <v>78</v>
      </c>
      <c r="BK745" s="174">
        <f>ROUND(I745*H745,2)</f>
        <v>0</v>
      </c>
      <c r="BL745" s="26" t="s">
        <v>216</v>
      </c>
      <c r="BM745" s="26" t="s">
        <v>818</v>
      </c>
    </row>
    <row r="746" spans="2:65" s="1" customFormat="1" ht="27" x14ac:dyDescent="0.3">
      <c r="B746" s="40"/>
      <c r="D746" s="175" t="s">
        <v>218</v>
      </c>
      <c r="F746" s="176" t="s">
        <v>819</v>
      </c>
      <c r="L746" s="40"/>
      <c r="M746" s="177"/>
      <c r="N746" s="41"/>
      <c r="O746" s="41"/>
      <c r="P746" s="41"/>
      <c r="Q746" s="41"/>
      <c r="R746" s="41"/>
      <c r="S746" s="41"/>
      <c r="T746" s="69"/>
      <c r="AT746" s="26" t="s">
        <v>218</v>
      </c>
      <c r="AU746" s="26" t="s">
        <v>80</v>
      </c>
    </row>
    <row r="747" spans="2:65" s="12" customFormat="1" x14ac:dyDescent="0.3">
      <c r="B747" s="178"/>
      <c r="D747" s="175" t="s">
        <v>220</v>
      </c>
      <c r="E747" s="179" t="s">
        <v>5</v>
      </c>
      <c r="F747" s="180" t="s">
        <v>272</v>
      </c>
      <c r="H747" s="181" t="s">
        <v>5</v>
      </c>
      <c r="L747" s="178"/>
      <c r="M747" s="182"/>
      <c r="N747" s="183"/>
      <c r="O747" s="183"/>
      <c r="P747" s="183"/>
      <c r="Q747" s="183"/>
      <c r="R747" s="183"/>
      <c r="S747" s="183"/>
      <c r="T747" s="184"/>
      <c r="AT747" s="181" t="s">
        <v>220</v>
      </c>
      <c r="AU747" s="181" t="s">
        <v>80</v>
      </c>
      <c r="AV747" s="12" t="s">
        <v>78</v>
      </c>
      <c r="AW747" s="12" t="s">
        <v>34</v>
      </c>
      <c r="AX747" s="12" t="s">
        <v>71</v>
      </c>
      <c r="AY747" s="181" t="s">
        <v>208</v>
      </c>
    </row>
    <row r="748" spans="2:65" s="12" customFormat="1" x14ac:dyDescent="0.3">
      <c r="B748" s="178"/>
      <c r="D748" s="175" t="s">
        <v>220</v>
      </c>
      <c r="E748" s="179" t="s">
        <v>5</v>
      </c>
      <c r="F748" s="180" t="s">
        <v>820</v>
      </c>
      <c r="H748" s="181" t="s">
        <v>5</v>
      </c>
      <c r="L748" s="178"/>
      <c r="M748" s="182"/>
      <c r="N748" s="183"/>
      <c r="O748" s="183"/>
      <c r="P748" s="183"/>
      <c r="Q748" s="183"/>
      <c r="R748" s="183"/>
      <c r="S748" s="183"/>
      <c r="T748" s="184"/>
      <c r="AT748" s="181" t="s">
        <v>220</v>
      </c>
      <c r="AU748" s="181" t="s">
        <v>80</v>
      </c>
      <c r="AV748" s="12" t="s">
        <v>78</v>
      </c>
      <c r="AW748" s="12" t="s">
        <v>34</v>
      </c>
      <c r="AX748" s="12" t="s">
        <v>71</v>
      </c>
      <c r="AY748" s="181" t="s">
        <v>208</v>
      </c>
    </row>
    <row r="749" spans="2:65" s="12" customFormat="1" x14ac:dyDescent="0.3">
      <c r="B749" s="178"/>
      <c r="D749" s="175" t="s">
        <v>220</v>
      </c>
      <c r="E749" s="179" t="s">
        <v>5</v>
      </c>
      <c r="F749" s="180" t="s">
        <v>821</v>
      </c>
      <c r="H749" s="181" t="s">
        <v>5</v>
      </c>
      <c r="L749" s="178"/>
      <c r="M749" s="182"/>
      <c r="N749" s="183"/>
      <c r="O749" s="183"/>
      <c r="P749" s="183"/>
      <c r="Q749" s="183"/>
      <c r="R749" s="183"/>
      <c r="S749" s="183"/>
      <c r="T749" s="184"/>
      <c r="AT749" s="181" t="s">
        <v>220</v>
      </c>
      <c r="AU749" s="181" t="s">
        <v>80</v>
      </c>
      <c r="AV749" s="12" t="s">
        <v>78</v>
      </c>
      <c r="AW749" s="12" t="s">
        <v>34</v>
      </c>
      <c r="AX749" s="12" t="s">
        <v>71</v>
      </c>
      <c r="AY749" s="181" t="s">
        <v>208</v>
      </c>
    </row>
    <row r="750" spans="2:65" s="13" customFormat="1" x14ac:dyDescent="0.3">
      <c r="B750" s="185"/>
      <c r="D750" s="175" t="s">
        <v>220</v>
      </c>
      <c r="E750" s="193" t="s">
        <v>5</v>
      </c>
      <c r="F750" s="194" t="s">
        <v>822</v>
      </c>
      <c r="H750" s="195">
        <v>3</v>
      </c>
      <c r="L750" s="185"/>
      <c r="M750" s="190"/>
      <c r="N750" s="191"/>
      <c r="O750" s="191"/>
      <c r="P750" s="191"/>
      <c r="Q750" s="191"/>
      <c r="R750" s="191"/>
      <c r="S750" s="191"/>
      <c r="T750" s="192"/>
      <c r="AT750" s="193" t="s">
        <v>220</v>
      </c>
      <c r="AU750" s="193" t="s">
        <v>80</v>
      </c>
      <c r="AV750" s="13" t="s">
        <v>80</v>
      </c>
      <c r="AW750" s="13" t="s">
        <v>34</v>
      </c>
      <c r="AX750" s="13" t="s">
        <v>78</v>
      </c>
      <c r="AY750" s="193" t="s">
        <v>208</v>
      </c>
    </row>
    <row r="751" spans="2:65" s="11" customFormat="1" ht="29.85" customHeight="1" x14ac:dyDescent="0.3">
      <c r="B751" s="150"/>
      <c r="D751" s="160" t="s">
        <v>70</v>
      </c>
      <c r="E751" s="161" t="s">
        <v>823</v>
      </c>
      <c r="F751" s="161" t="s">
        <v>824</v>
      </c>
      <c r="J751" s="162">
        <f>BK751</f>
        <v>0</v>
      </c>
      <c r="L751" s="150"/>
      <c r="M751" s="154"/>
      <c r="N751" s="155"/>
      <c r="O751" s="155"/>
      <c r="P751" s="156">
        <f>SUM(P752:P802)</f>
        <v>1026.552093</v>
      </c>
      <c r="Q751" s="155"/>
      <c r="R751" s="156">
        <f>SUM(R752:R802)</f>
        <v>0</v>
      </c>
      <c r="S751" s="155"/>
      <c r="T751" s="157">
        <f>SUM(T752:T802)</f>
        <v>0</v>
      </c>
      <c r="AR751" s="151" t="s">
        <v>78</v>
      </c>
      <c r="AT751" s="158" t="s">
        <v>70</v>
      </c>
      <c r="AU751" s="158" t="s">
        <v>78</v>
      </c>
      <c r="AY751" s="151" t="s">
        <v>208</v>
      </c>
      <c r="BK751" s="159">
        <f>SUM(BK752:BK802)</f>
        <v>0</v>
      </c>
    </row>
    <row r="752" spans="2:65" s="1" customFormat="1" ht="31.5" customHeight="1" x14ac:dyDescent="0.3">
      <c r="B752" s="163"/>
      <c r="C752" s="164" t="s">
        <v>825</v>
      </c>
      <c r="D752" s="164" t="s">
        <v>211</v>
      </c>
      <c r="E752" s="165" t="s">
        <v>826</v>
      </c>
      <c r="F752" s="166" t="s">
        <v>827</v>
      </c>
      <c r="G752" s="167" t="s">
        <v>828</v>
      </c>
      <c r="H752" s="168">
        <v>303.34500000000003</v>
      </c>
      <c r="I752" s="169"/>
      <c r="J752" s="169">
        <f>ROUND(I752*H752,2)</f>
        <v>0</v>
      </c>
      <c r="K752" s="166" t="s">
        <v>215</v>
      </c>
      <c r="L752" s="40"/>
      <c r="M752" s="170" t="s">
        <v>5</v>
      </c>
      <c r="N752" s="171" t="s">
        <v>42</v>
      </c>
      <c r="O752" s="172">
        <v>3.01</v>
      </c>
      <c r="P752" s="172">
        <f>O752*H752</f>
        <v>913.06844999999998</v>
      </c>
      <c r="Q752" s="172">
        <v>0</v>
      </c>
      <c r="R752" s="172">
        <f>Q752*H752</f>
        <v>0</v>
      </c>
      <c r="S752" s="172">
        <v>0</v>
      </c>
      <c r="T752" s="173">
        <f>S752*H752</f>
        <v>0</v>
      </c>
      <c r="AR752" s="26" t="s">
        <v>216</v>
      </c>
      <c r="AT752" s="26" t="s">
        <v>211</v>
      </c>
      <c r="AU752" s="26" t="s">
        <v>80</v>
      </c>
      <c r="AY752" s="26" t="s">
        <v>208</v>
      </c>
      <c r="BE752" s="174">
        <f>IF(N752="základní",J752,0)</f>
        <v>0</v>
      </c>
      <c r="BF752" s="174">
        <f>IF(N752="snížená",J752,0)</f>
        <v>0</v>
      </c>
      <c r="BG752" s="174">
        <f>IF(N752="zákl. přenesená",J752,0)</f>
        <v>0</v>
      </c>
      <c r="BH752" s="174">
        <f>IF(N752="sníž. přenesená",J752,0)</f>
        <v>0</v>
      </c>
      <c r="BI752" s="174">
        <f>IF(N752="nulová",J752,0)</f>
        <v>0</v>
      </c>
      <c r="BJ752" s="26" t="s">
        <v>78</v>
      </c>
      <c r="BK752" s="174">
        <f>ROUND(I752*H752,2)</f>
        <v>0</v>
      </c>
      <c r="BL752" s="26" t="s">
        <v>216</v>
      </c>
      <c r="BM752" s="26" t="s">
        <v>829</v>
      </c>
    </row>
    <row r="753" spans="2:65" s="1" customFormat="1" ht="27" x14ac:dyDescent="0.3">
      <c r="B753" s="40"/>
      <c r="D753" s="175" t="s">
        <v>218</v>
      </c>
      <c r="F753" s="176" t="s">
        <v>830</v>
      </c>
      <c r="L753" s="40"/>
      <c r="M753" s="177"/>
      <c r="N753" s="41"/>
      <c r="O753" s="41"/>
      <c r="P753" s="41"/>
      <c r="Q753" s="41"/>
      <c r="R753" s="41"/>
      <c r="S753" s="41"/>
      <c r="T753" s="69"/>
      <c r="AT753" s="26" t="s">
        <v>218</v>
      </c>
      <c r="AU753" s="26" t="s">
        <v>80</v>
      </c>
    </row>
    <row r="754" spans="2:65" s="13" customFormat="1" x14ac:dyDescent="0.3">
      <c r="B754" s="185"/>
      <c r="D754" s="175" t="s">
        <v>220</v>
      </c>
      <c r="E754" s="193" t="s">
        <v>5</v>
      </c>
      <c r="F754" s="194" t="s">
        <v>831</v>
      </c>
      <c r="H754" s="195">
        <v>91.403000000000006</v>
      </c>
      <c r="L754" s="185"/>
      <c r="M754" s="190"/>
      <c r="N754" s="191"/>
      <c r="O754" s="191"/>
      <c r="P754" s="191"/>
      <c r="Q754" s="191"/>
      <c r="R754" s="191"/>
      <c r="S754" s="191"/>
      <c r="T754" s="192"/>
      <c r="AT754" s="193" t="s">
        <v>220</v>
      </c>
      <c r="AU754" s="193" t="s">
        <v>80</v>
      </c>
      <c r="AV754" s="13" t="s">
        <v>80</v>
      </c>
      <c r="AW754" s="13" t="s">
        <v>34</v>
      </c>
      <c r="AX754" s="13" t="s">
        <v>71</v>
      </c>
      <c r="AY754" s="193" t="s">
        <v>208</v>
      </c>
    </row>
    <row r="755" spans="2:65" s="13" customFormat="1" x14ac:dyDescent="0.3">
      <c r="B755" s="185"/>
      <c r="D755" s="175" t="s">
        <v>220</v>
      </c>
      <c r="E755" s="193" t="s">
        <v>5</v>
      </c>
      <c r="F755" s="194" t="s">
        <v>832</v>
      </c>
      <c r="H755" s="195">
        <v>36.630000000000003</v>
      </c>
      <c r="L755" s="185"/>
      <c r="M755" s="190"/>
      <c r="N755" s="191"/>
      <c r="O755" s="191"/>
      <c r="P755" s="191"/>
      <c r="Q755" s="191"/>
      <c r="R755" s="191"/>
      <c r="S755" s="191"/>
      <c r="T755" s="192"/>
      <c r="AT755" s="193" t="s">
        <v>220</v>
      </c>
      <c r="AU755" s="193" t="s">
        <v>80</v>
      </c>
      <c r="AV755" s="13" t="s">
        <v>80</v>
      </c>
      <c r="AW755" s="13" t="s">
        <v>34</v>
      </c>
      <c r="AX755" s="13" t="s">
        <v>71</v>
      </c>
      <c r="AY755" s="193" t="s">
        <v>208</v>
      </c>
    </row>
    <row r="756" spans="2:65" s="13" customFormat="1" x14ac:dyDescent="0.3">
      <c r="B756" s="185"/>
      <c r="D756" s="175" t="s">
        <v>220</v>
      </c>
      <c r="E756" s="193" t="s">
        <v>5</v>
      </c>
      <c r="F756" s="194" t="s">
        <v>833</v>
      </c>
      <c r="H756" s="195">
        <v>63.551000000000002</v>
      </c>
      <c r="L756" s="185"/>
      <c r="M756" s="190"/>
      <c r="N756" s="191"/>
      <c r="O756" s="191"/>
      <c r="P756" s="191"/>
      <c r="Q756" s="191"/>
      <c r="R756" s="191"/>
      <c r="S756" s="191"/>
      <c r="T756" s="192"/>
      <c r="AT756" s="193" t="s">
        <v>220</v>
      </c>
      <c r="AU756" s="193" t="s">
        <v>80</v>
      </c>
      <c r="AV756" s="13" t="s">
        <v>80</v>
      </c>
      <c r="AW756" s="13" t="s">
        <v>34</v>
      </c>
      <c r="AX756" s="13" t="s">
        <v>71</v>
      </c>
      <c r="AY756" s="193" t="s">
        <v>208</v>
      </c>
    </row>
    <row r="757" spans="2:65" s="13" customFormat="1" x14ac:dyDescent="0.3">
      <c r="B757" s="185"/>
      <c r="D757" s="175" t="s">
        <v>220</v>
      </c>
      <c r="E757" s="193" t="s">
        <v>5</v>
      </c>
      <c r="F757" s="194" t="s">
        <v>834</v>
      </c>
      <c r="H757" s="195">
        <v>4.6870000000000003</v>
      </c>
      <c r="L757" s="185"/>
      <c r="M757" s="190"/>
      <c r="N757" s="191"/>
      <c r="O757" s="191"/>
      <c r="P757" s="191"/>
      <c r="Q757" s="191"/>
      <c r="R757" s="191"/>
      <c r="S757" s="191"/>
      <c r="T757" s="192"/>
      <c r="AT757" s="193" t="s">
        <v>220</v>
      </c>
      <c r="AU757" s="193" t="s">
        <v>80</v>
      </c>
      <c r="AV757" s="13" t="s">
        <v>80</v>
      </c>
      <c r="AW757" s="13" t="s">
        <v>34</v>
      </c>
      <c r="AX757" s="13" t="s">
        <v>71</v>
      </c>
      <c r="AY757" s="193" t="s">
        <v>208</v>
      </c>
    </row>
    <row r="758" spans="2:65" s="13" customFormat="1" x14ac:dyDescent="0.3">
      <c r="B758" s="185"/>
      <c r="D758" s="175" t="s">
        <v>220</v>
      </c>
      <c r="E758" s="193" t="s">
        <v>5</v>
      </c>
      <c r="F758" s="194" t="s">
        <v>835</v>
      </c>
      <c r="H758" s="195">
        <v>27.016999999999999</v>
      </c>
      <c r="L758" s="185"/>
      <c r="M758" s="190"/>
      <c r="N758" s="191"/>
      <c r="O758" s="191"/>
      <c r="P758" s="191"/>
      <c r="Q758" s="191"/>
      <c r="R758" s="191"/>
      <c r="S758" s="191"/>
      <c r="T758" s="192"/>
      <c r="AT758" s="193" t="s">
        <v>220</v>
      </c>
      <c r="AU758" s="193" t="s">
        <v>80</v>
      </c>
      <c r="AV758" s="13" t="s">
        <v>80</v>
      </c>
      <c r="AW758" s="13" t="s">
        <v>34</v>
      </c>
      <c r="AX758" s="13" t="s">
        <v>71</v>
      </c>
      <c r="AY758" s="193" t="s">
        <v>208</v>
      </c>
    </row>
    <row r="759" spans="2:65" s="13" customFormat="1" x14ac:dyDescent="0.3">
      <c r="B759" s="185"/>
      <c r="D759" s="175" t="s">
        <v>220</v>
      </c>
      <c r="E759" s="193" t="s">
        <v>5</v>
      </c>
      <c r="F759" s="194" t="s">
        <v>836</v>
      </c>
      <c r="H759" s="195">
        <v>2.4340000000000002</v>
      </c>
      <c r="L759" s="185"/>
      <c r="M759" s="190"/>
      <c r="N759" s="191"/>
      <c r="O759" s="191"/>
      <c r="P759" s="191"/>
      <c r="Q759" s="191"/>
      <c r="R759" s="191"/>
      <c r="S759" s="191"/>
      <c r="T759" s="192"/>
      <c r="AT759" s="193" t="s">
        <v>220</v>
      </c>
      <c r="AU759" s="193" t="s">
        <v>80</v>
      </c>
      <c r="AV759" s="13" t="s">
        <v>80</v>
      </c>
      <c r="AW759" s="13" t="s">
        <v>34</v>
      </c>
      <c r="AX759" s="13" t="s">
        <v>71</v>
      </c>
      <c r="AY759" s="193" t="s">
        <v>208</v>
      </c>
    </row>
    <row r="760" spans="2:65" s="13" customFormat="1" x14ac:dyDescent="0.3">
      <c r="B760" s="185"/>
      <c r="D760" s="175" t="s">
        <v>220</v>
      </c>
      <c r="E760" s="193" t="s">
        <v>5</v>
      </c>
      <c r="F760" s="194" t="s">
        <v>837</v>
      </c>
      <c r="H760" s="195">
        <v>3.7759999999999998</v>
      </c>
      <c r="L760" s="185"/>
      <c r="M760" s="190"/>
      <c r="N760" s="191"/>
      <c r="O760" s="191"/>
      <c r="P760" s="191"/>
      <c r="Q760" s="191"/>
      <c r="R760" s="191"/>
      <c r="S760" s="191"/>
      <c r="T760" s="192"/>
      <c r="AT760" s="193" t="s">
        <v>220</v>
      </c>
      <c r="AU760" s="193" t="s">
        <v>80</v>
      </c>
      <c r="AV760" s="13" t="s">
        <v>80</v>
      </c>
      <c r="AW760" s="13" t="s">
        <v>34</v>
      </c>
      <c r="AX760" s="13" t="s">
        <v>71</v>
      </c>
      <c r="AY760" s="193" t="s">
        <v>208</v>
      </c>
    </row>
    <row r="761" spans="2:65" s="13" customFormat="1" x14ac:dyDescent="0.3">
      <c r="B761" s="185"/>
      <c r="D761" s="175" t="s">
        <v>220</v>
      </c>
      <c r="E761" s="193" t="s">
        <v>5</v>
      </c>
      <c r="F761" s="194" t="s">
        <v>838</v>
      </c>
      <c r="H761" s="195">
        <v>44.481999999999999</v>
      </c>
      <c r="L761" s="185"/>
      <c r="M761" s="190"/>
      <c r="N761" s="191"/>
      <c r="O761" s="191"/>
      <c r="P761" s="191"/>
      <c r="Q761" s="191"/>
      <c r="R761" s="191"/>
      <c r="S761" s="191"/>
      <c r="T761" s="192"/>
      <c r="AT761" s="193" t="s">
        <v>220</v>
      </c>
      <c r="AU761" s="193" t="s">
        <v>80</v>
      </c>
      <c r="AV761" s="13" t="s">
        <v>80</v>
      </c>
      <c r="AW761" s="13" t="s">
        <v>34</v>
      </c>
      <c r="AX761" s="13" t="s">
        <v>71</v>
      </c>
      <c r="AY761" s="193" t="s">
        <v>208</v>
      </c>
    </row>
    <row r="762" spans="2:65" s="13" customFormat="1" x14ac:dyDescent="0.3">
      <c r="B762" s="185"/>
      <c r="D762" s="175" t="s">
        <v>220</v>
      </c>
      <c r="E762" s="193" t="s">
        <v>5</v>
      </c>
      <c r="F762" s="194" t="s">
        <v>839</v>
      </c>
      <c r="H762" s="195">
        <v>4.1020000000000003</v>
      </c>
      <c r="L762" s="185"/>
      <c r="M762" s="190"/>
      <c r="N762" s="191"/>
      <c r="O762" s="191"/>
      <c r="P762" s="191"/>
      <c r="Q762" s="191"/>
      <c r="R762" s="191"/>
      <c r="S762" s="191"/>
      <c r="T762" s="192"/>
      <c r="AT762" s="193" t="s">
        <v>220</v>
      </c>
      <c r="AU762" s="193" t="s">
        <v>80</v>
      </c>
      <c r="AV762" s="13" t="s">
        <v>80</v>
      </c>
      <c r="AW762" s="13" t="s">
        <v>34</v>
      </c>
      <c r="AX762" s="13" t="s">
        <v>71</v>
      </c>
      <c r="AY762" s="193" t="s">
        <v>208</v>
      </c>
    </row>
    <row r="763" spans="2:65" s="13" customFormat="1" x14ac:dyDescent="0.3">
      <c r="B763" s="185"/>
      <c r="D763" s="175" t="s">
        <v>220</v>
      </c>
      <c r="E763" s="193" t="s">
        <v>5</v>
      </c>
      <c r="F763" s="194" t="s">
        <v>840</v>
      </c>
      <c r="H763" s="195">
        <v>25.263000000000002</v>
      </c>
      <c r="L763" s="185"/>
      <c r="M763" s="190"/>
      <c r="N763" s="191"/>
      <c r="O763" s="191"/>
      <c r="P763" s="191"/>
      <c r="Q763" s="191"/>
      <c r="R763" s="191"/>
      <c r="S763" s="191"/>
      <c r="T763" s="192"/>
      <c r="AT763" s="193" t="s">
        <v>220</v>
      </c>
      <c r="AU763" s="193" t="s">
        <v>80</v>
      </c>
      <c r="AV763" s="13" t="s">
        <v>80</v>
      </c>
      <c r="AW763" s="13" t="s">
        <v>34</v>
      </c>
      <c r="AX763" s="13" t="s">
        <v>71</v>
      </c>
      <c r="AY763" s="193" t="s">
        <v>208</v>
      </c>
    </row>
    <row r="764" spans="2:65" s="15" customFormat="1" x14ac:dyDescent="0.3">
      <c r="B764" s="203"/>
      <c r="D764" s="186" t="s">
        <v>220</v>
      </c>
      <c r="E764" s="204" t="s">
        <v>5</v>
      </c>
      <c r="F764" s="205" t="s">
        <v>266</v>
      </c>
      <c r="H764" s="206">
        <v>303.34500000000003</v>
      </c>
      <c r="L764" s="203"/>
      <c r="M764" s="207"/>
      <c r="N764" s="208"/>
      <c r="O764" s="208"/>
      <c r="P764" s="208"/>
      <c r="Q764" s="208"/>
      <c r="R764" s="208"/>
      <c r="S764" s="208"/>
      <c r="T764" s="209"/>
      <c r="AT764" s="210" t="s">
        <v>220</v>
      </c>
      <c r="AU764" s="210" t="s">
        <v>80</v>
      </c>
      <c r="AV764" s="15" t="s">
        <v>216</v>
      </c>
      <c r="AW764" s="15" t="s">
        <v>34</v>
      </c>
      <c r="AX764" s="15" t="s">
        <v>78</v>
      </c>
      <c r="AY764" s="210" t="s">
        <v>208</v>
      </c>
    </row>
    <row r="765" spans="2:65" s="1" customFormat="1" ht="22.5" customHeight="1" x14ac:dyDescent="0.3">
      <c r="B765" s="163"/>
      <c r="C765" s="164" t="s">
        <v>841</v>
      </c>
      <c r="D765" s="164" t="s">
        <v>211</v>
      </c>
      <c r="E765" s="165" t="s">
        <v>842</v>
      </c>
      <c r="F765" s="166" t="s">
        <v>843</v>
      </c>
      <c r="G765" s="167" t="s">
        <v>828</v>
      </c>
      <c r="H765" s="168">
        <v>6021.7780000000002</v>
      </c>
      <c r="I765" s="169"/>
      <c r="J765" s="169">
        <f>ROUND(I765*H765,2)</f>
        <v>0</v>
      </c>
      <c r="K765" s="166" t="s">
        <v>215</v>
      </c>
      <c r="L765" s="40"/>
      <c r="M765" s="170" t="s">
        <v>5</v>
      </c>
      <c r="N765" s="171" t="s">
        <v>42</v>
      </c>
      <c r="O765" s="172">
        <v>6.0000000000000001E-3</v>
      </c>
      <c r="P765" s="172">
        <f>O765*H765</f>
        <v>36.130668</v>
      </c>
      <c r="Q765" s="172">
        <v>0</v>
      </c>
      <c r="R765" s="172">
        <f>Q765*H765</f>
        <v>0</v>
      </c>
      <c r="S765" s="172">
        <v>0</v>
      </c>
      <c r="T765" s="173">
        <f>S765*H765</f>
        <v>0</v>
      </c>
      <c r="AR765" s="26" t="s">
        <v>216</v>
      </c>
      <c r="AT765" s="26" t="s">
        <v>211</v>
      </c>
      <c r="AU765" s="26" t="s">
        <v>80</v>
      </c>
      <c r="AY765" s="26" t="s">
        <v>208</v>
      </c>
      <c r="BE765" s="174">
        <f>IF(N765="základní",J765,0)</f>
        <v>0</v>
      </c>
      <c r="BF765" s="174">
        <f>IF(N765="snížená",J765,0)</f>
        <v>0</v>
      </c>
      <c r="BG765" s="174">
        <f>IF(N765="zákl. přenesená",J765,0)</f>
        <v>0</v>
      </c>
      <c r="BH765" s="174">
        <f>IF(N765="sníž. přenesená",J765,0)</f>
        <v>0</v>
      </c>
      <c r="BI765" s="174">
        <f>IF(N765="nulová",J765,0)</f>
        <v>0</v>
      </c>
      <c r="BJ765" s="26" t="s">
        <v>78</v>
      </c>
      <c r="BK765" s="174">
        <f>ROUND(I765*H765,2)</f>
        <v>0</v>
      </c>
      <c r="BL765" s="26" t="s">
        <v>216</v>
      </c>
      <c r="BM765" s="26" t="s">
        <v>844</v>
      </c>
    </row>
    <row r="766" spans="2:65" s="1" customFormat="1" ht="27" x14ac:dyDescent="0.3">
      <c r="B766" s="40"/>
      <c r="D766" s="175" t="s">
        <v>218</v>
      </c>
      <c r="F766" s="176" t="s">
        <v>845</v>
      </c>
      <c r="L766" s="40"/>
      <c r="M766" s="177"/>
      <c r="N766" s="41"/>
      <c r="O766" s="41"/>
      <c r="P766" s="41"/>
      <c r="Q766" s="41"/>
      <c r="R766" s="41"/>
      <c r="S766" s="41"/>
      <c r="T766" s="69"/>
      <c r="AT766" s="26" t="s">
        <v>218</v>
      </c>
      <c r="AU766" s="26" t="s">
        <v>80</v>
      </c>
    </row>
    <row r="767" spans="2:65" s="12" customFormat="1" x14ac:dyDescent="0.3">
      <c r="B767" s="178"/>
      <c r="D767" s="175" t="s">
        <v>220</v>
      </c>
      <c r="E767" s="179" t="s">
        <v>5</v>
      </c>
      <c r="F767" s="180" t="s">
        <v>846</v>
      </c>
      <c r="H767" s="181" t="s">
        <v>5</v>
      </c>
      <c r="L767" s="178"/>
      <c r="M767" s="182"/>
      <c r="N767" s="183"/>
      <c r="O767" s="183"/>
      <c r="P767" s="183"/>
      <c r="Q767" s="183"/>
      <c r="R767" s="183"/>
      <c r="S767" s="183"/>
      <c r="T767" s="184"/>
      <c r="AT767" s="181" t="s">
        <v>220</v>
      </c>
      <c r="AU767" s="181" t="s">
        <v>80</v>
      </c>
      <c r="AV767" s="12" t="s">
        <v>78</v>
      </c>
      <c r="AW767" s="12" t="s">
        <v>34</v>
      </c>
      <c r="AX767" s="12" t="s">
        <v>71</v>
      </c>
      <c r="AY767" s="181" t="s">
        <v>208</v>
      </c>
    </row>
    <row r="768" spans="2:65" s="12" customFormat="1" x14ac:dyDescent="0.3">
      <c r="B768" s="178"/>
      <c r="D768" s="175" t="s">
        <v>220</v>
      </c>
      <c r="E768" s="179" t="s">
        <v>5</v>
      </c>
      <c r="F768" s="180" t="s">
        <v>847</v>
      </c>
      <c r="H768" s="181" t="s">
        <v>5</v>
      </c>
      <c r="L768" s="178"/>
      <c r="M768" s="182"/>
      <c r="N768" s="183"/>
      <c r="O768" s="183"/>
      <c r="P768" s="183"/>
      <c r="Q768" s="183"/>
      <c r="R768" s="183"/>
      <c r="S768" s="183"/>
      <c r="T768" s="184"/>
      <c r="AT768" s="181" t="s">
        <v>220</v>
      </c>
      <c r="AU768" s="181" t="s">
        <v>80</v>
      </c>
      <c r="AV768" s="12" t="s">
        <v>78</v>
      </c>
      <c r="AW768" s="12" t="s">
        <v>34</v>
      </c>
      <c r="AX768" s="12" t="s">
        <v>71</v>
      </c>
      <c r="AY768" s="181" t="s">
        <v>208</v>
      </c>
    </row>
    <row r="769" spans="2:65" s="13" customFormat="1" x14ac:dyDescent="0.3">
      <c r="B769" s="185"/>
      <c r="D769" s="175" t="s">
        <v>220</v>
      </c>
      <c r="E769" s="193" t="s">
        <v>5</v>
      </c>
      <c r="F769" s="194" t="s">
        <v>848</v>
      </c>
      <c r="H769" s="195">
        <v>5685.6170000000002</v>
      </c>
      <c r="L769" s="185"/>
      <c r="M769" s="190"/>
      <c r="N769" s="191"/>
      <c r="O769" s="191"/>
      <c r="P769" s="191"/>
      <c r="Q769" s="191"/>
      <c r="R769" s="191"/>
      <c r="S769" s="191"/>
      <c r="T769" s="192"/>
      <c r="AT769" s="193" t="s">
        <v>220</v>
      </c>
      <c r="AU769" s="193" t="s">
        <v>80</v>
      </c>
      <c r="AV769" s="13" t="s">
        <v>80</v>
      </c>
      <c r="AW769" s="13" t="s">
        <v>34</v>
      </c>
      <c r="AX769" s="13" t="s">
        <v>71</v>
      </c>
      <c r="AY769" s="193" t="s">
        <v>208</v>
      </c>
    </row>
    <row r="770" spans="2:65" s="13" customFormat="1" x14ac:dyDescent="0.3">
      <c r="B770" s="185"/>
      <c r="D770" s="175" t="s">
        <v>220</v>
      </c>
      <c r="E770" s="193" t="s">
        <v>5</v>
      </c>
      <c r="F770" s="194" t="s">
        <v>849</v>
      </c>
      <c r="H770" s="195">
        <v>299.24299999999999</v>
      </c>
      <c r="L770" s="185"/>
      <c r="M770" s="190"/>
      <c r="N770" s="191"/>
      <c r="O770" s="191"/>
      <c r="P770" s="191"/>
      <c r="Q770" s="191"/>
      <c r="R770" s="191"/>
      <c r="S770" s="191"/>
      <c r="T770" s="192"/>
      <c r="AT770" s="193" t="s">
        <v>220</v>
      </c>
      <c r="AU770" s="193" t="s">
        <v>80</v>
      </c>
      <c r="AV770" s="13" t="s">
        <v>80</v>
      </c>
      <c r="AW770" s="13" t="s">
        <v>34</v>
      </c>
      <c r="AX770" s="13" t="s">
        <v>71</v>
      </c>
      <c r="AY770" s="193" t="s">
        <v>208</v>
      </c>
    </row>
    <row r="771" spans="2:65" s="12" customFormat="1" ht="27" x14ac:dyDescent="0.3">
      <c r="B771" s="178"/>
      <c r="D771" s="175" t="s">
        <v>220</v>
      </c>
      <c r="E771" s="179" t="s">
        <v>5</v>
      </c>
      <c r="F771" s="180" t="s">
        <v>850</v>
      </c>
      <c r="H771" s="181" t="s">
        <v>5</v>
      </c>
      <c r="L771" s="178"/>
      <c r="M771" s="182"/>
      <c r="N771" s="183"/>
      <c r="O771" s="183"/>
      <c r="P771" s="183"/>
      <c r="Q771" s="183"/>
      <c r="R771" s="183"/>
      <c r="S771" s="183"/>
      <c r="T771" s="184"/>
      <c r="AT771" s="181" t="s">
        <v>220</v>
      </c>
      <c r="AU771" s="181" t="s">
        <v>80</v>
      </c>
      <c r="AV771" s="12" t="s">
        <v>78</v>
      </c>
      <c r="AW771" s="12" t="s">
        <v>34</v>
      </c>
      <c r="AX771" s="12" t="s">
        <v>71</v>
      </c>
      <c r="AY771" s="181" t="s">
        <v>208</v>
      </c>
    </row>
    <row r="772" spans="2:65" s="12" customFormat="1" x14ac:dyDescent="0.3">
      <c r="B772" s="178"/>
      <c r="D772" s="175" t="s">
        <v>220</v>
      </c>
      <c r="E772" s="179" t="s">
        <v>5</v>
      </c>
      <c r="F772" s="180" t="s">
        <v>851</v>
      </c>
      <c r="H772" s="181" t="s">
        <v>5</v>
      </c>
      <c r="L772" s="178"/>
      <c r="M772" s="182"/>
      <c r="N772" s="183"/>
      <c r="O772" s="183"/>
      <c r="P772" s="183"/>
      <c r="Q772" s="183"/>
      <c r="R772" s="183"/>
      <c r="S772" s="183"/>
      <c r="T772" s="184"/>
      <c r="AT772" s="181" t="s">
        <v>220</v>
      </c>
      <c r="AU772" s="181" t="s">
        <v>80</v>
      </c>
      <c r="AV772" s="12" t="s">
        <v>78</v>
      </c>
      <c r="AW772" s="12" t="s">
        <v>34</v>
      </c>
      <c r="AX772" s="12" t="s">
        <v>71</v>
      </c>
      <c r="AY772" s="181" t="s">
        <v>208</v>
      </c>
    </row>
    <row r="773" spans="2:65" s="13" customFormat="1" x14ac:dyDescent="0.3">
      <c r="B773" s="185"/>
      <c r="D773" s="175" t="s">
        <v>220</v>
      </c>
      <c r="E773" s="193" t="s">
        <v>5</v>
      </c>
      <c r="F773" s="194" t="s">
        <v>852</v>
      </c>
      <c r="H773" s="195">
        <v>36.917999999999999</v>
      </c>
      <c r="L773" s="185"/>
      <c r="M773" s="190"/>
      <c r="N773" s="191"/>
      <c r="O773" s="191"/>
      <c r="P773" s="191"/>
      <c r="Q773" s="191"/>
      <c r="R773" s="191"/>
      <c r="S773" s="191"/>
      <c r="T773" s="192"/>
      <c r="AT773" s="193" t="s">
        <v>220</v>
      </c>
      <c r="AU773" s="193" t="s">
        <v>80</v>
      </c>
      <c r="AV773" s="13" t="s">
        <v>80</v>
      </c>
      <c r="AW773" s="13" t="s">
        <v>34</v>
      </c>
      <c r="AX773" s="13" t="s">
        <v>71</v>
      </c>
      <c r="AY773" s="193" t="s">
        <v>208</v>
      </c>
    </row>
    <row r="774" spans="2:65" s="15" customFormat="1" x14ac:dyDescent="0.3">
      <c r="B774" s="203"/>
      <c r="D774" s="186" t="s">
        <v>220</v>
      </c>
      <c r="E774" s="204" t="s">
        <v>5</v>
      </c>
      <c r="F774" s="205" t="s">
        <v>266</v>
      </c>
      <c r="H774" s="206">
        <v>6021.7780000000002</v>
      </c>
      <c r="L774" s="203"/>
      <c r="M774" s="207"/>
      <c r="N774" s="208"/>
      <c r="O774" s="208"/>
      <c r="P774" s="208"/>
      <c r="Q774" s="208"/>
      <c r="R774" s="208"/>
      <c r="S774" s="208"/>
      <c r="T774" s="209"/>
      <c r="AT774" s="210" t="s">
        <v>220</v>
      </c>
      <c r="AU774" s="210" t="s">
        <v>80</v>
      </c>
      <c r="AV774" s="15" t="s">
        <v>216</v>
      </c>
      <c r="AW774" s="15" t="s">
        <v>34</v>
      </c>
      <c r="AX774" s="15" t="s">
        <v>78</v>
      </c>
      <c r="AY774" s="210" t="s">
        <v>208</v>
      </c>
    </row>
    <row r="775" spans="2:65" s="1" customFormat="1" ht="31.5" customHeight="1" x14ac:dyDescent="0.3">
      <c r="B775" s="163"/>
      <c r="C775" s="164" t="s">
        <v>853</v>
      </c>
      <c r="D775" s="164" t="s">
        <v>211</v>
      </c>
      <c r="E775" s="165" t="s">
        <v>854</v>
      </c>
      <c r="F775" s="166" t="s">
        <v>855</v>
      </c>
      <c r="G775" s="167" t="s">
        <v>828</v>
      </c>
      <c r="H775" s="168">
        <v>303.34500000000003</v>
      </c>
      <c r="I775" s="169"/>
      <c r="J775" s="169">
        <f>ROUND(I775*H775,2)</f>
        <v>0</v>
      </c>
      <c r="K775" s="166" t="s">
        <v>215</v>
      </c>
      <c r="L775" s="40"/>
      <c r="M775" s="170" t="s">
        <v>5</v>
      </c>
      <c r="N775" s="171" t="s">
        <v>42</v>
      </c>
      <c r="O775" s="172">
        <v>0.255</v>
      </c>
      <c r="P775" s="172">
        <f>O775*H775</f>
        <v>77.352975000000015</v>
      </c>
      <c r="Q775" s="172">
        <v>0</v>
      </c>
      <c r="R775" s="172">
        <f>Q775*H775</f>
        <v>0</v>
      </c>
      <c r="S775" s="172">
        <v>0</v>
      </c>
      <c r="T775" s="173">
        <f>S775*H775</f>
        <v>0</v>
      </c>
      <c r="AR775" s="26" t="s">
        <v>216</v>
      </c>
      <c r="AT775" s="26" t="s">
        <v>211</v>
      </c>
      <c r="AU775" s="26" t="s">
        <v>80</v>
      </c>
      <c r="AY775" s="26" t="s">
        <v>208</v>
      </c>
      <c r="BE775" s="174">
        <f>IF(N775="základní",J775,0)</f>
        <v>0</v>
      </c>
      <c r="BF775" s="174">
        <f>IF(N775="snížená",J775,0)</f>
        <v>0</v>
      </c>
      <c r="BG775" s="174">
        <f>IF(N775="zákl. přenesená",J775,0)</f>
        <v>0</v>
      </c>
      <c r="BH775" s="174">
        <f>IF(N775="sníž. přenesená",J775,0)</f>
        <v>0</v>
      </c>
      <c r="BI775" s="174">
        <f>IF(N775="nulová",J775,0)</f>
        <v>0</v>
      </c>
      <c r="BJ775" s="26" t="s">
        <v>78</v>
      </c>
      <c r="BK775" s="174">
        <f>ROUND(I775*H775,2)</f>
        <v>0</v>
      </c>
      <c r="BL775" s="26" t="s">
        <v>216</v>
      </c>
      <c r="BM775" s="26" t="s">
        <v>856</v>
      </c>
    </row>
    <row r="776" spans="2:65" s="1" customFormat="1" ht="27" x14ac:dyDescent="0.3">
      <c r="B776" s="40"/>
      <c r="D776" s="186" t="s">
        <v>218</v>
      </c>
      <c r="F776" s="211" t="s">
        <v>857</v>
      </c>
      <c r="L776" s="40"/>
      <c r="M776" s="177"/>
      <c r="N776" s="41"/>
      <c r="O776" s="41"/>
      <c r="P776" s="41"/>
      <c r="Q776" s="41"/>
      <c r="R776" s="41"/>
      <c r="S776" s="41"/>
      <c r="T776" s="69"/>
      <c r="AT776" s="26" t="s">
        <v>218</v>
      </c>
      <c r="AU776" s="26" t="s">
        <v>80</v>
      </c>
    </row>
    <row r="777" spans="2:65" s="1" customFormat="1" ht="22.5" customHeight="1" x14ac:dyDescent="0.3">
      <c r="B777" s="163"/>
      <c r="C777" s="164" t="s">
        <v>858</v>
      </c>
      <c r="D777" s="164" t="s">
        <v>211</v>
      </c>
      <c r="E777" s="165" t="s">
        <v>859</v>
      </c>
      <c r="F777" s="166" t="s">
        <v>860</v>
      </c>
      <c r="G777" s="167" t="s">
        <v>828</v>
      </c>
      <c r="H777" s="168">
        <v>91.403000000000006</v>
      </c>
      <c r="I777" s="169"/>
      <c r="J777" s="169">
        <f>ROUND(I777*H777,2)</f>
        <v>0</v>
      </c>
      <c r="K777" s="166" t="s">
        <v>215</v>
      </c>
      <c r="L777" s="40"/>
      <c r="M777" s="170" t="s">
        <v>5</v>
      </c>
      <c r="N777" s="171" t="s">
        <v>42</v>
      </c>
      <c r="O777" s="172">
        <v>0</v>
      </c>
      <c r="P777" s="172">
        <f>O777*H777</f>
        <v>0</v>
      </c>
      <c r="Q777" s="172">
        <v>0</v>
      </c>
      <c r="R777" s="172">
        <f>Q777*H777</f>
        <v>0</v>
      </c>
      <c r="S777" s="172">
        <v>0</v>
      </c>
      <c r="T777" s="173">
        <f>S777*H777</f>
        <v>0</v>
      </c>
      <c r="AR777" s="26" t="s">
        <v>216</v>
      </c>
      <c r="AT777" s="26" t="s">
        <v>211</v>
      </c>
      <c r="AU777" s="26" t="s">
        <v>80</v>
      </c>
      <c r="AY777" s="26" t="s">
        <v>208</v>
      </c>
      <c r="BE777" s="174">
        <f>IF(N777="základní",J777,0)</f>
        <v>0</v>
      </c>
      <c r="BF777" s="174">
        <f>IF(N777="snížená",J777,0)</f>
        <v>0</v>
      </c>
      <c r="BG777" s="174">
        <f>IF(N777="zákl. přenesená",J777,0)</f>
        <v>0</v>
      </c>
      <c r="BH777" s="174">
        <f>IF(N777="sníž. přenesená",J777,0)</f>
        <v>0</v>
      </c>
      <c r="BI777" s="174">
        <f>IF(N777="nulová",J777,0)</f>
        <v>0</v>
      </c>
      <c r="BJ777" s="26" t="s">
        <v>78</v>
      </c>
      <c r="BK777" s="174">
        <f>ROUND(I777*H777,2)</f>
        <v>0</v>
      </c>
      <c r="BL777" s="26" t="s">
        <v>216</v>
      </c>
      <c r="BM777" s="26" t="s">
        <v>861</v>
      </c>
    </row>
    <row r="778" spans="2:65" s="1" customFormat="1" x14ac:dyDescent="0.3">
      <c r="B778" s="40"/>
      <c r="D778" s="175" t="s">
        <v>218</v>
      </c>
      <c r="F778" s="176" t="s">
        <v>862</v>
      </c>
      <c r="L778" s="40"/>
      <c r="M778" s="177"/>
      <c r="N778" s="41"/>
      <c r="O778" s="41"/>
      <c r="P778" s="41"/>
      <c r="Q778" s="41"/>
      <c r="R778" s="41"/>
      <c r="S778" s="41"/>
      <c r="T778" s="69"/>
      <c r="AT778" s="26" t="s">
        <v>218</v>
      </c>
      <c r="AU778" s="26" t="s">
        <v>80</v>
      </c>
    </row>
    <row r="779" spans="2:65" s="13" customFormat="1" x14ac:dyDescent="0.3">
      <c r="B779" s="185"/>
      <c r="D779" s="186" t="s">
        <v>220</v>
      </c>
      <c r="E779" s="187" t="s">
        <v>5</v>
      </c>
      <c r="F779" s="188" t="s">
        <v>863</v>
      </c>
      <c r="H779" s="189">
        <v>91.403000000000006</v>
      </c>
      <c r="L779" s="185"/>
      <c r="M779" s="190"/>
      <c r="N779" s="191"/>
      <c r="O779" s="191"/>
      <c r="P779" s="191"/>
      <c r="Q779" s="191"/>
      <c r="R779" s="191"/>
      <c r="S779" s="191"/>
      <c r="T779" s="192"/>
      <c r="AT779" s="193" t="s">
        <v>220</v>
      </c>
      <c r="AU779" s="193" t="s">
        <v>80</v>
      </c>
      <c r="AV779" s="13" t="s">
        <v>80</v>
      </c>
      <c r="AW779" s="13" t="s">
        <v>34</v>
      </c>
      <c r="AX779" s="13" t="s">
        <v>78</v>
      </c>
      <c r="AY779" s="193" t="s">
        <v>208</v>
      </c>
    </row>
    <row r="780" spans="2:65" s="1" customFormat="1" ht="22.5" customHeight="1" x14ac:dyDescent="0.3">
      <c r="B780" s="163"/>
      <c r="C780" s="164" t="s">
        <v>864</v>
      </c>
      <c r="D780" s="164" t="s">
        <v>211</v>
      </c>
      <c r="E780" s="165" t="s">
        <v>865</v>
      </c>
      <c r="F780" s="166" t="s">
        <v>866</v>
      </c>
      <c r="G780" s="167" t="s">
        <v>828</v>
      </c>
      <c r="H780" s="168">
        <v>36.630000000000003</v>
      </c>
      <c r="I780" s="169"/>
      <c r="J780" s="169">
        <f>ROUND(I780*H780,2)</f>
        <v>0</v>
      </c>
      <c r="K780" s="166" t="s">
        <v>215</v>
      </c>
      <c r="L780" s="40"/>
      <c r="M780" s="170" t="s">
        <v>5</v>
      </c>
      <c r="N780" s="171" t="s">
        <v>42</v>
      </c>
      <c r="O780" s="172">
        <v>0</v>
      </c>
      <c r="P780" s="172">
        <f>O780*H780</f>
        <v>0</v>
      </c>
      <c r="Q780" s="172">
        <v>0</v>
      </c>
      <c r="R780" s="172">
        <f>Q780*H780</f>
        <v>0</v>
      </c>
      <c r="S780" s="172">
        <v>0</v>
      </c>
      <c r="T780" s="173">
        <f>S780*H780</f>
        <v>0</v>
      </c>
      <c r="AR780" s="26" t="s">
        <v>216</v>
      </c>
      <c r="AT780" s="26" t="s">
        <v>211</v>
      </c>
      <c r="AU780" s="26" t="s">
        <v>80</v>
      </c>
      <c r="AY780" s="26" t="s">
        <v>208</v>
      </c>
      <c r="BE780" s="174">
        <f>IF(N780="základní",J780,0)</f>
        <v>0</v>
      </c>
      <c r="BF780" s="174">
        <f>IF(N780="snížená",J780,0)</f>
        <v>0</v>
      </c>
      <c r="BG780" s="174">
        <f>IF(N780="zákl. přenesená",J780,0)</f>
        <v>0</v>
      </c>
      <c r="BH780" s="174">
        <f>IF(N780="sníž. přenesená",J780,0)</f>
        <v>0</v>
      </c>
      <c r="BI780" s="174">
        <f>IF(N780="nulová",J780,0)</f>
        <v>0</v>
      </c>
      <c r="BJ780" s="26" t="s">
        <v>78</v>
      </c>
      <c r="BK780" s="174">
        <f>ROUND(I780*H780,2)</f>
        <v>0</v>
      </c>
      <c r="BL780" s="26" t="s">
        <v>216</v>
      </c>
      <c r="BM780" s="26" t="s">
        <v>867</v>
      </c>
    </row>
    <row r="781" spans="2:65" s="1" customFormat="1" x14ac:dyDescent="0.3">
      <c r="B781" s="40"/>
      <c r="D781" s="175" t="s">
        <v>218</v>
      </c>
      <c r="F781" s="176" t="s">
        <v>868</v>
      </c>
      <c r="L781" s="40"/>
      <c r="M781" s="177"/>
      <c r="N781" s="41"/>
      <c r="O781" s="41"/>
      <c r="P781" s="41"/>
      <c r="Q781" s="41"/>
      <c r="R781" s="41"/>
      <c r="S781" s="41"/>
      <c r="T781" s="69"/>
      <c r="AT781" s="26" t="s">
        <v>218</v>
      </c>
      <c r="AU781" s="26" t="s">
        <v>80</v>
      </c>
    </row>
    <row r="782" spans="2:65" s="13" customFormat="1" x14ac:dyDescent="0.3">
      <c r="B782" s="185"/>
      <c r="D782" s="186" t="s">
        <v>220</v>
      </c>
      <c r="E782" s="187" t="s">
        <v>5</v>
      </c>
      <c r="F782" s="188" t="s">
        <v>832</v>
      </c>
      <c r="H782" s="189">
        <v>36.630000000000003</v>
      </c>
      <c r="L782" s="185"/>
      <c r="M782" s="190"/>
      <c r="N782" s="191"/>
      <c r="O782" s="191"/>
      <c r="P782" s="191"/>
      <c r="Q782" s="191"/>
      <c r="R782" s="191"/>
      <c r="S782" s="191"/>
      <c r="T782" s="192"/>
      <c r="AT782" s="193" t="s">
        <v>220</v>
      </c>
      <c r="AU782" s="193" t="s">
        <v>80</v>
      </c>
      <c r="AV782" s="13" t="s">
        <v>80</v>
      </c>
      <c r="AW782" s="13" t="s">
        <v>34</v>
      </c>
      <c r="AX782" s="13" t="s">
        <v>78</v>
      </c>
      <c r="AY782" s="193" t="s">
        <v>208</v>
      </c>
    </row>
    <row r="783" spans="2:65" s="1" customFormat="1" ht="31.5" customHeight="1" x14ac:dyDescent="0.3">
      <c r="B783" s="163"/>
      <c r="C783" s="164" t="s">
        <v>869</v>
      </c>
      <c r="D783" s="164" t="s">
        <v>211</v>
      </c>
      <c r="E783" s="165" t="s">
        <v>870</v>
      </c>
      <c r="F783" s="166" t="s">
        <v>871</v>
      </c>
      <c r="G783" s="167" t="s">
        <v>828</v>
      </c>
      <c r="H783" s="168">
        <v>63.551000000000002</v>
      </c>
      <c r="I783" s="169"/>
      <c r="J783" s="169">
        <f>ROUND(I783*H783,2)</f>
        <v>0</v>
      </c>
      <c r="K783" s="166" t="s">
        <v>215</v>
      </c>
      <c r="L783" s="40"/>
      <c r="M783" s="170" t="s">
        <v>5</v>
      </c>
      <c r="N783" s="171" t="s">
        <v>42</v>
      </c>
      <c r="O783" s="172">
        <v>0</v>
      </c>
      <c r="P783" s="172">
        <f>O783*H783</f>
        <v>0</v>
      </c>
      <c r="Q783" s="172">
        <v>0</v>
      </c>
      <c r="R783" s="172">
        <f>Q783*H783</f>
        <v>0</v>
      </c>
      <c r="S783" s="172">
        <v>0</v>
      </c>
      <c r="T783" s="173">
        <f>S783*H783</f>
        <v>0</v>
      </c>
      <c r="AR783" s="26" t="s">
        <v>216</v>
      </c>
      <c r="AT783" s="26" t="s">
        <v>211</v>
      </c>
      <c r="AU783" s="26" t="s">
        <v>80</v>
      </c>
      <c r="AY783" s="26" t="s">
        <v>208</v>
      </c>
      <c r="BE783" s="174">
        <f>IF(N783="základní",J783,0)</f>
        <v>0</v>
      </c>
      <c r="BF783" s="174">
        <f>IF(N783="snížená",J783,0)</f>
        <v>0</v>
      </c>
      <c r="BG783" s="174">
        <f>IF(N783="zákl. přenesená",J783,0)</f>
        <v>0</v>
      </c>
      <c r="BH783" s="174">
        <f>IF(N783="sníž. přenesená",J783,0)</f>
        <v>0</v>
      </c>
      <c r="BI783" s="174">
        <f>IF(N783="nulová",J783,0)</f>
        <v>0</v>
      </c>
      <c r="BJ783" s="26" t="s">
        <v>78</v>
      </c>
      <c r="BK783" s="174">
        <f>ROUND(I783*H783,2)</f>
        <v>0</v>
      </c>
      <c r="BL783" s="26" t="s">
        <v>216</v>
      </c>
      <c r="BM783" s="26" t="s">
        <v>872</v>
      </c>
    </row>
    <row r="784" spans="2:65" s="1" customFormat="1" x14ac:dyDescent="0.3">
      <c r="B784" s="40"/>
      <c r="D784" s="175" t="s">
        <v>218</v>
      </c>
      <c r="F784" s="176" t="s">
        <v>873</v>
      </c>
      <c r="L784" s="40"/>
      <c r="M784" s="177"/>
      <c r="N784" s="41"/>
      <c r="O784" s="41"/>
      <c r="P784" s="41"/>
      <c r="Q784" s="41"/>
      <c r="R784" s="41"/>
      <c r="S784" s="41"/>
      <c r="T784" s="69"/>
      <c r="AT784" s="26" t="s">
        <v>218</v>
      </c>
      <c r="AU784" s="26" t="s">
        <v>80</v>
      </c>
    </row>
    <row r="785" spans="2:65" s="13" customFormat="1" x14ac:dyDescent="0.3">
      <c r="B785" s="185"/>
      <c r="D785" s="186" t="s">
        <v>220</v>
      </c>
      <c r="E785" s="187" t="s">
        <v>5</v>
      </c>
      <c r="F785" s="188" t="s">
        <v>833</v>
      </c>
      <c r="H785" s="189">
        <v>63.551000000000002</v>
      </c>
      <c r="L785" s="185"/>
      <c r="M785" s="190"/>
      <c r="N785" s="191"/>
      <c r="O785" s="191"/>
      <c r="P785" s="191"/>
      <c r="Q785" s="191"/>
      <c r="R785" s="191"/>
      <c r="S785" s="191"/>
      <c r="T785" s="192"/>
      <c r="AT785" s="193" t="s">
        <v>220</v>
      </c>
      <c r="AU785" s="193" t="s">
        <v>80</v>
      </c>
      <c r="AV785" s="13" t="s">
        <v>80</v>
      </c>
      <c r="AW785" s="13" t="s">
        <v>34</v>
      </c>
      <c r="AX785" s="13" t="s">
        <v>78</v>
      </c>
      <c r="AY785" s="193" t="s">
        <v>208</v>
      </c>
    </row>
    <row r="786" spans="2:65" s="1" customFormat="1" ht="22.5" customHeight="1" x14ac:dyDescent="0.3">
      <c r="B786" s="163"/>
      <c r="C786" s="164" t="s">
        <v>874</v>
      </c>
      <c r="D786" s="164" t="s">
        <v>211</v>
      </c>
      <c r="E786" s="165" t="s">
        <v>875</v>
      </c>
      <c r="F786" s="166" t="s">
        <v>876</v>
      </c>
      <c r="G786" s="167" t="s">
        <v>828</v>
      </c>
      <c r="H786" s="168">
        <v>4.6870000000000003</v>
      </c>
      <c r="I786" s="169"/>
      <c r="J786" s="169">
        <f>ROUND(I786*H786,2)</f>
        <v>0</v>
      </c>
      <c r="K786" s="166" t="s">
        <v>215</v>
      </c>
      <c r="L786" s="40"/>
      <c r="M786" s="170" t="s">
        <v>5</v>
      </c>
      <c r="N786" s="171" t="s">
        <v>42</v>
      </c>
      <c r="O786" s="172">
        <v>0</v>
      </c>
      <c r="P786" s="172">
        <f>O786*H786</f>
        <v>0</v>
      </c>
      <c r="Q786" s="172">
        <v>0</v>
      </c>
      <c r="R786" s="172">
        <f>Q786*H786</f>
        <v>0</v>
      </c>
      <c r="S786" s="172">
        <v>0</v>
      </c>
      <c r="T786" s="173">
        <f>S786*H786</f>
        <v>0</v>
      </c>
      <c r="AR786" s="26" t="s">
        <v>216</v>
      </c>
      <c r="AT786" s="26" t="s">
        <v>211</v>
      </c>
      <c r="AU786" s="26" t="s">
        <v>80</v>
      </c>
      <c r="AY786" s="26" t="s">
        <v>208</v>
      </c>
      <c r="BE786" s="174">
        <f>IF(N786="základní",J786,0)</f>
        <v>0</v>
      </c>
      <c r="BF786" s="174">
        <f>IF(N786="snížená",J786,0)</f>
        <v>0</v>
      </c>
      <c r="BG786" s="174">
        <f>IF(N786="zákl. přenesená",J786,0)</f>
        <v>0</v>
      </c>
      <c r="BH786" s="174">
        <f>IF(N786="sníž. přenesená",J786,0)</f>
        <v>0</v>
      </c>
      <c r="BI786" s="174">
        <f>IF(N786="nulová",J786,0)</f>
        <v>0</v>
      </c>
      <c r="BJ786" s="26" t="s">
        <v>78</v>
      </c>
      <c r="BK786" s="174">
        <f>ROUND(I786*H786,2)</f>
        <v>0</v>
      </c>
      <c r="BL786" s="26" t="s">
        <v>216</v>
      </c>
      <c r="BM786" s="26" t="s">
        <v>877</v>
      </c>
    </row>
    <row r="787" spans="2:65" s="1" customFormat="1" x14ac:dyDescent="0.3">
      <c r="B787" s="40"/>
      <c r="D787" s="175" t="s">
        <v>218</v>
      </c>
      <c r="F787" s="176" t="s">
        <v>878</v>
      </c>
      <c r="L787" s="40"/>
      <c r="M787" s="177"/>
      <c r="N787" s="41"/>
      <c r="O787" s="41"/>
      <c r="P787" s="41"/>
      <c r="Q787" s="41"/>
      <c r="R787" s="41"/>
      <c r="S787" s="41"/>
      <c r="T787" s="69"/>
      <c r="AT787" s="26" t="s">
        <v>218</v>
      </c>
      <c r="AU787" s="26" t="s">
        <v>80</v>
      </c>
    </row>
    <row r="788" spans="2:65" s="13" customFormat="1" x14ac:dyDescent="0.3">
      <c r="B788" s="185"/>
      <c r="D788" s="186" t="s">
        <v>220</v>
      </c>
      <c r="E788" s="187" t="s">
        <v>5</v>
      </c>
      <c r="F788" s="188" t="s">
        <v>834</v>
      </c>
      <c r="H788" s="189">
        <v>4.6870000000000003</v>
      </c>
      <c r="L788" s="185"/>
      <c r="M788" s="190"/>
      <c r="N788" s="191"/>
      <c r="O788" s="191"/>
      <c r="P788" s="191"/>
      <c r="Q788" s="191"/>
      <c r="R788" s="191"/>
      <c r="S788" s="191"/>
      <c r="T788" s="192"/>
      <c r="AT788" s="193" t="s">
        <v>220</v>
      </c>
      <c r="AU788" s="193" t="s">
        <v>80</v>
      </c>
      <c r="AV788" s="13" t="s">
        <v>80</v>
      </c>
      <c r="AW788" s="13" t="s">
        <v>34</v>
      </c>
      <c r="AX788" s="13" t="s">
        <v>78</v>
      </c>
      <c r="AY788" s="193" t="s">
        <v>208</v>
      </c>
    </row>
    <row r="789" spans="2:65" s="1" customFormat="1" ht="22.5" customHeight="1" x14ac:dyDescent="0.3">
      <c r="B789" s="163"/>
      <c r="C789" s="164" t="s">
        <v>879</v>
      </c>
      <c r="D789" s="164" t="s">
        <v>211</v>
      </c>
      <c r="E789" s="165" t="s">
        <v>880</v>
      </c>
      <c r="F789" s="166" t="s">
        <v>881</v>
      </c>
      <c r="G789" s="167" t="s">
        <v>828</v>
      </c>
      <c r="H789" s="168">
        <v>27.016999999999999</v>
      </c>
      <c r="I789" s="169"/>
      <c r="J789" s="169">
        <f>ROUND(I789*H789,2)</f>
        <v>0</v>
      </c>
      <c r="K789" s="166" t="s">
        <v>215</v>
      </c>
      <c r="L789" s="40"/>
      <c r="M789" s="170" t="s">
        <v>5</v>
      </c>
      <c r="N789" s="171" t="s">
        <v>42</v>
      </c>
      <c r="O789" s="172">
        <v>0</v>
      </c>
      <c r="P789" s="172">
        <f>O789*H789</f>
        <v>0</v>
      </c>
      <c r="Q789" s="172">
        <v>0</v>
      </c>
      <c r="R789" s="172">
        <f>Q789*H789</f>
        <v>0</v>
      </c>
      <c r="S789" s="172">
        <v>0</v>
      </c>
      <c r="T789" s="173">
        <f>S789*H789</f>
        <v>0</v>
      </c>
      <c r="AR789" s="26" t="s">
        <v>216</v>
      </c>
      <c r="AT789" s="26" t="s">
        <v>211</v>
      </c>
      <c r="AU789" s="26" t="s">
        <v>80</v>
      </c>
      <c r="AY789" s="26" t="s">
        <v>208</v>
      </c>
      <c r="BE789" s="174">
        <f>IF(N789="základní",J789,0)</f>
        <v>0</v>
      </c>
      <c r="BF789" s="174">
        <f>IF(N789="snížená",J789,0)</f>
        <v>0</v>
      </c>
      <c r="BG789" s="174">
        <f>IF(N789="zákl. přenesená",J789,0)</f>
        <v>0</v>
      </c>
      <c r="BH789" s="174">
        <f>IF(N789="sníž. přenesená",J789,0)</f>
        <v>0</v>
      </c>
      <c r="BI789" s="174">
        <f>IF(N789="nulová",J789,0)</f>
        <v>0</v>
      </c>
      <c r="BJ789" s="26" t="s">
        <v>78</v>
      </c>
      <c r="BK789" s="174">
        <f>ROUND(I789*H789,2)</f>
        <v>0</v>
      </c>
      <c r="BL789" s="26" t="s">
        <v>216</v>
      </c>
      <c r="BM789" s="26" t="s">
        <v>882</v>
      </c>
    </row>
    <row r="790" spans="2:65" s="1" customFormat="1" x14ac:dyDescent="0.3">
      <c r="B790" s="40"/>
      <c r="D790" s="175" t="s">
        <v>218</v>
      </c>
      <c r="F790" s="176" t="s">
        <v>883</v>
      </c>
      <c r="L790" s="40"/>
      <c r="M790" s="177"/>
      <c r="N790" s="41"/>
      <c r="O790" s="41"/>
      <c r="P790" s="41"/>
      <c r="Q790" s="41"/>
      <c r="R790" s="41"/>
      <c r="S790" s="41"/>
      <c r="T790" s="69"/>
      <c r="AT790" s="26" t="s">
        <v>218</v>
      </c>
      <c r="AU790" s="26" t="s">
        <v>80</v>
      </c>
    </row>
    <row r="791" spans="2:65" s="13" customFormat="1" x14ac:dyDescent="0.3">
      <c r="B791" s="185"/>
      <c r="D791" s="186" t="s">
        <v>220</v>
      </c>
      <c r="E791" s="187" t="s">
        <v>5</v>
      </c>
      <c r="F791" s="188" t="s">
        <v>835</v>
      </c>
      <c r="H791" s="189">
        <v>27.016999999999999</v>
      </c>
      <c r="L791" s="185"/>
      <c r="M791" s="190"/>
      <c r="N791" s="191"/>
      <c r="O791" s="191"/>
      <c r="P791" s="191"/>
      <c r="Q791" s="191"/>
      <c r="R791" s="191"/>
      <c r="S791" s="191"/>
      <c r="T791" s="192"/>
      <c r="AT791" s="193" t="s">
        <v>220</v>
      </c>
      <c r="AU791" s="193" t="s">
        <v>80</v>
      </c>
      <c r="AV791" s="13" t="s">
        <v>80</v>
      </c>
      <c r="AW791" s="13" t="s">
        <v>34</v>
      </c>
      <c r="AX791" s="13" t="s">
        <v>78</v>
      </c>
      <c r="AY791" s="193" t="s">
        <v>208</v>
      </c>
    </row>
    <row r="792" spans="2:65" s="1" customFormat="1" ht="22.5" customHeight="1" x14ac:dyDescent="0.3">
      <c r="B792" s="163"/>
      <c r="C792" s="164" t="s">
        <v>884</v>
      </c>
      <c r="D792" s="164" t="s">
        <v>211</v>
      </c>
      <c r="E792" s="165" t="s">
        <v>885</v>
      </c>
      <c r="F792" s="166" t="s">
        <v>886</v>
      </c>
      <c r="G792" s="167" t="s">
        <v>828</v>
      </c>
      <c r="H792" s="168">
        <v>2.4340000000000002</v>
      </c>
      <c r="I792" s="169"/>
      <c r="J792" s="169">
        <f>ROUND(I792*H792,2)</f>
        <v>0</v>
      </c>
      <c r="K792" s="166" t="s">
        <v>215</v>
      </c>
      <c r="L792" s="40"/>
      <c r="M792" s="170" t="s">
        <v>5</v>
      </c>
      <c r="N792" s="171" t="s">
        <v>42</v>
      </c>
      <c r="O792" s="172">
        <v>0</v>
      </c>
      <c r="P792" s="172">
        <f>O792*H792</f>
        <v>0</v>
      </c>
      <c r="Q792" s="172">
        <v>0</v>
      </c>
      <c r="R792" s="172">
        <f>Q792*H792</f>
        <v>0</v>
      </c>
      <c r="S792" s="172">
        <v>0</v>
      </c>
      <c r="T792" s="173">
        <f>S792*H792</f>
        <v>0</v>
      </c>
      <c r="AR792" s="26" t="s">
        <v>216</v>
      </c>
      <c r="AT792" s="26" t="s">
        <v>211</v>
      </c>
      <c r="AU792" s="26" t="s">
        <v>80</v>
      </c>
      <c r="AY792" s="26" t="s">
        <v>208</v>
      </c>
      <c r="BE792" s="174">
        <f>IF(N792="základní",J792,0)</f>
        <v>0</v>
      </c>
      <c r="BF792" s="174">
        <f>IF(N792="snížená",J792,0)</f>
        <v>0</v>
      </c>
      <c r="BG792" s="174">
        <f>IF(N792="zákl. přenesená",J792,0)</f>
        <v>0</v>
      </c>
      <c r="BH792" s="174">
        <f>IF(N792="sníž. přenesená",J792,0)</f>
        <v>0</v>
      </c>
      <c r="BI792" s="174">
        <f>IF(N792="nulová",J792,0)</f>
        <v>0</v>
      </c>
      <c r="BJ792" s="26" t="s">
        <v>78</v>
      </c>
      <c r="BK792" s="174">
        <f>ROUND(I792*H792,2)</f>
        <v>0</v>
      </c>
      <c r="BL792" s="26" t="s">
        <v>216</v>
      </c>
      <c r="BM792" s="26" t="s">
        <v>887</v>
      </c>
    </row>
    <row r="793" spans="2:65" s="1" customFormat="1" x14ac:dyDescent="0.3">
      <c r="B793" s="40"/>
      <c r="D793" s="175" t="s">
        <v>218</v>
      </c>
      <c r="F793" s="176" t="s">
        <v>888</v>
      </c>
      <c r="L793" s="40"/>
      <c r="M793" s="177"/>
      <c r="N793" s="41"/>
      <c r="O793" s="41"/>
      <c r="P793" s="41"/>
      <c r="Q793" s="41"/>
      <c r="R793" s="41"/>
      <c r="S793" s="41"/>
      <c r="T793" s="69"/>
      <c r="AT793" s="26" t="s">
        <v>218</v>
      </c>
      <c r="AU793" s="26" t="s">
        <v>80</v>
      </c>
    </row>
    <row r="794" spans="2:65" s="13" customFormat="1" x14ac:dyDescent="0.3">
      <c r="B794" s="185"/>
      <c r="D794" s="186" t="s">
        <v>220</v>
      </c>
      <c r="E794" s="187" t="s">
        <v>5</v>
      </c>
      <c r="F794" s="188" t="s">
        <v>836</v>
      </c>
      <c r="H794" s="189">
        <v>2.4340000000000002</v>
      </c>
      <c r="L794" s="185"/>
      <c r="M794" s="190"/>
      <c r="N794" s="191"/>
      <c r="O794" s="191"/>
      <c r="P794" s="191"/>
      <c r="Q794" s="191"/>
      <c r="R794" s="191"/>
      <c r="S794" s="191"/>
      <c r="T794" s="192"/>
      <c r="AT794" s="193" t="s">
        <v>220</v>
      </c>
      <c r="AU794" s="193" t="s">
        <v>80</v>
      </c>
      <c r="AV794" s="13" t="s">
        <v>80</v>
      </c>
      <c r="AW794" s="13" t="s">
        <v>34</v>
      </c>
      <c r="AX794" s="13" t="s">
        <v>78</v>
      </c>
      <c r="AY794" s="193" t="s">
        <v>208</v>
      </c>
    </row>
    <row r="795" spans="2:65" s="1" customFormat="1" ht="22.5" customHeight="1" x14ac:dyDescent="0.3">
      <c r="B795" s="163"/>
      <c r="C795" s="164" t="s">
        <v>889</v>
      </c>
      <c r="D795" s="164" t="s">
        <v>211</v>
      </c>
      <c r="E795" s="165" t="s">
        <v>890</v>
      </c>
      <c r="F795" s="166" t="s">
        <v>891</v>
      </c>
      <c r="G795" s="167" t="s">
        <v>828</v>
      </c>
      <c r="H795" s="168">
        <v>48.258000000000003</v>
      </c>
      <c r="I795" s="169"/>
      <c r="J795" s="169">
        <f>ROUND(I795*H795,2)</f>
        <v>0</v>
      </c>
      <c r="K795" s="166" t="s">
        <v>215</v>
      </c>
      <c r="L795" s="40"/>
      <c r="M795" s="170" t="s">
        <v>5</v>
      </c>
      <c r="N795" s="171" t="s">
        <v>42</v>
      </c>
      <c r="O795" s="172">
        <v>0</v>
      </c>
      <c r="P795" s="172">
        <f>O795*H795</f>
        <v>0</v>
      </c>
      <c r="Q795" s="172">
        <v>0</v>
      </c>
      <c r="R795" s="172">
        <f>Q795*H795</f>
        <v>0</v>
      </c>
      <c r="S795" s="172">
        <v>0</v>
      </c>
      <c r="T795" s="173">
        <f>S795*H795</f>
        <v>0</v>
      </c>
      <c r="AR795" s="26" t="s">
        <v>216</v>
      </c>
      <c r="AT795" s="26" t="s">
        <v>211</v>
      </c>
      <c r="AU795" s="26" t="s">
        <v>80</v>
      </c>
      <c r="AY795" s="26" t="s">
        <v>208</v>
      </c>
      <c r="BE795" s="174">
        <f>IF(N795="základní",J795,0)</f>
        <v>0</v>
      </c>
      <c r="BF795" s="174">
        <f>IF(N795="snížená",J795,0)</f>
        <v>0</v>
      </c>
      <c r="BG795" s="174">
        <f>IF(N795="zákl. přenesená",J795,0)</f>
        <v>0</v>
      </c>
      <c r="BH795" s="174">
        <f>IF(N795="sníž. přenesená",J795,0)</f>
        <v>0</v>
      </c>
      <c r="BI795" s="174">
        <f>IF(N795="nulová",J795,0)</f>
        <v>0</v>
      </c>
      <c r="BJ795" s="26" t="s">
        <v>78</v>
      </c>
      <c r="BK795" s="174">
        <f>ROUND(I795*H795,2)</f>
        <v>0</v>
      </c>
      <c r="BL795" s="26" t="s">
        <v>216</v>
      </c>
      <c r="BM795" s="26" t="s">
        <v>892</v>
      </c>
    </row>
    <row r="796" spans="2:65" s="1" customFormat="1" x14ac:dyDescent="0.3">
      <c r="B796" s="40"/>
      <c r="D796" s="175" t="s">
        <v>218</v>
      </c>
      <c r="F796" s="176" t="s">
        <v>893</v>
      </c>
      <c r="L796" s="40"/>
      <c r="M796" s="177"/>
      <c r="N796" s="41"/>
      <c r="O796" s="41"/>
      <c r="P796" s="41"/>
      <c r="Q796" s="41"/>
      <c r="R796" s="41"/>
      <c r="S796" s="41"/>
      <c r="T796" s="69"/>
      <c r="AT796" s="26" t="s">
        <v>218</v>
      </c>
      <c r="AU796" s="26" t="s">
        <v>80</v>
      </c>
    </row>
    <row r="797" spans="2:65" s="13" customFormat="1" x14ac:dyDescent="0.3">
      <c r="B797" s="185"/>
      <c r="D797" s="175" t="s">
        <v>220</v>
      </c>
      <c r="E797" s="193" t="s">
        <v>5</v>
      </c>
      <c r="F797" s="194" t="s">
        <v>837</v>
      </c>
      <c r="H797" s="195">
        <v>3.7759999999999998</v>
      </c>
      <c r="L797" s="185"/>
      <c r="M797" s="190"/>
      <c r="N797" s="191"/>
      <c r="O797" s="191"/>
      <c r="P797" s="191"/>
      <c r="Q797" s="191"/>
      <c r="R797" s="191"/>
      <c r="S797" s="191"/>
      <c r="T797" s="192"/>
      <c r="AT797" s="193" t="s">
        <v>220</v>
      </c>
      <c r="AU797" s="193" t="s">
        <v>80</v>
      </c>
      <c r="AV797" s="13" t="s">
        <v>80</v>
      </c>
      <c r="AW797" s="13" t="s">
        <v>34</v>
      </c>
      <c r="AX797" s="13" t="s">
        <v>71</v>
      </c>
      <c r="AY797" s="193" t="s">
        <v>208</v>
      </c>
    </row>
    <row r="798" spans="2:65" s="13" customFormat="1" x14ac:dyDescent="0.3">
      <c r="B798" s="185"/>
      <c r="D798" s="175" t="s">
        <v>220</v>
      </c>
      <c r="E798" s="193" t="s">
        <v>5</v>
      </c>
      <c r="F798" s="194" t="s">
        <v>838</v>
      </c>
      <c r="H798" s="195">
        <v>44.481999999999999</v>
      </c>
      <c r="L798" s="185"/>
      <c r="M798" s="190"/>
      <c r="N798" s="191"/>
      <c r="O798" s="191"/>
      <c r="P798" s="191"/>
      <c r="Q798" s="191"/>
      <c r="R798" s="191"/>
      <c r="S798" s="191"/>
      <c r="T798" s="192"/>
      <c r="AT798" s="193" t="s">
        <v>220</v>
      </c>
      <c r="AU798" s="193" t="s">
        <v>80</v>
      </c>
      <c r="AV798" s="13" t="s">
        <v>80</v>
      </c>
      <c r="AW798" s="13" t="s">
        <v>34</v>
      </c>
      <c r="AX798" s="13" t="s">
        <v>71</v>
      </c>
      <c r="AY798" s="193" t="s">
        <v>208</v>
      </c>
    </row>
    <row r="799" spans="2:65" s="15" customFormat="1" x14ac:dyDescent="0.3">
      <c r="B799" s="203"/>
      <c r="D799" s="186" t="s">
        <v>220</v>
      </c>
      <c r="E799" s="204" t="s">
        <v>5</v>
      </c>
      <c r="F799" s="205" t="s">
        <v>266</v>
      </c>
      <c r="H799" s="206">
        <v>48.258000000000003</v>
      </c>
      <c r="L799" s="203"/>
      <c r="M799" s="207"/>
      <c r="N799" s="208"/>
      <c r="O799" s="208"/>
      <c r="P799" s="208"/>
      <c r="Q799" s="208"/>
      <c r="R799" s="208"/>
      <c r="S799" s="208"/>
      <c r="T799" s="209"/>
      <c r="AT799" s="210" t="s">
        <v>220</v>
      </c>
      <c r="AU799" s="210" t="s">
        <v>80</v>
      </c>
      <c r="AV799" s="15" t="s">
        <v>216</v>
      </c>
      <c r="AW799" s="15" t="s">
        <v>34</v>
      </c>
      <c r="AX799" s="15" t="s">
        <v>78</v>
      </c>
      <c r="AY799" s="210" t="s">
        <v>208</v>
      </c>
    </row>
    <row r="800" spans="2:65" s="1" customFormat="1" ht="22.5" customHeight="1" x14ac:dyDescent="0.3">
      <c r="B800" s="163"/>
      <c r="C800" s="164" t="s">
        <v>894</v>
      </c>
      <c r="D800" s="164" t="s">
        <v>211</v>
      </c>
      <c r="E800" s="165" t="s">
        <v>895</v>
      </c>
      <c r="F800" s="166" t="s">
        <v>896</v>
      </c>
      <c r="G800" s="167" t="s">
        <v>828</v>
      </c>
      <c r="H800" s="168">
        <v>25.263000000000002</v>
      </c>
      <c r="I800" s="169"/>
      <c r="J800" s="169">
        <f>ROUND(I800*H800,2)</f>
        <v>0</v>
      </c>
      <c r="K800" s="166" t="s">
        <v>215</v>
      </c>
      <c r="L800" s="40"/>
      <c r="M800" s="170" t="s">
        <v>5</v>
      </c>
      <c r="N800" s="171" t="s">
        <v>42</v>
      </c>
      <c r="O800" s="172">
        <v>0</v>
      </c>
      <c r="P800" s="172">
        <f>O800*H800</f>
        <v>0</v>
      </c>
      <c r="Q800" s="172">
        <v>0</v>
      </c>
      <c r="R800" s="172">
        <f>Q800*H800</f>
        <v>0</v>
      </c>
      <c r="S800" s="172">
        <v>0</v>
      </c>
      <c r="T800" s="173">
        <f>S800*H800</f>
        <v>0</v>
      </c>
      <c r="AR800" s="26" t="s">
        <v>216</v>
      </c>
      <c r="AT800" s="26" t="s">
        <v>211</v>
      </c>
      <c r="AU800" s="26" t="s">
        <v>80</v>
      </c>
      <c r="AY800" s="26" t="s">
        <v>208</v>
      </c>
      <c r="BE800" s="174">
        <f>IF(N800="základní",J800,0)</f>
        <v>0</v>
      </c>
      <c r="BF800" s="174">
        <f>IF(N800="snížená",J800,0)</f>
        <v>0</v>
      </c>
      <c r="BG800" s="174">
        <f>IF(N800="zákl. přenesená",J800,0)</f>
        <v>0</v>
      </c>
      <c r="BH800" s="174">
        <f>IF(N800="sníž. přenesená",J800,0)</f>
        <v>0</v>
      </c>
      <c r="BI800" s="174">
        <f>IF(N800="nulová",J800,0)</f>
        <v>0</v>
      </c>
      <c r="BJ800" s="26" t="s">
        <v>78</v>
      </c>
      <c r="BK800" s="174">
        <f>ROUND(I800*H800,2)</f>
        <v>0</v>
      </c>
      <c r="BL800" s="26" t="s">
        <v>216</v>
      </c>
      <c r="BM800" s="26" t="s">
        <v>897</v>
      </c>
    </row>
    <row r="801" spans="2:65" s="1" customFormat="1" x14ac:dyDescent="0.3">
      <c r="B801" s="40"/>
      <c r="D801" s="175" t="s">
        <v>218</v>
      </c>
      <c r="F801" s="176" t="s">
        <v>898</v>
      </c>
      <c r="L801" s="40"/>
      <c r="M801" s="177"/>
      <c r="N801" s="41"/>
      <c r="O801" s="41"/>
      <c r="P801" s="41"/>
      <c r="Q801" s="41"/>
      <c r="R801" s="41"/>
      <c r="S801" s="41"/>
      <c r="T801" s="69"/>
      <c r="AT801" s="26" t="s">
        <v>218</v>
      </c>
      <c r="AU801" s="26" t="s">
        <v>80</v>
      </c>
    </row>
    <row r="802" spans="2:65" s="13" customFormat="1" x14ac:dyDescent="0.3">
      <c r="B802" s="185"/>
      <c r="D802" s="175" t="s">
        <v>220</v>
      </c>
      <c r="E802" s="193" t="s">
        <v>5</v>
      </c>
      <c r="F802" s="194" t="s">
        <v>840</v>
      </c>
      <c r="H802" s="195">
        <v>25.263000000000002</v>
      </c>
      <c r="L802" s="185"/>
      <c r="M802" s="190"/>
      <c r="N802" s="191"/>
      <c r="O802" s="191"/>
      <c r="P802" s="191"/>
      <c r="Q802" s="191"/>
      <c r="R802" s="191"/>
      <c r="S802" s="191"/>
      <c r="T802" s="192"/>
      <c r="AT802" s="193" t="s">
        <v>220</v>
      </c>
      <c r="AU802" s="193" t="s">
        <v>80</v>
      </c>
      <c r="AV802" s="13" t="s">
        <v>80</v>
      </c>
      <c r="AW802" s="13" t="s">
        <v>34</v>
      </c>
      <c r="AX802" s="13" t="s">
        <v>78</v>
      </c>
      <c r="AY802" s="193" t="s">
        <v>208</v>
      </c>
    </row>
    <row r="803" spans="2:65" s="11" customFormat="1" ht="29.85" customHeight="1" x14ac:dyDescent="0.3">
      <c r="B803" s="150"/>
      <c r="D803" s="160" t="s">
        <v>70</v>
      </c>
      <c r="E803" s="161" t="s">
        <v>899</v>
      </c>
      <c r="F803" s="161" t="s">
        <v>900</v>
      </c>
      <c r="J803" s="162">
        <f>BK803</f>
        <v>0</v>
      </c>
      <c r="L803" s="150"/>
      <c r="M803" s="154"/>
      <c r="N803" s="155"/>
      <c r="O803" s="155"/>
      <c r="P803" s="156">
        <f>SUM(P804:P805)</f>
        <v>3.9937099999999996</v>
      </c>
      <c r="Q803" s="155"/>
      <c r="R803" s="156">
        <f>SUM(R804:R805)</f>
        <v>0</v>
      </c>
      <c r="S803" s="155"/>
      <c r="T803" s="157">
        <f>SUM(T804:T805)</f>
        <v>0</v>
      </c>
      <c r="AR803" s="151" t="s">
        <v>78</v>
      </c>
      <c r="AT803" s="158" t="s">
        <v>70</v>
      </c>
      <c r="AU803" s="158" t="s">
        <v>78</v>
      </c>
      <c r="AY803" s="151" t="s">
        <v>208</v>
      </c>
      <c r="BK803" s="159">
        <f>SUM(BK804:BK805)</f>
        <v>0</v>
      </c>
    </row>
    <row r="804" spans="2:65" s="1" customFormat="1" ht="22.5" customHeight="1" x14ac:dyDescent="0.3">
      <c r="B804" s="163"/>
      <c r="C804" s="164" t="s">
        <v>901</v>
      </c>
      <c r="D804" s="164" t="s">
        <v>211</v>
      </c>
      <c r="E804" s="165" t="s">
        <v>902</v>
      </c>
      <c r="F804" s="166" t="s">
        <v>903</v>
      </c>
      <c r="G804" s="167" t="s">
        <v>828</v>
      </c>
      <c r="H804" s="168">
        <v>0.96699999999999997</v>
      </c>
      <c r="I804" s="169"/>
      <c r="J804" s="169">
        <f>ROUND(I804*H804,2)</f>
        <v>0</v>
      </c>
      <c r="K804" s="166" t="s">
        <v>215</v>
      </c>
      <c r="L804" s="40"/>
      <c r="M804" s="170" t="s">
        <v>5</v>
      </c>
      <c r="N804" s="171" t="s">
        <v>42</v>
      </c>
      <c r="O804" s="172">
        <v>4.13</v>
      </c>
      <c r="P804" s="172">
        <f>O804*H804</f>
        <v>3.9937099999999996</v>
      </c>
      <c r="Q804" s="172">
        <v>0</v>
      </c>
      <c r="R804" s="172">
        <f>Q804*H804</f>
        <v>0</v>
      </c>
      <c r="S804" s="172">
        <v>0</v>
      </c>
      <c r="T804" s="173">
        <f>S804*H804</f>
        <v>0</v>
      </c>
      <c r="AR804" s="26" t="s">
        <v>216</v>
      </c>
      <c r="AT804" s="26" t="s">
        <v>211</v>
      </c>
      <c r="AU804" s="26" t="s">
        <v>80</v>
      </c>
      <c r="AY804" s="26" t="s">
        <v>208</v>
      </c>
      <c r="BE804" s="174">
        <f>IF(N804="základní",J804,0)</f>
        <v>0</v>
      </c>
      <c r="BF804" s="174">
        <f>IF(N804="snížená",J804,0)</f>
        <v>0</v>
      </c>
      <c r="BG804" s="174">
        <f>IF(N804="zákl. přenesená",J804,0)</f>
        <v>0</v>
      </c>
      <c r="BH804" s="174">
        <f>IF(N804="sníž. přenesená",J804,0)</f>
        <v>0</v>
      </c>
      <c r="BI804" s="174">
        <f>IF(N804="nulová",J804,0)</f>
        <v>0</v>
      </c>
      <c r="BJ804" s="26" t="s">
        <v>78</v>
      </c>
      <c r="BK804" s="174">
        <f>ROUND(I804*H804,2)</f>
        <v>0</v>
      </c>
      <c r="BL804" s="26" t="s">
        <v>216</v>
      </c>
      <c r="BM804" s="26" t="s">
        <v>904</v>
      </c>
    </row>
    <row r="805" spans="2:65" s="1" customFormat="1" ht="40.5" x14ac:dyDescent="0.3">
      <c r="B805" s="40"/>
      <c r="D805" s="175" t="s">
        <v>218</v>
      </c>
      <c r="F805" s="176" t="s">
        <v>905</v>
      </c>
      <c r="L805" s="40"/>
      <c r="M805" s="177"/>
      <c r="N805" s="41"/>
      <c r="O805" s="41"/>
      <c r="P805" s="41"/>
      <c r="Q805" s="41"/>
      <c r="R805" s="41"/>
      <c r="S805" s="41"/>
      <c r="T805" s="69"/>
      <c r="AT805" s="26" t="s">
        <v>218</v>
      </c>
      <c r="AU805" s="26" t="s">
        <v>80</v>
      </c>
    </row>
    <row r="806" spans="2:65" s="11" customFormat="1" ht="37.35" customHeight="1" x14ac:dyDescent="0.35">
      <c r="B806" s="150"/>
      <c r="D806" s="151" t="s">
        <v>70</v>
      </c>
      <c r="E806" s="152" t="s">
        <v>906</v>
      </c>
      <c r="F806" s="152" t="s">
        <v>907</v>
      </c>
      <c r="J806" s="153">
        <f>BK806</f>
        <v>0</v>
      </c>
      <c r="L806" s="150"/>
      <c r="M806" s="154"/>
      <c r="N806" s="155"/>
      <c r="O806" s="155"/>
      <c r="P806" s="156">
        <f>P807+P838+P854+P877+P892+P1093+P1120+P1136+P1148+P1201+P1237+P1259+P1400+P1406</f>
        <v>1216.3672459999998</v>
      </c>
      <c r="Q806" s="155"/>
      <c r="R806" s="156">
        <f>R807+R838+R854+R877+R892+R1093+R1120+R1136+R1148+R1201+R1237+R1259+R1400+R1406</f>
        <v>2.5581200000000002</v>
      </c>
      <c r="S806" s="155"/>
      <c r="T806" s="157">
        <f>T807+T838+T854+T877+T892+T1093+T1120+T1136+T1148+T1201+T1237+T1259+T1400+T1406</f>
        <v>81.250833239999977</v>
      </c>
      <c r="AR806" s="151" t="s">
        <v>80</v>
      </c>
      <c r="AT806" s="158" t="s">
        <v>70</v>
      </c>
      <c r="AU806" s="158" t="s">
        <v>71</v>
      </c>
      <c r="AY806" s="151" t="s">
        <v>208</v>
      </c>
      <c r="BK806" s="159">
        <f>BK807+BK838+BK854+BK877+BK892+BK1093+BK1120+BK1136+BK1148+BK1201+BK1237+BK1259+BK1400+BK1406</f>
        <v>0</v>
      </c>
    </row>
    <row r="807" spans="2:65" s="11" customFormat="1" ht="19.899999999999999" customHeight="1" x14ac:dyDescent="0.3">
      <c r="B807" s="150"/>
      <c r="D807" s="160" t="s">
        <v>70</v>
      </c>
      <c r="E807" s="161" t="s">
        <v>908</v>
      </c>
      <c r="F807" s="161" t="s">
        <v>909</v>
      </c>
      <c r="J807" s="162">
        <f>BK807</f>
        <v>0</v>
      </c>
      <c r="L807" s="150"/>
      <c r="M807" s="154"/>
      <c r="N807" s="155"/>
      <c r="O807" s="155"/>
      <c r="P807" s="156">
        <f>SUM(P808:P837)</f>
        <v>1.7541999999999998</v>
      </c>
      <c r="Q807" s="155"/>
      <c r="R807" s="156">
        <f>SUM(R808:R837)</f>
        <v>0</v>
      </c>
      <c r="S807" s="155"/>
      <c r="T807" s="157">
        <f>SUM(T808:T837)</f>
        <v>0.28639999999999999</v>
      </c>
      <c r="AR807" s="151" t="s">
        <v>80</v>
      </c>
      <c r="AT807" s="158" t="s">
        <v>70</v>
      </c>
      <c r="AU807" s="158" t="s">
        <v>78</v>
      </c>
      <c r="AY807" s="151" t="s">
        <v>208</v>
      </c>
      <c r="BK807" s="159">
        <f>SUM(BK808:BK837)</f>
        <v>0</v>
      </c>
    </row>
    <row r="808" spans="2:65" s="1" customFormat="1" ht="22.5" customHeight="1" x14ac:dyDescent="0.3">
      <c r="B808" s="163"/>
      <c r="C808" s="164" t="s">
        <v>910</v>
      </c>
      <c r="D808" s="164" t="s">
        <v>211</v>
      </c>
      <c r="E808" s="165" t="s">
        <v>911</v>
      </c>
      <c r="F808" s="166" t="s">
        <v>912</v>
      </c>
      <c r="G808" s="167" t="s">
        <v>245</v>
      </c>
      <c r="H808" s="168">
        <v>17.899999999999999</v>
      </c>
      <c r="I808" s="169"/>
      <c r="J808" s="169">
        <f>ROUND(I808*H808,2)</f>
        <v>0</v>
      </c>
      <c r="K808" s="166" t="s">
        <v>215</v>
      </c>
      <c r="L808" s="40"/>
      <c r="M808" s="170" t="s">
        <v>5</v>
      </c>
      <c r="N808" s="171" t="s">
        <v>42</v>
      </c>
      <c r="O808" s="172">
        <v>4.5999999999999999E-2</v>
      </c>
      <c r="P808" s="172">
        <f>O808*H808</f>
        <v>0.82339999999999991</v>
      </c>
      <c r="Q808" s="172">
        <v>0</v>
      </c>
      <c r="R808" s="172">
        <f>Q808*H808</f>
        <v>0</v>
      </c>
      <c r="S808" s="172">
        <v>6.0000000000000001E-3</v>
      </c>
      <c r="T808" s="173">
        <f>S808*H808</f>
        <v>0.1074</v>
      </c>
      <c r="AR808" s="26" t="s">
        <v>365</v>
      </c>
      <c r="AT808" s="26" t="s">
        <v>211</v>
      </c>
      <c r="AU808" s="26" t="s">
        <v>80</v>
      </c>
      <c r="AY808" s="26" t="s">
        <v>208</v>
      </c>
      <c r="BE808" s="174">
        <f>IF(N808="základní",J808,0)</f>
        <v>0</v>
      </c>
      <c r="BF808" s="174">
        <f>IF(N808="snížená",J808,0)</f>
        <v>0</v>
      </c>
      <c r="BG808" s="174">
        <f>IF(N808="zákl. přenesená",J808,0)</f>
        <v>0</v>
      </c>
      <c r="BH808" s="174">
        <f>IF(N808="sníž. přenesená",J808,0)</f>
        <v>0</v>
      </c>
      <c r="BI808" s="174">
        <f>IF(N808="nulová",J808,0)</f>
        <v>0</v>
      </c>
      <c r="BJ808" s="26" t="s">
        <v>78</v>
      </c>
      <c r="BK808" s="174">
        <f>ROUND(I808*H808,2)</f>
        <v>0</v>
      </c>
      <c r="BL808" s="26" t="s">
        <v>365</v>
      </c>
      <c r="BM808" s="26" t="s">
        <v>913</v>
      </c>
    </row>
    <row r="809" spans="2:65" s="1" customFormat="1" x14ac:dyDescent="0.3">
      <c r="B809" s="40"/>
      <c r="D809" s="175" t="s">
        <v>218</v>
      </c>
      <c r="F809" s="176" t="s">
        <v>914</v>
      </c>
      <c r="L809" s="40"/>
      <c r="M809" s="177"/>
      <c r="N809" s="41"/>
      <c r="O809" s="41"/>
      <c r="P809" s="41"/>
      <c r="Q809" s="41"/>
      <c r="R809" s="41"/>
      <c r="S809" s="41"/>
      <c r="T809" s="69"/>
      <c r="AT809" s="26" t="s">
        <v>218</v>
      </c>
      <c r="AU809" s="26" t="s">
        <v>80</v>
      </c>
    </row>
    <row r="810" spans="2:65" s="12" customFormat="1" x14ac:dyDescent="0.3">
      <c r="B810" s="178"/>
      <c r="D810" s="175" t="s">
        <v>220</v>
      </c>
      <c r="E810" s="179" t="s">
        <v>5</v>
      </c>
      <c r="F810" s="180" t="s">
        <v>915</v>
      </c>
      <c r="H810" s="181" t="s">
        <v>5</v>
      </c>
      <c r="L810" s="178"/>
      <c r="M810" s="182"/>
      <c r="N810" s="183"/>
      <c r="O810" s="183"/>
      <c r="P810" s="183"/>
      <c r="Q810" s="183"/>
      <c r="R810" s="183"/>
      <c r="S810" s="183"/>
      <c r="T810" s="184"/>
      <c r="AT810" s="181" t="s">
        <v>220</v>
      </c>
      <c r="AU810" s="181" t="s">
        <v>80</v>
      </c>
      <c r="AV810" s="12" t="s">
        <v>78</v>
      </c>
      <c r="AW810" s="12" t="s">
        <v>34</v>
      </c>
      <c r="AX810" s="12" t="s">
        <v>71</v>
      </c>
      <c r="AY810" s="181" t="s">
        <v>208</v>
      </c>
    </row>
    <row r="811" spans="2:65" s="12" customFormat="1" x14ac:dyDescent="0.3">
      <c r="B811" s="178"/>
      <c r="D811" s="175" t="s">
        <v>220</v>
      </c>
      <c r="E811" s="179" t="s">
        <v>5</v>
      </c>
      <c r="F811" s="180" t="s">
        <v>916</v>
      </c>
      <c r="H811" s="181" t="s">
        <v>5</v>
      </c>
      <c r="L811" s="178"/>
      <c r="M811" s="182"/>
      <c r="N811" s="183"/>
      <c r="O811" s="183"/>
      <c r="P811" s="183"/>
      <c r="Q811" s="183"/>
      <c r="R811" s="183"/>
      <c r="S811" s="183"/>
      <c r="T811" s="184"/>
      <c r="AT811" s="181" t="s">
        <v>220</v>
      </c>
      <c r="AU811" s="181" t="s">
        <v>80</v>
      </c>
      <c r="AV811" s="12" t="s">
        <v>78</v>
      </c>
      <c r="AW811" s="12" t="s">
        <v>34</v>
      </c>
      <c r="AX811" s="12" t="s">
        <v>71</v>
      </c>
      <c r="AY811" s="181" t="s">
        <v>208</v>
      </c>
    </row>
    <row r="812" spans="2:65" s="13" customFormat="1" x14ac:dyDescent="0.3">
      <c r="B812" s="185"/>
      <c r="D812" s="175" t="s">
        <v>220</v>
      </c>
      <c r="E812" s="193" t="s">
        <v>5</v>
      </c>
      <c r="F812" s="194" t="s">
        <v>917</v>
      </c>
      <c r="H812" s="195">
        <v>12.5</v>
      </c>
      <c r="L812" s="185"/>
      <c r="M812" s="190"/>
      <c r="N812" s="191"/>
      <c r="O812" s="191"/>
      <c r="P812" s="191"/>
      <c r="Q812" s="191"/>
      <c r="R812" s="191"/>
      <c r="S812" s="191"/>
      <c r="T812" s="192"/>
      <c r="AT812" s="193" t="s">
        <v>220</v>
      </c>
      <c r="AU812" s="193" t="s">
        <v>80</v>
      </c>
      <c r="AV812" s="13" t="s">
        <v>80</v>
      </c>
      <c r="AW812" s="13" t="s">
        <v>34</v>
      </c>
      <c r="AX812" s="13" t="s">
        <v>71</v>
      </c>
      <c r="AY812" s="193" t="s">
        <v>208</v>
      </c>
    </row>
    <row r="813" spans="2:65" s="12" customFormat="1" x14ac:dyDescent="0.3">
      <c r="B813" s="178"/>
      <c r="D813" s="175" t="s">
        <v>220</v>
      </c>
      <c r="E813" s="179" t="s">
        <v>5</v>
      </c>
      <c r="F813" s="180" t="s">
        <v>918</v>
      </c>
      <c r="H813" s="181" t="s">
        <v>5</v>
      </c>
      <c r="L813" s="178"/>
      <c r="M813" s="182"/>
      <c r="N813" s="183"/>
      <c r="O813" s="183"/>
      <c r="P813" s="183"/>
      <c r="Q813" s="183"/>
      <c r="R813" s="183"/>
      <c r="S813" s="183"/>
      <c r="T813" s="184"/>
      <c r="AT813" s="181" t="s">
        <v>220</v>
      </c>
      <c r="AU813" s="181" t="s">
        <v>80</v>
      </c>
      <c r="AV813" s="12" t="s">
        <v>78</v>
      </c>
      <c r="AW813" s="12" t="s">
        <v>34</v>
      </c>
      <c r="AX813" s="12" t="s">
        <v>71</v>
      </c>
      <c r="AY813" s="181" t="s">
        <v>208</v>
      </c>
    </row>
    <row r="814" spans="2:65" s="13" customFormat="1" x14ac:dyDescent="0.3">
      <c r="B814" s="185"/>
      <c r="D814" s="175" t="s">
        <v>220</v>
      </c>
      <c r="E814" s="193" t="s">
        <v>5</v>
      </c>
      <c r="F814" s="194" t="s">
        <v>919</v>
      </c>
      <c r="H814" s="195">
        <v>1</v>
      </c>
      <c r="L814" s="185"/>
      <c r="M814" s="190"/>
      <c r="N814" s="191"/>
      <c r="O814" s="191"/>
      <c r="P814" s="191"/>
      <c r="Q814" s="191"/>
      <c r="R814" s="191"/>
      <c r="S814" s="191"/>
      <c r="T814" s="192"/>
      <c r="AT814" s="193" t="s">
        <v>220</v>
      </c>
      <c r="AU814" s="193" t="s">
        <v>80</v>
      </c>
      <c r="AV814" s="13" t="s">
        <v>80</v>
      </c>
      <c r="AW814" s="13" t="s">
        <v>34</v>
      </c>
      <c r="AX814" s="13" t="s">
        <v>71</v>
      </c>
      <c r="AY814" s="193" t="s">
        <v>208</v>
      </c>
    </row>
    <row r="815" spans="2:65" s="14" customFormat="1" x14ac:dyDescent="0.3">
      <c r="B815" s="196"/>
      <c r="D815" s="175" t="s">
        <v>220</v>
      </c>
      <c r="E815" s="197" t="s">
        <v>5</v>
      </c>
      <c r="F815" s="198" t="s">
        <v>258</v>
      </c>
      <c r="H815" s="199">
        <v>13.5</v>
      </c>
      <c r="L815" s="196"/>
      <c r="M815" s="200"/>
      <c r="N815" s="201"/>
      <c r="O815" s="201"/>
      <c r="P815" s="201"/>
      <c r="Q815" s="201"/>
      <c r="R815" s="201"/>
      <c r="S815" s="201"/>
      <c r="T815" s="202"/>
      <c r="AT815" s="197" t="s">
        <v>220</v>
      </c>
      <c r="AU815" s="197" t="s">
        <v>80</v>
      </c>
      <c r="AV815" s="14" t="s">
        <v>123</v>
      </c>
      <c r="AW815" s="14" t="s">
        <v>34</v>
      </c>
      <c r="AX815" s="14" t="s">
        <v>71</v>
      </c>
      <c r="AY815" s="197" t="s">
        <v>208</v>
      </c>
    </row>
    <row r="816" spans="2:65" s="12" customFormat="1" ht="27" x14ac:dyDescent="0.3">
      <c r="B816" s="178"/>
      <c r="D816" s="175" t="s">
        <v>220</v>
      </c>
      <c r="E816" s="179" t="s">
        <v>5</v>
      </c>
      <c r="F816" s="180" t="s">
        <v>920</v>
      </c>
      <c r="H816" s="181" t="s">
        <v>5</v>
      </c>
      <c r="L816" s="178"/>
      <c r="M816" s="182"/>
      <c r="N816" s="183"/>
      <c r="O816" s="183"/>
      <c r="P816" s="183"/>
      <c r="Q816" s="183"/>
      <c r="R816" s="183"/>
      <c r="S816" s="183"/>
      <c r="T816" s="184"/>
      <c r="AT816" s="181" t="s">
        <v>220</v>
      </c>
      <c r="AU816" s="181" t="s">
        <v>80</v>
      </c>
      <c r="AV816" s="12" t="s">
        <v>78</v>
      </c>
      <c r="AW816" s="12" t="s">
        <v>34</v>
      </c>
      <c r="AX816" s="12" t="s">
        <v>71</v>
      </c>
      <c r="AY816" s="181" t="s">
        <v>208</v>
      </c>
    </row>
    <row r="817" spans="2:65" s="12" customFormat="1" x14ac:dyDescent="0.3">
      <c r="B817" s="178"/>
      <c r="D817" s="175" t="s">
        <v>220</v>
      </c>
      <c r="E817" s="179" t="s">
        <v>5</v>
      </c>
      <c r="F817" s="180" t="s">
        <v>921</v>
      </c>
      <c r="H817" s="181" t="s">
        <v>5</v>
      </c>
      <c r="L817" s="178"/>
      <c r="M817" s="182"/>
      <c r="N817" s="183"/>
      <c r="O817" s="183"/>
      <c r="P817" s="183"/>
      <c r="Q817" s="183"/>
      <c r="R817" s="183"/>
      <c r="S817" s="183"/>
      <c r="T817" s="184"/>
      <c r="AT817" s="181" t="s">
        <v>220</v>
      </c>
      <c r="AU817" s="181" t="s">
        <v>80</v>
      </c>
      <c r="AV817" s="12" t="s">
        <v>78</v>
      </c>
      <c r="AW817" s="12" t="s">
        <v>34</v>
      </c>
      <c r="AX817" s="12" t="s">
        <v>71</v>
      </c>
      <c r="AY817" s="181" t="s">
        <v>208</v>
      </c>
    </row>
    <row r="818" spans="2:65" s="13" customFormat="1" x14ac:dyDescent="0.3">
      <c r="B818" s="185"/>
      <c r="D818" s="175" t="s">
        <v>220</v>
      </c>
      <c r="E818" s="193" t="s">
        <v>5</v>
      </c>
      <c r="F818" s="194" t="s">
        <v>922</v>
      </c>
      <c r="H818" s="195">
        <v>2</v>
      </c>
      <c r="L818" s="185"/>
      <c r="M818" s="190"/>
      <c r="N818" s="191"/>
      <c r="O818" s="191"/>
      <c r="P818" s="191"/>
      <c r="Q818" s="191"/>
      <c r="R818" s="191"/>
      <c r="S818" s="191"/>
      <c r="T818" s="192"/>
      <c r="AT818" s="193" t="s">
        <v>220</v>
      </c>
      <c r="AU818" s="193" t="s">
        <v>80</v>
      </c>
      <c r="AV818" s="13" t="s">
        <v>80</v>
      </c>
      <c r="AW818" s="13" t="s">
        <v>34</v>
      </c>
      <c r="AX818" s="13" t="s">
        <v>71</v>
      </c>
      <c r="AY818" s="193" t="s">
        <v>208</v>
      </c>
    </row>
    <row r="819" spans="2:65" s="13" customFormat="1" ht="27" x14ac:dyDescent="0.3">
      <c r="B819" s="185"/>
      <c r="D819" s="175" t="s">
        <v>220</v>
      </c>
      <c r="E819" s="193" t="s">
        <v>5</v>
      </c>
      <c r="F819" s="194" t="s">
        <v>923</v>
      </c>
      <c r="H819" s="195">
        <v>2</v>
      </c>
      <c r="L819" s="185"/>
      <c r="M819" s="190"/>
      <c r="N819" s="191"/>
      <c r="O819" s="191"/>
      <c r="P819" s="191"/>
      <c r="Q819" s="191"/>
      <c r="R819" s="191"/>
      <c r="S819" s="191"/>
      <c r="T819" s="192"/>
      <c r="AT819" s="193" t="s">
        <v>220</v>
      </c>
      <c r="AU819" s="193" t="s">
        <v>80</v>
      </c>
      <c r="AV819" s="13" t="s">
        <v>80</v>
      </c>
      <c r="AW819" s="13" t="s">
        <v>34</v>
      </c>
      <c r="AX819" s="13" t="s">
        <v>71</v>
      </c>
      <c r="AY819" s="193" t="s">
        <v>208</v>
      </c>
    </row>
    <row r="820" spans="2:65" s="13" customFormat="1" ht="27" x14ac:dyDescent="0.3">
      <c r="B820" s="185"/>
      <c r="D820" s="175" t="s">
        <v>220</v>
      </c>
      <c r="E820" s="193" t="s">
        <v>5</v>
      </c>
      <c r="F820" s="194" t="s">
        <v>924</v>
      </c>
      <c r="H820" s="195">
        <v>0.4</v>
      </c>
      <c r="L820" s="185"/>
      <c r="M820" s="190"/>
      <c r="N820" s="191"/>
      <c r="O820" s="191"/>
      <c r="P820" s="191"/>
      <c r="Q820" s="191"/>
      <c r="R820" s="191"/>
      <c r="S820" s="191"/>
      <c r="T820" s="192"/>
      <c r="AT820" s="193" t="s">
        <v>220</v>
      </c>
      <c r="AU820" s="193" t="s">
        <v>80</v>
      </c>
      <c r="AV820" s="13" t="s">
        <v>80</v>
      </c>
      <c r="AW820" s="13" t="s">
        <v>34</v>
      </c>
      <c r="AX820" s="13" t="s">
        <v>71</v>
      </c>
      <c r="AY820" s="193" t="s">
        <v>208</v>
      </c>
    </row>
    <row r="821" spans="2:65" s="14" customFormat="1" x14ac:dyDescent="0.3">
      <c r="B821" s="196"/>
      <c r="D821" s="175" t="s">
        <v>220</v>
      </c>
      <c r="E821" s="197" t="s">
        <v>5</v>
      </c>
      <c r="F821" s="198" t="s">
        <v>258</v>
      </c>
      <c r="H821" s="199">
        <v>4.4000000000000004</v>
      </c>
      <c r="L821" s="196"/>
      <c r="M821" s="200"/>
      <c r="N821" s="201"/>
      <c r="O821" s="201"/>
      <c r="P821" s="201"/>
      <c r="Q821" s="201"/>
      <c r="R821" s="201"/>
      <c r="S821" s="201"/>
      <c r="T821" s="202"/>
      <c r="AT821" s="197" t="s">
        <v>220</v>
      </c>
      <c r="AU821" s="197" t="s">
        <v>80</v>
      </c>
      <c r="AV821" s="14" t="s">
        <v>123</v>
      </c>
      <c r="AW821" s="14" t="s">
        <v>34</v>
      </c>
      <c r="AX821" s="14" t="s">
        <v>71</v>
      </c>
      <c r="AY821" s="197" t="s">
        <v>208</v>
      </c>
    </row>
    <row r="822" spans="2:65" s="15" customFormat="1" x14ac:dyDescent="0.3">
      <c r="B822" s="203"/>
      <c r="D822" s="186" t="s">
        <v>220</v>
      </c>
      <c r="E822" s="204" t="s">
        <v>5</v>
      </c>
      <c r="F822" s="205" t="s">
        <v>266</v>
      </c>
      <c r="H822" s="206">
        <v>17.899999999999999</v>
      </c>
      <c r="L822" s="203"/>
      <c r="M822" s="207"/>
      <c r="N822" s="208"/>
      <c r="O822" s="208"/>
      <c r="P822" s="208"/>
      <c r="Q822" s="208"/>
      <c r="R822" s="208"/>
      <c r="S822" s="208"/>
      <c r="T822" s="209"/>
      <c r="AT822" s="210" t="s">
        <v>220</v>
      </c>
      <c r="AU822" s="210" t="s">
        <v>80</v>
      </c>
      <c r="AV822" s="15" t="s">
        <v>216</v>
      </c>
      <c r="AW822" s="15" t="s">
        <v>34</v>
      </c>
      <c r="AX822" s="15" t="s">
        <v>78</v>
      </c>
      <c r="AY822" s="210" t="s">
        <v>208</v>
      </c>
    </row>
    <row r="823" spans="2:65" s="1" customFormat="1" ht="22.5" customHeight="1" x14ac:dyDescent="0.3">
      <c r="B823" s="163"/>
      <c r="C823" s="164" t="s">
        <v>925</v>
      </c>
      <c r="D823" s="164" t="s">
        <v>211</v>
      </c>
      <c r="E823" s="165" t="s">
        <v>926</v>
      </c>
      <c r="F823" s="166" t="s">
        <v>927</v>
      </c>
      <c r="G823" s="167" t="s">
        <v>245</v>
      </c>
      <c r="H823" s="168">
        <v>17.899999999999999</v>
      </c>
      <c r="I823" s="169"/>
      <c r="J823" s="169">
        <f>ROUND(I823*H823,2)</f>
        <v>0</v>
      </c>
      <c r="K823" s="166" t="s">
        <v>215</v>
      </c>
      <c r="L823" s="40"/>
      <c r="M823" s="170" t="s">
        <v>5</v>
      </c>
      <c r="N823" s="171" t="s">
        <v>42</v>
      </c>
      <c r="O823" s="172">
        <v>5.1999999999999998E-2</v>
      </c>
      <c r="P823" s="172">
        <f>O823*H823</f>
        <v>0.93079999999999985</v>
      </c>
      <c r="Q823" s="172">
        <v>0</v>
      </c>
      <c r="R823" s="172">
        <f>Q823*H823</f>
        <v>0</v>
      </c>
      <c r="S823" s="172">
        <v>0.01</v>
      </c>
      <c r="T823" s="173">
        <f>S823*H823</f>
        <v>0.17899999999999999</v>
      </c>
      <c r="AR823" s="26" t="s">
        <v>365</v>
      </c>
      <c r="AT823" s="26" t="s">
        <v>211</v>
      </c>
      <c r="AU823" s="26" t="s">
        <v>80</v>
      </c>
      <c r="AY823" s="26" t="s">
        <v>208</v>
      </c>
      <c r="BE823" s="174">
        <f>IF(N823="základní",J823,0)</f>
        <v>0</v>
      </c>
      <c r="BF823" s="174">
        <f>IF(N823="snížená",J823,0)</f>
        <v>0</v>
      </c>
      <c r="BG823" s="174">
        <f>IF(N823="zákl. přenesená",J823,0)</f>
        <v>0</v>
      </c>
      <c r="BH823" s="174">
        <f>IF(N823="sníž. přenesená",J823,0)</f>
        <v>0</v>
      </c>
      <c r="BI823" s="174">
        <f>IF(N823="nulová",J823,0)</f>
        <v>0</v>
      </c>
      <c r="BJ823" s="26" t="s">
        <v>78</v>
      </c>
      <c r="BK823" s="174">
        <f>ROUND(I823*H823,2)</f>
        <v>0</v>
      </c>
      <c r="BL823" s="26" t="s">
        <v>365</v>
      </c>
      <c r="BM823" s="26" t="s">
        <v>928</v>
      </c>
    </row>
    <row r="824" spans="2:65" s="1" customFormat="1" x14ac:dyDescent="0.3">
      <c r="B824" s="40"/>
      <c r="D824" s="175" t="s">
        <v>218</v>
      </c>
      <c r="F824" s="176" t="s">
        <v>929</v>
      </c>
      <c r="L824" s="40"/>
      <c r="M824" s="177"/>
      <c r="N824" s="41"/>
      <c r="O824" s="41"/>
      <c r="P824" s="41"/>
      <c r="Q824" s="41"/>
      <c r="R824" s="41"/>
      <c r="S824" s="41"/>
      <c r="T824" s="69"/>
      <c r="AT824" s="26" t="s">
        <v>218</v>
      </c>
      <c r="AU824" s="26" t="s">
        <v>80</v>
      </c>
    </row>
    <row r="825" spans="2:65" s="12" customFormat="1" x14ac:dyDescent="0.3">
      <c r="B825" s="178"/>
      <c r="D825" s="175" t="s">
        <v>220</v>
      </c>
      <c r="E825" s="179" t="s">
        <v>5</v>
      </c>
      <c r="F825" s="180" t="s">
        <v>930</v>
      </c>
      <c r="H825" s="181" t="s">
        <v>5</v>
      </c>
      <c r="L825" s="178"/>
      <c r="M825" s="182"/>
      <c r="N825" s="183"/>
      <c r="O825" s="183"/>
      <c r="P825" s="183"/>
      <c r="Q825" s="183"/>
      <c r="R825" s="183"/>
      <c r="S825" s="183"/>
      <c r="T825" s="184"/>
      <c r="AT825" s="181" t="s">
        <v>220</v>
      </c>
      <c r="AU825" s="181" t="s">
        <v>80</v>
      </c>
      <c r="AV825" s="12" t="s">
        <v>78</v>
      </c>
      <c r="AW825" s="12" t="s">
        <v>34</v>
      </c>
      <c r="AX825" s="12" t="s">
        <v>71</v>
      </c>
      <c r="AY825" s="181" t="s">
        <v>208</v>
      </c>
    </row>
    <row r="826" spans="2:65" s="12" customFormat="1" x14ac:dyDescent="0.3">
      <c r="B826" s="178"/>
      <c r="D826" s="175" t="s">
        <v>220</v>
      </c>
      <c r="E826" s="179" t="s">
        <v>5</v>
      </c>
      <c r="F826" s="180" t="s">
        <v>916</v>
      </c>
      <c r="H826" s="181" t="s">
        <v>5</v>
      </c>
      <c r="L826" s="178"/>
      <c r="M826" s="182"/>
      <c r="N826" s="183"/>
      <c r="O826" s="183"/>
      <c r="P826" s="183"/>
      <c r="Q826" s="183"/>
      <c r="R826" s="183"/>
      <c r="S826" s="183"/>
      <c r="T826" s="184"/>
      <c r="AT826" s="181" t="s">
        <v>220</v>
      </c>
      <c r="AU826" s="181" t="s">
        <v>80</v>
      </c>
      <c r="AV826" s="12" t="s">
        <v>78</v>
      </c>
      <c r="AW826" s="12" t="s">
        <v>34</v>
      </c>
      <c r="AX826" s="12" t="s">
        <v>71</v>
      </c>
      <c r="AY826" s="181" t="s">
        <v>208</v>
      </c>
    </row>
    <row r="827" spans="2:65" s="13" customFormat="1" x14ac:dyDescent="0.3">
      <c r="B827" s="185"/>
      <c r="D827" s="175" t="s">
        <v>220</v>
      </c>
      <c r="E827" s="193" t="s">
        <v>5</v>
      </c>
      <c r="F827" s="194" t="s">
        <v>917</v>
      </c>
      <c r="H827" s="195">
        <v>12.5</v>
      </c>
      <c r="L827" s="185"/>
      <c r="M827" s="190"/>
      <c r="N827" s="191"/>
      <c r="O827" s="191"/>
      <c r="P827" s="191"/>
      <c r="Q827" s="191"/>
      <c r="R827" s="191"/>
      <c r="S827" s="191"/>
      <c r="T827" s="192"/>
      <c r="AT827" s="193" t="s">
        <v>220</v>
      </c>
      <c r="AU827" s="193" t="s">
        <v>80</v>
      </c>
      <c r="AV827" s="13" t="s">
        <v>80</v>
      </c>
      <c r="AW827" s="13" t="s">
        <v>34</v>
      </c>
      <c r="AX827" s="13" t="s">
        <v>71</v>
      </c>
      <c r="AY827" s="193" t="s">
        <v>208</v>
      </c>
    </row>
    <row r="828" spans="2:65" s="12" customFormat="1" x14ac:dyDescent="0.3">
      <c r="B828" s="178"/>
      <c r="D828" s="175" t="s">
        <v>220</v>
      </c>
      <c r="E828" s="179" t="s">
        <v>5</v>
      </c>
      <c r="F828" s="180" t="s">
        <v>918</v>
      </c>
      <c r="H828" s="181" t="s">
        <v>5</v>
      </c>
      <c r="L828" s="178"/>
      <c r="M828" s="182"/>
      <c r="N828" s="183"/>
      <c r="O828" s="183"/>
      <c r="P828" s="183"/>
      <c r="Q828" s="183"/>
      <c r="R828" s="183"/>
      <c r="S828" s="183"/>
      <c r="T828" s="184"/>
      <c r="AT828" s="181" t="s">
        <v>220</v>
      </c>
      <c r="AU828" s="181" t="s">
        <v>80</v>
      </c>
      <c r="AV828" s="12" t="s">
        <v>78</v>
      </c>
      <c r="AW828" s="12" t="s">
        <v>34</v>
      </c>
      <c r="AX828" s="12" t="s">
        <v>71</v>
      </c>
      <c r="AY828" s="181" t="s">
        <v>208</v>
      </c>
    </row>
    <row r="829" spans="2:65" s="13" customFormat="1" x14ac:dyDescent="0.3">
      <c r="B829" s="185"/>
      <c r="D829" s="175" t="s">
        <v>220</v>
      </c>
      <c r="E829" s="193" t="s">
        <v>5</v>
      </c>
      <c r="F829" s="194" t="s">
        <v>919</v>
      </c>
      <c r="H829" s="195">
        <v>1</v>
      </c>
      <c r="L829" s="185"/>
      <c r="M829" s="190"/>
      <c r="N829" s="191"/>
      <c r="O829" s="191"/>
      <c r="P829" s="191"/>
      <c r="Q829" s="191"/>
      <c r="R829" s="191"/>
      <c r="S829" s="191"/>
      <c r="T829" s="192"/>
      <c r="AT829" s="193" t="s">
        <v>220</v>
      </c>
      <c r="AU829" s="193" t="s">
        <v>80</v>
      </c>
      <c r="AV829" s="13" t="s">
        <v>80</v>
      </c>
      <c r="AW829" s="13" t="s">
        <v>34</v>
      </c>
      <c r="AX829" s="13" t="s">
        <v>71</v>
      </c>
      <c r="AY829" s="193" t="s">
        <v>208</v>
      </c>
    </row>
    <row r="830" spans="2:65" s="14" customFormat="1" x14ac:dyDescent="0.3">
      <c r="B830" s="196"/>
      <c r="D830" s="175" t="s">
        <v>220</v>
      </c>
      <c r="E830" s="197" t="s">
        <v>5</v>
      </c>
      <c r="F830" s="198" t="s">
        <v>258</v>
      </c>
      <c r="H830" s="199">
        <v>13.5</v>
      </c>
      <c r="L830" s="196"/>
      <c r="M830" s="200"/>
      <c r="N830" s="201"/>
      <c r="O830" s="201"/>
      <c r="P830" s="201"/>
      <c r="Q830" s="201"/>
      <c r="R830" s="201"/>
      <c r="S830" s="201"/>
      <c r="T830" s="202"/>
      <c r="AT830" s="197" t="s">
        <v>220</v>
      </c>
      <c r="AU830" s="197" t="s">
        <v>80</v>
      </c>
      <c r="AV830" s="14" t="s">
        <v>123</v>
      </c>
      <c r="AW830" s="14" t="s">
        <v>34</v>
      </c>
      <c r="AX830" s="14" t="s">
        <v>71</v>
      </c>
      <c r="AY830" s="197" t="s">
        <v>208</v>
      </c>
    </row>
    <row r="831" spans="2:65" s="12" customFormat="1" ht="27" x14ac:dyDescent="0.3">
      <c r="B831" s="178"/>
      <c r="D831" s="175" t="s">
        <v>220</v>
      </c>
      <c r="E831" s="179" t="s">
        <v>5</v>
      </c>
      <c r="F831" s="180" t="s">
        <v>920</v>
      </c>
      <c r="H831" s="181" t="s">
        <v>5</v>
      </c>
      <c r="L831" s="178"/>
      <c r="M831" s="182"/>
      <c r="N831" s="183"/>
      <c r="O831" s="183"/>
      <c r="P831" s="183"/>
      <c r="Q831" s="183"/>
      <c r="R831" s="183"/>
      <c r="S831" s="183"/>
      <c r="T831" s="184"/>
      <c r="AT831" s="181" t="s">
        <v>220</v>
      </c>
      <c r="AU831" s="181" t="s">
        <v>80</v>
      </c>
      <c r="AV831" s="12" t="s">
        <v>78</v>
      </c>
      <c r="AW831" s="12" t="s">
        <v>34</v>
      </c>
      <c r="AX831" s="12" t="s">
        <v>71</v>
      </c>
      <c r="AY831" s="181" t="s">
        <v>208</v>
      </c>
    </row>
    <row r="832" spans="2:65" s="12" customFormat="1" x14ac:dyDescent="0.3">
      <c r="B832" s="178"/>
      <c r="D832" s="175" t="s">
        <v>220</v>
      </c>
      <c r="E832" s="179" t="s">
        <v>5</v>
      </c>
      <c r="F832" s="180" t="s">
        <v>921</v>
      </c>
      <c r="H832" s="181" t="s">
        <v>5</v>
      </c>
      <c r="L832" s="178"/>
      <c r="M832" s="182"/>
      <c r="N832" s="183"/>
      <c r="O832" s="183"/>
      <c r="P832" s="183"/>
      <c r="Q832" s="183"/>
      <c r="R832" s="183"/>
      <c r="S832" s="183"/>
      <c r="T832" s="184"/>
      <c r="AT832" s="181" t="s">
        <v>220</v>
      </c>
      <c r="AU832" s="181" t="s">
        <v>80</v>
      </c>
      <c r="AV832" s="12" t="s">
        <v>78</v>
      </c>
      <c r="AW832" s="12" t="s">
        <v>34</v>
      </c>
      <c r="AX832" s="12" t="s">
        <v>71</v>
      </c>
      <c r="AY832" s="181" t="s">
        <v>208</v>
      </c>
    </row>
    <row r="833" spans="2:65" s="13" customFormat="1" x14ac:dyDescent="0.3">
      <c r="B833" s="185"/>
      <c r="D833" s="175" t="s">
        <v>220</v>
      </c>
      <c r="E833" s="193" t="s">
        <v>5</v>
      </c>
      <c r="F833" s="194" t="s">
        <v>922</v>
      </c>
      <c r="H833" s="195">
        <v>2</v>
      </c>
      <c r="L833" s="185"/>
      <c r="M833" s="190"/>
      <c r="N833" s="191"/>
      <c r="O833" s="191"/>
      <c r="P833" s="191"/>
      <c r="Q833" s="191"/>
      <c r="R833" s="191"/>
      <c r="S833" s="191"/>
      <c r="T833" s="192"/>
      <c r="AT833" s="193" t="s">
        <v>220</v>
      </c>
      <c r="AU833" s="193" t="s">
        <v>80</v>
      </c>
      <c r="AV833" s="13" t="s">
        <v>80</v>
      </c>
      <c r="AW833" s="13" t="s">
        <v>34</v>
      </c>
      <c r="AX833" s="13" t="s">
        <v>71</v>
      </c>
      <c r="AY833" s="193" t="s">
        <v>208</v>
      </c>
    </row>
    <row r="834" spans="2:65" s="13" customFormat="1" ht="27" x14ac:dyDescent="0.3">
      <c r="B834" s="185"/>
      <c r="D834" s="175" t="s">
        <v>220</v>
      </c>
      <c r="E834" s="193" t="s">
        <v>5</v>
      </c>
      <c r="F834" s="194" t="s">
        <v>923</v>
      </c>
      <c r="H834" s="195">
        <v>2</v>
      </c>
      <c r="L834" s="185"/>
      <c r="M834" s="190"/>
      <c r="N834" s="191"/>
      <c r="O834" s="191"/>
      <c r="P834" s="191"/>
      <c r="Q834" s="191"/>
      <c r="R834" s="191"/>
      <c r="S834" s="191"/>
      <c r="T834" s="192"/>
      <c r="AT834" s="193" t="s">
        <v>220</v>
      </c>
      <c r="AU834" s="193" t="s">
        <v>80</v>
      </c>
      <c r="AV834" s="13" t="s">
        <v>80</v>
      </c>
      <c r="AW834" s="13" t="s">
        <v>34</v>
      </c>
      <c r="AX834" s="13" t="s">
        <v>71</v>
      </c>
      <c r="AY834" s="193" t="s">
        <v>208</v>
      </c>
    </row>
    <row r="835" spans="2:65" s="13" customFormat="1" ht="27" x14ac:dyDescent="0.3">
      <c r="B835" s="185"/>
      <c r="D835" s="175" t="s">
        <v>220</v>
      </c>
      <c r="E835" s="193" t="s">
        <v>5</v>
      </c>
      <c r="F835" s="194" t="s">
        <v>924</v>
      </c>
      <c r="H835" s="195">
        <v>0.4</v>
      </c>
      <c r="L835" s="185"/>
      <c r="M835" s="190"/>
      <c r="N835" s="191"/>
      <c r="O835" s="191"/>
      <c r="P835" s="191"/>
      <c r="Q835" s="191"/>
      <c r="R835" s="191"/>
      <c r="S835" s="191"/>
      <c r="T835" s="192"/>
      <c r="AT835" s="193" t="s">
        <v>220</v>
      </c>
      <c r="AU835" s="193" t="s">
        <v>80</v>
      </c>
      <c r="AV835" s="13" t="s">
        <v>80</v>
      </c>
      <c r="AW835" s="13" t="s">
        <v>34</v>
      </c>
      <c r="AX835" s="13" t="s">
        <v>71</v>
      </c>
      <c r="AY835" s="193" t="s">
        <v>208</v>
      </c>
    </row>
    <row r="836" spans="2:65" s="14" customFormat="1" x14ac:dyDescent="0.3">
      <c r="B836" s="196"/>
      <c r="D836" s="175" t="s">
        <v>220</v>
      </c>
      <c r="E836" s="197" t="s">
        <v>5</v>
      </c>
      <c r="F836" s="198" t="s">
        <v>258</v>
      </c>
      <c r="H836" s="199">
        <v>4.4000000000000004</v>
      </c>
      <c r="L836" s="196"/>
      <c r="M836" s="200"/>
      <c r="N836" s="201"/>
      <c r="O836" s="201"/>
      <c r="P836" s="201"/>
      <c r="Q836" s="201"/>
      <c r="R836" s="201"/>
      <c r="S836" s="201"/>
      <c r="T836" s="202"/>
      <c r="AT836" s="197" t="s">
        <v>220</v>
      </c>
      <c r="AU836" s="197" t="s">
        <v>80</v>
      </c>
      <c r="AV836" s="14" t="s">
        <v>123</v>
      </c>
      <c r="AW836" s="14" t="s">
        <v>34</v>
      </c>
      <c r="AX836" s="14" t="s">
        <v>71</v>
      </c>
      <c r="AY836" s="197" t="s">
        <v>208</v>
      </c>
    </row>
    <row r="837" spans="2:65" s="15" customFormat="1" x14ac:dyDescent="0.3">
      <c r="B837" s="203"/>
      <c r="D837" s="175" t="s">
        <v>220</v>
      </c>
      <c r="E837" s="212" t="s">
        <v>5</v>
      </c>
      <c r="F837" s="213" t="s">
        <v>266</v>
      </c>
      <c r="H837" s="214">
        <v>17.899999999999999</v>
      </c>
      <c r="L837" s="203"/>
      <c r="M837" s="207"/>
      <c r="N837" s="208"/>
      <c r="O837" s="208"/>
      <c r="P837" s="208"/>
      <c r="Q837" s="208"/>
      <c r="R837" s="208"/>
      <c r="S837" s="208"/>
      <c r="T837" s="209"/>
      <c r="AT837" s="210" t="s">
        <v>220</v>
      </c>
      <c r="AU837" s="210" t="s">
        <v>80</v>
      </c>
      <c r="AV837" s="15" t="s">
        <v>216</v>
      </c>
      <c r="AW837" s="15" t="s">
        <v>34</v>
      </c>
      <c r="AX837" s="15" t="s">
        <v>78</v>
      </c>
      <c r="AY837" s="210" t="s">
        <v>208</v>
      </c>
    </row>
    <row r="838" spans="2:65" s="11" customFormat="1" ht="29.85" customHeight="1" x14ac:dyDescent="0.3">
      <c r="B838" s="150"/>
      <c r="D838" s="160" t="s">
        <v>70</v>
      </c>
      <c r="E838" s="161" t="s">
        <v>931</v>
      </c>
      <c r="F838" s="161" t="s">
        <v>932</v>
      </c>
      <c r="J838" s="162">
        <f>BK838</f>
        <v>0</v>
      </c>
      <c r="L838" s="150"/>
      <c r="M838" s="154"/>
      <c r="N838" s="155"/>
      <c r="O838" s="155"/>
      <c r="P838" s="156">
        <f>SUM(P839:P853)</f>
        <v>6.2649999999999988</v>
      </c>
      <c r="Q838" s="155"/>
      <c r="R838" s="156">
        <f>SUM(R839:R853)</f>
        <v>0</v>
      </c>
      <c r="S838" s="155"/>
      <c r="T838" s="157">
        <f>SUM(T839:T853)</f>
        <v>2.1479999999999997</v>
      </c>
      <c r="AR838" s="151" t="s">
        <v>80</v>
      </c>
      <c r="AT838" s="158" t="s">
        <v>70</v>
      </c>
      <c r="AU838" s="158" t="s">
        <v>78</v>
      </c>
      <c r="AY838" s="151" t="s">
        <v>208</v>
      </c>
      <c r="BK838" s="159">
        <f>SUM(BK839:BK853)</f>
        <v>0</v>
      </c>
    </row>
    <row r="839" spans="2:65" s="1" customFormat="1" ht="31.5" customHeight="1" x14ac:dyDescent="0.3">
      <c r="B839" s="163"/>
      <c r="C839" s="164" t="s">
        <v>933</v>
      </c>
      <c r="D839" s="164" t="s">
        <v>211</v>
      </c>
      <c r="E839" s="165" t="s">
        <v>934</v>
      </c>
      <c r="F839" s="166" t="s">
        <v>935</v>
      </c>
      <c r="G839" s="167" t="s">
        <v>245</v>
      </c>
      <c r="H839" s="168">
        <v>17.899999999999999</v>
      </c>
      <c r="I839" s="169"/>
      <c r="J839" s="169">
        <f>ROUND(I839*H839,2)</f>
        <v>0</v>
      </c>
      <c r="K839" s="166" t="s">
        <v>215</v>
      </c>
      <c r="L839" s="40"/>
      <c r="M839" s="170" t="s">
        <v>5</v>
      </c>
      <c r="N839" s="171" t="s">
        <v>42</v>
      </c>
      <c r="O839" s="172">
        <v>0.35</v>
      </c>
      <c r="P839" s="172">
        <f>O839*H839</f>
        <v>6.2649999999999988</v>
      </c>
      <c r="Q839" s="172">
        <v>0</v>
      </c>
      <c r="R839" s="172">
        <f>Q839*H839</f>
        <v>0</v>
      </c>
      <c r="S839" s="172">
        <v>0.12</v>
      </c>
      <c r="T839" s="173">
        <f>S839*H839</f>
        <v>2.1479999999999997</v>
      </c>
      <c r="AR839" s="26" t="s">
        <v>365</v>
      </c>
      <c r="AT839" s="26" t="s">
        <v>211</v>
      </c>
      <c r="AU839" s="26" t="s">
        <v>80</v>
      </c>
      <c r="AY839" s="26" t="s">
        <v>208</v>
      </c>
      <c r="BE839" s="174">
        <f>IF(N839="základní",J839,0)</f>
        <v>0</v>
      </c>
      <c r="BF839" s="174">
        <f>IF(N839="snížená",J839,0)</f>
        <v>0</v>
      </c>
      <c r="BG839" s="174">
        <f>IF(N839="zákl. přenesená",J839,0)</f>
        <v>0</v>
      </c>
      <c r="BH839" s="174">
        <f>IF(N839="sníž. přenesená",J839,0)</f>
        <v>0</v>
      </c>
      <c r="BI839" s="174">
        <f>IF(N839="nulová",J839,0)</f>
        <v>0</v>
      </c>
      <c r="BJ839" s="26" t="s">
        <v>78</v>
      </c>
      <c r="BK839" s="174">
        <f>ROUND(I839*H839,2)</f>
        <v>0</v>
      </c>
      <c r="BL839" s="26" t="s">
        <v>365</v>
      </c>
      <c r="BM839" s="26" t="s">
        <v>936</v>
      </c>
    </row>
    <row r="840" spans="2:65" s="1" customFormat="1" ht="27" x14ac:dyDescent="0.3">
      <c r="B840" s="40"/>
      <c r="D840" s="175" t="s">
        <v>218</v>
      </c>
      <c r="F840" s="176" t="s">
        <v>937</v>
      </c>
      <c r="L840" s="40"/>
      <c r="M840" s="177"/>
      <c r="N840" s="41"/>
      <c r="O840" s="41"/>
      <c r="P840" s="41"/>
      <c r="Q840" s="41"/>
      <c r="R840" s="41"/>
      <c r="S840" s="41"/>
      <c r="T840" s="69"/>
      <c r="AT840" s="26" t="s">
        <v>218</v>
      </c>
      <c r="AU840" s="26" t="s">
        <v>80</v>
      </c>
    </row>
    <row r="841" spans="2:65" s="12" customFormat="1" x14ac:dyDescent="0.3">
      <c r="B841" s="178"/>
      <c r="D841" s="175" t="s">
        <v>220</v>
      </c>
      <c r="E841" s="179" t="s">
        <v>5</v>
      </c>
      <c r="F841" s="180" t="s">
        <v>938</v>
      </c>
      <c r="H841" s="181" t="s">
        <v>5</v>
      </c>
      <c r="L841" s="178"/>
      <c r="M841" s="182"/>
      <c r="N841" s="183"/>
      <c r="O841" s="183"/>
      <c r="P841" s="183"/>
      <c r="Q841" s="183"/>
      <c r="R841" s="183"/>
      <c r="S841" s="183"/>
      <c r="T841" s="184"/>
      <c r="AT841" s="181" t="s">
        <v>220</v>
      </c>
      <c r="AU841" s="181" t="s">
        <v>80</v>
      </c>
      <c r="AV841" s="12" t="s">
        <v>78</v>
      </c>
      <c r="AW841" s="12" t="s">
        <v>34</v>
      </c>
      <c r="AX841" s="12" t="s">
        <v>71</v>
      </c>
      <c r="AY841" s="181" t="s">
        <v>208</v>
      </c>
    </row>
    <row r="842" spans="2:65" s="12" customFormat="1" x14ac:dyDescent="0.3">
      <c r="B842" s="178"/>
      <c r="D842" s="175" t="s">
        <v>220</v>
      </c>
      <c r="E842" s="179" t="s">
        <v>5</v>
      </c>
      <c r="F842" s="180" t="s">
        <v>916</v>
      </c>
      <c r="H842" s="181" t="s">
        <v>5</v>
      </c>
      <c r="L842" s="178"/>
      <c r="M842" s="182"/>
      <c r="N842" s="183"/>
      <c r="O842" s="183"/>
      <c r="P842" s="183"/>
      <c r="Q842" s="183"/>
      <c r="R842" s="183"/>
      <c r="S842" s="183"/>
      <c r="T842" s="184"/>
      <c r="AT842" s="181" t="s">
        <v>220</v>
      </c>
      <c r="AU842" s="181" t="s">
        <v>80</v>
      </c>
      <c r="AV842" s="12" t="s">
        <v>78</v>
      </c>
      <c r="AW842" s="12" t="s">
        <v>34</v>
      </c>
      <c r="AX842" s="12" t="s">
        <v>71</v>
      </c>
      <c r="AY842" s="181" t="s">
        <v>208</v>
      </c>
    </row>
    <row r="843" spans="2:65" s="13" customFormat="1" x14ac:dyDescent="0.3">
      <c r="B843" s="185"/>
      <c r="D843" s="175" t="s">
        <v>220</v>
      </c>
      <c r="E843" s="193" t="s">
        <v>5</v>
      </c>
      <c r="F843" s="194" t="s">
        <v>917</v>
      </c>
      <c r="H843" s="195">
        <v>12.5</v>
      </c>
      <c r="L843" s="185"/>
      <c r="M843" s="190"/>
      <c r="N843" s="191"/>
      <c r="O843" s="191"/>
      <c r="P843" s="191"/>
      <c r="Q843" s="191"/>
      <c r="R843" s="191"/>
      <c r="S843" s="191"/>
      <c r="T843" s="192"/>
      <c r="AT843" s="193" t="s">
        <v>220</v>
      </c>
      <c r="AU843" s="193" t="s">
        <v>80</v>
      </c>
      <c r="AV843" s="13" t="s">
        <v>80</v>
      </c>
      <c r="AW843" s="13" t="s">
        <v>34</v>
      </c>
      <c r="AX843" s="13" t="s">
        <v>71</v>
      </c>
      <c r="AY843" s="193" t="s">
        <v>208</v>
      </c>
    </row>
    <row r="844" spans="2:65" s="12" customFormat="1" x14ac:dyDescent="0.3">
      <c r="B844" s="178"/>
      <c r="D844" s="175" t="s">
        <v>220</v>
      </c>
      <c r="E844" s="179" t="s">
        <v>5</v>
      </c>
      <c r="F844" s="180" t="s">
        <v>918</v>
      </c>
      <c r="H844" s="181" t="s">
        <v>5</v>
      </c>
      <c r="L844" s="178"/>
      <c r="M844" s="182"/>
      <c r="N844" s="183"/>
      <c r="O844" s="183"/>
      <c r="P844" s="183"/>
      <c r="Q844" s="183"/>
      <c r="R844" s="183"/>
      <c r="S844" s="183"/>
      <c r="T844" s="184"/>
      <c r="AT844" s="181" t="s">
        <v>220</v>
      </c>
      <c r="AU844" s="181" t="s">
        <v>80</v>
      </c>
      <c r="AV844" s="12" t="s">
        <v>78</v>
      </c>
      <c r="AW844" s="12" t="s">
        <v>34</v>
      </c>
      <c r="AX844" s="12" t="s">
        <v>71</v>
      </c>
      <c r="AY844" s="181" t="s">
        <v>208</v>
      </c>
    </row>
    <row r="845" spans="2:65" s="13" customFormat="1" x14ac:dyDescent="0.3">
      <c r="B845" s="185"/>
      <c r="D845" s="175" t="s">
        <v>220</v>
      </c>
      <c r="E845" s="193" t="s">
        <v>5</v>
      </c>
      <c r="F845" s="194" t="s">
        <v>919</v>
      </c>
      <c r="H845" s="195">
        <v>1</v>
      </c>
      <c r="L845" s="185"/>
      <c r="M845" s="190"/>
      <c r="N845" s="191"/>
      <c r="O845" s="191"/>
      <c r="P845" s="191"/>
      <c r="Q845" s="191"/>
      <c r="R845" s="191"/>
      <c r="S845" s="191"/>
      <c r="T845" s="192"/>
      <c r="AT845" s="193" t="s">
        <v>220</v>
      </c>
      <c r="AU845" s="193" t="s">
        <v>80</v>
      </c>
      <c r="AV845" s="13" t="s">
        <v>80</v>
      </c>
      <c r="AW845" s="13" t="s">
        <v>34</v>
      </c>
      <c r="AX845" s="13" t="s">
        <v>71</v>
      </c>
      <c r="AY845" s="193" t="s">
        <v>208</v>
      </c>
    </row>
    <row r="846" spans="2:65" s="14" customFormat="1" x14ac:dyDescent="0.3">
      <c r="B846" s="196"/>
      <c r="D846" s="175" t="s">
        <v>220</v>
      </c>
      <c r="E846" s="197" t="s">
        <v>5</v>
      </c>
      <c r="F846" s="198" t="s">
        <v>258</v>
      </c>
      <c r="H846" s="199">
        <v>13.5</v>
      </c>
      <c r="L846" s="196"/>
      <c r="M846" s="200"/>
      <c r="N846" s="201"/>
      <c r="O846" s="201"/>
      <c r="P846" s="201"/>
      <c r="Q846" s="201"/>
      <c r="R846" s="201"/>
      <c r="S846" s="201"/>
      <c r="T846" s="202"/>
      <c r="AT846" s="197" t="s">
        <v>220</v>
      </c>
      <c r="AU846" s="197" t="s">
        <v>80</v>
      </c>
      <c r="AV846" s="14" t="s">
        <v>123</v>
      </c>
      <c r="AW846" s="14" t="s">
        <v>34</v>
      </c>
      <c r="AX846" s="14" t="s">
        <v>71</v>
      </c>
      <c r="AY846" s="197" t="s">
        <v>208</v>
      </c>
    </row>
    <row r="847" spans="2:65" s="12" customFormat="1" ht="27" x14ac:dyDescent="0.3">
      <c r="B847" s="178"/>
      <c r="D847" s="175" t="s">
        <v>220</v>
      </c>
      <c r="E847" s="179" t="s">
        <v>5</v>
      </c>
      <c r="F847" s="180" t="s">
        <v>920</v>
      </c>
      <c r="H847" s="181" t="s">
        <v>5</v>
      </c>
      <c r="L847" s="178"/>
      <c r="M847" s="182"/>
      <c r="N847" s="183"/>
      <c r="O847" s="183"/>
      <c r="P847" s="183"/>
      <c r="Q847" s="183"/>
      <c r="R847" s="183"/>
      <c r="S847" s="183"/>
      <c r="T847" s="184"/>
      <c r="AT847" s="181" t="s">
        <v>220</v>
      </c>
      <c r="AU847" s="181" t="s">
        <v>80</v>
      </c>
      <c r="AV847" s="12" t="s">
        <v>78</v>
      </c>
      <c r="AW847" s="12" t="s">
        <v>34</v>
      </c>
      <c r="AX847" s="12" t="s">
        <v>71</v>
      </c>
      <c r="AY847" s="181" t="s">
        <v>208</v>
      </c>
    </row>
    <row r="848" spans="2:65" s="12" customFormat="1" x14ac:dyDescent="0.3">
      <c r="B848" s="178"/>
      <c r="D848" s="175" t="s">
        <v>220</v>
      </c>
      <c r="E848" s="179" t="s">
        <v>5</v>
      </c>
      <c r="F848" s="180" t="s">
        <v>921</v>
      </c>
      <c r="H848" s="181" t="s">
        <v>5</v>
      </c>
      <c r="L848" s="178"/>
      <c r="M848" s="182"/>
      <c r="N848" s="183"/>
      <c r="O848" s="183"/>
      <c r="P848" s="183"/>
      <c r="Q848" s="183"/>
      <c r="R848" s="183"/>
      <c r="S848" s="183"/>
      <c r="T848" s="184"/>
      <c r="AT848" s="181" t="s">
        <v>220</v>
      </c>
      <c r="AU848" s="181" t="s">
        <v>80</v>
      </c>
      <c r="AV848" s="12" t="s">
        <v>78</v>
      </c>
      <c r="AW848" s="12" t="s">
        <v>34</v>
      </c>
      <c r="AX848" s="12" t="s">
        <v>71</v>
      </c>
      <c r="AY848" s="181" t="s">
        <v>208</v>
      </c>
    </row>
    <row r="849" spans="2:65" s="13" customFormat="1" x14ac:dyDescent="0.3">
      <c r="B849" s="185"/>
      <c r="D849" s="175" t="s">
        <v>220</v>
      </c>
      <c r="E849" s="193" t="s">
        <v>5</v>
      </c>
      <c r="F849" s="194" t="s">
        <v>922</v>
      </c>
      <c r="H849" s="195">
        <v>2</v>
      </c>
      <c r="L849" s="185"/>
      <c r="M849" s="190"/>
      <c r="N849" s="191"/>
      <c r="O849" s="191"/>
      <c r="P849" s="191"/>
      <c r="Q849" s="191"/>
      <c r="R849" s="191"/>
      <c r="S849" s="191"/>
      <c r="T849" s="192"/>
      <c r="AT849" s="193" t="s">
        <v>220</v>
      </c>
      <c r="AU849" s="193" t="s">
        <v>80</v>
      </c>
      <c r="AV849" s="13" t="s">
        <v>80</v>
      </c>
      <c r="AW849" s="13" t="s">
        <v>34</v>
      </c>
      <c r="AX849" s="13" t="s">
        <v>71</v>
      </c>
      <c r="AY849" s="193" t="s">
        <v>208</v>
      </c>
    </row>
    <row r="850" spans="2:65" s="13" customFormat="1" ht="27" x14ac:dyDescent="0.3">
      <c r="B850" s="185"/>
      <c r="D850" s="175" t="s">
        <v>220</v>
      </c>
      <c r="E850" s="193" t="s">
        <v>5</v>
      </c>
      <c r="F850" s="194" t="s">
        <v>923</v>
      </c>
      <c r="H850" s="195">
        <v>2</v>
      </c>
      <c r="L850" s="185"/>
      <c r="M850" s="190"/>
      <c r="N850" s="191"/>
      <c r="O850" s="191"/>
      <c r="P850" s="191"/>
      <c r="Q850" s="191"/>
      <c r="R850" s="191"/>
      <c r="S850" s="191"/>
      <c r="T850" s="192"/>
      <c r="AT850" s="193" t="s">
        <v>220</v>
      </c>
      <c r="AU850" s="193" t="s">
        <v>80</v>
      </c>
      <c r="AV850" s="13" t="s">
        <v>80</v>
      </c>
      <c r="AW850" s="13" t="s">
        <v>34</v>
      </c>
      <c r="AX850" s="13" t="s">
        <v>71</v>
      </c>
      <c r="AY850" s="193" t="s">
        <v>208</v>
      </c>
    </row>
    <row r="851" spans="2:65" s="13" customFormat="1" ht="27" x14ac:dyDescent="0.3">
      <c r="B851" s="185"/>
      <c r="D851" s="175" t="s">
        <v>220</v>
      </c>
      <c r="E851" s="193" t="s">
        <v>5</v>
      </c>
      <c r="F851" s="194" t="s">
        <v>924</v>
      </c>
      <c r="H851" s="195">
        <v>0.4</v>
      </c>
      <c r="L851" s="185"/>
      <c r="M851" s="190"/>
      <c r="N851" s="191"/>
      <c r="O851" s="191"/>
      <c r="P851" s="191"/>
      <c r="Q851" s="191"/>
      <c r="R851" s="191"/>
      <c r="S851" s="191"/>
      <c r="T851" s="192"/>
      <c r="AT851" s="193" t="s">
        <v>220</v>
      </c>
      <c r="AU851" s="193" t="s">
        <v>80</v>
      </c>
      <c r="AV851" s="13" t="s">
        <v>80</v>
      </c>
      <c r="AW851" s="13" t="s">
        <v>34</v>
      </c>
      <c r="AX851" s="13" t="s">
        <v>71</v>
      </c>
      <c r="AY851" s="193" t="s">
        <v>208</v>
      </c>
    </row>
    <row r="852" spans="2:65" s="14" customFormat="1" x14ac:dyDescent="0.3">
      <c r="B852" s="196"/>
      <c r="D852" s="175" t="s">
        <v>220</v>
      </c>
      <c r="E852" s="197" t="s">
        <v>5</v>
      </c>
      <c r="F852" s="198" t="s">
        <v>258</v>
      </c>
      <c r="H852" s="199">
        <v>4.4000000000000004</v>
      </c>
      <c r="L852" s="196"/>
      <c r="M852" s="200"/>
      <c r="N852" s="201"/>
      <c r="O852" s="201"/>
      <c r="P852" s="201"/>
      <c r="Q852" s="201"/>
      <c r="R852" s="201"/>
      <c r="S852" s="201"/>
      <c r="T852" s="202"/>
      <c r="AT852" s="197" t="s">
        <v>220</v>
      </c>
      <c r="AU852" s="197" t="s">
        <v>80</v>
      </c>
      <c r="AV852" s="14" t="s">
        <v>123</v>
      </c>
      <c r="AW852" s="14" t="s">
        <v>34</v>
      </c>
      <c r="AX852" s="14" t="s">
        <v>71</v>
      </c>
      <c r="AY852" s="197" t="s">
        <v>208</v>
      </c>
    </row>
    <row r="853" spans="2:65" s="15" customFormat="1" x14ac:dyDescent="0.3">
      <c r="B853" s="203"/>
      <c r="D853" s="175" t="s">
        <v>220</v>
      </c>
      <c r="E853" s="212" t="s">
        <v>5</v>
      </c>
      <c r="F853" s="213" t="s">
        <v>266</v>
      </c>
      <c r="H853" s="214">
        <v>17.899999999999999</v>
      </c>
      <c r="L853" s="203"/>
      <c r="M853" s="207"/>
      <c r="N853" s="208"/>
      <c r="O853" s="208"/>
      <c r="P853" s="208"/>
      <c r="Q853" s="208"/>
      <c r="R853" s="208"/>
      <c r="S853" s="208"/>
      <c r="T853" s="209"/>
      <c r="AT853" s="210" t="s">
        <v>220</v>
      </c>
      <c r="AU853" s="210" t="s">
        <v>80</v>
      </c>
      <c r="AV853" s="15" t="s">
        <v>216</v>
      </c>
      <c r="AW853" s="15" t="s">
        <v>34</v>
      </c>
      <c r="AX853" s="15" t="s">
        <v>78</v>
      </c>
      <c r="AY853" s="210" t="s">
        <v>208</v>
      </c>
    </row>
    <row r="854" spans="2:65" s="11" customFormat="1" ht="29.85" customHeight="1" x14ac:dyDescent="0.3">
      <c r="B854" s="150"/>
      <c r="D854" s="160" t="s">
        <v>70</v>
      </c>
      <c r="E854" s="161" t="s">
        <v>939</v>
      </c>
      <c r="F854" s="161" t="s">
        <v>940</v>
      </c>
      <c r="J854" s="162">
        <f>BK854</f>
        <v>0</v>
      </c>
      <c r="L854" s="150"/>
      <c r="M854" s="154"/>
      <c r="N854" s="155"/>
      <c r="O854" s="155"/>
      <c r="P854" s="156">
        <f>SUM(P855:P876)</f>
        <v>80.035139999999998</v>
      </c>
      <c r="Q854" s="155"/>
      <c r="R854" s="156">
        <f>SUM(R855:R876)</f>
        <v>0</v>
      </c>
      <c r="S854" s="155"/>
      <c r="T854" s="157">
        <f>SUM(T855:T876)</f>
        <v>5.165517340000001</v>
      </c>
      <c r="AR854" s="151" t="s">
        <v>80</v>
      </c>
      <c r="AT854" s="158" t="s">
        <v>70</v>
      </c>
      <c r="AU854" s="158" t="s">
        <v>78</v>
      </c>
      <c r="AY854" s="151" t="s">
        <v>208</v>
      </c>
      <c r="BK854" s="159">
        <f>SUM(BK855:BK876)</f>
        <v>0</v>
      </c>
    </row>
    <row r="855" spans="2:65" s="1" customFormat="1" ht="31.5" customHeight="1" x14ac:dyDescent="0.3">
      <c r="B855" s="163"/>
      <c r="C855" s="164" t="s">
        <v>941</v>
      </c>
      <c r="D855" s="164" t="s">
        <v>211</v>
      </c>
      <c r="E855" s="165" t="s">
        <v>942</v>
      </c>
      <c r="F855" s="166" t="s">
        <v>943</v>
      </c>
      <c r="G855" s="167" t="s">
        <v>245</v>
      </c>
      <c r="H855" s="168">
        <v>121.123</v>
      </c>
      <c r="I855" s="169"/>
      <c r="J855" s="169">
        <f>ROUND(I855*H855,2)</f>
        <v>0</v>
      </c>
      <c r="K855" s="166" t="s">
        <v>215</v>
      </c>
      <c r="L855" s="40"/>
      <c r="M855" s="170" t="s">
        <v>5</v>
      </c>
      <c r="N855" s="171" t="s">
        <v>42</v>
      </c>
      <c r="O855" s="172">
        <v>0.42799999999999999</v>
      </c>
      <c r="P855" s="172">
        <f>O855*H855</f>
        <v>51.840643999999998</v>
      </c>
      <c r="Q855" s="172">
        <v>0</v>
      </c>
      <c r="R855" s="172">
        <f>Q855*H855</f>
        <v>0</v>
      </c>
      <c r="S855" s="172">
        <v>2.2579999999999999E-2</v>
      </c>
      <c r="T855" s="173">
        <f>S855*H855</f>
        <v>2.7349573400000002</v>
      </c>
      <c r="AR855" s="26" t="s">
        <v>365</v>
      </c>
      <c r="AT855" s="26" t="s">
        <v>211</v>
      </c>
      <c r="AU855" s="26" t="s">
        <v>80</v>
      </c>
      <c r="AY855" s="26" t="s">
        <v>208</v>
      </c>
      <c r="BE855" s="174">
        <f>IF(N855="základní",J855,0)</f>
        <v>0</v>
      </c>
      <c r="BF855" s="174">
        <f>IF(N855="snížená",J855,0)</f>
        <v>0</v>
      </c>
      <c r="BG855" s="174">
        <f>IF(N855="zákl. přenesená",J855,0)</f>
        <v>0</v>
      </c>
      <c r="BH855" s="174">
        <f>IF(N855="sníž. přenesená",J855,0)</f>
        <v>0</v>
      </c>
      <c r="BI855" s="174">
        <f>IF(N855="nulová",J855,0)</f>
        <v>0</v>
      </c>
      <c r="BJ855" s="26" t="s">
        <v>78</v>
      </c>
      <c r="BK855" s="174">
        <f>ROUND(I855*H855,2)</f>
        <v>0</v>
      </c>
      <c r="BL855" s="26" t="s">
        <v>365</v>
      </c>
      <c r="BM855" s="26" t="s">
        <v>944</v>
      </c>
    </row>
    <row r="856" spans="2:65" s="1" customFormat="1" ht="27" x14ac:dyDescent="0.3">
      <c r="B856" s="40"/>
      <c r="D856" s="175" t="s">
        <v>218</v>
      </c>
      <c r="F856" s="176" t="s">
        <v>945</v>
      </c>
      <c r="L856" s="40"/>
      <c r="M856" s="177"/>
      <c r="N856" s="41"/>
      <c r="O856" s="41"/>
      <c r="P856" s="41"/>
      <c r="Q856" s="41"/>
      <c r="R856" s="41"/>
      <c r="S856" s="41"/>
      <c r="T856" s="69"/>
      <c r="AT856" s="26" t="s">
        <v>218</v>
      </c>
      <c r="AU856" s="26" t="s">
        <v>80</v>
      </c>
    </row>
    <row r="857" spans="2:65" s="12" customFormat="1" x14ac:dyDescent="0.3">
      <c r="B857" s="178"/>
      <c r="D857" s="175" t="s">
        <v>220</v>
      </c>
      <c r="E857" s="179" t="s">
        <v>5</v>
      </c>
      <c r="F857" s="180" t="s">
        <v>272</v>
      </c>
      <c r="H857" s="181" t="s">
        <v>5</v>
      </c>
      <c r="L857" s="178"/>
      <c r="M857" s="182"/>
      <c r="N857" s="183"/>
      <c r="O857" s="183"/>
      <c r="P857" s="183"/>
      <c r="Q857" s="183"/>
      <c r="R857" s="183"/>
      <c r="S857" s="183"/>
      <c r="T857" s="184"/>
      <c r="AT857" s="181" t="s">
        <v>220</v>
      </c>
      <c r="AU857" s="181" t="s">
        <v>80</v>
      </c>
      <c r="AV857" s="12" t="s">
        <v>78</v>
      </c>
      <c r="AW857" s="12" t="s">
        <v>34</v>
      </c>
      <c r="AX857" s="12" t="s">
        <v>71</v>
      </c>
      <c r="AY857" s="181" t="s">
        <v>208</v>
      </c>
    </row>
    <row r="858" spans="2:65" s="12" customFormat="1" x14ac:dyDescent="0.3">
      <c r="B858" s="178"/>
      <c r="D858" s="175" t="s">
        <v>220</v>
      </c>
      <c r="E858" s="179" t="s">
        <v>5</v>
      </c>
      <c r="F858" s="180" t="s">
        <v>946</v>
      </c>
      <c r="H858" s="181" t="s">
        <v>5</v>
      </c>
      <c r="L858" s="178"/>
      <c r="M858" s="182"/>
      <c r="N858" s="183"/>
      <c r="O858" s="183"/>
      <c r="P858" s="183"/>
      <c r="Q858" s="183"/>
      <c r="R858" s="183"/>
      <c r="S858" s="183"/>
      <c r="T858" s="184"/>
      <c r="AT858" s="181" t="s">
        <v>220</v>
      </c>
      <c r="AU858" s="181" t="s">
        <v>80</v>
      </c>
      <c r="AV858" s="12" t="s">
        <v>78</v>
      </c>
      <c r="AW858" s="12" t="s">
        <v>34</v>
      </c>
      <c r="AX858" s="12" t="s">
        <v>71</v>
      </c>
      <c r="AY858" s="181" t="s">
        <v>208</v>
      </c>
    </row>
    <row r="859" spans="2:65" s="13" customFormat="1" x14ac:dyDescent="0.3">
      <c r="B859" s="185"/>
      <c r="D859" s="175" t="s">
        <v>220</v>
      </c>
      <c r="E859" s="193" t="s">
        <v>5</v>
      </c>
      <c r="F859" s="194" t="s">
        <v>947</v>
      </c>
      <c r="H859" s="195">
        <v>99</v>
      </c>
      <c r="L859" s="185"/>
      <c r="M859" s="190"/>
      <c r="N859" s="191"/>
      <c r="O859" s="191"/>
      <c r="P859" s="191"/>
      <c r="Q859" s="191"/>
      <c r="R859" s="191"/>
      <c r="S859" s="191"/>
      <c r="T859" s="192"/>
      <c r="AT859" s="193" t="s">
        <v>220</v>
      </c>
      <c r="AU859" s="193" t="s">
        <v>80</v>
      </c>
      <c r="AV859" s="13" t="s">
        <v>80</v>
      </c>
      <c r="AW859" s="13" t="s">
        <v>34</v>
      </c>
      <c r="AX859" s="13" t="s">
        <v>71</v>
      </c>
      <c r="AY859" s="193" t="s">
        <v>208</v>
      </c>
    </row>
    <row r="860" spans="2:65" s="12" customFormat="1" x14ac:dyDescent="0.3">
      <c r="B860" s="178"/>
      <c r="D860" s="175" t="s">
        <v>220</v>
      </c>
      <c r="E860" s="179" t="s">
        <v>5</v>
      </c>
      <c r="F860" s="180" t="s">
        <v>948</v>
      </c>
      <c r="H860" s="181" t="s">
        <v>5</v>
      </c>
      <c r="L860" s="178"/>
      <c r="M860" s="182"/>
      <c r="N860" s="183"/>
      <c r="O860" s="183"/>
      <c r="P860" s="183"/>
      <c r="Q860" s="183"/>
      <c r="R860" s="183"/>
      <c r="S860" s="183"/>
      <c r="T860" s="184"/>
      <c r="AT860" s="181" t="s">
        <v>220</v>
      </c>
      <c r="AU860" s="181" t="s">
        <v>80</v>
      </c>
      <c r="AV860" s="12" t="s">
        <v>78</v>
      </c>
      <c r="AW860" s="12" t="s">
        <v>34</v>
      </c>
      <c r="AX860" s="12" t="s">
        <v>71</v>
      </c>
      <c r="AY860" s="181" t="s">
        <v>208</v>
      </c>
    </row>
    <row r="861" spans="2:65" s="13" customFormat="1" x14ac:dyDescent="0.3">
      <c r="B861" s="185"/>
      <c r="D861" s="175" t="s">
        <v>220</v>
      </c>
      <c r="E861" s="193" t="s">
        <v>5</v>
      </c>
      <c r="F861" s="194" t="s">
        <v>949</v>
      </c>
      <c r="H861" s="195">
        <v>0.96599999999999997</v>
      </c>
      <c r="L861" s="185"/>
      <c r="M861" s="190"/>
      <c r="N861" s="191"/>
      <c r="O861" s="191"/>
      <c r="P861" s="191"/>
      <c r="Q861" s="191"/>
      <c r="R861" s="191"/>
      <c r="S861" s="191"/>
      <c r="T861" s="192"/>
      <c r="AT861" s="193" t="s">
        <v>220</v>
      </c>
      <c r="AU861" s="193" t="s">
        <v>80</v>
      </c>
      <c r="AV861" s="13" t="s">
        <v>80</v>
      </c>
      <c r="AW861" s="13" t="s">
        <v>34</v>
      </c>
      <c r="AX861" s="13" t="s">
        <v>71</v>
      </c>
      <c r="AY861" s="193" t="s">
        <v>208</v>
      </c>
    </row>
    <row r="862" spans="2:65" s="13" customFormat="1" x14ac:dyDescent="0.3">
      <c r="B862" s="185"/>
      <c r="D862" s="175" t="s">
        <v>220</v>
      </c>
      <c r="E862" s="193" t="s">
        <v>5</v>
      </c>
      <c r="F862" s="194" t="s">
        <v>950</v>
      </c>
      <c r="H862" s="195">
        <v>0.9</v>
      </c>
      <c r="L862" s="185"/>
      <c r="M862" s="190"/>
      <c r="N862" s="191"/>
      <c r="O862" s="191"/>
      <c r="P862" s="191"/>
      <c r="Q862" s="191"/>
      <c r="R862" s="191"/>
      <c r="S862" s="191"/>
      <c r="T862" s="192"/>
      <c r="AT862" s="193" t="s">
        <v>220</v>
      </c>
      <c r="AU862" s="193" t="s">
        <v>80</v>
      </c>
      <c r="AV862" s="13" t="s">
        <v>80</v>
      </c>
      <c r="AW862" s="13" t="s">
        <v>34</v>
      </c>
      <c r="AX862" s="13" t="s">
        <v>71</v>
      </c>
      <c r="AY862" s="193" t="s">
        <v>208</v>
      </c>
    </row>
    <row r="863" spans="2:65" s="13" customFormat="1" x14ac:dyDescent="0.3">
      <c r="B863" s="185"/>
      <c r="D863" s="175" t="s">
        <v>220</v>
      </c>
      <c r="E863" s="193" t="s">
        <v>5</v>
      </c>
      <c r="F863" s="194" t="s">
        <v>951</v>
      </c>
      <c r="H863" s="195">
        <v>2.2589999999999999</v>
      </c>
      <c r="L863" s="185"/>
      <c r="M863" s="190"/>
      <c r="N863" s="191"/>
      <c r="O863" s="191"/>
      <c r="P863" s="191"/>
      <c r="Q863" s="191"/>
      <c r="R863" s="191"/>
      <c r="S863" s="191"/>
      <c r="T863" s="192"/>
      <c r="AT863" s="193" t="s">
        <v>220</v>
      </c>
      <c r="AU863" s="193" t="s">
        <v>80</v>
      </c>
      <c r="AV863" s="13" t="s">
        <v>80</v>
      </c>
      <c r="AW863" s="13" t="s">
        <v>34</v>
      </c>
      <c r="AX863" s="13" t="s">
        <v>71</v>
      </c>
      <c r="AY863" s="193" t="s">
        <v>208</v>
      </c>
    </row>
    <row r="864" spans="2:65" s="13" customFormat="1" x14ac:dyDescent="0.3">
      <c r="B864" s="185"/>
      <c r="D864" s="175" t="s">
        <v>220</v>
      </c>
      <c r="E864" s="193" t="s">
        <v>5</v>
      </c>
      <c r="F864" s="194" t="s">
        <v>952</v>
      </c>
      <c r="H864" s="195">
        <v>1.899</v>
      </c>
      <c r="L864" s="185"/>
      <c r="M864" s="190"/>
      <c r="N864" s="191"/>
      <c r="O864" s="191"/>
      <c r="P864" s="191"/>
      <c r="Q864" s="191"/>
      <c r="R864" s="191"/>
      <c r="S864" s="191"/>
      <c r="T864" s="192"/>
      <c r="AT864" s="193" t="s">
        <v>220</v>
      </c>
      <c r="AU864" s="193" t="s">
        <v>80</v>
      </c>
      <c r="AV864" s="13" t="s">
        <v>80</v>
      </c>
      <c r="AW864" s="13" t="s">
        <v>34</v>
      </c>
      <c r="AX864" s="13" t="s">
        <v>71</v>
      </c>
      <c r="AY864" s="193" t="s">
        <v>208</v>
      </c>
    </row>
    <row r="865" spans="2:65" s="13" customFormat="1" x14ac:dyDescent="0.3">
      <c r="B865" s="185"/>
      <c r="D865" s="175" t="s">
        <v>220</v>
      </c>
      <c r="E865" s="193" t="s">
        <v>5</v>
      </c>
      <c r="F865" s="194" t="s">
        <v>953</v>
      </c>
      <c r="H865" s="195">
        <v>2.8490000000000002</v>
      </c>
      <c r="L865" s="185"/>
      <c r="M865" s="190"/>
      <c r="N865" s="191"/>
      <c r="O865" s="191"/>
      <c r="P865" s="191"/>
      <c r="Q865" s="191"/>
      <c r="R865" s="191"/>
      <c r="S865" s="191"/>
      <c r="T865" s="192"/>
      <c r="AT865" s="193" t="s">
        <v>220</v>
      </c>
      <c r="AU865" s="193" t="s">
        <v>80</v>
      </c>
      <c r="AV865" s="13" t="s">
        <v>80</v>
      </c>
      <c r="AW865" s="13" t="s">
        <v>34</v>
      </c>
      <c r="AX865" s="13" t="s">
        <v>71</v>
      </c>
      <c r="AY865" s="193" t="s">
        <v>208</v>
      </c>
    </row>
    <row r="866" spans="2:65" s="13" customFormat="1" x14ac:dyDescent="0.3">
      <c r="B866" s="185"/>
      <c r="D866" s="175" t="s">
        <v>220</v>
      </c>
      <c r="E866" s="193" t="s">
        <v>5</v>
      </c>
      <c r="F866" s="194" t="s">
        <v>954</v>
      </c>
      <c r="H866" s="195">
        <v>1.2</v>
      </c>
      <c r="L866" s="185"/>
      <c r="M866" s="190"/>
      <c r="N866" s="191"/>
      <c r="O866" s="191"/>
      <c r="P866" s="191"/>
      <c r="Q866" s="191"/>
      <c r="R866" s="191"/>
      <c r="S866" s="191"/>
      <c r="T866" s="192"/>
      <c r="AT866" s="193" t="s">
        <v>220</v>
      </c>
      <c r="AU866" s="193" t="s">
        <v>80</v>
      </c>
      <c r="AV866" s="13" t="s">
        <v>80</v>
      </c>
      <c r="AW866" s="13" t="s">
        <v>34</v>
      </c>
      <c r="AX866" s="13" t="s">
        <v>71</v>
      </c>
      <c r="AY866" s="193" t="s">
        <v>208</v>
      </c>
    </row>
    <row r="867" spans="2:65" s="14" customFormat="1" x14ac:dyDescent="0.3">
      <c r="B867" s="196"/>
      <c r="D867" s="175" t="s">
        <v>220</v>
      </c>
      <c r="E867" s="197" t="s">
        <v>5</v>
      </c>
      <c r="F867" s="198" t="s">
        <v>258</v>
      </c>
      <c r="H867" s="199">
        <v>109.07299999999999</v>
      </c>
      <c r="L867" s="196"/>
      <c r="M867" s="200"/>
      <c r="N867" s="201"/>
      <c r="O867" s="201"/>
      <c r="P867" s="201"/>
      <c r="Q867" s="201"/>
      <c r="R867" s="201"/>
      <c r="S867" s="201"/>
      <c r="T867" s="202"/>
      <c r="AT867" s="197" t="s">
        <v>220</v>
      </c>
      <c r="AU867" s="197" t="s">
        <v>80</v>
      </c>
      <c r="AV867" s="14" t="s">
        <v>123</v>
      </c>
      <c r="AW867" s="14" t="s">
        <v>34</v>
      </c>
      <c r="AX867" s="14" t="s">
        <v>71</v>
      </c>
      <c r="AY867" s="197" t="s">
        <v>208</v>
      </c>
    </row>
    <row r="868" spans="2:65" s="12" customFormat="1" x14ac:dyDescent="0.3">
      <c r="B868" s="178"/>
      <c r="D868" s="175" t="s">
        <v>220</v>
      </c>
      <c r="E868" s="179" t="s">
        <v>5</v>
      </c>
      <c r="F868" s="180" t="s">
        <v>955</v>
      </c>
      <c r="H868" s="181" t="s">
        <v>5</v>
      </c>
      <c r="L868" s="178"/>
      <c r="M868" s="182"/>
      <c r="N868" s="183"/>
      <c r="O868" s="183"/>
      <c r="P868" s="183"/>
      <c r="Q868" s="183"/>
      <c r="R868" s="183"/>
      <c r="S868" s="183"/>
      <c r="T868" s="184"/>
      <c r="AT868" s="181" t="s">
        <v>220</v>
      </c>
      <c r="AU868" s="181" t="s">
        <v>80</v>
      </c>
      <c r="AV868" s="12" t="s">
        <v>78</v>
      </c>
      <c r="AW868" s="12" t="s">
        <v>34</v>
      </c>
      <c r="AX868" s="12" t="s">
        <v>71</v>
      </c>
      <c r="AY868" s="181" t="s">
        <v>208</v>
      </c>
    </row>
    <row r="869" spans="2:65" s="13" customFormat="1" x14ac:dyDescent="0.3">
      <c r="B869" s="185"/>
      <c r="D869" s="175" t="s">
        <v>220</v>
      </c>
      <c r="E869" s="193" t="s">
        <v>5</v>
      </c>
      <c r="F869" s="194" t="s">
        <v>956</v>
      </c>
      <c r="H869" s="195">
        <v>9.4600000000000009</v>
      </c>
      <c r="L869" s="185"/>
      <c r="M869" s="190"/>
      <c r="N869" s="191"/>
      <c r="O869" s="191"/>
      <c r="P869" s="191"/>
      <c r="Q869" s="191"/>
      <c r="R869" s="191"/>
      <c r="S869" s="191"/>
      <c r="T869" s="192"/>
      <c r="AT869" s="193" t="s">
        <v>220</v>
      </c>
      <c r="AU869" s="193" t="s">
        <v>80</v>
      </c>
      <c r="AV869" s="13" t="s">
        <v>80</v>
      </c>
      <c r="AW869" s="13" t="s">
        <v>34</v>
      </c>
      <c r="AX869" s="13" t="s">
        <v>71</v>
      </c>
      <c r="AY869" s="193" t="s">
        <v>208</v>
      </c>
    </row>
    <row r="870" spans="2:65" s="13" customFormat="1" x14ac:dyDescent="0.3">
      <c r="B870" s="185"/>
      <c r="D870" s="175" t="s">
        <v>220</v>
      </c>
      <c r="E870" s="193" t="s">
        <v>5</v>
      </c>
      <c r="F870" s="194" t="s">
        <v>957</v>
      </c>
      <c r="H870" s="195">
        <v>2.59</v>
      </c>
      <c r="L870" s="185"/>
      <c r="M870" s="190"/>
      <c r="N870" s="191"/>
      <c r="O870" s="191"/>
      <c r="P870" s="191"/>
      <c r="Q870" s="191"/>
      <c r="R870" s="191"/>
      <c r="S870" s="191"/>
      <c r="T870" s="192"/>
      <c r="AT870" s="193" t="s">
        <v>220</v>
      </c>
      <c r="AU870" s="193" t="s">
        <v>80</v>
      </c>
      <c r="AV870" s="13" t="s">
        <v>80</v>
      </c>
      <c r="AW870" s="13" t="s">
        <v>34</v>
      </c>
      <c r="AX870" s="13" t="s">
        <v>71</v>
      </c>
      <c r="AY870" s="193" t="s">
        <v>208</v>
      </c>
    </row>
    <row r="871" spans="2:65" s="14" customFormat="1" x14ac:dyDescent="0.3">
      <c r="B871" s="196"/>
      <c r="D871" s="175" t="s">
        <v>220</v>
      </c>
      <c r="E871" s="197" t="s">
        <v>5</v>
      </c>
      <c r="F871" s="198" t="s">
        <v>258</v>
      </c>
      <c r="H871" s="199">
        <v>12.05</v>
      </c>
      <c r="L871" s="196"/>
      <c r="M871" s="200"/>
      <c r="N871" s="201"/>
      <c r="O871" s="201"/>
      <c r="P871" s="201"/>
      <c r="Q871" s="201"/>
      <c r="R871" s="201"/>
      <c r="S871" s="201"/>
      <c r="T871" s="202"/>
      <c r="AT871" s="197" t="s">
        <v>220</v>
      </c>
      <c r="AU871" s="197" t="s">
        <v>80</v>
      </c>
      <c r="AV871" s="14" t="s">
        <v>123</v>
      </c>
      <c r="AW871" s="14" t="s">
        <v>34</v>
      </c>
      <c r="AX871" s="14" t="s">
        <v>71</v>
      </c>
      <c r="AY871" s="197" t="s">
        <v>208</v>
      </c>
    </row>
    <row r="872" spans="2:65" s="15" customFormat="1" x14ac:dyDescent="0.3">
      <c r="B872" s="203"/>
      <c r="D872" s="186" t="s">
        <v>220</v>
      </c>
      <c r="E872" s="204" t="s">
        <v>5</v>
      </c>
      <c r="F872" s="205" t="s">
        <v>266</v>
      </c>
      <c r="H872" s="206">
        <v>121.123</v>
      </c>
      <c r="L872" s="203"/>
      <c r="M872" s="207"/>
      <c r="N872" s="208"/>
      <c r="O872" s="208"/>
      <c r="P872" s="208"/>
      <c r="Q872" s="208"/>
      <c r="R872" s="208"/>
      <c r="S872" s="208"/>
      <c r="T872" s="209"/>
      <c r="AT872" s="210" t="s">
        <v>220</v>
      </c>
      <c r="AU872" s="210" t="s">
        <v>80</v>
      </c>
      <c r="AV872" s="15" t="s">
        <v>216</v>
      </c>
      <c r="AW872" s="15" t="s">
        <v>34</v>
      </c>
      <c r="AX872" s="15" t="s">
        <v>78</v>
      </c>
      <c r="AY872" s="210" t="s">
        <v>208</v>
      </c>
    </row>
    <row r="873" spans="2:65" s="1" customFormat="1" ht="31.5" customHeight="1" x14ac:dyDescent="0.3">
      <c r="B873" s="163"/>
      <c r="C873" s="164" t="s">
        <v>958</v>
      </c>
      <c r="D873" s="164" t="s">
        <v>211</v>
      </c>
      <c r="E873" s="165" t="s">
        <v>959</v>
      </c>
      <c r="F873" s="166" t="s">
        <v>960</v>
      </c>
      <c r="G873" s="167" t="s">
        <v>474</v>
      </c>
      <c r="H873" s="168">
        <v>243.05600000000001</v>
      </c>
      <c r="I873" s="169"/>
      <c r="J873" s="169">
        <f>ROUND(I873*H873,2)</f>
        <v>0</v>
      </c>
      <c r="K873" s="166" t="s">
        <v>215</v>
      </c>
      <c r="L873" s="40"/>
      <c r="M873" s="170" t="s">
        <v>5</v>
      </c>
      <c r="N873" s="171" t="s">
        <v>42</v>
      </c>
      <c r="O873" s="172">
        <v>0.11600000000000001</v>
      </c>
      <c r="P873" s="172">
        <f>O873*H873</f>
        <v>28.194496000000004</v>
      </c>
      <c r="Q873" s="172">
        <v>0</v>
      </c>
      <c r="R873" s="172">
        <f>Q873*H873</f>
        <v>0</v>
      </c>
      <c r="S873" s="172">
        <v>0.01</v>
      </c>
      <c r="T873" s="173">
        <f>S873*H873</f>
        <v>2.4305600000000003</v>
      </c>
      <c r="AR873" s="26" t="s">
        <v>365</v>
      </c>
      <c r="AT873" s="26" t="s">
        <v>211</v>
      </c>
      <c r="AU873" s="26" t="s">
        <v>80</v>
      </c>
      <c r="AY873" s="26" t="s">
        <v>208</v>
      </c>
      <c r="BE873" s="174">
        <f>IF(N873="základní",J873,0)</f>
        <v>0</v>
      </c>
      <c r="BF873" s="174">
        <f>IF(N873="snížená",J873,0)</f>
        <v>0</v>
      </c>
      <c r="BG873" s="174">
        <f>IF(N873="zákl. přenesená",J873,0)</f>
        <v>0</v>
      </c>
      <c r="BH873" s="174">
        <f>IF(N873="sníž. přenesená",J873,0)</f>
        <v>0</v>
      </c>
      <c r="BI873" s="174">
        <f>IF(N873="nulová",J873,0)</f>
        <v>0</v>
      </c>
      <c r="BJ873" s="26" t="s">
        <v>78</v>
      </c>
      <c r="BK873" s="174">
        <f>ROUND(I873*H873,2)</f>
        <v>0</v>
      </c>
      <c r="BL873" s="26" t="s">
        <v>365</v>
      </c>
      <c r="BM873" s="26" t="s">
        <v>961</v>
      </c>
    </row>
    <row r="874" spans="2:65" s="1" customFormat="1" ht="27" x14ac:dyDescent="0.3">
      <c r="B874" s="40"/>
      <c r="D874" s="175" t="s">
        <v>218</v>
      </c>
      <c r="F874" s="176" t="s">
        <v>962</v>
      </c>
      <c r="L874" s="40"/>
      <c r="M874" s="177"/>
      <c r="N874" s="41"/>
      <c r="O874" s="41"/>
      <c r="P874" s="41"/>
      <c r="Q874" s="41"/>
      <c r="R874" s="41"/>
      <c r="S874" s="41"/>
      <c r="T874" s="69"/>
      <c r="AT874" s="26" t="s">
        <v>218</v>
      </c>
      <c r="AU874" s="26" t="s">
        <v>80</v>
      </c>
    </row>
    <row r="875" spans="2:65" s="12" customFormat="1" x14ac:dyDescent="0.3">
      <c r="B875" s="178"/>
      <c r="D875" s="175" t="s">
        <v>220</v>
      </c>
      <c r="E875" s="179" t="s">
        <v>5</v>
      </c>
      <c r="F875" s="180" t="s">
        <v>963</v>
      </c>
      <c r="H875" s="181" t="s">
        <v>5</v>
      </c>
      <c r="L875" s="178"/>
      <c r="M875" s="182"/>
      <c r="N875" s="183"/>
      <c r="O875" s="183"/>
      <c r="P875" s="183"/>
      <c r="Q875" s="183"/>
      <c r="R875" s="183"/>
      <c r="S875" s="183"/>
      <c r="T875" s="184"/>
      <c r="AT875" s="181" t="s">
        <v>220</v>
      </c>
      <c r="AU875" s="181" t="s">
        <v>80</v>
      </c>
      <c r="AV875" s="12" t="s">
        <v>78</v>
      </c>
      <c r="AW875" s="12" t="s">
        <v>34</v>
      </c>
      <c r="AX875" s="12" t="s">
        <v>71</v>
      </c>
      <c r="AY875" s="181" t="s">
        <v>208</v>
      </c>
    </row>
    <row r="876" spans="2:65" s="13" customFormat="1" x14ac:dyDescent="0.3">
      <c r="B876" s="185"/>
      <c r="D876" s="175" t="s">
        <v>220</v>
      </c>
      <c r="E876" s="193" t="s">
        <v>5</v>
      </c>
      <c r="F876" s="194" t="s">
        <v>964</v>
      </c>
      <c r="H876" s="195">
        <v>243.05600000000001</v>
      </c>
      <c r="L876" s="185"/>
      <c r="M876" s="190"/>
      <c r="N876" s="191"/>
      <c r="O876" s="191"/>
      <c r="P876" s="191"/>
      <c r="Q876" s="191"/>
      <c r="R876" s="191"/>
      <c r="S876" s="191"/>
      <c r="T876" s="192"/>
      <c r="AT876" s="193" t="s">
        <v>220</v>
      </c>
      <c r="AU876" s="193" t="s">
        <v>80</v>
      </c>
      <c r="AV876" s="13" t="s">
        <v>80</v>
      </c>
      <c r="AW876" s="13" t="s">
        <v>34</v>
      </c>
      <c r="AX876" s="13" t="s">
        <v>78</v>
      </c>
      <c r="AY876" s="193" t="s">
        <v>208</v>
      </c>
    </row>
    <row r="877" spans="2:65" s="11" customFormat="1" ht="29.85" customHeight="1" x14ac:dyDescent="0.3">
      <c r="B877" s="150"/>
      <c r="D877" s="160" t="s">
        <v>70</v>
      </c>
      <c r="E877" s="161" t="s">
        <v>965</v>
      </c>
      <c r="F877" s="161" t="s">
        <v>966</v>
      </c>
      <c r="J877" s="162">
        <f>BK877</f>
        <v>0</v>
      </c>
      <c r="L877" s="150"/>
      <c r="M877" s="154"/>
      <c r="N877" s="155"/>
      <c r="O877" s="155"/>
      <c r="P877" s="156">
        <f>SUM(P878:P891)</f>
        <v>1.34775</v>
      </c>
      <c r="Q877" s="155"/>
      <c r="R877" s="156">
        <f>SUM(R878:R891)</f>
        <v>0</v>
      </c>
      <c r="S877" s="155"/>
      <c r="T877" s="157">
        <f>SUM(T878:T891)</f>
        <v>1.8829499999999999E-2</v>
      </c>
      <c r="AR877" s="151" t="s">
        <v>80</v>
      </c>
      <c r="AT877" s="158" t="s">
        <v>70</v>
      </c>
      <c r="AU877" s="158" t="s">
        <v>78</v>
      </c>
      <c r="AY877" s="151" t="s">
        <v>208</v>
      </c>
      <c r="BK877" s="159">
        <f>SUM(BK878:BK891)</f>
        <v>0</v>
      </c>
    </row>
    <row r="878" spans="2:65" s="1" customFormat="1" ht="22.5" customHeight="1" x14ac:dyDescent="0.3">
      <c r="B878" s="163"/>
      <c r="C878" s="164" t="s">
        <v>967</v>
      </c>
      <c r="D878" s="164" t="s">
        <v>211</v>
      </c>
      <c r="E878" s="165" t="s">
        <v>968</v>
      </c>
      <c r="F878" s="166" t="s">
        <v>969</v>
      </c>
      <c r="G878" s="167" t="s">
        <v>214</v>
      </c>
      <c r="H878" s="168">
        <v>1</v>
      </c>
      <c r="I878" s="169"/>
      <c r="J878" s="169">
        <f>ROUND(I878*H878,2)</f>
        <v>0</v>
      </c>
      <c r="K878" s="166" t="s">
        <v>215</v>
      </c>
      <c r="L878" s="40"/>
      <c r="M878" s="170" t="s">
        <v>5</v>
      </c>
      <c r="N878" s="171" t="s">
        <v>42</v>
      </c>
      <c r="O878" s="172">
        <v>0.20699999999999999</v>
      </c>
      <c r="P878" s="172">
        <f>O878*H878</f>
        <v>0.20699999999999999</v>
      </c>
      <c r="Q878" s="172">
        <v>0</v>
      </c>
      <c r="R878" s="172">
        <f>Q878*H878</f>
        <v>0</v>
      </c>
      <c r="S878" s="172">
        <v>9.0600000000000003E-3</v>
      </c>
      <c r="T878" s="173">
        <f>S878*H878</f>
        <v>9.0600000000000003E-3</v>
      </c>
      <c r="AR878" s="26" t="s">
        <v>365</v>
      </c>
      <c r="AT878" s="26" t="s">
        <v>211</v>
      </c>
      <c r="AU878" s="26" t="s">
        <v>80</v>
      </c>
      <c r="AY878" s="26" t="s">
        <v>208</v>
      </c>
      <c r="BE878" s="174">
        <f>IF(N878="základní",J878,0)</f>
        <v>0</v>
      </c>
      <c r="BF878" s="174">
        <f>IF(N878="snížená",J878,0)</f>
        <v>0</v>
      </c>
      <c r="BG878" s="174">
        <f>IF(N878="zákl. přenesená",J878,0)</f>
        <v>0</v>
      </c>
      <c r="BH878" s="174">
        <f>IF(N878="sníž. přenesená",J878,0)</f>
        <v>0</v>
      </c>
      <c r="BI878" s="174">
        <f>IF(N878="nulová",J878,0)</f>
        <v>0</v>
      </c>
      <c r="BJ878" s="26" t="s">
        <v>78</v>
      </c>
      <c r="BK878" s="174">
        <f>ROUND(I878*H878,2)</f>
        <v>0</v>
      </c>
      <c r="BL878" s="26" t="s">
        <v>365</v>
      </c>
      <c r="BM878" s="26" t="s">
        <v>970</v>
      </c>
    </row>
    <row r="879" spans="2:65" s="1" customFormat="1" x14ac:dyDescent="0.3">
      <c r="B879" s="40"/>
      <c r="D879" s="175" t="s">
        <v>218</v>
      </c>
      <c r="F879" s="176" t="s">
        <v>971</v>
      </c>
      <c r="L879" s="40"/>
      <c r="M879" s="177"/>
      <c r="N879" s="41"/>
      <c r="O879" s="41"/>
      <c r="P879" s="41"/>
      <c r="Q879" s="41"/>
      <c r="R879" s="41"/>
      <c r="S879" s="41"/>
      <c r="T879" s="69"/>
      <c r="AT879" s="26" t="s">
        <v>218</v>
      </c>
      <c r="AU879" s="26" t="s">
        <v>80</v>
      </c>
    </row>
    <row r="880" spans="2:65" s="12" customFormat="1" x14ac:dyDescent="0.3">
      <c r="B880" s="178"/>
      <c r="D880" s="175" t="s">
        <v>220</v>
      </c>
      <c r="E880" s="179" t="s">
        <v>5</v>
      </c>
      <c r="F880" s="180" t="s">
        <v>972</v>
      </c>
      <c r="H880" s="181" t="s">
        <v>5</v>
      </c>
      <c r="L880" s="178"/>
      <c r="M880" s="182"/>
      <c r="N880" s="183"/>
      <c r="O880" s="183"/>
      <c r="P880" s="183"/>
      <c r="Q880" s="183"/>
      <c r="R880" s="183"/>
      <c r="S880" s="183"/>
      <c r="T880" s="184"/>
      <c r="AT880" s="181" t="s">
        <v>220</v>
      </c>
      <c r="AU880" s="181" t="s">
        <v>80</v>
      </c>
      <c r="AV880" s="12" t="s">
        <v>78</v>
      </c>
      <c r="AW880" s="12" t="s">
        <v>34</v>
      </c>
      <c r="AX880" s="12" t="s">
        <v>71</v>
      </c>
      <c r="AY880" s="181" t="s">
        <v>208</v>
      </c>
    </row>
    <row r="881" spans="2:65" s="12" customFormat="1" x14ac:dyDescent="0.3">
      <c r="B881" s="178"/>
      <c r="D881" s="175" t="s">
        <v>220</v>
      </c>
      <c r="E881" s="179" t="s">
        <v>5</v>
      </c>
      <c r="F881" s="180" t="s">
        <v>973</v>
      </c>
      <c r="H881" s="181" t="s">
        <v>5</v>
      </c>
      <c r="L881" s="178"/>
      <c r="M881" s="182"/>
      <c r="N881" s="183"/>
      <c r="O881" s="183"/>
      <c r="P881" s="183"/>
      <c r="Q881" s="183"/>
      <c r="R881" s="183"/>
      <c r="S881" s="183"/>
      <c r="T881" s="184"/>
      <c r="AT881" s="181" t="s">
        <v>220</v>
      </c>
      <c r="AU881" s="181" t="s">
        <v>80</v>
      </c>
      <c r="AV881" s="12" t="s">
        <v>78</v>
      </c>
      <c r="AW881" s="12" t="s">
        <v>34</v>
      </c>
      <c r="AX881" s="12" t="s">
        <v>71</v>
      </c>
      <c r="AY881" s="181" t="s">
        <v>208</v>
      </c>
    </row>
    <row r="882" spans="2:65" s="13" customFormat="1" x14ac:dyDescent="0.3">
      <c r="B882" s="185"/>
      <c r="D882" s="186" t="s">
        <v>220</v>
      </c>
      <c r="E882" s="187" t="s">
        <v>5</v>
      </c>
      <c r="F882" s="188" t="s">
        <v>78</v>
      </c>
      <c r="H882" s="189">
        <v>1</v>
      </c>
      <c r="L882" s="185"/>
      <c r="M882" s="190"/>
      <c r="N882" s="191"/>
      <c r="O882" s="191"/>
      <c r="P882" s="191"/>
      <c r="Q882" s="191"/>
      <c r="R882" s="191"/>
      <c r="S882" s="191"/>
      <c r="T882" s="192"/>
      <c r="AT882" s="193" t="s">
        <v>220</v>
      </c>
      <c r="AU882" s="193" t="s">
        <v>80</v>
      </c>
      <c r="AV882" s="13" t="s">
        <v>80</v>
      </c>
      <c r="AW882" s="13" t="s">
        <v>34</v>
      </c>
      <c r="AX882" s="13" t="s">
        <v>78</v>
      </c>
      <c r="AY882" s="193" t="s">
        <v>208</v>
      </c>
    </row>
    <row r="883" spans="2:65" s="1" customFormat="1" ht="22.5" customHeight="1" x14ac:dyDescent="0.3">
      <c r="B883" s="163"/>
      <c r="C883" s="164" t="s">
        <v>974</v>
      </c>
      <c r="D883" s="164" t="s">
        <v>211</v>
      </c>
      <c r="E883" s="165" t="s">
        <v>975</v>
      </c>
      <c r="F883" s="166" t="s">
        <v>976</v>
      </c>
      <c r="G883" s="167" t="s">
        <v>474</v>
      </c>
      <c r="H883" s="168">
        <v>5.85</v>
      </c>
      <c r="I883" s="169"/>
      <c r="J883" s="169">
        <f>ROUND(I883*H883,2)</f>
        <v>0</v>
      </c>
      <c r="K883" s="166" t="s">
        <v>215</v>
      </c>
      <c r="L883" s="40"/>
      <c r="M883" s="170" t="s">
        <v>5</v>
      </c>
      <c r="N883" s="171" t="s">
        <v>42</v>
      </c>
      <c r="O883" s="172">
        <v>0.19500000000000001</v>
      </c>
      <c r="P883" s="172">
        <f>O883*H883</f>
        <v>1.1407499999999999</v>
      </c>
      <c r="Q883" s="172">
        <v>0</v>
      </c>
      <c r="R883" s="172">
        <f>Q883*H883</f>
        <v>0</v>
      </c>
      <c r="S883" s="172">
        <v>1.67E-3</v>
      </c>
      <c r="T883" s="173">
        <f>S883*H883</f>
        <v>9.7695000000000004E-3</v>
      </c>
      <c r="AR883" s="26" t="s">
        <v>365</v>
      </c>
      <c r="AT883" s="26" t="s">
        <v>211</v>
      </c>
      <c r="AU883" s="26" t="s">
        <v>80</v>
      </c>
      <c r="AY883" s="26" t="s">
        <v>208</v>
      </c>
      <c r="BE883" s="174">
        <f>IF(N883="základní",J883,0)</f>
        <v>0</v>
      </c>
      <c r="BF883" s="174">
        <f>IF(N883="snížená",J883,0)</f>
        <v>0</v>
      </c>
      <c r="BG883" s="174">
        <f>IF(N883="zákl. přenesená",J883,0)</f>
        <v>0</v>
      </c>
      <c r="BH883" s="174">
        <f>IF(N883="sníž. přenesená",J883,0)</f>
        <v>0</v>
      </c>
      <c r="BI883" s="174">
        <f>IF(N883="nulová",J883,0)</f>
        <v>0</v>
      </c>
      <c r="BJ883" s="26" t="s">
        <v>78</v>
      </c>
      <c r="BK883" s="174">
        <f>ROUND(I883*H883,2)</f>
        <v>0</v>
      </c>
      <c r="BL883" s="26" t="s">
        <v>365</v>
      </c>
      <c r="BM883" s="26" t="s">
        <v>977</v>
      </c>
    </row>
    <row r="884" spans="2:65" s="1" customFormat="1" x14ac:dyDescent="0.3">
      <c r="B884" s="40"/>
      <c r="D884" s="175" t="s">
        <v>218</v>
      </c>
      <c r="F884" s="176" t="s">
        <v>978</v>
      </c>
      <c r="L884" s="40"/>
      <c r="M884" s="177"/>
      <c r="N884" s="41"/>
      <c r="O884" s="41"/>
      <c r="P884" s="41"/>
      <c r="Q884" s="41"/>
      <c r="R884" s="41"/>
      <c r="S884" s="41"/>
      <c r="T884" s="69"/>
      <c r="AT884" s="26" t="s">
        <v>218</v>
      </c>
      <c r="AU884" s="26" t="s">
        <v>80</v>
      </c>
    </row>
    <row r="885" spans="2:65" s="12" customFormat="1" x14ac:dyDescent="0.3">
      <c r="B885" s="178"/>
      <c r="D885" s="175" t="s">
        <v>220</v>
      </c>
      <c r="E885" s="179" t="s">
        <v>5</v>
      </c>
      <c r="F885" s="180" t="s">
        <v>482</v>
      </c>
      <c r="H885" s="181" t="s">
        <v>5</v>
      </c>
      <c r="L885" s="178"/>
      <c r="M885" s="182"/>
      <c r="N885" s="183"/>
      <c r="O885" s="183"/>
      <c r="P885" s="183"/>
      <c r="Q885" s="183"/>
      <c r="R885" s="183"/>
      <c r="S885" s="183"/>
      <c r="T885" s="184"/>
      <c r="AT885" s="181" t="s">
        <v>220</v>
      </c>
      <c r="AU885" s="181" t="s">
        <v>80</v>
      </c>
      <c r="AV885" s="12" t="s">
        <v>78</v>
      </c>
      <c r="AW885" s="12" t="s">
        <v>34</v>
      </c>
      <c r="AX885" s="12" t="s">
        <v>71</v>
      </c>
      <c r="AY885" s="181" t="s">
        <v>208</v>
      </c>
    </row>
    <row r="886" spans="2:65" s="12" customFormat="1" x14ac:dyDescent="0.3">
      <c r="B886" s="178"/>
      <c r="D886" s="175" t="s">
        <v>220</v>
      </c>
      <c r="E886" s="179" t="s">
        <v>5</v>
      </c>
      <c r="F886" s="180" t="s">
        <v>979</v>
      </c>
      <c r="H886" s="181" t="s">
        <v>5</v>
      </c>
      <c r="L886" s="178"/>
      <c r="M886" s="182"/>
      <c r="N886" s="183"/>
      <c r="O886" s="183"/>
      <c r="P886" s="183"/>
      <c r="Q886" s="183"/>
      <c r="R886" s="183"/>
      <c r="S886" s="183"/>
      <c r="T886" s="184"/>
      <c r="AT886" s="181" t="s">
        <v>220</v>
      </c>
      <c r="AU886" s="181" t="s">
        <v>80</v>
      </c>
      <c r="AV886" s="12" t="s">
        <v>78</v>
      </c>
      <c r="AW886" s="12" t="s">
        <v>34</v>
      </c>
      <c r="AX886" s="12" t="s">
        <v>71</v>
      </c>
      <c r="AY886" s="181" t="s">
        <v>208</v>
      </c>
    </row>
    <row r="887" spans="2:65" s="13" customFormat="1" x14ac:dyDescent="0.3">
      <c r="B887" s="185"/>
      <c r="D887" s="175" t="s">
        <v>220</v>
      </c>
      <c r="E887" s="193" t="s">
        <v>5</v>
      </c>
      <c r="F887" s="194" t="s">
        <v>980</v>
      </c>
      <c r="H887" s="195">
        <v>0.6</v>
      </c>
      <c r="L887" s="185"/>
      <c r="M887" s="190"/>
      <c r="N887" s="191"/>
      <c r="O887" s="191"/>
      <c r="P887" s="191"/>
      <c r="Q887" s="191"/>
      <c r="R887" s="191"/>
      <c r="S887" s="191"/>
      <c r="T887" s="192"/>
      <c r="AT887" s="193" t="s">
        <v>220</v>
      </c>
      <c r="AU887" s="193" t="s">
        <v>80</v>
      </c>
      <c r="AV887" s="13" t="s">
        <v>80</v>
      </c>
      <c r="AW887" s="13" t="s">
        <v>34</v>
      </c>
      <c r="AX887" s="13" t="s">
        <v>71</v>
      </c>
      <c r="AY887" s="193" t="s">
        <v>208</v>
      </c>
    </row>
    <row r="888" spans="2:65" s="12" customFormat="1" x14ac:dyDescent="0.3">
      <c r="B888" s="178"/>
      <c r="D888" s="175" t="s">
        <v>220</v>
      </c>
      <c r="E888" s="179" t="s">
        <v>5</v>
      </c>
      <c r="F888" s="180" t="s">
        <v>633</v>
      </c>
      <c r="H888" s="181" t="s">
        <v>5</v>
      </c>
      <c r="L888" s="178"/>
      <c r="M888" s="182"/>
      <c r="N888" s="183"/>
      <c r="O888" s="183"/>
      <c r="P888" s="183"/>
      <c r="Q888" s="183"/>
      <c r="R888" s="183"/>
      <c r="S888" s="183"/>
      <c r="T888" s="184"/>
      <c r="AT888" s="181" t="s">
        <v>220</v>
      </c>
      <c r="AU888" s="181" t="s">
        <v>80</v>
      </c>
      <c r="AV888" s="12" t="s">
        <v>78</v>
      </c>
      <c r="AW888" s="12" t="s">
        <v>34</v>
      </c>
      <c r="AX888" s="12" t="s">
        <v>71</v>
      </c>
      <c r="AY888" s="181" t="s">
        <v>208</v>
      </c>
    </row>
    <row r="889" spans="2:65" s="12" customFormat="1" x14ac:dyDescent="0.3">
      <c r="B889" s="178"/>
      <c r="D889" s="175" t="s">
        <v>220</v>
      </c>
      <c r="E889" s="179" t="s">
        <v>5</v>
      </c>
      <c r="F889" s="180" t="s">
        <v>981</v>
      </c>
      <c r="H889" s="181" t="s">
        <v>5</v>
      </c>
      <c r="L889" s="178"/>
      <c r="M889" s="182"/>
      <c r="N889" s="183"/>
      <c r="O889" s="183"/>
      <c r="P889" s="183"/>
      <c r="Q889" s="183"/>
      <c r="R889" s="183"/>
      <c r="S889" s="183"/>
      <c r="T889" s="184"/>
      <c r="AT889" s="181" t="s">
        <v>220</v>
      </c>
      <c r="AU889" s="181" t="s">
        <v>80</v>
      </c>
      <c r="AV889" s="12" t="s">
        <v>78</v>
      </c>
      <c r="AW889" s="12" t="s">
        <v>34</v>
      </c>
      <c r="AX889" s="12" t="s">
        <v>71</v>
      </c>
      <c r="AY889" s="181" t="s">
        <v>208</v>
      </c>
    </row>
    <row r="890" spans="2:65" s="13" customFormat="1" x14ac:dyDescent="0.3">
      <c r="B890" s="185"/>
      <c r="D890" s="175" t="s">
        <v>220</v>
      </c>
      <c r="E890" s="193" t="s">
        <v>5</v>
      </c>
      <c r="F890" s="194" t="s">
        <v>982</v>
      </c>
      <c r="H890" s="195">
        <v>5.25</v>
      </c>
      <c r="L890" s="185"/>
      <c r="M890" s="190"/>
      <c r="N890" s="191"/>
      <c r="O890" s="191"/>
      <c r="P890" s="191"/>
      <c r="Q890" s="191"/>
      <c r="R890" s="191"/>
      <c r="S890" s="191"/>
      <c r="T890" s="192"/>
      <c r="AT890" s="193" t="s">
        <v>220</v>
      </c>
      <c r="AU890" s="193" t="s">
        <v>80</v>
      </c>
      <c r="AV890" s="13" t="s">
        <v>80</v>
      </c>
      <c r="AW890" s="13" t="s">
        <v>34</v>
      </c>
      <c r="AX890" s="13" t="s">
        <v>71</v>
      </c>
      <c r="AY890" s="193" t="s">
        <v>208</v>
      </c>
    </row>
    <row r="891" spans="2:65" s="15" customFormat="1" x14ac:dyDescent="0.3">
      <c r="B891" s="203"/>
      <c r="D891" s="175" t="s">
        <v>220</v>
      </c>
      <c r="E891" s="212" t="s">
        <v>5</v>
      </c>
      <c r="F891" s="213" t="s">
        <v>266</v>
      </c>
      <c r="H891" s="214">
        <v>5.85</v>
      </c>
      <c r="L891" s="203"/>
      <c r="M891" s="207"/>
      <c r="N891" s="208"/>
      <c r="O891" s="208"/>
      <c r="P891" s="208"/>
      <c r="Q891" s="208"/>
      <c r="R891" s="208"/>
      <c r="S891" s="208"/>
      <c r="T891" s="209"/>
      <c r="AT891" s="210" t="s">
        <v>220</v>
      </c>
      <c r="AU891" s="210" t="s">
        <v>80</v>
      </c>
      <c r="AV891" s="15" t="s">
        <v>216</v>
      </c>
      <c r="AW891" s="15" t="s">
        <v>34</v>
      </c>
      <c r="AX891" s="15" t="s">
        <v>78</v>
      </c>
      <c r="AY891" s="210" t="s">
        <v>208</v>
      </c>
    </row>
    <row r="892" spans="2:65" s="11" customFormat="1" ht="29.85" customHeight="1" x14ac:dyDescent="0.3">
      <c r="B892" s="150"/>
      <c r="D892" s="160" t="s">
        <v>70</v>
      </c>
      <c r="E892" s="161" t="s">
        <v>983</v>
      </c>
      <c r="F892" s="161" t="s">
        <v>984</v>
      </c>
      <c r="J892" s="162">
        <f>BK892</f>
        <v>0</v>
      </c>
      <c r="L892" s="150"/>
      <c r="M892" s="154"/>
      <c r="N892" s="155"/>
      <c r="O892" s="155"/>
      <c r="P892" s="156">
        <f>SUM(P893:P1092)</f>
        <v>496.76670100000001</v>
      </c>
      <c r="Q892" s="155"/>
      <c r="R892" s="156">
        <f>SUM(R893:R1092)</f>
        <v>0</v>
      </c>
      <c r="S892" s="155"/>
      <c r="T892" s="157">
        <f>SUM(T893:T1092)</f>
        <v>47.46583729999999</v>
      </c>
      <c r="AR892" s="151" t="s">
        <v>80</v>
      </c>
      <c r="AT892" s="158" t="s">
        <v>70</v>
      </c>
      <c r="AU892" s="158" t="s">
        <v>78</v>
      </c>
      <c r="AY892" s="151" t="s">
        <v>208</v>
      </c>
      <c r="BK892" s="159">
        <f>SUM(BK893:BK1092)</f>
        <v>0</v>
      </c>
    </row>
    <row r="893" spans="2:65" s="1" customFormat="1" ht="22.5" customHeight="1" x14ac:dyDescent="0.3">
      <c r="B893" s="163"/>
      <c r="C893" s="164" t="s">
        <v>985</v>
      </c>
      <c r="D893" s="164" t="s">
        <v>211</v>
      </c>
      <c r="E893" s="165" t="s">
        <v>986</v>
      </c>
      <c r="F893" s="166" t="s">
        <v>987</v>
      </c>
      <c r="G893" s="167" t="s">
        <v>245</v>
      </c>
      <c r="H893" s="168">
        <v>224.011</v>
      </c>
      <c r="I893" s="169"/>
      <c r="J893" s="169">
        <f>ROUND(I893*H893,2)</f>
        <v>0</v>
      </c>
      <c r="K893" s="166" t="s">
        <v>215</v>
      </c>
      <c r="L893" s="40"/>
      <c r="M893" s="170" t="s">
        <v>5</v>
      </c>
      <c r="N893" s="171" t="s">
        <v>42</v>
      </c>
      <c r="O893" s="172">
        <v>0.16400000000000001</v>
      </c>
      <c r="P893" s="172">
        <f>O893*H893</f>
        <v>36.737804000000004</v>
      </c>
      <c r="Q893" s="172">
        <v>0</v>
      </c>
      <c r="R893" s="172">
        <f>Q893*H893</f>
        <v>0</v>
      </c>
      <c r="S893" s="172">
        <v>1.695E-2</v>
      </c>
      <c r="T893" s="173">
        <f>S893*H893</f>
        <v>3.7969864499999999</v>
      </c>
      <c r="AR893" s="26" t="s">
        <v>365</v>
      </c>
      <c r="AT893" s="26" t="s">
        <v>211</v>
      </c>
      <c r="AU893" s="26" t="s">
        <v>80</v>
      </c>
      <c r="AY893" s="26" t="s">
        <v>208</v>
      </c>
      <c r="BE893" s="174">
        <f>IF(N893="základní",J893,0)</f>
        <v>0</v>
      </c>
      <c r="BF893" s="174">
        <f>IF(N893="snížená",J893,0)</f>
        <v>0</v>
      </c>
      <c r="BG893" s="174">
        <f>IF(N893="zákl. přenesená",J893,0)</f>
        <v>0</v>
      </c>
      <c r="BH893" s="174">
        <f>IF(N893="sníž. přenesená",J893,0)</f>
        <v>0</v>
      </c>
      <c r="BI893" s="174">
        <f>IF(N893="nulová",J893,0)</f>
        <v>0</v>
      </c>
      <c r="BJ893" s="26" t="s">
        <v>78</v>
      </c>
      <c r="BK893" s="174">
        <f>ROUND(I893*H893,2)</f>
        <v>0</v>
      </c>
      <c r="BL893" s="26" t="s">
        <v>365</v>
      </c>
      <c r="BM893" s="26" t="s">
        <v>988</v>
      </c>
    </row>
    <row r="894" spans="2:65" s="1" customFormat="1" x14ac:dyDescent="0.3">
      <c r="B894" s="40"/>
      <c r="D894" s="175" t="s">
        <v>218</v>
      </c>
      <c r="F894" s="176" t="s">
        <v>989</v>
      </c>
      <c r="L894" s="40"/>
      <c r="M894" s="177"/>
      <c r="N894" s="41"/>
      <c r="O894" s="41"/>
      <c r="P894" s="41"/>
      <c r="Q894" s="41"/>
      <c r="R894" s="41"/>
      <c r="S894" s="41"/>
      <c r="T894" s="69"/>
      <c r="AT894" s="26" t="s">
        <v>218</v>
      </c>
      <c r="AU894" s="26" t="s">
        <v>80</v>
      </c>
    </row>
    <row r="895" spans="2:65" s="12" customFormat="1" x14ac:dyDescent="0.3">
      <c r="B895" s="178"/>
      <c r="D895" s="175" t="s">
        <v>220</v>
      </c>
      <c r="E895" s="179" t="s">
        <v>5</v>
      </c>
      <c r="F895" s="180" t="s">
        <v>452</v>
      </c>
      <c r="H895" s="181" t="s">
        <v>5</v>
      </c>
      <c r="L895" s="178"/>
      <c r="M895" s="182"/>
      <c r="N895" s="183"/>
      <c r="O895" s="183"/>
      <c r="P895" s="183"/>
      <c r="Q895" s="183"/>
      <c r="R895" s="183"/>
      <c r="S895" s="183"/>
      <c r="T895" s="184"/>
      <c r="AT895" s="181" t="s">
        <v>220</v>
      </c>
      <c r="AU895" s="181" t="s">
        <v>80</v>
      </c>
      <c r="AV895" s="12" t="s">
        <v>78</v>
      </c>
      <c r="AW895" s="12" t="s">
        <v>34</v>
      </c>
      <c r="AX895" s="12" t="s">
        <v>71</v>
      </c>
      <c r="AY895" s="181" t="s">
        <v>208</v>
      </c>
    </row>
    <row r="896" spans="2:65" s="12" customFormat="1" ht="27" x14ac:dyDescent="0.3">
      <c r="B896" s="178"/>
      <c r="D896" s="175" t="s">
        <v>220</v>
      </c>
      <c r="E896" s="179" t="s">
        <v>5</v>
      </c>
      <c r="F896" s="180" t="s">
        <v>990</v>
      </c>
      <c r="H896" s="181" t="s">
        <v>5</v>
      </c>
      <c r="L896" s="178"/>
      <c r="M896" s="182"/>
      <c r="N896" s="183"/>
      <c r="O896" s="183"/>
      <c r="P896" s="183"/>
      <c r="Q896" s="183"/>
      <c r="R896" s="183"/>
      <c r="S896" s="183"/>
      <c r="T896" s="184"/>
      <c r="AT896" s="181" t="s">
        <v>220</v>
      </c>
      <c r="AU896" s="181" t="s">
        <v>80</v>
      </c>
      <c r="AV896" s="12" t="s">
        <v>78</v>
      </c>
      <c r="AW896" s="12" t="s">
        <v>34</v>
      </c>
      <c r="AX896" s="12" t="s">
        <v>71</v>
      </c>
      <c r="AY896" s="181" t="s">
        <v>208</v>
      </c>
    </row>
    <row r="897" spans="2:65" s="13" customFormat="1" x14ac:dyDescent="0.3">
      <c r="B897" s="185"/>
      <c r="D897" s="175" t="s">
        <v>220</v>
      </c>
      <c r="E897" s="193" t="s">
        <v>5</v>
      </c>
      <c r="F897" s="194" t="s">
        <v>991</v>
      </c>
      <c r="H897" s="195">
        <v>5.76</v>
      </c>
      <c r="L897" s="185"/>
      <c r="M897" s="190"/>
      <c r="N897" s="191"/>
      <c r="O897" s="191"/>
      <c r="P897" s="191"/>
      <c r="Q897" s="191"/>
      <c r="R897" s="191"/>
      <c r="S897" s="191"/>
      <c r="T897" s="192"/>
      <c r="AT897" s="193" t="s">
        <v>220</v>
      </c>
      <c r="AU897" s="193" t="s">
        <v>80</v>
      </c>
      <c r="AV897" s="13" t="s">
        <v>80</v>
      </c>
      <c r="AW897" s="13" t="s">
        <v>34</v>
      </c>
      <c r="AX897" s="13" t="s">
        <v>71</v>
      </c>
      <c r="AY897" s="193" t="s">
        <v>208</v>
      </c>
    </row>
    <row r="898" spans="2:65" s="14" customFormat="1" x14ac:dyDescent="0.3">
      <c r="B898" s="196"/>
      <c r="D898" s="175" t="s">
        <v>220</v>
      </c>
      <c r="E898" s="197" t="s">
        <v>5</v>
      </c>
      <c r="F898" s="198" t="s">
        <v>258</v>
      </c>
      <c r="H898" s="199">
        <v>5.76</v>
      </c>
      <c r="L898" s="196"/>
      <c r="M898" s="200"/>
      <c r="N898" s="201"/>
      <c r="O898" s="201"/>
      <c r="P898" s="201"/>
      <c r="Q898" s="201"/>
      <c r="R898" s="201"/>
      <c r="S898" s="201"/>
      <c r="T898" s="202"/>
      <c r="AT898" s="197" t="s">
        <v>220</v>
      </c>
      <c r="AU898" s="197" t="s">
        <v>80</v>
      </c>
      <c r="AV898" s="14" t="s">
        <v>123</v>
      </c>
      <c r="AW898" s="14" t="s">
        <v>34</v>
      </c>
      <c r="AX898" s="14" t="s">
        <v>71</v>
      </c>
      <c r="AY898" s="197" t="s">
        <v>208</v>
      </c>
    </row>
    <row r="899" spans="2:65" s="12" customFormat="1" ht="27" x14ac:dyDescent="0.3">
      <c r="B899" s="178"/>
      <c r="D899" s="175" t="s">
        <v>220</v>
      </c>
      <c r="E899" s="179" t="s">
        <v>5</v>
      </c>
      <c r="F899" s="180" t="s">
        <v>992</v>
      </c>
      <c r="H899" s="181" t="s">
        <v>5</v>
      </c>
      <c r="L899" s="178"/>
      <c r="M899" s="182"/>
      <c r="N899" s="183"/>
      <c r="O899" s="183"/>
      <c r="P899" s="183"/>
      <c r="Q899" s="183"/>
      <c r="R899" s="183"/>
      <c r="S899" s="183"/>
      <c r="T899" s="184"/>
      <c r="AT899" s="181" t="s">
        <v>220</v>
      </c>
      <c r="AU899" s="181" t="s">
        <v>80</v>
      </c>
      <c r="AV899" s="12" t="s">
        <v>78</v>
      </c>
      <c r="AW899" s="12" t="s">
        <v>34</v>
      </c>
      <c r="AX899" s="12" t="s">
        <v>71</v>
      </c>
      <c r="AY899" s="181" t="s">
        <v>208</v>
      </c>
    </row>
    <row r="900" spans="2:65" s="13" customFormat="1" x14ac:dyDescent="0.3">
      <c r="B900" s="185"/>
      <c r="D900" s="175" t="s">
        <v>220</v>
      </c>
      <c r="E900" s="193" t="s">
        <v>5</v>
      </c>
      <c r="F900" s="194" t="s">
        <v>993</v>
      </c>
      <c r="H900" s="195">
        <v>109.361</v>
      </c>
      <c r="L900" s="185"/>
      <c r="M900" s="190"/>
      <c r="N900" s="191"/>
      <c r="O900" s="191"/>
      <c r="P900" s="191"/>
      <c r="Q900" s="191"/>
      <c r="R900" s="191"/>
      <c r="S900" s="191"/>
      <c r="T900" s="192"/>
      <c r="AT900" s="193" t="s">
        <v>220</v>
      </c>
      <c r="AU900" s="193" t="s">
        <v>80</v>
      </c>
      <c r="AV900" s="13" t="s">
        <v>80</v>
      </c>
      <c r="AW900" s="13" t="s">
        <v>34</v>
      </c>
      <c r="AX900" s="13" t="s">
        <v>71</v>
      </c>
      <c r="AY900" s="193" t="s">
        <v>208</v>
      </c>
    </row>
    <row r="901" spans="2:65" s="13" customFormat="1" x14ac:dyDescent="0.3">
      <c r="B901" s="185"/>
      <c r="D901" s="175" t="s">
        <v>220</v>
      </c>
      <c r="E901" s="193" t="s">
        <v>5</v>
      </c>
      <c r="F901" s="194" t="s">
        <v>994</v>
      </c>
      <c r="H901" s="195">
        <v>-24</v>
      </c>
      <c r="L901" s="185"/>
      <c r="M901" s="190"/>
      <c r="N901" s="191"/>
      <c r="O901" s="191"/>
      <c r="P901" s="191"/>
      <c r="Q901" s="191"/>
      <c r="R901" s="191"/>
      <c r="S901" s="191"/>
      <c r="T901" s="192"/>
      <c r="AT901" s="193" t="s">
        <v>220</v>
      </c>
      <c r="AU901" s="193" t="s">
        <v>80</v>
      </c>
      <c r="AV901" s="13" t="s">
        <v>80</v>
      </c>
      <c r="AW901" s="13" t="s">
        <v>34</v>
      </c>
      <c r="AX901" s="13" t="s">
        <v>71</v>
      </c>
      <c r="AY901" s="193" t="s">
        <v>208</v>
      </c>
    </row>
    <row r="902" spans="2:65" s="14" customFormat="1" x14ac:dyDescent="0.3">
      <c r="B902" s="196"/>
      <c r="D902" s="175" t="s">
        <v>220</v>
      </c>
      <c r="E902" s="197" t="s">
        <v>5</v>
      </c>
      <c r="F902" s="198" t="s">
        <v>258</v>
      </c>
      <c r="H902" s="199">
        <v>85.361000000000004</v>
      </c>
      <c r="L902" s="196"/>
      <c r="M902" s="200"/>
      <c r="N902" s="201"/>
      <c r="O902" s="201"/>
      <c r="P902" s="201"/>
      <c r="Q902" s="201"/>
      <c r="R902" s="201"/>
      <c r="S902" s="201"/>
      <c r="T902" s="202"/>
      <c r="AT902" s="197" t="s">
        <v>220</v>
      </c>
      <c r="AU902" s="197" t="s">
        <v>80</v>
      </c>
      <c r="AV902" s="14" t="s">
        <v>123</v>
      </c>
      <c r="AW902" s="14" t="s">
        <v>34</v>
      </c>
      <c r="AX902" s="14" t="s">
        <v>71</v>
      </c>
      <c r="AY902" s="197" t="s">
        <v>208</v>
      </c>
    </row>
    <row r="903" spans="2:65" s="12" customFormat="1" x14ac:dyDescent="0.3">
      <c r="B903" s="178"/>
      <c r="D903" s="175" t="s">
        <v>220</v>
      </c>
      <c r="E903" s="179" t="s">
        <v>5</v>
      </c>
      <c r="F903" s="180" t="s">
        <v>321</v>
      </c>
      <c r="H903" s="181" t="s">
        <v>5</v>
      </c>
      <c r="L903" s="178"/>
      <c r="M903" s="182"/>
      <c r="N903" s="183"/>
      <c r="O903" s="183"/>
      <c r="P903" s="183"/>
      <c r="Q903" s="183"/>
      <c r="R903" s="183"/>
      <c r="S903" s="183"/>
      <c r="T903" s="184"/>
      <c r="AT903" s="181" t="s">
        <v>220</v>
      </c>
      <c r="AU903" s="181" t="s">
        <v>80</v>
      </c>
      <c r="AV903" s="12" t="s">
        <v>78</v>
      </c>
      <c r="AW903" s="12" t="s">
        <v>34</v>
      </c>
      <c r="AX903" s="12" t="s">
        <v>71</v>
      </c>
      <c r="AY903" s="181" t="s">
        <v>208</v>
      </c>
    </row>
    <row r="904" spans="2:65" s="12" customFormat="1" x14ac:dyDescent="0.3">
      <c r="B904" s="178"/>
      <c r="D904" s="175" t="s">
        <v>220</v>
      </c>
      <c r="E904" s="179" t="s">
        <v>5</v>
      </c>
      <c r="F904" s="180" t="s">
        <v>995</v>
      </c>
      <c r="H904" s="181" t="s">
        <v>5</v>
      </c>
      <c r="L904" s="178"/>
      <c r="M904" s="182"/>
      <c r="N904" s="183"/>
      <c r="O904" s="183"/>
      <c r="P904" s="183"/>
      <c r="Q904" s="183"/>
      <c r="R904" s="183"/>
      <c r="S904" s="183"/>
      <c r="T904" s="184"/>
      <c r="AT904" s="181" t="s">
        <v>220</v>
      </c>
      <c r="AU904" s="181" t="s">
        <v>80</v>
      </c>
      <c r="AV904" s="12" t="s">
        <v>78</v>
      </c>
      <c r="AW904" s="12" t="s">
        <v>34</v>
      </c>
      <c r="AX904" s="12" t="s">
        <v>71</v>
      </c>
      <c r="AY904" s="181" t="s">
        <v>208</v>
      </c>
    </row>
    <row r="905" spans="2:65" s="12" customFormat="1" x14ac:dyDescent="0.3">
      <c r="B905" s="178"/>
      <c r="D905" s="175" t="s">
        <v>220</v>
      </c>
      <c r="E905" s="179" t="s">
        <v>5</v>
      </c>
      <c r="F905" s="180" t="s">
        <v>996</v>
      </c>
      <c r="H905" s="181" t="s">
        <v>5</v>
      </c>
      <c r="L905" s="178"/>
      <c r="M905" s="182"/>
      <c r="N905" s="183"/>
      <c r="O905" s="183"/>
      <c r="P905" s="183"/>
      <c r="Q905" s="183"/>
      <c r="R905" s="183"/>
      <c r="S905" s="183"/>
      <c r="T905" s="184"/>
      <c r="AT905" s="181" t="s">
        <v>220</v>
      </c>
      <c r="AU905" s="181" t="s">
        <v>80</v>
      </c>
      <c r="AV905" s="12" t="s">
        <v>78</v>
      </c>
      <c r="AW905" s="12" t="s">
        <v>34</v>
      </c>
      <c r="AX905" s="12" t="s">
        <v>71</v>
      </c>
      <c r="AY905" s="181" t="s">
        <v>208</v>
      </c>
    </row>
    <row r="906" spans="2:65" s="13" customFormat="1" x14ac:dyDescent="0.3">
      <c r="B906" s="185"/>
      <c r="D906" s="175" t="s">
        <v>220</v>
      </c>
      <c r="E906" s="193" t="s">
        <v>5</v>
      </c>
      <c r="F906" s="194" t="s">
        <v>997</v>
      </c>
      <c r="H906" s="195">
        <v>88.835999999999999</v>
      </c>
      <c r="L906" s="185"/>
      <c r="M906" s="190"/>
      <c r="N906" s="191"/>
      <c r="O906" s="191"/>
      <c r="P906" s="191"/>
      <c r="Q906" s="191"/>
      <c r="R906" s="191"/>
      <c r="S906" s="191"/>
      <c r="T906" s="192"/>
      <c r="AT906" s="193" t="s">
        <v>220</v>
      </c>
      <c r="AU906" s="193" t="s">
        <v>80</v>
      </c>
      <c r="AV906" s="13" t="s">
        <v>80</v>
      </c>
      <c r="AW906" s="13" t="s">
        <v>34</v>
      </c>
      <c r="AX906" s="13" t="s">
        <v>71</v>
      </c>
      <c r="AY906" s="193" t="s">
        <v>208</v>
      </c>
    </row>
    <row r="907" spans="2:65" s="13" customFormat="1" x14ac:dyDescent="0.3">
      <c r="B907" s="185"/>
      <c r="D907" s="175" t="s">
        <v>220</v>
      </c>
      <c r="E907" s="193" t="s">
        <v>5</v>
      </c>
      <c r="F907" s="194" t="s">
        <v>998</v>
      </c>
      <c r="H907" s="195">
        <v>34.927999999999997</v>
      </c>
      <c r="L907" s="185"/>
      <c r="M907" s="190"/>
      <c r="N907" s="191"/>
      <c r="O907" s="191"/>
      <c r="P907" s="191"/>
      <c r="Q907" s="191"/>
      <c r="R907" s="191"/>
      <c r="S907" s="191"/>
      <c r="T907" s="192"/>
      <c r="AT907" s="193" t="s">
        <v>220</v>
      </c>
      <c r="AU907" s="193" t="s">
        <v>80</v>
      </c>
      <c r="AV907" s="13" t="s">
        <v>80</v>
      </c>
      <c r="AW907" s="13" t="s">
        <v>34</v>
      </c>
      <c r="AX907" s="13" t="s">
        <v>71</v>
      </c>
      <c r="AY907" s="193" t="s">
        <v>208</v>
      </c>
    </row>
    <row r="908" spans="2:65" s="12" customFormat="1" ht="27" x14ac:dyDescent="0.3">
      <c r="B908" s="178"/>
      <c r="D908" s="175" t="s">
        <v>220</v>
      </c>
      <c r="E908" s="179" t="s">
        <v>5</v>
      </c>
      <c r="F908" s="180" t="s">
        <v>999</v>
      </c>
      <c r="H908" s="181" t="s">
        <v>5</v>
      </c>
      <c r="L908" s="178"/>
      <c r="M908" s="182"/>
      <c r="N908" s="183"/>
      <c r="O908" s="183"/>
      <c r="P908" s="183"/>
      <c r="Q908" s="183"/>
      <c r="R908" s="183"/>
      <c r="S908" s="183"/>
      <c r="T908" s="184"/>
      <c r="AT908" s="181" t="s">
        <v>220</v>
      </c>
      <c r="AU908" s="181" t="s">
        <v>80</v>
      </c>
      <c r="AV908" s="12" t="s">
        <v>78</v>
      </c>
      <c r="AW908" s="12" t="s">
        <v>34</v>
      </c>
      <c r="AX908" s="12" t="s">
        <v>71</v>
      </c>
      <c r="AY908" s="181" t="s">
        <v>208</v>
      </c>
    </row>
    <row r="909" spans="2:65" s="13" customFormat="1" x14ac:dyDescent="0.3">
      <c r="B909" s="185"/>
      <c r="D909" s="175" t="s">
        <v>220</v>
      </c>
      <c r="E909" s="193" t="s">
        <v>5</v>
      </c>
      <c r="F909" s="194" t="s">
        <v>1000</v>
      </c>
      <c r="H909" s="195">
        <v>9.1259999999999994</v>
      </c>
      <c r="L909" s="185"/>
      <c r="M909" s="190"/>
      <c r="N909" s="191"/>
      <c r="O909" s="191"/>
      <c r="P909" s="191"/>
      <c r="Q909" s="191"/>
      <c r="R909" s="191"/>
      <c r="S909" s="191"/>
      <c r="T909" s="192"/>
      <c r="AT909" s="193" t="s">
        <v>220</v>
      </c>
      <c r="AU909" s="193" t="s">
        <v>80</v>
      </c>
      <c r="AV909" s="13" t="s">
        <v>80</v>
      </c>
      <c r="AW909" s="13" t="s">
        <v>34</v>
      </c>
      <c r="AX909" s="13" t="s">
        <v>71</v>
      </c>
      <c r="AY909" s="193" t="s">
        <v>208</v>
      </c>
    </row>
    <row r="910" spans="2:65" s="14" customFormat="1" x14ac:dyDescent="0.3">
      <c r="B910" s="196"/>
      <c r="D910" s="175" t="s">
        <v>220</v>
      </c>
      <c r="E910" s="197" t="s">
        <v>5</v>
      </c>
      <c r="F910" s="198" t="s">
        <v>258</v>
      </c>
      <c r="H910" s="199">
        <v>132.88999999999999</v>
      </c>
      <c r="L910" s="196"/>
      <c r="M910" s="200"/>
      <c r="N910" s="201"/>
      <c r="O910" s="201"/>
      <c r="P910" s="201"/>
      <c r="Q910" s="201"/>
      <c r="R910" s="201"/>
      <c r="S910" s="201"/>
      <c r="T910" s="202"/>
      <c r="AT910" s="197" t="s">
        <v>220</v>
      </c>
      <c r="AU910" s="197" t="s">
        <v>80</v>
      </c>
      <c r="AV910" s="14" t="s">
        <v>123</v>
      </c>
      <c r="AW910" s="14" t="s">
        <v>34</v>
      </c>
      <c r="AX910" s="14" t="s">
        <v>71</v>
      </c>
      <c r="AY910" s="197" t="s">
        <v>208</v>
      </c>
    </row>
    <row r="911" spans="2:65" s="15" customFormat="1" x14ac:dyDescent="0.3">
      <c r="B911" s="203"/>
      <c r="D911" s="186" t="s">
        <v>220</v>
      </c>
      <c r="E911" s="204" t="s">
        <v>5</v>
      </c>
      <c r="F911" s="205" t="s">
        <v>266</v>
      </c>
      <c r="H911" s="206">
        <v>224.011</v>
      </c>
      <c r="L911" s="203"/>
      <c r="M911" s="207"/>
      <c r="N911" s="208"/>
      <c r="O911" s="208"/>
      <c r="P911" s="208"/>
      <c r="Q911" s="208"/>
      <c r="R911" s="208"/>
      <c r="S911" s="208"/>
      <c r="T911" s="209"/>
      <c r="AT911" s="210" t="s">
        <v>220</v>
      </c>
      <c r="AU911" s="210" t="s">
        <v>80</v>
      </c>
      <c r="AV911" s="15" t="s">
        <v>216</v>
      </c>
      <c r="AW911" s="15" t="s">
        <v>34</v>
      </c>
      <c r="AX911" s="15" t="s">
        <v>78</v>
      </c>
      <c r="AY911" s="210" t="s">
        <v>208</v>
      </c>
    </row>
    <row r="912" spans="2:65" s="1" customFormat="1" ht="22.5" customHeight="1" x14ac:dyDescent="0.3">
      <c r="B912" s="163"/>
      <c r="C912" s="164" t="s">
        <v>1001</v>
      </c>
      <c r="D912" s="164" t="s">
        <v>211</v>
      </c>
      <c r="E912" s="165" t="s">
        <v>1002</v>
      </c>
      <c r="F912" s="166" t="s">
        <v>1003</v>
      </c>
      <c r="G912" s="167" t="s">
        <v>245</v>
      </c>
      <c r="H912" s="168">
        <v>604.88499999999999</v>
      </c>
      <c r="I912" s="169"/>
      <c r="J912" s="169">
        <f>ROUND(I912*H912,2)</f>
        <v>0</v>
      </c>
      <c r="K912" s="166" t="s">
        <v>215</v>
      </c>
      <c r="L912" s="40"/>
      <c r="M912" s="170" t="s">
        <v>5</v>
      </c>
      <c r="N912" s="171" t="s">
        <v>42</v>
      </c>
      <c r="O912" s="172">
        <v>0.21</v>
      </c>
      <c r="P912" s="172">
        <f>O912*H912</f>
        <v>127.02584999999999</v>
      </c>
      <c r="Q912" s="172">
        <v>0</v>
      </c>
      <c r="R912" s="172">
        <f>Q912*H912</f>
        <v>0</v>
      </c>
      <c r="S912" s="172">
        <v>2.4649999999999998E-2</v>
      </c>
      <c r="T912" s="173">
        <f>S912*H912</f>
        <v>14.910415249999998</v>
      </c>
      <c r="AR912" s="26" t="s">
        <v>365</v>
      </c>
      <c r="AT912" s="26" t="s">
        <v>211</v>
      </c>
      <c r="AU912" s="26" t="s">
        <v>80</v>
      </c>
      <c r="AY912" s="26" t="s">
        <v>208</v>
      </c>
      <c r="BE912" s="174">
        <f>IF(N912="základní",J912,0)</f>
        <v>0</v>
      </c>
      <c r="BF912" s="174">
        <f>IF(N912="snížená",J912,0)</f>
        <v>0</v>
      </c>
      <c r="BG912" s="174">
        <f>IF(N912="zákl. přenesená",J912,0)</f>
        <v>0</v>
      </c>
      <c r="BH912" s="174">
        <f>IF(N912="sníž. přenesená",J912,0)</f>
        <v>0</v>
      </c>
      <c r="BI912" s="174">
        <f>IF(N912="nulová",J912,0)</f>
        <v>0</v>
      </c>
      <c r="BJ912" s="26" t="s">
        <v>78</v>
      </c>
      <c r="BK912" s="174">
        <f>ROUND(I912*H912,2)</f>
        <v>0</v>
      </c>
      <c r="BL912" s="26" t="s">
        <v>365</v>
      </c>
      <c r="BM912" s="26" t="s">
        <v>1004</v>
      </c>
    </row>
    <row r="913" spans="2:51" s="1" customFormat="1" x14ac:dyDescent="0.3">
      <c r="B913" s="40"/>
      <c r="D913" s="175" t="s">
        <v>218</v>
      </c>
      <c r="F913" s="176" t="s">
        <v>1005</v>
      </c>
      <c r="L913" s="40"/>
      <c r="M913" s="177"/>
      <c r="N913" s="41"/>
      <c r="O913" s="41"/>
      <c r="P913" s="41"/>
      <c r="Q913" s="41"/>
      <c r="R913" s="41"/>
      <c r="S913" s="41"/>
      <c r="T913" s="69"/>
      <c r="AT913" s="26" t="s">
        <v>218</v>
      </c>
      <c r="AU913" s="26" t="s">
        <v>80</v>
      </c>
    </row>
    <row r="914" spans="2:51" s="12" customFormat="1" x14ac:dyDescent="0.3">
      <c r="B914" s="178"/>
      <c r="D914" s="175" t="s">
        <v>220</v>
      </c>
      <c r="E914" s="179" t="s">
        <v>5</v>
      </c>
      <c r="F914" s="180" t="s">
        <v>1006</v>
      </c>
      <c r="H914" s="181" t="s">
        <v>5</v>
      </c>
      <c r="L914" s="178"/>
      <c r="M914" s="182"/>
      <c r="N914" s="183"/>
      <c r="O914" s="183"/>
      <c r="P914" s="183"/>
      <c r="Q914" s="183"/>
      <c r="R914" s="183"/>
      <c r="S914" s="183"/>
      <c r="T914" s="184"/>
      <c r="AT914" s="181" t="s">
        <v>220</v>
      </c>
      <c r="AU914" s="181" t="s">
        <v>80</v>
      </c>
      <c r="AV914" s="12" t="s">
        <v>78</v>
      </c>
      <c r="AW914" s="12" t="s">
        <v>34</v>
      </c>
      <c r="AX914" s="12" t="s">
        <v>71</v>
      </c>
      <c r="AY914" s="181" t="s">
        <v>208</v>
      </c>
    </row>
    <row r="915" spans="2:51" s="12" customFormat="1" x14ac:dyDescent="0.3">
      <c r="B915" s="178"/>
      <c r="D915" s="175" t="s">
        <v>220</v>
      </c>
      <c r="E915" s="179" t="s">
        <v>5</v>
      </c>
      <c r="F915" s="180" t="s">
        <v>501</v>
      </c>
      <c r="H915" s="181" t="s">
        <v>5</v>
      </c>
      <c r="L915" s="178"/>
      <c r="M915" s="182"/>
      <c r="N915" s="183"/>
      <c r="O915" s="183"/>
      <c r="P915" s="183"/>
      <c r="Q915" s="183"/>
      <c r="R915" s="183"/>
      <c r="S915" s="183"/>
      <c r="T915" s="184"/>
      <c r="AT915" s="181" t="s">
        <v>220</v>
      </c>
      <c r="AU915" s="181" t="s">
        <v>80</v>
      </c>
      <c r="AV915" s="12" t="s">
        <v>78</v>
      </c>
      <c r="AW915" s="12" t="s">
        <v>34</v>
      </c>
      <c r="AX915" s="12" t="s">
        <v>71</v>
      </c>
      <c r="AY915" s="181" t="s">
        <v>208</v>
      </c>
    </row>
    <row r="916" spans="2:51" s="13" customFormat="1" x14ac:dyDescent="0.3">
      <c r="B916" s="185"/>
      <c r="D916" s="175" t="s">
        <v>220</v>
      </c>
      <c r="E916" s="193" t="s">
        <v>5</v>
      </c>
      <c r="F916" s="194" t="s">
        <v>1007</v>
      </c>
      <c r="H916" s="195">
        <v>70.676000000000002</v>
      </c>
      <c r="L916" s="185"/>
      <c r="M916" s="190"/>
      <c r="N916" s="191"/>
      <c r="O916" s="191"/>
      <c r="P916" s="191"/>
      <c r="Q916" s="191"/>
      <c r="R916" s="191"/>
      <c r="S916" s="191"/>
      <c r="T916" s="192"/>
      <c r="AT916" s="193" t="s">
        <v>220</v>
      </c>
      <c r="AU916" s="193" t="s">
        <v>80</v>
      </c>
      <c r="AV916" s="13" t="s">
        <v>80</v>
      </c>
      <c r="AW916" s="13" t="s">
        <v>34</v>
      </c>
      <c r="AX916" s="13" t="s">
        <v>71</v>
      </c>
      <c r="AY916" s="193" t="s">
        <v>208</v>
      </c>
    </row>
    <row r="917" spans="2:51" s="13" customFormat="1" x14ac:dyDescent="0.3">
      <c r="B917" s="185"/>
      <c r="D917" s="175" t="s">
        <v>220</v>
      </c>
      <c r="E917" s="193" t="s">
        <v>5</v>
      </c>
      <c r="F917" s="194" t="s">
        <v>1008</v>
      </c>
      <c r="H917" s="195">
        <v>27.004000000000001</v>
      </c>
      <c r="L917" s="185"/>
      <c r="M917" s="190"/>
      <c r="N917" s="191"/>
      <c r="O917" s="191"/>
      <c r="P917" s="191"/>
      <c r="Q917" s="191"/>
      <c r="R917" s="191"/>
      <c r="S917" s="191"/>
      <c r="T917" s="192"/>
      <c r="AT917" s="193" t="s">
        <v>220</v>
      </c>
      <c r="AU917" s="193" t="s">
        <v>80</v>
      </c>
      <c r="AV917" s="13" t="s">
        <v>80</v>
      </c>
      <c r="AW917" s="13" t="s">
        <v>34</v>
      </c>
      <c r="AX917" s="13" t="s">
        <v>71</v>
      </c>
      <c r="AY917" s="193" t="s">
        <v>208</v>
      </c>
    </row>
    <row r="918" spans="2:51" s="14" customFormat="1" x14ac:dyDescent="0.3">
      <c r="B918" s="196"/>
      <c r="D918" s="175" t="s">
        <v>220</v>
      </c>
      <c r="E918" s="197" t="s">
        <v>5</v>
      </c>
      <c r="F918" s="198" t="s">
        <v>258</v>
      </c>
      <c r="H918" s="199">
        <v>97.68</v>
      </c>
      <c r="L918" s="196"/>
      <c r="M918" s="200"/>
      <c r="N918" s="201"/>
      <c r="O918" s="201"/>
      <c r="P918" s="201"/>
      <c r="Q918" s="201"/>
      <c r="R918" s="201"/>
      <c r="S918" s="201"/>
      <c r="T918" s="202"/>
      <c r="AT918" s="197" t="s">
        <v>220</v>
      </c>
      <c r="AU918" s="197" t="s">
        <v>80</v>
      </c>
      <c r="AV918" s="14" t="s">
        <v>123</v>
      </c>
      <c r="AW918" s="14" t="s">
        <v>34</v>
      </c>
      <c r="AX918" s="14" t="s">
        <v>71</v>
      </c>
      <c r="AY918" s="197" t="s">
        <v>208</v>
      </c>
    </row>
    <row r="919" spans="2:51" s="12" customFormat="1" x14ac:dyDescent="0.3">
      <c r="B919" s="178"/>
      <c r="D919" s="175" t="s">
        <v>220</v>
      </c>
      <c r="E919" s="179" t="s">
        <v>5</v>
      </c>
      <c r="F919" s="180" t="s">
        <v>272</v>
      </c>
      <c r="H919" s="181" t="s">
        <v>5</v>
      </c>
      <c r="L919" s="178"/>
      <c r="M919" s="182"/>
      <c r="N919" s="183"/>
      <c r="O919" s="183"/>
      <c r="P919" s="183"/>
      <c r="Q919" s="183"/>
      <c r="R919" s="183"/>
      <c r="S919" s="183"/>
      <c r="T919" s="184"/>
      <c r="AT919" s="181" t="s">
        <v>220</v>
      </c>
      <c r="AU919" s="181" t="s">
        <v>80</v>
      </c>
      <c r="AV919" s="12" t="s">
        <v>78</v>
      </c>
      <c r="AW919" s="12" t="s">
        <v>34</v>
      </c>
      <c r="AX919" s="12" t="s">
        <v>71</v>
      </c>
      <c r="AY919" s="181" t="s">
        <v>208</v>
      </c>
    </row>
    <row r="920" spans="2:51" s="12" customFormat="1" ht="27" x14ac:dyDescent="0.3">
      <c r="B920" s="178"/>
      <c r="D920" s="175" t="s">
        <v>220</v>
      </c>
      <c r="E920" s="179" t="s">
        <v>5</v>
      </c>
      <c r="F920" s="180" t="s">
        <v>1009</v>
      </c>
      <c r="H920" s="181" t="s">
        <v>5</v>
      </c>
      <c r="L920" s="178"/>
      <c r="M920" s="182"/>
      <c r="N920" s="183"/>
      <c r="O920" s="183"/>
      <c r="P920" s="183"/>
      <c r="Q920" s="183"/>
      <c r="R920" s="183"/>
      <c r="S920" s="183"/>
      <c r="T920" s="184"/>
      <c r="AT920" s="181" t="s">
        <v>220</v>
      </c>
      <c r="AU920" s="181" t="s">
        <v>80</v>
      </c>
      <c r="AV920" s="12" t="s">
        <v>78</v>
      </c>
      <c r="AW920" s="12" t="s">
        <v>34</v>
      </c>
      <c r="AX920" s="12" t="s">
        <v>71</v>
      </c>
      <c r="AY920" s="181" t="s">
        <v>208</v>
      </c>
    </row>
    <row r="921" spans="2:51" s="13" customFormat="1" x14ac:dyDescent="0.3">
      <c r="B921" s="185"/>
      <c r="D921" s="175" t="s">
        <v>220</v>
      </c>
      <c r="E921" s="193" t="s">
        <v>5</v>
      </c>
      <c r="F921" s="194" t="s">
        <v>1010</v>
      </c>
      <c r="H921" s="195">
        <v>52.033999999999999</v>
      </c>
      <c r="L921" s="185"/>
      <c r="M921" s="190"/>
      <c r="N921" s="191"/>
      <c r="O921" s="191"/>
      <c r="P921" s="191"/>
      <c r="Q921" s="191"/>
      <c r="R921" s="191"/>
      <c r="S921" s="191"/>
      <c r="T921" s="192"/>
      <c r="AT921" s="193" t="s">
        <v>220</v>
      </c>
      <c r="AU921" s="193" t="s">
        <v>80</v>
      </c>
      <c r="AV921" s="13" t="s">
        <v>80</v>
      </c>
      <c r="AW921" s="13" t="s">
        <v>34</v>
      </c>
      <c r="AX921" s="13" t="s">
        <v>71</v>
      </c>
      <c r="AY921" s="193" t="s">
        <v>208</v>
      </c>
    </row>
    <row r="922" spans="2:51" s="13" customFormat="1" x14ac:dyDescent="0.3">
      <c r="B922" s="185"/>
      <c r="D922" s="175" t="s">
        <v>220</v>
      </c>
      <c r="E922" s="193" t="s">
        <v>5</v>
      </c>
      <c r="F922" s="194" t="s">
        <v>1011</v>
      </c>
      <c r="H922" s="195">
        <v>-4.8559999999999999</v>
      </c>
      <c r="L922" s="185"/>
      <c r="M922" s="190"/>
      <c r="N922" s="191"/>
      <c r="O922" s="191"/>
      <c r="P922" s="191"/>
      <c r="Q922" s="191"/>
      <c r="R922" s="191"/>
      <c r="S922" s="191"/>
      <c r="T922" s="192"/>
      <c r="AT922" s="193" t="s">
        <v>220</v>
      </c>
      <c r="AU922" s="193" t="s">
        <v>80</v>
      </c>
      <c r="AV922" s="13" t="s">
        <v>80</v>
      </c>
      <c r="AW922" s="13" t="s">
        <v>34</v>
      </c>
      <c r="AX922" s="13" t="s">
        <v>71</v>
      </c>
      <c r="AY922" s="193" t="s">
        <v>208</v>
      </c>
    </row>
    <row r="923" spans="2:51" s="14" customFormat="1" x14ac:dyDescent="0.3">
      <c r="B923" s="196"/>
      <c r="D923" s="175" t="s">
        <v>220</v>
      </c>
      <c r="E923" s="197" t="s">
        <v>5</v>
      </c>
      <c r="F923" s="198" t="s">
        <v>258</v>
      </c>
      <c r="H923" s="199">
        <v>47.177999999999997</v>
      </c>
      <c r="L923" s="196"/>
      <c r="M923" s="200"/>
      <c r="N923" s="201"/>
      <c r="O923" s="201"/>
      <c r="P923" s="201"/>
      <c r="Q923" s="201"/>
      <c r="R923" s="201"/>
      <c r="S923" s="201"/>
      <c r="T923" s="202"/>
      <c r="AT923" s="197" t="s">
        <v>220</v>
      </c>
      <c r="AU923" s="197" t="s">
        <v>80</v>
      </c>
      <c r="AV923" s="14" t="s">
        <v>123</v>
      </c>
      <c r="AW923" s="14" t="s">
        <v>34</v>
      </c>
      <c r="AX923" s="14" t="s">
        <v>71</v>
      </c>
      <c r="AY923" s="197" t="s">
        <v>208</v>
      </c>
    </row>
    <row r="924" spans="2:51" s="12" customFormat="1" x14ac:dyDescent="0.3">
      <c r="B924" s="178"/>
      <c r="D924" s="175" t="s">
        <v>220</v>
      </c>
      <c r="E924" s="179" t="s">
        <v>5</v>
      </c>
      <c r="F924" s="180" t="s">
        <v>1012</v>
      </c>
      <c r="H924" s="181" t="s">
        <v>5</v>
      </c>
      <c r="L924" s="178"/>
      <c r="M924" s="182"/>
      <c r="N924" s="183"/>
      <c r="O924" s="183"/>
      <c r="P924" s="183"/>
      <c r="Q924" s="183"/>
      <c r="R924" s="183"/>
      <c r="S924" s="183"/>
      <c r="T924" s="184"/>
      <c r="AT924" s="181" t="s">
        <v>220</v>
      </c>
      <c r="AU924" s="181" t="s">
        <v>80</v>
      </c>
      <c r="AV924" s="12" t="s">
        <v>78</v>
      </c>
      <c r="AW924" s="12" t="s">
        <v>34</v>
      </c>
      <c r="AX924" s="12" t="s">
        <v>71</v>
      </c>
      <c r="AY924" s="181" t="s">
        <v>208</v>
      </c>
    </row>
    <row r="925" spans="2:51" s="13" customFormat="1" x14ac:dyDescent="0.3">
      <c r="B925" s="185"/>
      <c r="D925" s="175" t="s">
        <v>220</v>
      </c>
      <c r="E925" s="193" t="s">
        <v>5</v>
      </c>
      <c r="F925" s="194" t="s">
        <v>1013</v>
      </c>
      <c r="H925" s="195">
        <v>89.394000000000005</v>
      </c>
      <c r="L925" s="185"/>
      <c r="M925" s="190"/>
      <c r="N925" s="191"/>
      <c r="O925" s="191"/>
      <c r="P925" s="191"/>
      <c r="Q925" s="191"/>
      <c r="R925" s="191"/>
      <c r="S925" s="191"/>
      <c r="T925" s="192"/>
      <c r="AT925" s="193" t="s">
        <v>220</v>
      </c>
      <c r="AU925" s="193" t="s">
        <v>80</v>
      </c>
      <c r="AV925" s="13" t="s">
        <v>80</v>
      </c>
      <c r="AW925" s="13" t="s">
        <v>34</v>
      </c>
      <c r="AX925" s="13" t="s">
        <v>71</v>
      </c>
      <c r="AY925" s="193" t="s">
        <v>208</v>
      </c>
    </row>
    <row r="926" spans="2:51" s="13" customFormat="1" x14ac:dyDescent="0.3">
      <c r="B926" s="185"/>
      <c r="D926" s="175" t="s">
        <v>220</v>
      </c>
      <c r="E926" s="193" t="s">
        <v>5</v>
      </c>
      <c r="F926" s="194" t="s">
        <v>1014</v>
      </c>
      <c r="H926" s="195">
        <v>3</v>
      </c>
      <c r="L926" s="185"/>
      <c r="M926" s="190"/>
      <c r="N926" s="191"/>
      <c r="O926" s="191"/>
      <c r="P926" s="191"/>
      <c r="Q926" s="191"/>
      <c r="R926" s="191"/>
      <c r="S926" s="191"/>
      <c r="T926" s="192"/>
      <c r="AT926" s="193" t="s">
        <v>220</v>
      </c>
      <c r="AU926" s="193" t="s">
        <v>80</v>
      </c>
      <c r="AV926" s="13" t="s">
        <v>80</v>
      </c>
      <c r="AW926" s="13" t="s">
        <v>34</v>
      </c>
      <c r="AX926" s="13" t="s">
        <v>71</v>
      </c>
      <c r="AY926" s="193" t="s">
        <v>208</v>
      </c>
    </row>
    <row r="927" spans="2:51" s="13" customFormat="1" x14ac:dyDescent="0.3">
      <c r="B927" s="185"/>
      <c r="D927" s="175" t="s">
        <v>220</v>
      </c>
      <c r="E927" s="193" t="s">
        <v>5</v>
      </c>
      <c r="F927" s="194" t="s">
        <v>1015</v>
      </c>
      <c r="H927" s="195">
        <v>3.18</v>
      </c>
      <c r="L927" s="185"/>
      <c r="M927" s="190"/>
      <c r="N927" s="191"/>
      <c r="O927" s="191"/>
      <c r="P927" s="191"/>
      <c r="Q927" s="191"/>
      <c r="R927" s="191"/>
      <c r="S927" s="191"/>
      <c r="T927" s="192"/>
      <c r="AT927" s="193" t="s">
        <v>220</v>
      </c>
      <c r="AU927" s="193" t="s">
        <v>80</v>
      </c>
      <c r="AV927" s="13" t="s">
        <v>80</v>
      </c>
      <c r="AW927" s="13" t="s">
        <v>34</v>
      </c>
      <c r="AX927" s="13" t="s">
        <v>71</v>
      </c>
      <c r="AY927" s="193" t="s">
        <v>208</v>
      </c>
    </row>
    <row r="928" spans="2:51" s="13" customFormat="1" x14ac:dyDescent="0.3">
      <c r="B928" s="185"/>
      <c r="D928" s="175" t="s">
        <v>220</v>
      </c>
      <c r="E928" s="193" t="s">
        <v>5</v>
      </c>
      <c r="F928" s="194" t="s">
        <v>1016</v>
      </c>
      <c r="H928" s="195">
        <v>-3.395</v>
      </c>
      <c r="L928" s="185"/>
      <c r="M928" s="190"/>
      <c r="N928" s="191"/>
      <c r="O928" s="191"/>
      <c r="P928" s="191"/>
      <c r="Q928" s="191"/>
      <c r="R928" s="191"/>
      <c r="S928" s="191"/>
      <c r="T928" s="192"/>
      <c r="AT928" s="193" t="s">
        <v>220</v>
      </c>
      <c r="AU928" s="193" t="s">
        <v>80</v>
      </c>
      <c r="AV928" s="13" t="s">
        <v>80</v>
      </c>
      <c r="AW928" s="13" t="s">
        <v>34</v>
      </c>
      <c r="AX928" s="13" t="s">
        <v>71</v>
      </c>
      <c r="AY928" s="193" t="s">
        <v>208</v>
      </c>
    </row>
    <row r="929" spans="2:51" s="14" customFormat="1" x14ac:dyDescent="0.3">
      <c r="B929" s="196"/>
      <c r="D929" s="175" t="s">
        <v>220</v>
      </c>
      <c r="E929" s="197" t="s">
        <v>5</v>
      </c>
      <c r="F929" s="198" t="s">
        <v>258</v>
      </c>
      <c r="H929" s="199">
        <v>92.179000000000002</v>
      </c>
      <c r="L929" s="196"/>
      <c r="M929" s="200"/>
      <c r="N929" s="201"/>
      <c r="O929" s="201"/>
      <c r="P929" s="201"/>
      <c r="Q929" s="201"/>
      <c r="R929" s="201"/>
      <c r="S929" s="201"/>
      <c r="T929" s="202"/>
      <c r="AT929" s="197" t="s">
        <v>220</v>
      </c>
      <c r="AU929" s="197" t="s">
        <v>80</v>
      </c>
      <c r="AV929" s="14" t="s">
        <v>123</v>
      </c>
      <c r="AW929" s="14" t="s">
        <v>34</v>
      </c>
      <c r="AX929" s="14" t="s">
        <v>71</v>
      </c>
      <c r="AY929" s="197" t="s">
        <v>208</v>
      </c>
    </row>
    <row r="930" spans="2:51" s="12" customFormat="1" x14ac:dyDescent="0.3">
      <c r="B930" s="178"/>
      <c r="D930" s="175" t="s">
        <v>220</v>
      </c>
      <c r="E930" s="179" t="s">
        <v>5</v>
      </c>
      <c r="F930" s="180" t="s">
        <v>1017</v>
      </c>
      <c r="H930" s="181" t="s">
        <v>5</v>
      </c>
      <c r="L930" s="178"/>
      <c r="M930" s="182"/>
      <c r="N930" s="183"/>
      <c r="O930" s="183"/>
      <c r="P930" s="183"/>
      <c r="Q930" s="183"/>
      <c r="R930" s="183"/>
      <c r="S930" s="183"/>
      <c r="T930" s="184"/>
      <c r="AT930" s="181" t="s">
        <v>220</v>
      </c>
      <c r="AU930" s="181" t="s">
        <v>80</v>
      </c>
      <c r="AV930" s="12" t="s">
        <v>78</v>
      </c>
      <c r="AW930" s="12" t="s">
        <v>34</v>
      </c>
      <c r="AX930" s="12" t="s">
        <v>71</v>
      </c>
      <c r="AY930" s="181" t="s">
        <v>208</v>
      </c>
    </row>
    <row r="931" spans="2:51" s="12" customFormat="1" x14ac:dyDescent="0.3">
      <c r="B931" s="178"/>
      <c r="D931" s="175" t="s">
        <v>220</v>
      </c>
      <c r="E931" s="179" t="s">
        <v>5</v>
      </c>
      <c r="F931" s="180" t="s">
        <v>1018</v>
      </c>
      <c r="H931" s="181" t="s">
        <v>5</v>
      </c>
      <c r="L931" s="178"/>
      <c r="M931" s="182"/>
      <c r="N931" s="183"/>
      <c r="O931" s="183"/>
      <c r="P931" s="183"/>
      <c r="Q931" s="183"/>
      <c r="R931" s="183"/>
      <c r="S931" s="183"/>
      <c r="T931" s="184"/>
      <c r="AT931" s="181" t="s">
        <v>220</v>
      </c>
      <c r="AU931" s="181" t="s">
        <v>80</v>
      </c>
      <c r="AV931" s="12" t="s">
        <v>78</v>
      </c>
      <c r="AW931" s="12" t="s">
        <v>34</v>
      </c>
      <c r="AX931" s="12" t="s">
        <v>71</v>
      </c>
      <c r="AY931" s="181" t="s">
        <v>208</v>
      </c>
    </row>
    <row r="932" spans="2:51" s="13" customFormat="1" x14ac:dyDescent="0.3">
      <c r="B932" s="185"/>
      <c r="D932" s="175" t="s">
        <v>220</v>
      </c>
      <c r="E932" s="193" t="s">
        <v>5</v>
      </c>
      <c r="F932" s="194" t="s">
        <v>1019</v>
      </c>
      <c r="H932" s="195">
        <v>22.265000000000001</v>
      </c>
      <c r="L932" s="185"/>
      <c r="M932" s="190"/>
      <c r="N932" s="191"/>
      <c r="O932" s="191"/>
      <c r="P932" s="191"/>
      <c r="Q932" s="191"/>
      <c r="R932" s="191"/>
      <c r="S932" s="191"/>
      <c r="T932" s="192"/>
      <c r="AT932" s="193" t="s">
        <v>220</v>
      </c>
      <c r="AU932" s="193" t="s">
        <v>80</v>
      </c>
      <c r="AV932" s="13" t="s">
        <v>80</v>
      </c>
      <c r="AW932" s="13" t="s">
        <v>34</v>
      </c>
      <c r="AX932" s="13" t="s">
        <v>71</v>
      </c>
      <c r="AY932" s="193" t="s">
        <v>208</v>
      </c>
    </row>
    <row r="933" spans="2:51" s="13" customFormat="1" x14ac:dyDescent="0.3">
      <c r="B933" s="185"/>
      <c r="D933" s="175" t="s">
        <v>220</v>
      </c>
      <c r="E933" s="193" t="s">
        <v>5</v>
      </c>
      <c r="F933" s="194" t="s">
        <v>1020</v>
      </c>
      <c r="H933" s="195">
        <v>59.853999999999999</v>
      </c>
      <c r="L933" s="185"/>
      <c r="M933" s="190"/>
      <c r="N933" s="191"/>
      <c r="O933" s="191"/>
      <c r="P933" s="191"/>
      <c r="Q933" s="191"/>
      <c r="R933" s="191"/>
      <c r="S933" s="191"/>
      <c r="T933" s="192"/>
      <c r="AT933" s="193" t="s">
        <v>220</v>
      </c>
      <c r="AU933" s="193" t="s">
        <v>80</v>
      </c>
      <c r="AV933" s="13" t="s">
        <v>80</v>
      </c>
      <c r="AW933" s="13" t="s">
        <v>34</v>
      </c>
      <c r="AX933" s="13" t="s">
        <v>71</v>
      </c>
      <c r="AY933" s="193" t="s">
        <v>208</v>
      </c>
    </row>
    <row r="934" spans="2:51" s="13" customFormat="1" ht="27" x14ac:dyDescent="0.3">
      <c r="B934" s="185"/>
      <c r="D934" s="175" t="s">
        <v>220</v>
      </c>
      <c r="E934" s="193" t="s">
        <v>5</v>
      </c>
      <c r="F934" s="194" t="s">
        <v>1021</v>
      </c>
      <c r="H934" s="195">
        <v>24.698</v>
      </c>
      <c r="L934" s="185"/>
      <c r="M934" s="190"/>
      <c r="N934" s="191"/>
      <c r="O934" s="191"/>
      <c r="P934" s="191"/>
      <c r="Q934" s="191"/>
      <c r="R934" s="191"/>
      <c r="S934" s="191"/>
      <c r="T934" s="192"/>
      <c r="AT934" s="193" t="s">
        <v>220</v>
      </c>
      <c r="AU934" s="193" t="s">
        <v>80</v>
      </c>
      <c r="AV934" s="13" t="s">
        <v>80</v>
      </c>
      <c r="AW934" s="13" t="s">
        <v>34</v>
      </c>
      <c r="AX934" s="13" t="s">
        <v>71</v>
      </c>
      <c r="AY934" s="193" t="s">
        <v>208</v>
      </c>
    </row>
    <row r="935" spans="2:51" s="13" customFormat="1" x14ac:dyDescent="0.3">
      <c r="B935" s="185"/>
      <c r="D935" s="175" t="s">
        <v>220</v>
      </c>
      <c r="E935" s="193" t="s">
        <v>5</v>
      </c>
      <c r="F935" s="194" t="s">
        <v>1022</v>
      </c>
      <c r="H935" s="195">
        <v>8.0939999999999994</v>
      </c>
      <c r="L935" s="185"/>
      <c r="M935" s="190"/>
      <c r="N935" s="191"/>
      <c r="O935" s="191"/>
      <c r="P935" s="191"/>
      <c r="Q935" s="191"/>
      <c r="R935" s="191"/>
      <c r="S935" s="191"/>
      <c r="T935" s="192"/>
      <c r="AT935" s="193" t="s">
        <v>220</v>
      </c>
      <c r="AU935" s="193" t="s">
        <v>80</v>
      </c>
      <c r="AV935" s="13" t="s">
        <v>80</v>
      </c>
      <c r="AW935" s="13" t="s">
        <v>34</v>
      </c>
      <c r="AX935" s="13" t="s">
        <v>71</v>
      </c>
      <c r="AY935" s="193" t="s">
        <v>208</v>
      </c>
    </row>
    <row r="936" spans="2:51" s="13" customFormat="1" x14ac:dyDescent="0.3">
      <c r="B936" s="185"/>
      <c r="D936" s="175" t="s">
        <v>220</v>
      </c>
      <c r="E936" s="193" t="s">
        <v>5</v>
      </c>
      <c r="F936" s="194" t="s">
        <v>1023</v>
      </c>
      <c r="H936" s="195">
        <v>7.1</v>
      </c>
      <c r="L936" s="185"/>
      <c r="M936" s="190"/>
      <c r="N936" s="191"/>
      <c r="O936" s="191"/>
      <c r="P936" s="191"/>
      <c r="Q936" s="191"/>
      <c r="R936" s="191"/>
      <c r="S936" s="191"/>
      <c r="T936" s="192"/>
      <c r="AT936" s="193" t="s">
        <v>220</v>
      </c>
      <c r="AU936" s="193" t="s">
        <v>80</v>
      </c>
      <c r="AV936" s="13" t="s">
        <v>80</v>
      </c>
      <c r="AW936" s="13" t="s">
        <v>34</v>
      </c>
      <c r="AX936" s="13" t="s">
        <v>71</v>
      </c>
      <c r="AY936" s="193" t="s">
        <v>208</v>
      </c>
    </row>
    <row r="937" spans="2:51" s="13" customFormat="1" x14ac:dyDescent="0.3">
      <c r="B937" s="185"/>
      <c r="D937" s="175" t="s">
        <v>220</v>
      </c>
      <c r="E937" s="193" t="s">
        <v>5</v>
      </c>
      <c r="F937" s="194" t="s">
        <v>1024</v>
      </c>
      <c r="H937" s="195">
        <v>6.36</v>
      </c>
      <c r="L937" s="185"/>
      <c r="M937" s="190"/>
      <c r="N937" s="191"/>
      <c r="O937" s="191"/>
      <c r="P937" s="191"/>
      <c r="Q937" s="191"/>
      <c r="R937" s="191"/>
      <c r="S937" s="191"/>
      <c r="T937" s="192"/>
      <c r="AT937" s="193" t="s">
        <v>220</v>
      </c>
      <c r="AU937" s="193" t="s">
        <v>80</v>
      </c>
      <c r="AV937" s="13" t="s">
        <v>80</v>
      </c>
      <c r="AW937" s="13" t="s">
        <v>34</v>
      </c>
      <c r="AX937" s="13" t="s">
        <v>71</v>
      </c>
      <c r="AY937" s="193" t="s">
        <v>208</v>
      </c>
    </row>
    <row r="938" spans="2:51" s="14" customFormat="1" x14ac:dyDescent="0.3">
      <c r="B938" s="196"/>
      <c r="D938" s="175" t="s">
        <v>220</v>
      </c>
      <c r="E938" s="197" t="s">
        <v>5</v>
      </c>
      <c r="F938" s="198" t="s">
        <v>258</v>
      </c>
      <c r="H938" s="199">
        <v>128.37100000000001</v>
      </c>
      <c r="L938" s="196"/>
      <c r="M938" s="200"/>
      <c r="N938" s="201"/>
      <c r="O938" s="201"/>
      <c r="P938" s="201"/>
      <c r="Q938" s="201"/>
      <c r="R938" s="201"/>
      <c r="S938" s="201"/>
      <c r="T938" s="202"/>
      <c r="AT938" s="197" t="s">
        <v>220</v>
      </c>
      <c r="AU938" s="197" t="s">
        <v>80</v>
      </c>
      <c r="AV938" s="14" t="s">
        <v>123</v>
      </c>
      <c r="AW938" s="14" t="s">
        <v>34</v>
      </c>
      <c r="AX938" s="14" t="s">
        <v>71</v>
      </c>
      <c r="AY938" s="197" t="s">
        <v>208</v>
      </c>
    </row>
    <row r="939" spans="2:51" s="12" customFormat="1" x14ac:dyDescent="0.3">
      <c r="B939" s="178"/>
      <c r="D939" s="175" t="s">
        <v>220</v>
      </c>
      <c r="E939" s="179" t="s">
        <v>5</v>
      </c>
      <c r="F939" s="180" t="s">
        <v>1025</v>
      </c>
      <c r="H939" s="181" t="s">
        <v>5</v>
      </c>
      <c r="L939" s="178"/>
      <c r="M939" s="182"/>
      <c r="N939" s="183"/>
      <c r="O939" s="183"/>
      <c r="P939" s="183"/>
      <c r="Q939" s="183"/>
      <c r="R939" s="183"/>
      <c r="S939" s="183"/>
      <c r="T939" s="184"/>
      <c r="AT939" s="181" t="s">
        <v>220</v>
      </c>
      <c r="AU939" s="181" t="s">
        <v>80</v>
      </c>
      <c r="AV939" s="12" t="s">
        <v>78</v>
      </c>
      <c r="AW939" s="12" t="s">
        <v>34</v>
      </c>
      <c r="AX939" s="12" t="s">
        <v>71</v>
      </c>
      <c r="AY939" s="181" t="s">
        <v>208</v>
      </c>
    </row>
    <row r="940" spans="2:51" s="13" customFormat="1" x14ac:dyDescent="0.3">
      <c r="B940" s="185"/>
      <c r="D940" s="175" t="s">
        <v>220</v>
      </c>
      <c r="E940" s="193" t="s">
        <v>5</v>
      </c>
      <c r="F940" s="194" t="s">
        <v>1026</v>
      </c>
      <c r="H940" s="195">
        <v>4.5750000000000002</v>
      </c>
      <c r="L940" s="185"/>
      <c r="M940" s="190"/>
      <c r="N940" s="191"/>
      <c r="O940" s="191"/>
      <c r="P940" s="191"/>
      <c r="Q940" s="191"/>
      <c r="R940" s="191"/>
      <c r="S940" s="191"/>
      <c r="T940" s="192"/>
      <c r="AT940" s="193" t="s">
        <v>220</v>
      </c>
      <c r="AU940" s="193" t="s">
        <v>80</v>
      </c>
      <c r="AV940" s="13" t="s">
        <v>80</v>
      </c>
      <c r="AW940" s="13" t="s">
        <v>34</v>
      </c>
      <c r="AX940" s="13" t="s">
        <v>71</v>
      </c>
      <c r="AY940" s="193" t="s">
        <v>208</v>
      </c>
    </row>
    <row r="941" spans="2:51" s="13" customFormat="1" x14ac:dyDescent="0.3">
      <c r="B941" s="185"/>
      <c r="D941" s="175" t="s">
        <v>220</v>
      </c>
      <c r="E941" s="193" t="s">
        <v>5</v>
      </c>
      <c r="F941" s="194" t="s">
        <v>1027</v>
      </c>
      <c r="H941" s="195">
        <v>72.373000000000005</v>
      </c>
      <c r="L941" s="185"/>
      <c r="M941" s="190"/>
      <c r="N941" s="191"/>
      <c r="O941" s="191"/>
      <c r="P941" s="191"/>
      <c r="Q941" s="191"/>
      <c r="R941" s="191"/>
      <c r="S941" s="191"/>
      <c r="T941" s="192"/>
      <c r="AT941" s="193" t="s">
        <v>220</v>
      </c>
      <c r="AU941" s="193" t="s">
        <v>80</v>
      </c>
      <c r="AV941" s="13" t="s">
        <v>80</v>
      </c>
      <c r="AW941" s="13" t="s">
        <v>34</v>
      </c>
      <c r="AX941" s="13" t="s">
        <v>71</v>
      </c>
      <c r="AY941" s="193" t="s">
        <v>208</v>
      </c>
    </row>
    <row r="942" spans="2:51" s="13" customFormat="1" ht="27" x14ac:dyDescent="0.3">
      <c r="B942" s="185"/>
      <c r="D942" s="175" t="s">
        <v>220</v>
      </c>
      <c r="E942" s="193" t="s">
        <v>5</v>
      </c>
      <c r="F942" s="194" t="s">
        <v>1021</v>
      </c>
      <c r="H942" s="195">
        <v>24.698</v>
      </c>
      <c r="L942" s="185"/>
      <c r="M942" s="190"/>
      <c r="N942" s="191"/>
      <c r="O942" s="191"/>
      <c r="P942" s="191"/>
      <c r="Q942" s="191"/>
      <c r="R942" s="191"/>
      <c r="S942" s="191"/>
      <c r="T942" s="192"/>
      <c r="AT942" s="193" t="s">
        <v>220</v>
      </c>
      <c r="AU942" s="193" t="s">
        <v>80</v>
      </c>
      <c r="AV942" s="13" t="s">
        <v>80</v>
      </c>
      <c r="AW942" s="13" t="s">
        <v>34</v>
      </c>
      <c r="AX942" s="13" t="s">
        <v>71</v>
      </c>
      <c r="AY942" s="193" t="s">
        <v>208</v>
      </c>
    </row>
    <row r="943" spans="2:51" s="13" customFormat="1" x14ac:dyDescent="0.3">
      <c r="B943" s="185"/>
      <c r="D943" s="175" t="s">
        <v>220</v>
      </c>
      <c r="E943" s="193" t="s">
        <v>5</v>
      </c>
      <c r="F943" s="194" t="s">
        <v>1028</v>
      </c>
      <c r="H943" s="195">
        <v>10.118</v>
      </c>
      <c r="L943" s="185"/>
      <c r="M943" s="190"/>
      <c r="N943" s="191"/>
      <c r="O943" s="191"/>
      <c r="P943" s="191"/>
      <c r="Q943" s="191"/>
      <c r="R943" s="191"/>
      <c r="S943" s="191"/>
      <c r="T943" s="192"/>
      <c r="AT943" s="193" t="s">
        <v>220</v>
      </c>
      <c r="AU943" s="193" t="s">
        <v>80</v>
      </c>
      <c r="AV943" s="13" t="s">
        <v>80</v>
      </c>
      <c r="AW943" s="13" t="s">
        <v>34</v>
      </c>
      <c r="AX943" s="13" t="s">
        <v>71</v>
      </c>
      <c r="AY943" s="193" t="s">
        <v>208</v>
      </c>
    </row>
    <row r="944" spans="2:51" s="13" customFormat="1" x14ac:dyDescent="0.3">
      <c r="B944" s="185"/>
      <c r="D944" s="175" t="s">
        <v>220</v>
      </c>
      <c r="E944" s="193" t="s">
        <v>5</v>
      </c>
      <c r="F944" s="194" t="s">
        <v>1029</v>
      </c>
      <c r="H944" s="195">
        <v>8.875</v>
      </c>
      <c r="L944" s="185"/>
      <c r="M944" s="190"/>
      <c r="N944" s="191"/>
      <c r="O944" s="191"/>
      <c r="P944" s="191"/>
      <c r="Q944" s="191"/>
      <c r="R944" s="191"/>
      <c r="S944" s="191"/>
      <c r="T944" s="192"/>
      <c r="AT944" s="193" t="s">
        <v>220</v>
      </c>
      <c r="AU944" s="193" t="s">
        <v>80</v>
      </c>
      <c r="AV944" s="13" t="s">
        <v>80</v>
      </c>
      <c r="AW944" s="13" t="s">
        <v>34</v>
      </c>
      <c r="AX944" s="13" t="s">
        <v>71</v>
      </c>
      <c r="AY944" s="193" t="s">
        <v>208</v>
      </c>
    </row>
    <row r="945" spans="2:65" s="14" customFormat="1" x14ac:dyDescent="0.3">
      <c r="B945" s="196"/>
      <c r="D945" s="175" t="s">
        <v>220</v>
      </c>
      <c r="E945" s="197" t="s">
        <v>5</v>
      </c>
      <c r="F945" s="198" t="s">
        <v>258</v>
      </c>
      <c r="H945" s="199">
        <v>120.639</v>
      </c>
      <c r="L945" s="196"/>
      <c r="M945" s="200"/>
      <c r="N945" s="201"/>
      <c r="O945" s="201"/>
      <c r="P945" s="201"/>
      <c r="Q945" s="201"/>
      <c r="R945" s="201"/>
      <c r="S945" s="201"/>
      <c r="T945" s="202"/>
      <c r="AT945" s="197" t="s">
        <v>220</v>
      </c>
      <c r="AU945" s="197" t="s">
        <v>80</v>
      </c>
      <c r="AV945" s="14" t="s">
        <v>123</v>
      </c>
      <c r="AW945" s="14" t="s">
        <v>34</v>
      </c>
      <c r="AX945" s="14" t="s">
        <v>71</v>
      </c>
      <c r="AY945" s="197" t="s">
        <v>208</v>
      </c>
    </row>
    <row r="946" spans="2:65" s="12" customFormat="1" x14ac:dyDescent="0.3">
      <c r="B946" s="178"/>
      <c r="D946" s="175" t="s">
        <v>220</v>
      </c>
      <c r="E946" s="179" t="s">
        <v>5</v>
      </c>
      <c r="F946" s="180" t="s">
        <v>1030</v>
      </c>
      <c r="H946" s="181" t="s">
        <v>5</v>
      </c>
      <c r="L946" s="178"/>
      <c r="M946" s="182"/>
      <c r="N946" s="183"/>
      <c r="O946" s="183"/>
      <c r="P946" s="183"/>
      <c r="Q946" s="183"/>
      <c r="R946" s="183"/>
      <c r="S946" s="183"/>
      <c r="T946" s="184"/>
      <c r="AT946" s="181" t="s">
        <v>220</v>
      </c>
      <c r="AU946" s="181" t="s">
        <v>80</v>
      </c>
      <c r="AV946" s="12" t="s">
        <v>78</v>
      </c>
      <c r="AW946" s="12" t="s">
        <v>34</v>
      </c>
      <c r="AX946" s="12" t="s">
        <v>71</v>
      </c>
      <c r="AY946" s="181" t="s">
        <v>208</v>
      </c>
    </row>
    <row r="947" spans="2:65" s="13" customFormat="1" x14ac:dyDescent="0.3">
      <c r="B947" s="185"/>
      <c r="D947" s="175" t="s">
        <v>220</v>
      </c>
      <c r="E947" s="193" t="s">
        <v>5</v>
      </c>
      <c r="F947" s="194" t="s">
        <v>1031</v>
      </c>
      <c r="H947" s="195">
        <v>123.038</v>
      </c>
      <c r="L947" s="185"/>
      <c r="M947" s="190"/>
      <c r="N947" s="191"/>
      <c r="O947" s="191"/>
      <c r="P947" s="191"/>
      <c r="Q947" s="191"/>
      <c r="R947" s="191"/>
      <c r="S947" s="191"/>
      <c r="T947" s="192"/>
      <c r="AT947" s="193" t="s">
        <v>220</v>
      </c>
      <c r="AU947" s="193" t="s">
        <v>80</v>
      </c>
      <c r="AV947" s="13" t="s">
        <v>80</v>
      </c>
      <c r="AW947" s="13" t="s">
        <v>34</v>
      </c>
      <c r="AX947" s="13" t="s">
        <v>71</v>
      </c>
      <c r="AY947" s="193" t="s">
        <v>208</v>
      </c>
    </row>
    <row r="948" spans="2:65" s="13" customFormat="1" x14ac:dyDescent="0.3">
      <c r="B948" s="185"/>
      <c r="D948" s="175" t="s">
        <v>220</v>
      </c>
      <c r="E948" s="193" t="s">
        <v>5</v>
      </c>
      <c r="F948" s="194" t="s">
        <v>1032</v>
      </c>
      <c r="H948" s="195">
        <v>-4.2</v>
      </c>
      <c r="L948" s="185"/>
      <c r="M948" s="190"/>
      <c r="N948" s="191"/>
      <c r="O948" s="191"/>
      <c r="P948" s="191"/>
      <c r="Q948" s="191"/>
      <c r="R948" s="191"/>
      <c r="S948" s="191"/>
      <c r="T948" s="192"/>
      <c r="AT948" s="193" t="s">
        <v>220</v>
      </c>
      <c r="AU948" s="193" t="s">
        <v>80</v>
      </c>
      <c r="AV948" s="13" t="s">
        <v>80</v>
      </c>
      <c r="AW948" s="13" t="s">
        <v>34</v>
      </c>
      <c r="AX948" s="13" t="s">
        <v>71</v>
      </c>
      <c r="AY948" s="193" t="s">
        <v>208</v>
      </c>
    </row>
    <row r="949" spans="2:65" s="14" customFormat="1" x14ac:dyDescent="0.3">
      <c r="B949" s="196"/>
      <c r="D949" s="175" t="s">
        <v>220</v>
      </c>
      <c r="E949" s="197" t="s">
        <v>5</v>
      </c>
      <c r="F949" s="198" t="s">
        <v>258</v>
      </c>
      <c r="H949" s="199">
        <v>118.83799999999999</v>
      </c>
      <c r="L949" s="196"/>
      <c r="M949" s="200"/>
      <c r="N949" s="201"/>
      <c r="O949" s="201"/>
      <c r="P949" s="201"/>
      <c r="Q949" s="201"/>
      <c r="R949" s="201"/>
      <c r="S949" s="201"/>
      <c r="T949" s="202"/>
      <c r="AT949" s="197" t="s">
        <v>220</v>
      </c>
      <c r="AU949" s="197" t="s">
        <v>80</v>
      </c>
      <c r="AV949" s="14" t="s">
        <v>123</v>
      </c>
      <c r="AW949" s="14" t="s">
        <v>34</v>
      </c>
      <c r="AX949" s="14" t="s">
        <v>71</v>
      </c>
      <c r="AY949" s="197" t="s">
        <v>208</v>
      </c>
    </row>
    <row r="950" spans="2:65" s="15" customFormat="1" x14ac:dyDescent="0.3">
      <c r="B950" s="203"/>
      <c r="D950" s="186" t="s">
        <v>220</v>
      </c>
      <c r="E950" s="204" t="s">
        <v>5</v>
      </c>
      <c r="F950" s="205" t="s">
        <v>266</v>
      </c>
      <c r="H950" s="206">
        <v>604.88499999999999</v>
      </c>
      <c r="L950" s="203"/>
      <c r="M950" s="207"/>
      <c r="N950" s="208"/>
      <c r="O950" s="208"/>
      <c r="P950" s="208"/>
      <c r="Q950" s="208"/>
      <c r="R950" s="208"/>
      <c r="S950" s="208"/>
      <c r="T950" s="209"/>
      <c r="AT950" s="210" t="s">
        <v>220</v>
      </c>
      <c r="AU950" s="210" t="s">
        <v>80</v>
      </c>
      <c r="AV950" s="15" t="s">
        <v>216</v>
      </c>
      <c r="AW950" s="15" t="s">
        <v>34</v>
      </c>
      <c r="AX950" s="15" t="s">
        <v>78</v>
      </c>
      <c r="AY950" s="210" t="s">
        <v>208</v>
      </c>
    </row>
    <row r="951" spans="2:65" s="1" customFormat="1" ht="22.5" customHeight="1" x14ac:dyDescent="0.3">
      <c r="B951" s="163"/>
      <c r="C951" s="164" t="s">
        <v>1033</v>
      </c>
      <c r="D951" s="164" t="s">
        <v>211</v>
      </c>
      <c r="E951" s="165" t="s">
        <v>1034</v>
      </c>
      <c r="F951" s="166" t="s">
        <v>1035</v>
      </c>
      <c r="G951" s="167" t="s">
        <v>245</v>
      </c>
      <c r="H951" s="168">
        <v>97.68</v>
      </c>
      <c r="I951" s="169"/>
      <c r="J951" s="169">
        <f>ROUND(I951*H951,2)</f>
        <v>0</v>
      </c>
      <c r="K951" s="166" t="s">
        <v>215</v>
      </c>
      <c r="L951" s="40"/>
      <c r="M951" s="170" t="s">
        <v>5</v>
      </c>
      <c r="N951" s="171" t="s">
        <v>42</v>
      </c>
      <c r="O951" s="172">
        <v>8.6999999999999994E-2</v>
      </c>
      <c r="P951" s="172">
        <f>O951*H951</f>
        <v>8.4981600000000004</v>
      </c>
      <c r="Q951" s="172">
        <v>0</v>
      </c>
      <c r="R951" s="172">
        <f>Q951*H951</f>
        <v>0</v>
      </c>
      <c r="S951" s="172">
        <v>8.0000000000000002E-3</v>
      </c>
      <c r="T951" s="173">
        <f>S951*H951</f>
        <v>0.78144000000000002</v>
      </c>
      <c r="AR951" s="26" t="s">
        <v>365</v>
      </c>
      <c r="AT951" s="26" t="s">
        <v>211</v>
      </c>
      <c r="AU951" s="26" t="s">
        <v>80</v>
      </c>
      <c r="AY951" s="26" t="s">
        <v>208</v>
      </c>
      <c r="BE951" s="174">
        <f>IF(N951="základní",J951,0)</f>
        <v>0</v>
      </c>
      <c r="BF951" s="174">
        <f>IF(N951="snížená",J951,0)</f>
        <v>0</v>
      </c>
      <c r="BG951" s="174">
        <f>IF(N951="zákl. přenesená",J951,0)</f>
        <v>0</v>
      </c>
      <c r="BH951" s="174">
        <f>IF(N951="sníž. přenesená",J951,0)</f>
        <v>0</v>
      </c>
      <c r="BI951" s="174">
        <f>IF(N951="nulová",J951,0)</f>
        <v>0</v>
      </c>
      <c r="BJ951" s="26" t="s">
        <v>78</v>
      </c>
      <c r="BK951" s="174">
        <f>ROUND(I951*H951,2)</f>
        <v>0</v>
      </c>
      <c r="BL951" s="26" t="s">
        <v>365</v>
      </c>
      <c r="BM951" s="26" t="s">
        <v>1036</v>
      </c>
    </row>
    <row r="952" spans="2:65" s="1" customFormat="1" x14ac:dyDescent="0.3">
      <c r="B952" s="40"/>
      <c r="D952" s="175" t="s">
        <v>218</v>
      </c>
      <c r="F952" s="176" t="s">
        <v>1037</v>
      </c>
      <c r="L952" s="40"/>
      <c r="M952" s="177"/>
      <c r="N952" s="41"/>
      <c r="O952" s="41"/>
      <c r="P952" s="41"/>
      <c r="Q952" s="41"/>
      <c r="R952" s="41"/>
      <c r="S952" s="41"/>
      <c r="T952" s="69"/>
      <c r="AT952" s="26" t="s">
        <v>218</v>
      </c>
      <c r="AU952" s="26" t="s">
        <v>80</v>
      </c>
    </row>
    <row r="953" spans="2:65" s="12" customFormat="1" x14ac:dyDescent="0.3">
      <c r="B953" s="178"/>
      <c r="D953" s="175" t="s">
        <v>220</v>
      </c>
      <c r="E953" s="179" t="s">
        <v>5</v>
      </c>
      <c r="F953" s="180" t="s">
        <v>1038</v>
      </c>
      <c r="H953" s="181" t="s">
        <v>5</v>
      </c>
      <c r="L953" s="178"/>
      <c r="M953" s="182"/>
      <c r="N953" s="183"/>
      <c r="O953" s="183"/>
      <c r="P953" s="183"/>
      <c r="Q953" s="183"/>
      <c r="R953" s="183"/>
      <c r="S953" s="183"/>
      <c r="T953" s="184"/>
      <c r="AT953" s="181" t="s">
        <v>220</v>
      </c>
      <c r="AU953" s="181" t="s">
        <v>80</v>
      </c>
      <c r="AV953" s="12" t="s">
        <v>78</v>
      </c>
      <c r="AW953" s="12" t="s">
        <v>34</v>
      </c>
      <c r="AX953" s="12" t="s">
        <v>71</v>
      </c>
      <c r="AY953" s="181" t="s">
        <v>208</v>
      </c>
    </row>
    <row r="954" spans="2:65" s="12" customFormat="1" x14ac:dyDescent="0.3">
      <c r="B954" s="178"/>
      <c r="D954" s="175" t="s">
        <v>220</v>
      </c>
      <c r="E954" s="179" t="s">
        <v>5</v>
      </c>
      <c r="F954" s="180" t="s">
        <v>501</v>
      </c>
      <c r="H954" s="181" t="s">
        <v>5</v>
      </c>
      <c r="L954" s="178"/>
      <c r="M954" s="182"/>
      <c r="N954" s="183"/>
      <c r="O954" s="183"/>
      <c r="P954" s="183"/>
      <c r="Q954" s="183"/>
      <c r="R954" s="183"/>
      <c r="S954" s="183"/>
      <c r="T954" s="184"/>
      <c r="AT954" s="181" t="s">
        <v>220</v>
      </c>
      <c r="AU954" s="181" t="s">
        <v>80</v>
      </c>
      <c r="AV954" s="12" t="s">
        <v>78</v>
      </c>
      <c r="AW954" s="12" t="s">
        <v>34</v>
      </c>
      <c r="AX954" s="12" t="s">
        <v>71</v>
      </c>
      <c r="AY954" s="181" t="s">
        <v>208</v>
      </c>
    </row>
    <row r="955" spans="2:65" s="13" customFormat="1" x14ac:dyDescent="0.3">
      <c r="B955" s="185"/>
      <c r="D955" s="175" t="s">
        <v>220</v>
      </c>
      <c r="E955" s="193" t="s">
        <v>5</v>
      </c>
      <c r="F955" s="194" t="s">
        <v>1007</v>
      </c>
      <c r="H955" s="195">
        <v>70.676000000000002</v>
      </c>
      <c r="L955" s="185"/>
      <c r="M955" s="190"/>
      <c r="N955" s="191"/>
      <c r="O955" s="191"/>
      <c r="P955" s="191"/>
      <c r="Q955" s="191"/>
      <c r="R955" s="191"/>
      <c r="S955" s="191"/>
      <c r="T955" s="192"/>
      <c r="AT955" s="193" t="s">
        <v>220</v>
      </c>
      <c r="AU955" s="193" t="s">
        <v>80</v>
      </c>
      <c r="AV955" s="13" t="s">
        <v>80</v>
      </c>
      <c r="AW955" s="13" t="s">
        <v>34</v>
      </c>
      <c r="AX955" s="13" t="s">
        <v>71</v>
      </c>
      <c r="AY955" s="193" t="s">
        <v>208</v>
      </c>
    </row>
    <row r="956" spans="2:65" s="13" customFormat="1" x14ac:dyDescent="0.3">
      <c r="B956" s="185"/>
      <c r="D956" s="175" t="s">
        <v>220</v>
      </c>
      <c r="E956" s="193" t="s">
        <v>5</v>
      </c>
      <c r="F956" s="194" t="s">
        <v>1008</v>
      </c>
      <c r="H956" s="195">
        <v>27.004000000000001</v>
      </c>
      <c r="L956" s="185"/>
      <c r="M956" s="190"/>
      <c r="N956" s="191"/>
      <c r="O956" s="191"/>
      <c r="P956" s="191"/>
      <c r="Q956" s="191"/>
      <c r="R956" s="191"/>
      <c r="S956" s="191"/>
      <c r="T956" s="192"/>
      <c r="AT956" s="193" t="s">
        <v>220</v>
      </c>
      <c r="AU956" s="193" t="s">
        <v>80</v>
      </c>
      <c r="AV956" s="13" t="s">
        <v>80</v>
      </c>
      <c r="AW956" s="13" t="s">
        <v>34</v>
      </c>
      <c r="AX956" s="13" t="s">
        <v>71</v>
      </c>
      <c r="AY956" s="193" t="s">
        <v>208</v>
      </c>
    </row>
    <row r="957" spans="2:65" s="15" customFormat="1" x14ac:dyDescent="0.3">
      <c r="B957" s="203"/>
      <c r="D957" s="186" t="s">
        <v>220</v>
      </c>
      <c r="E957" s="204" t="s">
        <v>5</v>
      </c>
      <c r="F957" s="205" t="s">
        <v>266</v>
      </c>
      <c r="H957" s="206">
        <v>97.68</v>
      </c>
      <c r="L957" s="203"/>
      <c r="M957" s="207"/>
      <c r="N957" s="208"/>
      <c r="O957" s="208"/>
      <c r="P957" s="208"/>
      <c r="Q957" s="208"/>
      <c r="R957" s="208"/>
      <c r="S957" s="208"/>
      <c r="T957" s="209"/>
      <c r="AT957" s="210" t="s">
        <v>220</v>
      </c>
      <c r="AU957" s="210" t="s">
        <v>80</v>
      </c>
      <c r="AV957" s="15" t="s">
        <v>216</v>
      </c>
      <c r="AW957" s="15" t="s">
        <v>34</v>
      </c>
      <c r="AX957" s="15" t="s">
        <v>78</v>
      </c>
      <c r="AY957" s="210" t="s">
        <v>208</v>
      </c>
    </row>
    <row r="958" spans="2:65" s="1" customFormat="1" ht="22.5" customHeight="1" x14ac:dyDescent="0.3">
      <c r="B958" s="163"/>
      <c r="C958" s="164" t="s">
        <v>1039</v>
      </c>
      <c r="D958" s="164" t="s">
        <v>211</v>
      </c>
      <c r="E958" s="165" t="s">
        <v>1040</v>
      </c>
      <c r="F958" s="166" t="s">
        <v>1041</v>
      </c>
      <c r="G958" s="167" t="s">
        <v>245</v>
      </c>
      <c r="H958" s="168">
        <v>507.20499999999998</v>
      </c>
      <c r="I958" s="169"/>
      <c r="J958" s="169">
        <f>ROUND(I958*H958,2)</f>
        <v>0</v>
      </c>
      <c r="K958" s="166" t="s">
        <v>817</v>
      </c>
      <c r="L958" s="40"/>
      <c r="M958" s="170" t="s">
        <v>5</v>
      </c>
      <c r="N958" s="171" t="s">
        <v>42</v>
      </c>
      <c r="O958" s="172">
        <v>8.6999999999999994E-2</v>
      </c>
      <c r="P958" s="172">
        <f>O958*H958</f>
        <v>44.126834999999993</v>
      </c>
      <c r="Q958" s="172">
        <v>0</v>
      </c>
      <c r="R958" s="172">
        <f>Q958*H958</f>
        <v>0</v>
      </c>
      <c r="S958" s="172">
        <v>8.0000000000000002E-3</v>
      </c>
      <c r="T958" s="173">
        <f>S958*H958</f>
        <v>4.0576400000000001</v>
      </c>
      <c r="AR958" s="26" t="s">
        <v>365</v>
      </c>
      <c r="AT958" s="26" t="s">
        <v>211</v>
      </c>
      <c r="AU958" s="26" t="s">
        <v>80</v>
      </c>
      <c r="AY958" s="26" t="s">
        <v>208</v>
      </c>
      <c r="BE958" s="174">
        <f>IF(N958="základní",J958,0)</f>
        <v>0</v>
      </c>
      <c r="BF958" s="174">
        <f>IF(N958="snížená",J958,0)</f>
        <v>0</v>
      </c>
      <c r="BG958" s="174">
        <f>IF(N958="zákl. přenesená",J958,0)</f>
        <v>0</v>
      </c>
      <c r="BH958" s="174">
        <f>IF(N958="sníž. přenesená",J958,0)</f>
        <v>0</v>
      </c>
      <c r="BI958" s="174">
        <f>IF(N958="nulová",J958,0)</f>
        <v>0</v>
      </c>
      <c r="BJ958" s="26" t="s">
        <v>78</v>
      </c>
      <c r="BK958" s="174">
        <f>ROUND(I958*H958,2)</f>
        <v>0</v>
      </c>
      <c r="BL958" s="26" t="s">
        <v>365</v>
      </c>
      <c r="BM958" s="26" t="s">
        <v>1042</v>
      </c>
    </row>
    <row r="959" spans="2:65" s="1" customFormat="1" x14ac:dyDescent="0.3">
      <c r="B959" s="40"/>
      <c r="D959" s="175" t="s">
        <v>218</v>
      </c>
      <c r="F959" s="176" t="s">
        <v>1037</v>
      </c>
      <c r="L959" s="40"/>
      <c r="M959" s="177"/>
      <c r="N959" s="41"/>
      <c r="O959" s="41"/>
      <c r="P959" s="41"/>
      <c r="Q959" s="41"/>
      <c r="R959" s="41"/>
      <c r="S959" s="41"/>
      <c r="T959" s="69"/>
      <c r="AT959" s="26" t="s">
        <v>218</v>
      </c>
      <c r="AU959" s="26" t="s">
        <v>80</v>
      </c>
    </row>
    <row r="960" spans="2:65" s="12" customFormat="1" x14ac:dyDescent="0.3">
      <c r="B960" s="178"/>
      <c r="D960" s="175" t="s">
        <v>220</v>
      </c>
      <c r="E960" s="179" t="s">
        <v>5</v>
      </c>
      <c r="F960" s="180" t="s">
        <v>1043</v>
      </c>
      <c r="H960" s="181" t="s">
        <v>5</v>
      </c>
      <c r="L960" s="178"/>
      <c r="M960" s="182"/>
      <c r="N960" s="183"/>
      <c r="O960" s="183"/>
      <c r="P960" s="183"/>
      <c r="Q960" s="183"/>
      <c r="R960" s="183"/>
      <c r="S960" s="183"/>
      <c r="T960" s="184"/>
      <c r="AT960" s="181" t="s">
        <v>220</v>
      </c>
      <c r="AU960" s="181" t="s">
        <v>80</v>
      </c>
      <c r="AV960" s="12" t="s">
        <v>78</v>
      </c>
      <c r="AW960" s="12" t="s">
        <v>34</v>
      </c>
      <c r="AX960" s="12" t="s">
        <v>71</v>
      </c>
      <c r="AY960" s="181" t="s">
        <v>208</v>
      </c>
    </row>
    <row r="961" spans="2:51" s="12" customFormat="1" x14ac:dyDescent="0.3">
      <c r="B961" s="178"/>
      <c r="D961" s="175" t="s">
        <v>220</v>
      </c>
      <c r="E961" s="179" t="s">
        <v>5</v>
      </c>
      <c r="F961" s="180" t="s">
        <v>272</v>
      </c>
      <c r="H961" s="181" t="s">
        <v>5</v>
      </c>
      <c r="L961" s="178"/>
      <c r="M961" s="182"/>
      <c r="N961" s="183"/>
      <c r="O961" s="183"/>
      <c r="P961" s="183"/>
      <c r="Q961" s="183"/>
      <c r="R961" s="183"/>
      <c r="S961" s="183"/>
      <c r="T961" s="184"/>
      <c r="AT961" s="181" t="s">
        <v>220</v>
      </c>
      <c r="AU961" s="181" t="s">
        <v>80</v>
      </c>
      <c r="AV961" s="12" t="s">
        <v>78</v>
      </c>
      <c r="AW961" s="12" t="s">
        <v>34</v>
      </c>
      <c r="AX961" s="12" t="s">
        <v>71</v>
      </c>
      <c r="AY961" s="181" t="s">
        <v>208</v>
      </c>
    </row>
    <row r="962" spans="2:51" s="12" customFormat="1" ht="27" x14ac:dyDescent="0.3">
      <c r="B962" s="178"/>
      <c r="D962" s="175" t="s">
        <v>220</v>
      </c>
      <c r="E962" s="179" t="s">
        <v>5</v>
      </c>
      <c r="F962" s="180" t="s">
        <v>1009</v>
      </c>
      <c r="H962" s="181" t="s">
        <v>5</v>
      </c>
      <c r="L962" s="178"/>
      <c r="M962" s="182"/>
      <c r="N962" s="183"/>
      <c r="O962" s="183"/>
      <c r="P962" s="183"/>
      <c r="Q962" s="183"/>
      <c r="R962" s="183"/>
      <c r="S962" s="183"/>
      <c r="T962" s="184"/>
      <c r="AT962" s="181" t="s">
        <v>220</v>
      </c>
      <c r="AU962" s="181" t="s">
        <v>80</v>
      </c>
      <c r="AV962" s="12" t="s">
        <v>78</v>
      </c>
      <c r="AW962" s="12" t="s">
        <v>34</v>
      </c>
      <c r="AX962" s="12" t="s">
        <v>71</v>
      </c>
      <c r="AY962" s="181" t="s">
        <v>208</v>
      </c>
    </row>
    <row r="963" spans="2:51" s="13" customFormat="1" x14ac:dyDescent="0.3">
      <c r="B963" s="185"/>
      <c r="D963" s="175" t="s">
        <v>220</v>
      </c>
      <c r="E963" s="193" t="s">
        <v>5</v>
      </c>
      <c r="F963" s="194" t="s">
        <v>1010</v>
      </c>
      <c r="H963" s="195">
        <v>52.033999999999999</v>
      </c>
      <c r="L963" s="185"/>
      <c r="M963" s="190"/>
      <c r="N963" s="191"/>
      <c r="O963" s="191"/>
      <c r="P963" s="191"/>
      <c r="Q963" s="191"/>
      <c r="R963" s="191"/>
      <c r="S963" s="191"/>
      <c r="T963" s="192"/>
      <c r="AT963" s="193" t="s">
        <v>220</v>
      </c>
      <c r="AU963" s="193" t="s">
        <v>80</v>
      </c>
      <c r="AV963" s="13" t="s">
        <v>80</v>
      </c>
      <c r="AW963" s="13" t="s">
        <v>34</v>
      </c>
      <c r="AX963" s="13" t="s">
        <v>71</v>
      </c>
      <c r="AY963" s="193" t="s">
        <v>208</v>
      </c>
    </row>
    <row r="964" spans="2:51" s="13" customFormat="1" x14ac:dyDescent="0.3">
      <c r="B964" s="185"/>
      <c r="D964" s="175" t="s">
        <v>220</v>
      </c>
      <c r="E964" s="193" t="s">
        <v>5</v>
      </c>
      <c r="F964" s="194" t="s">
        <v>1011</v>
      </c>
      <c r="H964" s="195">
        <v>-4.8559999999999999</v>
      </c>
      <c r="L964" s="185"/>
      <c r="M964" s="190"/>
      <c r="N964" s="191"/>
      <c r="O964" s="191"/>
      <c r="P964" s="191"/>
      <c r="Q964" s="191"/>
      <c r="R964" s="191"/>
      <c r="S964" s="191"/>
      <c r="T964" s="192"/>
      <c r="AT964" s="193" t="s">
        <v>220</v>
      </c>
      <c r="AU964" s="193" t="s">
        <v>80</v>
      </c>
      <c r="AV964" s="13" t="s">
        <v>80</v>
      </c>
      <c r="AW964" s="13" t="s">
        <v>34</v>
      </c>
      <c r="AX964" s="13" t="s">
        <v>71</v>
      </c>
      <c r="AY964" s="193" t="s">
        <v>208</v>
      </c>
    </row>
    <row r="965" spans="2:51" s="14" customFormat="1" x14ac:dyDescent="0.3">
      <c r="B965" s="196"/>
      <c r="D965" s="175" t="s">
        <v>220</v>
      </c>
      <c r="E965" s="197" t="s">
        <v>5</v>
      </c>
      <c r="F965" s="198" t="s">
        <v>258</v>
      </c>
      <c r="H965" s="199">
        <v>47.177999999999997</v>
      </c>
      <c r="L965" s="196"/>
      <c r="M965" s="200"/>
      <c r="N965" s="201"/>
      <c r="O965" s="201"/>
      <c r="P965" s="201"/>
      <c r="Q965" s="201"/>
      <c r="R965" s="201"/>
      <c r="S965" s="201"/>
      <c r="T965" s="202"/>
      <c r="AT965" s="197" t="s">
        <v>220</v>
      </c>
      <c r="AU965" s="197" t="s">
        <v>80</v>
      </c>
      <c r="AV965" s="14" t="s">
        <v>123</v>
      </c>
      <c r="AW965" s="14" t="s">
        <v>34</v>
      </c>
      <c r="AX965" s="14" t="s">
        <v>71</v>
      </c>
      <c r="AY965" s="197" t="s">
        <v>208</v>
      </c>
    </row>
    <row r="966" spans="2:51" s="12" customFormat="1" x14ac:dyDescent="0.3">
      <c r="B966" s="178"/>
      <c r="D966" s="175" t="s">
        <v>220</v>
      </c>
      <c r="E966" s="179" t="s">
        <v>5</v>
      </c>
      <c r="F966" s="180" t="s">
        <v>1044</v>
      </c>
      <c r="H966" s="181" t="s">
        <v>5</v>
      </c>
      <c r="L966" s="178"/>
      <c r="M966" s="182"/>
      <c r="N966" s="183"/>
      <c r="O966" s="183"/>
      <c r="P966" s="183"/>
      <c r="Q966" s="183"/>
      <c r="R966" s="183"/>
      <c r="S966" s="183"/>
      <c r="T966" s="184"/>
      <c r="AT966" s="181" t="s">
        <v>220</v>
      </c>
      <c r="AU966" s="181" t="s">
        <v>80</v>
      </c>
      <c r="AV966" s="12" t="s">
        <v>78</v>
      </c>
      <c r="AW966" s="12" t="s">
        <v>34</v>
      </c>
      <c r="AX966" s="12" t="s">
        <v>71</v>
      </c>
      <c r="AY966" s="181" t="s">
        <v>208</v>
      </c>
    </row>
    <row r="967" spans="2:51" s="13" customFormat="1" x14ac:dyDescent="0.3">
      <c r="B967" s="185"/>
      <c r="D967" s="175" t="s">
        <v>220</v>
      </c>
      <c r="E967" s="193" t="s">
        <v>5</v>
      </c>
      <c r="F967" s="194" t="s">
        <v>1013</v>
      </c>
      <c r="H967" s="195">
        <v>89.394000000000005</v>
      </c>
      <c r="L967" s="185"/>
      <c r="M967" s="190"/>
      <c r="N967" s="191"/>
      <c r="O967" s="191"/>
      <c r="P967" s="191"/>
      <c r="Q967" s="191"/>
      <c r="R967" s="191"/>
      <c r="S967" s="191"/>
      <c r="T967" s="192"/>
      <c r="AT967" s="193" t="s">
        <v>220</v>
      </c>
      <c r="AU967" s="193" t="s">
        <v>80</v>
      </c>
      <c r="AV967" s="13" t="s">
        <v>80</v>
      </c>
      <c r="AW967" s="13" t="s">
        <v>34</v>
      </c>
      <c r="AX967" s="13" t="s">
        <v>71</v>
      </c>
      <c r="AY967" s="193" t="s">
        <v>208</v>
      </c>
    </row>
    <row r="968" spans="2:51" s="13" customFormat="1" x14ac:dyDescent="0.3">
      <c r="B968" s="185"/>
      <c r="D968" s="175" t="s">
        <v>220</v>
      </c>
      <c r="E968" s="193" t="s">
        <v>5</v>
      </c>
      <c r="F968" s="194" t="s">
        <v>1014</v>
      </c>
      <c r="H968" s="195">
        <v>3</v>
      </c>
      <c r="L968" s="185"/>
      <c r="M968" s="190"/>
      <c r="N968" s="191"/>
      <c r="O968" s="191"/>
      <c r="P968" s="191"/>
      <c r="Q968" s="191"/>
      <c r="R968" s="191"/>
      <c r="S968" s="191"/>
      <c r="T968" s="192"/>
      <c r="AT968" s="193" t="s">
        <v>220</v>
      </c>
      <c r="AU968" s="193" t="s">
        <v>80</v>
      </c>
      <c r="AV968" s="13" t="s">
        <v>80</v>
      </c>
      <c r="AW968" s="13" t="s">
        <v>34</v>
      </c>
      <c r="AX968" s="13" t="s">
        <v>71</v>
      </c>
      <c r="AY968" s="193" t="s">
        <v>208</v>
      </c>
    </row>
    <row r="969" spans="2:51" s="13" customFormat="1" x14ac:dyDescent="0.3">
      <c r="B969" s="185"/>
      <c r="D969" s="175" t="s">
        <v>220</v>
      </c>
      <c r="E969" s="193" t="s">
        <v>5</v>
      </c>
      <c r="F969" s="194" t="s">
        <v>1015</v>
      </c>
      <c r="H969" s="195">
        <v>3.18</v>
      </c>
      <c r="L969" s="185"/>
      <c r="M969" s="190"/>
      <c r="N969" s="191"/>
      <c r="O969" s="191"/>
      <c r="P969" s="191"/>
      <c r="Q969" s="191"/>
      <c r="R969" s="191"/>
      <c r="S969" s="191"/>
      <c r="T969" s="192"/>
      <c r="AT969" s="193" t="s">
        <v>220</v>
      </c>
      <c r="AU969" s="193" t="s">
        <v>80</v>
      </c>
      <c r="AV969" s="13" t="s">
        <v>80</v>
      </c>
      <c r="AW969" s="13" t="s">
        <v>34</v>
      </c>
      <c r="AX969" s="13" t="s">
        <v>71</v>
      </c>
      <c r="AY969" s="193" t="s">
        <v>208</v>
      </c>
    </row>
    <row r="970" spans="2:51" s="13" customFormat="1" x14ac:dyDescent="0.3">
      <c r="B970" s="185"/>
      <c r="D970" s="175" t="s">
        <v>220</v>
      </c>
      <c r="E970" s="193" t="s">
        <v>5</v>
      </c>
      <c r="F970" s="194" t="s">
        <v>1016</v>
      </c>
      <c r="H970" s="195">
        <v>-3.395</v>
      </c>
      <c r="L970" s="185"/>
      <c r="M970" s="190"/>
      <c r="N970" s="191"/>
      <c r="O970" s="191"/>
      <c r="P970" s="191"/>
      <c r="Q970" s="191"/>
      <c r="R970" s="191"/>
      <c r="S970" s="191"/>
      <c r="T970" s="192"/>
      <c r="AT970" s="193" t="s">
        <v>220</v>
      </c>
      <c r="AU970" s="193" t="s">
        <v>80</v>
      </c>
      <c r="AV970" s="13" t="s">
        <v>80</v>
      </c>
      <c r="AW970" s="13" t="s">
        <v>34</v>
      </c>
      <c r="AX970" s="13" t="s">
        <v>71</v>
      </c>
      <c r="AY970" s="193" t="s">
        <v>208</v>
      </c>
    </row>
    <row r="971" spans="2:51" s="14" customFormat="1" x14ac:dyDescent="0.3">
      <c r="B971" s="196"/>
      <c r="D971" s="175" t="s">
        <v>220</v>
      </c>
      <c r="E971" s="197" t="s">
        <v>5</v>
      </c>
      <c r="F971" s="198" t="s">
        <v>258</v>
      </c>
      <c r="H971" s="199">
        <v>92.179000000000002</v>
      </c>
      <c r="L971" s="196"/>
      <c r="M971" s="200"/>
      <c r="N971" s="201"/>
      <c r="O971" s="201"/>
      <c r="P971" s="201"/>
      <c r="Q971" s="201"/>
      <c r="R971" s="201"/>
      <c r="S971" s="201"/>
      <c r="T971" s="202"/>
      <c r="AT971" s="197" t="s">
        <v>220</v>
      </c>
      <c r="AU971" s="197" t="s">
        <v>80</v>
      </c>
      <c r="AV971" s="14" t="s">
        <v>123</v>
      </c>
      <c r="AW971" s="14" t="s">
        <v>34</v>
      </c>
      <c r="AX971" s="14" t="s">
        <v>71</v>
      </c>
      <c r="AY971" s="197" t="s">
        <v>208</v>
      </c>
    </row>
    <row r="972" spans="2:51" s="12" customFormat="1" x14ac:dyDescent="0.3">
      <c r="B972" s="178"/>
      <c r="D972" s="175" t="s">
        <v>220</v>
      </c>
      <c r="E972" s="179" t="s">
        <v>5</v>
      </c>
      <c r="F972" s="180" t="s">
        <v>1045</v>
      </c>
      <c r="H972" s="181" t="s">
        <v>5</v>
      </c>
      <c r="L972" s="178"/>
      <c r="M972" s="182"/>
      <c r="N972" s="183"/>
      <c r="O972" s="183"/>
      <c r="P972" s="183"/>
      <c r="Q972" s="183"/>
      <c r="R972" s="183"/>
      <c r="S972" s="183"/>
      <c r="T972" s="184"/>
      <c r="AT972" s="181" t="s">
        <v>220</v>
      </c>
      <c r="AU972" s="181" t="s">
        <v>80</v>
      </c>
      <c r="AV972" s="12" t="s">
        <v>78</v>
      </c>
      <c r="AW972" s="12" t="s">
        <v>34</v>
      </c>
      <c r="AX972" s="12" t="s">
        <v>71</v>
      </c>
      <c r="AY972" s="181" t="s">
        <v>208</v>
      </c>
    </row>
    <row r="973" spans="2:51" s="12" customFormat="1" x14ac:dyDescent="0.3">
      <c r="B973" s="178"/>
      <c r="D973" s="175" t="s">
        <v>220</v>
      </c>
      <c r="E973" s="179" t="s">
        <v>5</v>
      </c>
      <c r="F973" s="180" t="s">
        <v>1018</v>
      </c>
      <c r="H973" s="181" t="s">
        <v>5</v>
      </c>
      <c r="L973" s="178"/>
      <c r="M973" s="182"/>
      <c r="N973" s="183"/>
      <c r="O973" s="183"/>
      <c r="P973" s="183"/>
      <c r="Q973" s="183"/>
      <c r="R973" s="183"/>
      <c r="S973" s="183"/>
      <c r="T973" s="184"/>
      <c r="AT973" s="181" t="s">
        <v>220</v>
      </c>
      <c r="AU973" s="181" t="s">
        <v>80</v>
      </c>
      <c r="AV973" s="12" t="s">
        <v>78</v>
      </c>
      <c r="AW973" s="12" t="s">
        <v>34</v>
      </c>
      <c r="AX973" s="12" t="s">
        <v>71</v>
      </c>
      <c r="AY973" s="181" t="s">
        <v>208</v>
      </c>
    </row>
    <row r="974" spans="2:51" s="13" customFormat="1" x14ac:dyDescent="0.3">
      <c r="B974" s="185"/>
      <c r="D974" s="175" t="s">
        <v>220</v>
      </c>
      <c r="E974" s="193" t="s">
        <v>5</v>
      </c>
      <c r="F974" s="194" t="s">
        <v>1019</v>
      </c>
      <c r="H974" s="195">
        <v>22.265000000000001</v>
      </c>
      <c r="L974" s="185"/>
      <c r="M974" s="190"/>
      <c r="N974" s="191"/>
      <c r="O974" s="191"/>
      <c r="P974" s="191"/>
      <c r="Q974" s="191"/>
      <c r="R974" s="191"/>
      <c r="S974" s="191"/>
      <c r="T974" s="192"/>
      <c r="AT974" s="193" t="s">
        <v>220</v>
      </c>
      <c r="AU974" s="193" t="s">
        <v>80</v>
      </c>
      <c r="AV974" s="13" t="s">
        <v>80</v>
      </c>
      <c r="AW974" s="13" t="s">
        <v>34</v>
      </c>
      <c r="AX974" s="13" t="s">
        <v>71</v>
      </c>
      <c r="AY974" s="193" t="s">
        <v>208</v>
      </c>
    </row>
    <row r="975" spans="2:51" s="13" customFormat="1" x14ac:dyDescent="0.3">
      <c r="B975" s="185"/>
      <c r="D975" s="175" t="s">
        <v>220</v>
      </c>
      <c r="E975" s="193" t="s">
        <v>5</v>
      </c>
      <c r="F975" s="194" t="s">
        <v>1020</v>
      </c>
      <c r="H975" s="195">
        <v>59.853999999999999</v>
      </c>
      <c r="L975" s="185"/>
      <c r="M975" s="190"/>
      <c r="N975" s="191"/>
      <c r="O975" s="191"/>
      <c r="P975" s="191"/>
      <c r="Q975" s="191"/>
      <c r="R975" s="191"/>
      <c r="S975" s="191"/>
      <c r="T975" s="192"/>
      <c r="AT975" s="193" t="s">
        <v>220</v>
      </c>
      <c r="AU975" s="193" t="s">
        <v>80</v>
      </c>
      <c r="AV975" s="13" t="s">
        <v>80</v>
      </c>
      <c r="AW975" s="13" t="s">
        <v>34</v>
      </c>
      <c r="AX975" s="13" t="s">
        <v>71</v>
      </c>
      <c r="AY975" s="193" t="s">
        <v>208</v>
      </c>
    </row>
    <row r="976" spans="2:51" s="13" customFormat="1" ht="27" x14ac:dyDescent="0.3">
      <c r="B976" s="185"/>
      <c r="D976" s="175" t="s">
        <v>220</v>
      </c>
      <c r="E976" s="193" t="s">
        <v>5</v>
      </c>
      <c r="F976" s="194" t="s">
        <v>1021</v>
      </c>
      <c r="H976" s="195">
        <v>24.698</v>
      </c>
      <c r="L976" s="185"/>
      <c r="M976" s="190"/>
      <c r="N976" s="191"/>
      <c r="O976" s="191"/>
      <c r="P976" s="191"/>
      <c r="Q976" s="191"/>
      <c r="R976" s="191"/>
      <c r="S976" s="191"/>
      <c r="T976" s="192"/>
      <c r="AT976" s="193" t="s">
        <v>220</v>
      </c>
      <c r="AU976" s="193" t="s">
        <v>80</v>
      </c>
      <c r="AV976" s="13" t="s">
        <v>80</v>
      </c>
      <c r="AW976" s="13" t="s">
        <v>34</v>
      </c>
      <c r="AX976" s="13" t="s">
        <v>71</v>
      </c>
      <c r="AY976" s="193" t="s">
        <v>208</v>
      </c>
    </row>
    <row r="977" spans="2:51" s="13" customFormat="1" x14ac:dyDescent="0.3">
      <c r="B977" s="185"/>
      <c r="D977" s="175" t="s">
        <v>220</v>
      </c>
      <c r="E977" s="193" t="s">
        <v>5</v>
      </c>
      <c r="F977" s="194" t="s">
        <v>1022</v>
      </c>
      <c r="H977" s="195">
        <v>8.0939999999999994</v>
      </c>
      <c r="L977" s="185"/>
      <c r="M977" s="190"/>
      <c r="N977" s="191"/>
      <c r="O977" s="191"/>
      <c r="P977" s="191"/>
      <c r="Q977" s="191"/>
      <c r="R977" s="191"/>
      <c r="S977" s="191"/>
      <c r="T977" s="192"/>
      <c r="AT977" s="193" t="s">
        <v>220</v>
      </c>
      <c r="AU977" s="193" t="s">
        <v>80</v>
      </c>
      <c r="AV977" s="13" t="s">
        <v>80</v>
      </c>
      <c r="AW977" s="13" t="s">
        <v>34</v>
      </c>
      <c r="AX977" s="13" t="s">
        <v>71</v>
      </c>
      <c r="AY977" s="193" t="s">
        <v>208</v>
      </c>
    </row>
    <row r="978" spans="2:51" s="13" customFormat="1" x14ac:dyDescent="0.3">
      <c r="B978" s="185"/>
      <c r="D978" s="175" t="s">
        <v>220</v>
      </c>
      <c r="E978" s="193" t="s">
        <v>5</v>
      </c>
      <c r="F978" s="194" t="s">
        <v>1023</v>
      </c>
      <c r="H978" s="195">
        <v>7.1</v>
      </c>
      <c r="L978" s="185"/>
      <c r="M978" s="190"/>
      <c r="N978" s="191"/>
      <c r="O978" s="191"/>
      <c r="P978" s="191"/>
      <c r="Q978" s="191"/>
      <c r="R978" s="191"/>
      <c r="S978" s="191"/>
      <c r="T978" s="192"/>
      <c r="AT978" s="193" t="s">
        <v>220</v>
      </c>
      <c r="AU978" s="193" t="s">
        <v>80</v>
      </c>
      <c r="AV978" s="13" t="s">
        <v>80</v>
      </c>
      <c r="AW978" s="13" t="s">
        <v>34</v>
      </c>
      <c r="AX978" s="13" t="s">
        <v>71</v>
      </c>
      <c r="AY978" s="193" t="s">
        <v>208</v>
      </c>
    </row>
    <row r="979" spans="2:51" s="13" customFormat="1" x14ac:dyDescent="0.3">
      <c r="B979" s="185"/>
      <c r="D979" s="175" t="s">
        <v>220</v>
      </c>
      <c r="E979" s="193" t="s">
        <v>5</v>
      </c>
      <c r="F979" s="194" t="s">
        <v>1024</v>
      </c>
      <c r="H979" s="195">
        <v>6.36</v>
      </c>
      <c r="L979" s="185"/>
      <c r="M979" s="190"/>
      <c r="N979" s="191"/>
      <c r="O979" s="191"/>
      <c r="P979" s="191"/>
      <c r="Q979" s="191"/>
      <c r="R979" s="191"/>
      <c r="S979" s="191"/>
      <c r="T979" s="192"/>
      <c r="AT979" s="193" t="s">
        <v>220</v>
      </c>
      <c r="AU979" s="193" t="s">
        <v>80</v>
      </c>
      <c r="AV979" s="13" t="s">
        <v>80</v>
      </c>
      <c r="AW979" s="13" t="s">
        <v>34</v>
      </c>
      <c r="AX979" s="13" t="s">
        <v>71</v>
      </c>
      <c r="AY979" s="193" t="s">
        <v>208</v>
      </c>
    </row>
    <row r="980" spans="2:51" s="14" customFormat="1" x14ac:dyDescent="0.3">
      <c r="B980" s="196"/>
      <c r="D980" s="175" t="s">
        <v>220</v>
      </c>
      <c r="E980" s="197" t="s">
        <v>5</v>
      </c>
      <c r="F980" s="198" t="s">
        <v>258</v>
      </c>
      <c r="H980" s="199">
        <v>128.37100000000001</v>
      </c>
      <c r="L980" s="196"/>
      <c r="M980" s="200"/>
      <c r="N980" s="201"/>
      <c r="O980" s="201"/>
      <c r="P980" s="201"/>
      <c r="Q980" s="201"/>
      <c r="R980" s="201"/>
      <c r="S980" s="201"/>
      <c r="T980" s="202"/>
      <c r="AT980" s="197" t="s">
        <v>220</v>
      </c>
      <c r="AU980" s="197" t="s">
        <v>80</v>
      </c>
      <c r="AV980" s="14" t="s">
        <v>123</v>
      </c>
      <c r="AW980" s="14" t="s">
        <v>34</v>
      </c>
      <c r="AX980" s="14" t="s">
        <v>71</v>
      </c>
      <c r="AY980" s="197" t="s">
        <v>208</v>
      </c>
    </row>
    <row r="981" spans="2:51" s="12" customFormat="1" x14ac:dyDescent="0.3">
      <c r="B981" s="178"/>
      <c r="D981" s="175" t="s">
        <v>220</v>
      </c>
      <c r="E981" s="179" t="s">
        <v>5</v>
      </c>
      <c r="F981" s="180" t="s">
        <v>1025</v>
      </c>
      <c r="H981" s="181" t="s">
        <v>5</v>
      </c>
      <c r="L981" s="178"/>
      <c r="M981" s="182"/>
      <c r="N981" s="183"/>
      <c r="O981" s="183"/>
      <c r="P981" s="183"/>
      <c r="Q981" s="183"/>
      <c r="R981" s="183"/>
      <c r="S981" s="183"/>
      <c r="T981" s="184"/>
      <c r="AT981" s="181" t="s">
        <v>220</v>
      </c>
      <c r="AU981" s="181" t="s">
        <v>80</v>
      </c>
      <c r="AV981" s="12" t="s">
        <v>78</v>
      </c>
      <c r="AW981" s="12" t="s">
        <v>34</v>
      </c>
      <c r="AX981" s="12" t="s">
        <v>71</v>
      </c>
      <c r="AY981" s="181" t="s">
        <v>208</v>
      </c>
    </row>
    <row r="982" spans="2:51" s="13" customFormat="1" x14ac:dyDescent="0.3">
      <c r="B982" s="185"/>
      <c r="D982" s="175" t="s">
        <v>220</v>
      </c>
      <c r="E982" s="193" t="s">
        <v>5</v>
      </c>
      <c r="F982" s="194" t="s">
        <v>1026</v>
      </c>
      <c r="H982" s="195">
        <v>4.5750000000000002</v>
      </c>
      <c r="L982" s="185"/>
      <c r="M982" s="190"/>
      <c r="N982" s="191"/>
      <c r="O982" s="191"/>
      <c r="P982" s="191"/>
      <c r="Q982" s="191"/>
      <c r="R982" s="191"/>
      <c r="S982" s="191"/>
      <c r="T982" s="192"/>
      <c r="AT982" s="193" t="s">
        <v>220</v>
      </c>
      <c r="AU982" s="193" t="s">
        <v>80</v>
      </c>
      <c r="AV982" s="13" t="s">
        <v>80</v>
      </c>
      <c r="AW982" s="13" t="s">
        <v>34</v>
      </c>
      <c r="AX982" s="13" t="s">
        <v>71</v>
      </c>
      <c r="AY982" s="193" t="s">
        <v>208</v>
      </c>
    </row>
    <row r="983" spans="2:51" s="13" customFormat="1" x14ac:dyDescent="0.3">
      <c r="B983" s="185"/>
      <c r="D983" s="175" t="s">
        <v>220</v>
      </c>
      <c r="E983" s="193" t="s">
        <v>5</v>
      </c>
      <c r="F983" s="194" t="s">
        <v>1027</v>
      </c>
      <c r="H983" s="195">
        <v>72.373000000000005</v>
      </c>
      <c r="L983" s="185"/>
      <c r="M983" s="190"/>
      <c r="N983" s="191"/>
      <c r="O983" s="191"/>
      <c r="P983" s="191"/>
      <c r="Q983" s="191"/>
      <c r="R983" s="191"/>
      <c r="S983" s="191"/>
      <c r="T983" s="192"/>
      <c r="AT983" s="193" t="s">
        <v>220</v>
      </c>
      <c r="AU983" s="193" t="s">
        <v>80</v>
      </c>
      <c r="AV983" s="13" t="s">
        <v>80</v>
      </c>
      <c r="AW983" s="13" t="s">
        <v>34</v>
      </c>
      <c r="AX983" s="13" t="s">
        <v>71</v>
      </c>
      <c r="AY983" s="193" t="s">
        <v>208</v>
      </c>
    </row>
    <row r="984" spans="2:51" s="13" customFormat="1" ht="27" x14ac:dyDescent="0.3">
      <c r="B984" s="185"/>
      <c r="D984" s="175" t="s">
        <v>220</v>
      </c>
      <c r="E984" s="193" t="s">
        <v>5</v>
      </c>
      <c r="F984" s="194" t="s">
        <v>1021</v>
      </c>
      <c r="H984" s="195">
        <v>24.698</v>
      </c>
      <c r="L984" s="185"/>
      <c r="M984" s="190"/>
      <c r="N984" s="191"/>
      <c r="O984" s="191"/>
      <c r="P984" s="191"/>
      <c r="Q984" s="191"/>
      <c r="R984" s="191"/>
      <c r="S984" s="191"/>
      <c r="T984" s="192"/>
      <c r="AT984" s="193" t="s">
        <v>220</v>
      </c>
      <c r="AU984" s="193" t="s">
        <v>80</v>
      </c>
      <c r="AV984" s="13" t="s">
        <v>80</v>
      </c>
      <c r="AW984" s="13" t="s">
        <v>34</v>
      </c>
      <c r="AX984" s="13" t="s">
        <v>71</v>
      </c>
      <c r="AY984" s="193" t="s">
        <v>208</v>
      </c>
    </row>
    <row r="985" spans="2:51" s="13" customFormat="1" x14ac:dyDescent="0.3">
      <c r="B985" s="185"/>
      <c r="D985" s="175" t="s">
        <v>220</v>
      </c>
      <c r="E985" s="193" t="s">
        <v>5</v>
      </c>
      <c r="F985" s="194" t="s">
        <v>1028</v>
      </c>
      <c r="H985" s="195">
        <v>10.118</v>
      </c>
      <c r="L985" s="185"/>
      <c r="M985" s="190"/>
      <c r="N985" s="191"/>
      <c r="O985" s="191"/>
      <c r="P985" s="191"/>
      <c r="Q985" s="191"/>
      <c r="R985" s="191"/>
      <c r="S985" s="191"/>
      <c r="T985" s="192"/>
      <c r="AT985" s="193" t="s">
        <v>220</v>
      </c>
      <c r="AU985" s="193" t="s">
        <v>80</v>
      </c>
      <c r="AV985" s="13" t="s">
        <v>80</v>
      </c>
      <c r="AW985" s="13" t="s">
        <v>34</v>
      </c>
      <c r="AX985" s="13" t="s">
        <v>71</v>
      </c>
      <c r="AY985" s="193" t="s">
        <v>208</v>
      </c>
    </row>
    <row r="986" spans="2:51" s="13" customFormat="1" x14ac:dyDescent="0.3">
      <c r="B986" s="185"/>
      <c r="D986" s="175" t="s">
        <v>220</v>
      </c>
      <c r="E986" s="193" t="s">
        <v>5</v>
      </c>
      <c r="F986" s="194" t="s">
        <v>1029</v>
      </c>
      <c r="H986" s="195">
        <v>8.875</v>
      </c>
      <c r="L986" s="185"/>
      <c r="M986" s="190"/>
      <c r="N986" s="191"/>
      <c r="O986" s="191"/>
      <c r="P986" s="191"/>
      <c r="Q986" s="191"/>
      <c r="R986" s="191"/>
      <c r="S986" s="191"/>
      <c r="T986" s="192"/>
      <c r="AT986" s="193" t="s">
        <v>220</v>
      </c>
      <c r="AU986" s="193" t="s">
        <v>80</v>
      </c>
      <c r="AV986" s="13" t="s">
        <v>80</v>
      </c>
      <c r="AW986" s="13" t="s">
        <v>34</v>
      </c>
      <c r="AX986" s="13" t="s">
        <v>71</v>
      </c>
      <c r="AY986" s="193" t="s">
        <v>208</v>
      </c>
    </row>
    <row r="987" spans="2:51" s="14" customFormat="1" x14ac:dyDescent="0.3">
      <c r="B987" s="196"/>
      <c r="D987" s="175" t="s">
        <v>220</v>
      </c>
      <c r="E987" s="197" t="s">
        <v>5</v>
      </c>
      <c r="F987" s="198" t="s">
        <v>258</v>
      </c>
      <c r="H987" s="199">
        <v>120.639</v>
      </c>
      <c r="L987" s="196"/>
      <c r="M987" s="200"/>
      <c r="N987" s="201"/>
      <c r="O987" s="201"/>
      <c r="P987" s="201"/>
      <c r="Q987" s="201"/>
      <c r="R987" s="201"/>
      <c r="S987" s="201"/>
      <c r="T987" s="202"/>
      <c r="AT987" s="197" t="s">
        <v>220</v>
      </c>
      <c r="AU987" s="197" t="s">
        <v>80</v>
      </c>
      <c r="AV987" s="14" t="s">
        <v>123</v>
      </c>
      <c r="AW987" s="14" t="s">
        <v>34</v>
      </c>
      <c r="AX987" s="14" t="s">
        <v>71</v>
      </c>
      <c r="AY987" s="197" t="s">
        <v>208</v>
      </c>
    </row>
    <row r="988" spans="2:51" s="12" customFormat="1" x14ac:dyDescent="0.3">
      <c r="B988" s="178"/>
      <c r="D988" s="175" t="s">
        <v>220</v>
      </c>
      <c r="E988" s="179" t="s">
        <v>5</v>
      </c>
      <c r="F988" s="180" t="s">
        <v>1030</v>
      </c>
      <c r="H988" s="181" t="s">
        <v>5</v>
      </c>
      <c r="L988" s="178"/>
      <c r="M988" s="182"/>
      <c r="N988" s="183"/>
      <c r="O988" s="183"/>
      <c r="P988" s="183"/>
      <c r="Q988" s="183"/>
      <c r="R988" s="183"/>
      <c r="S988" s="183"/>
      <c r="T988" s="184"/>
      <c r="AT988" s="181" t="s">
        <v>220</v>
      </c>
      <c r="AU988" s="181" t="s">
        <v>80</v>
      </c>
      <c r="AV988" s="12" t="s">
        <v>78</v>
      </c>
      <c r="AW988" s="12" t="s">
        <v>34</v>
      </c>
      <c r="AX988" s="12" t="s">
        <v>71</v>
      </c>
      <c r="AY988" s="181" t="s">
        <v>208</v>
      </c>
    </row>
    <row r="989" spans="2:51" s="13" customFormat="1" x14ac:dyDescent="0.3">
      <c r="B989" s="185"/>
      <c r="D989" s="175" t="s">
        <v>220</v>
      </c>
      <c r="E989" s="193" t="s">
        <v>5</v>
      </c>
      <c r="F989" s="194" t="s">
        <v>1031</v>
      </c>
      <c r="H989" s="195">
        <v>123.038</v>
      </c>
      <c r="L989" s="185"/>
      <c r="M989" s="190"/>
      <c r="N989" s="191"/>
      <c r="O989" s="191"/>
      <c r="P989" s="191"/>
      <c r="Q989" s="191"/>
      <c r="R989" s="191"/>
      <c r="S989" s="191"/>
      <c r="T989" s="192"/>
      <c r="AT989" s="193" t="s">
        <v>220</v>
      </c>
      <c r="AU989" s="193" t="s">
        <v>80</v>
      </c>
      <c r="AV989" s="13" t="s">
        <v>80</v>
      </c>
      <c r="AW989" s="13" t="s">
        <v>34</v>
      </c>
      <c r="AX989" s="13" t="s">
        <v>71</v>
      </c>
      <c r="AY989" s="193" t="s">
        <v>208</v>
      </c>
    </row>
    <row r="990" spans="2:51" s="13" customFormat="1" x14ac:dyDescent="0.3">
      <c r="B990" s="185"/>
      <c r="D990" s="175" t="s">
        <v>220</v>
      </c>
      <c r="E990" s="193" t="s">
        <v>5</v>
      </c>
      <c r="F990" s="194" t="s">
        <v>1032</v>
      </c>
      <c r="H990" s="195">
        <v>-4.2</v>
      </c>
      <c r="L990" s="185"/>
      <c r="M990" s="190"/>
      <c r="N990" s="191"/>
      <c r="O990" s="191"/>
      <c r="P990" s="191"/>
      <c r="Q990" s="191"/>
      <c r="R990" s="191"/>
      <c r="S990" s="191"/>
      <c r="T990" s="192"/>
      <c r="AT990" s="193" t="s">
        <v>220</v>
      </c>
      <c r="AU990" s="193" t="s">
        <v>80</v>
      </c>
      <c r="AV990" s="13" t="s">
        <v>80</v>
      </c>
      <c r="AW990" s="13" t="s">
        <v>34</v>
      </c>
      <c r="AX990" s="13" t="s">
        <v>71</v>
      </c>
      <c r="AY990" s="193" t="s">
        <v>208</v>
      </c>
    </row>
    <row r="991" spans="2:51" s="14" customFormat="1" x14ac:dyDescent="0.3">
      <c r="B991" s="196"/>
      <c r="D991" s="175" t="s">
        <v>220</v>
      </c>
      <c r="E991" s="197" t="s">
        <v>5</v>
      </c>
      <c r="F991" s="198" t="s">
        <v>258</v>
      </c>
      <c r="H991" s="199">
        <v>118.83799999999999</v>
      </c>
      <c r="L991" s="196"/>
      <c r="M991" s="200"/>
      <c r="N991" s="201"/>
      <c r="O991" s="201"/>
      <c r="P991" s="201"/>
      <c r="Q991" s="201"/>
      <c r="R991" s="201"/>
      <c r="S991" s="201"/>
      <c r="T991" s="202"/>
      <c r="AT991" s="197" t="s">
        <v>220</v>
      </c>
      <c r="AU991" s="197" t="s">
        <v>80</v>
      </c>
      <c r="AV991" s="14" t="s">
        <v>123</v>
      </c>
      <c r="AW991" s="14" t="s">
        <v>34</v>
      </c>
      <c r="AX991" s="14" t="s">
        <v>71</v>
      </c>
      <c r="AY991" s="197" t="s">
        <v>208</v>
      </c>
    </row>
    <row r="992" spans="2:51" s="15" customFormat="1" x14ac:dyDescent="0.3">
      <c r="B992" s="203"/>
      <c r="D992" s="186" t="s">
        <v>220</v>
      </c>
      <c r="E992" s="204" t="s">
        <v>5</v>
      </c>
      <c r="F992" s="205" t="s">
        <v>266</v>
      </c>
      <c r="H992" s="206">
        <v>507.20499999999998</v>
      </c>
      <c r="L992" s="203"/>
      <c r="M992" s="207"/>
      <c r="N992" s="208"/>
      <c r="O992" s="208"/>
      <c r="P992" s="208"/>
      <c r="Q992" s="208"/>
      <c r="R992" s="208"/>
      <c r="S992" s="208"/>
      <c r="T992" s="209"/>
      <c r="AT992" s="210" t="s">
        <v>220</v>
      </c>
      <c r="AU992" s="210" t="s">
        <v>80</v>
      </c>
      <c r="AV992" s="15" t="s">
        <v>216</v>
      </c>
      <c r="AW992" s="15" t="s">
        <v>34</v>
      </c>
      <c r="AX992" s="15" t="s">
        <v>78</v>
      </c>
      <c r="AY992" s="210" t="s">
        <v>208</v>
      </c>
    </row>
    <row r="993" spans="2:65" s="1" customFormat="1" ht="22.5" customHeight="1" x14ac:dyDescent="0.3">
      <c r="B993" s="163"/>
      <c r="C993" s="164" t="s">
        <v>1046</v>
      </c>
      <c r="D993" s="164" t="s">
        <v>211</v>
      </c>
      <c r="E993" s="165" t="s">
        <v>1047</v>
      </c>
      <c r="F993" s="166" t="s">
        <v>1048</v>
      </c>
      <c r="G993" s="167" t="s">
        <v>245</v>
      </c>
      <c r="H993" s="168">
        <v>242.172</v>
      </c>
      <c r="I993" s="169"/>
      <c r="J993" s="169">
        <f>ROUND(I993*H993,2)</f>
        <v>0</v>
      </c>
      <c r="K993" s="166" t="s">
        <v>281</v>
      </c>
      <c r="L993" s="40"/>
      <c r="M993" s="170" t="s">
        <v>5</v>
      </c>
      <c r="N993" s="171" t="s">
        <v>42</v>
      </c>
      <c r="O993" s="172">
        <v>0.39800000000000002</v>
      </c>
      <c r="P993" s="172">
        <f>O993*H993</f>
        <v>96.384456</v>
      </c>
      <c r="Q993" s="172">
        <v>0</v>
      </c>
      <c r="R993" s="172">
        <f>Q993*H993</f>
        <v>0</v>
      </c>
      <c r="S993" s="172">
        <v>3.2649999999999998E-2</v>
      </c>
      <c r="T993" s="173">
        <f>S993*H993</f>
        <v>7.9069157999999993</v>
      </c>
      <c r="AR993" s="26" t="s">
        <v>365</v>
      </c>
      <c r="AT993" s="26" t="s">
        <v>211</v>
      </c>
      <c r="AU993" s="26" t="s">
        <v>80</v>
      </c>
      <c r="AY993" s="26" t="s">
        <v>208</v>
      </c>
      <c r="BE993" s="174">
        <f>IF(N993="základní",J993,0)</f>
        <v>0</v>
      </c>
      <c r="BF993" s="174">
        <f>IF(N993="snížená",J993,0)</f>
        <v>0</v>
      </c>
      <c r="BG993" s="174">
        <f>IF(N993="zákl. přenesená",J993,0)</f>
        <v>0</v>
      </c>
      <c r="BH993" s="174">
        <f>IF(N993="sníž. přenesená",J993,0)</f>
        <v>0</v>
      </c>
      <c r="BI993" s="174">
        <f>IF(N993="nulová",J993,0)</f>
        <v>0</v>
      </c>
      <c r="BJ993" s="26" t="s">
        <v>78</v>
      </c>
      <c r="BK993" s="174">
        <f>ROUND(I993*H993,2)</f>
        <v>0</v>
      </c>
      <c r="BL993" s="26" t="s">
        <v>365</v>
      </c>
      <c r="BM993" s="26" t="s">
        <v>1049</v>
      </c>
    </row>
    <row r="994" spans="2:65" s="1" customFormat="1" x14ac:dyDescent="0.3">
      <c r="B994" s="40"/>
      <c r="D994" s="175" t="s">
        <v>218</v>
      </c>
      <c r="F994" s="176" t="s">
        <v>1048</v>
      </c>
      <c r="L994" s="40"/>
      <c r="M994" s="177"/>
      <c r="N994" s="41"/>
      <c r="O994" s="41"/>
      <c r="P994" s="41"/>
      <c r="Q994" s="41"/>
      <c r="R994" s="41"/>
      <c r="S994" s="41"/>
      <c r="T994" s="69"/>
      <c r="AT994" s="26" t="s">
        <v>218</v>
      </c>
      <c r="AU994" s="26" t="s">
        <v>80</v>
      </c>
    </row>
    <row r="995" spans="2:65" s="1" customFormat="1" ht="27" x14ac:dyDescent="0.3">
      <c r="B995" s="40"/>
      <c r="D995" s="175" t="s">
        <v>1050</v>
      </c>
      <c r="F995" s="215" t="s">
        <v>1051</v>
      </c>
      <c r="L995" s="40"/>
      <c r="M995" s="177"/>
      <c r="N995" s="41"/>
      <c r="O995" s="41"/>
      <c r="P995" s="41"/>
      <c r="Q995" s="41"/>
      <c r="R995" s="41"/>
      <c r="S995" s="41"/>
      <c r="T995" s="69"/>
      <c r="AT995" s="26" t="s">
        <v>1050</v>
      </c>
      <c r="AU995" s="26" t="s">
        <v>80</v>
      </c>
    </row>
    <row r="996" spans="2:65" s="12" customFormat="1" x14ac:dyDescent="0.3">
      <c r="B996" s="178"/>
      <c r="D996" s="175" t="s">
        <v>220</v>
      </c>
      <c r="E996" s="179" t="s">
        <v>5</v>
      </c>
      <c r="F996" s="180" t="s">
        <v>1052</v>
      </c>
      <c r="H996" s="181" t="s">
        <v>5</v>
      </c>
      <c r="L996" s="178"/>
      <c r="M996" s="182"/>
      <c r="N996" s="183"/>
      <c r="O996" s="183"/>
      <c r="P996" s="183"/>
      <c r="Q996" s="183"/>
      <c r="R996" s="183"/>
      <c r="S996" s="183"/>
      <c r="T996" s="184"/>
      <c r="AT996" s="181" t="s">
        <v>220</v>
      </c>
      <c r="AU996" s="181" t="s">
        <v>80</v>
      </c>
      <c r="AV996" s="12" t="s">
        <v>78</v>
      </c>
      <c r="AW996" s="12" t="s">
        <v>34</v>
      </c>
      <c r="AX996" s="12" t="s">
        <v>71</v>
      </c>
      <c r="AY996" s="181" t="s">
        <v>208</v>
      </c>
    </row>
    <row r="997" spans="2:65" s="12" customFormat="1" x14ac:dyDescent="0.3">
      <c r="B997" s="178"/>
      <c r="D997" s="175" t="s">
        <v>220</v>
      </c>
      <c r="E997" s="179" t="s">
        <v>5</v>
      </c>
      <c r="F997" s="180" t="s">
        <v>1053</v>
      </c>
      <c r="H997" s="181" t="s">
        <v>5</v>
      </c>
      <c r="L997" s="178"/>
      <c r="M997" s="182"/>
      <c r="N997" s="183"/>
      <c r="O997" s="183"/>
      <c r="P997" s="183"/>
      <c r="Q997" s="183"/>
      <c r="R997" s="183"/>
      <c r="S997" s="183"/>
      <c r="T997" s="184"/>
      <c r="AT997" s="181" t="s">
        <v>220</v>
      </c>
      <c r="AU997" s="181" t="s">
        <v>80</v>
      </c>
      <c r="AV997" s="12" t="s">
        <v>78</v>
      </c>
      <c r="AW997" s="12" t="s">
        <v>34</v>
      </c>
      <c r="AX997" s="12" t="s">
        <v>71</v>
      </c>
      <c r="AY997" s="181" t="s">
        <v>208</v>
      </c>
    </row>
    <row r="998" spans="2:65" s="13" customFormat="1" x14ac:dyDescent="0.3">
      <c r="B998" s="185"/>
      <c r="D998" s="175" t="s">
        <v>220</v>
      </c>
      <c r="E998" s="193" t="s">
        <v>5</v>
      </c>
      <c r="F998" s="194" t="s">
        <v>1054</v>
      </c>
      <c r="H998" s="195">
        <v>137.547</v>
      </c>
      <c r="L998" s="185"/>
      <c r="M998" s="190"/>
      <c r="N998" s="191"/>
      <c r="O998" s="191"/>
      <c r="P998" s="191"/>
      <c r="Q998" s="191"/>
      <c r="R998" s="191"/>
      <c r="S998" s="191"/>
      <c r="T998" s="192"/>
      <c r="AT998" s="193" t="s">
        <v>220</v>
      </c>
      <c r="AU998" s="193" t="s">
        <v>80</v>
      </c>
      <c r="AV998" s="13" t="s">
        <v>80</v>
      </c>
      <c r="AW998" s="13" t="s">
        <v>34</v>
      </c>
      <c r="AX998" s="13" t="s">
        <v>71</v>
      </c>
      <c r="AY998" s="193" t="s">
        <v>208</v>
      </c>
    </row>
    <row r="999" spans="2:65" s="12" customFormat="1" x14ac:dyDescent="0.3">
      <c r="B999" s="178"/>
      <c r="D999" s="175" t="s">
        <v>220</v>
      </c>
      <c r="E999" s="179" t="s">
        <v>5</v>
      </c>
      <c r="F999" s="180" t="s">
        <v>1055</v>
      </c>
      <c r="H999" s="181" t="s">
        <v>5</v>
      </c>
      <c r="L999" s="178"/>
      <c r="M999" s="182"/>
      <c r="N999" s="183"/>
      <c r="O999" s="183"/>
      <c r="P999" s="183"/>
      <c r="Q999" s="183"/>
      <c r="R999" s="183"/>
      <c r="S999" s="183"/>
      <c r="T999" s="184"/>
      <c r="AT999" s="181" t="s">
        <v>220</v>
      </c>
      <c r="AU999" s="181" t="s">
        <v>80</v>
      </c>
      <c r="AV999" s="12" t="s">
        <v>78</v>
      </c>
      <c r="AW999" s="12" t="s">
        <v>34</v>
      </c>
      <c r="AX999" s="12" t="s">
        <v>71</v>
      </c>
      <c r="AY999" s="181" t="s">
        <v>208</v>
      </c>
    </row>
    <row r="1000" spans="2:65" s="13" customFormat="1" x14ac:dyDescent="0.3">
      <c r="B1000" s="185"/>
      <c r="D1000" s="175" t="s">
        <v>220</v>
      </c>
      <c r="E1000" s="193" t="s">
        <v>5</v>
      </c>
      <c r="F1000" s="194" t="s">
        <v>1056</v>
      </c>
      <c r="H1000" s="195">
        <v>104.625</v>
      </c>
      <c r="L1000" s="185"/>
      <c r="M1000" s="190"/>
      <c r="N1000" s="191"/>
      <c r="O1000" s="191"/>
      <c r="P1000" s="191"/>
      <c r="Q1000" s="191"/>
      <c r="R1000" s="191"/>
      <c r="S1000" s="191"/>
      <c r="T1000" s="192"/>
      <c r="AT1000" s="193" t="s">
        <v>220</v>
      </c>
      <c r="AU1000" s="193" t="s">
        <v>80</v>
      </c>
      <c r="AV1000" s="13" t="s">
        <v>80</v>
      </c>
      <c r="AW1000" s="13" t="s">
        <v>34</v>
      </c>
      <c r="AX1000" s="13" t="s">
        <v>71</v>
      </c>
      <c r="AY1000" s="193" t="s">
        <v>208</v>
      </c>
    </row>
    <row r="1001" spans="2:65" s="15" customFormat="1" x14ac:dyDescent="0.3">
      <c r="B1001" s="203"/>
      <c r="D1001" s="186" t="s">
        <v>220</v>
      </c>
      <c r="E1001" s="204" t="s">
        <v>5</v>
      </c>
      <c r="F1001" s="205" t="s">
        <v>266</v>
      </c>
      <c r="H1001" s="206">
        <v>242.172</v>
      </c>
      <c r="L1001" s="203"/>
      <c r="M1001" s="207"/>
      <c r="N1001" s="208"/>
      <c r="O1001" s="208"/>
      <c r="P1001" s="208"/>
      <c r="Q1001" s="208"/>
      <c r="R1001" s="208"/>
      <c r="S1001" s="208"/>
      <c r="T1001" s="209"/>
      <c r="AT1001" s="210" t="s">
        <v>220</v>
      </c>
      <c r="AU1001" s="210" t="s">
        <v>80</v>
      </c>
      <c r="AV1001" s="15" t="s">
        <v>216</v>
      </c>
      <c r="AW1001" s="15" t="s">
        <v>34</v>
      </c>
      <c r="AX1001" s="15" t="s">
        <v>78</v>
      </c>
      <c r="AY1001" s="210" t="s">
        <v>208</v>
      </c>
    </row>
    <row r="1002" spans="2:65" s="1" customFormat="1" ht="22.5" customHeight="1" x14ac:dyDescent="0.3">
      <c r="B1002" s="163"/>
      <c r="C1002" s="164" t="s">
        <v>1057</v>
      </c>
      <c r="D1002" s="164" t="s">
        <v>211</v>
      </c>
      <c r="E1002" s="165" t="s">
        <v>1058</v>
      </c>
      <c r="F1002" s="166" t="s">
        <v>1059</v>
      </c>
      <c r="G1002" s="167" t="s">
        <v>245</v>
      </c>
      <c r="H1002" s="168">
        <v>246.23599999999999</v>
      </c>
      <c r="I1002" s="169"/>
      <c r="J1002" s="169">
        <f>ROUND(I1002*H1002,2)</f>
        <v>0</v>
      </c>
      <c r="K1002" s="166" t="s">
        <v>281</v>
      </c>
      <c r="L1002" s="40"/>
      <c r="M1002" s="170" t="s">
        <v>5</v>
      </c>
      <c r="N1002" s="171" t="s">
        <v>42</v>
      </c>
      <c r="O1002" s="172">
        <v>0.39800000000000002</v>
      </c>
      <c r="P1002" s="172">
        <f>O1002*H1002</f>
        <v>98.001928000000007</v>
      </c>
      <c r="Q1002" s="172">
        <v>0</v>
      </c>
      <c r="R1002" s="172">
        <f>Q1002*H1002</f>
        <v>0</v>
      </c>
      <c r="S1002" s="172">
        <v>3.2649999999999998E-2</v>
      </c>
      <c r="T1002" s="173">
        <f>S1002*H1002</f>
        <v>8.0396053999999992</v>
      </c>
      <c r="AR1002" s="26" t="s">
        <v>365</v>
      </c>
      <c r="AT1002" s="26" t="s">
        <v>211</v>
      </c>
      <c r="AU1002" s="26" t="s">
        <v>80</v>
      </c>
      <c r="AY1002" s="26" t="s">
        <v>208</v>
      </c>
      <c r="BE1002" s="174">
        <f>IF(N1002="základní",J1002,0)</f>
        <v>0</v>
      </c>
      <c r="BF1002" s="174">
        <f>IF(N1002="snížená",J1002,0)</f>
        <v>0</v>
      </c>
      <c r="BG1002" s="174">
        <f>IF(N1002="zákl. přenesená",J1002,0)</f>
        <v>0</v>
      </c>
      <c r="BH1002" s="174">
        <f>IF(N1002="sníž. přenesená",J1002,0)</f>
        <v>0</v>
      </c>
      <c r="BI1002" s="174">
        <f>IF(N1002="nulová",J1002,0)</f>
        <v>0</v>
      </c>
      <c r="BJ1002" s="26" t="s">
        <v>78</v>
      </c>
      <c r="BK1002" s="174">
        <f>ROUND(I1002*H1002,2)</f>
        <v>0</v>
      </c>
      <c r="BL1002" s="26" t="s">
        <v>365</v>
      </c>
      <c r="BM1002" s="26" t="s">
        <v>1060</v>
      </c>
    </row>
    <row r="1003" spans="2:65" s="1" customFormat="1" x14ac:dyDescent="0.3">
      <c r="B1003" s="40"/>
      <c r="D1003" s="175" t="s">
        <v>218</v>
      </c>
      <c r="F1003" s="176" t="s">
        <v>1059</v>
      </c>
      <c r="L1003" s="40"/>
      <c r="M1003" s="177"/>
      <c r="N1003" s="41"/>
      <c r="O1003" s="41"/>
      <c r="P1003" s="41"/>
      <c r="Q1003" s="41"/>
      <c r="R1003" s="41"/>
      <c r="S1003" s="41"/>
      <c r="T1003" s="69"/>
      <c r="AT1003" s="26" t="s">
        <v>218</v>
      </c>
      <c r="AU1003" s="26" t="s">
        <v>80</v>
      </c>
    </row>
    <row r="1004" spans="2:65" s="1" customFormat="1" ht="27" x14ac:dyDescent="0.3">
      <c r="B1004" s="40"/>
      <c r="D1004" s="175" t="s">
        <v>1050</v>
      </c>
      <c r="F1004" s="215" t="s">
        <v>1051</v>
      </c>
      <c r="L1004" s="40"/>
      <c r="M1004" s="177"/>
      <c r="N1004" s="41"/>
      <c r="O1004" s="41"/>
      <c r="P1004" s="41"/>
      <c r="Q1004" s="41"/>
      <c r="R1004" s="41"/>
      <c r="S1004" s="41"/>
      <c r="T1004" s="69"/>
      <c r="AT1004" s="26" t="s">
        <v>1050</v>
      </c>
      <c r="AU1004" s="26" t="s">
        <v>80</v>
      </c>
    </row>
    <row r="1005" spans="2:65" s="12" customFormat="1" x14ac:dyDescent="0.3">
      <c r="B1005" s="178"/>
      <c r="D1005" s="175" t="s">
        <v>220</v>
      </c>
      <c r="E1005" s="179" t="s">
        <v>5</v>
      </c>
      <c r="F1005" s="180" t="s">
        <v>452</v>
      </c>
      <c r="H1005" s="181" t="s">
        <v>5</v>
      </c>
      <c r="L1005" s="178"/>
      <c r="M1005" s="182"/>
      <c r="N1005" s="183"/>
      <c r="O1005" s="183"/>
      <c r="P1005" s="183"/>
      <c r="Q1005" s="183"/>
      <c r="R1005" s="183"/>
      <c r="S1005" s="183"/>
      <c r="T1005" s="184"/>
      <c r="AT1005" s="181" t="s">
        <v>220</v>
      </c>
      <c r="AU1005" s="181" t="s">
        <v>80</v>
      </c>
      <c r="AV1005" s="12" t="s">
        <v>78</v>
      </c>
      <c r="AW1005" s="12" t="s">
        <v>34</v>
      </c>
      <c r="AX1005" s="12" t="s">
        <v>71</v>
      </c>
      <c r="AY1005" s="181" t="s">
        <v>208</v>
      </c>
    </row>
    <row r="1006" spans="2:65" s="12" customFormat="1" x14ac:dyDescent="0.3">
      <c r="B1006" s="178"/>
      <c r="D1006" s="175" t="s">
        <v>220</v>
      </c>
      <c r="E1006" s="179" t="s">
        <v>5</v>
      </c>
      <c r="F1006" s="180" t="s">
        <v>1052</v>
      </c>
      <c r="H1006" s="181" t="s">
        <v>5</v>
      </c>
      <c r="L1006" s="178"/>
      <c r="M1006" s="182"/>
      <c r="N1006" s="183"/>
      <c r="O1006" s="183"/>
      <c r="P1006" s="183"/>
      <c r="Q1006" s="183"/>
      <c r="R1006" s="183"/>
      <c r="S1006" s="183"/>
      <c r="T1006" s="184"/>
      <c r="AT1006" s="181" t="s">
        <v>220</v>
      </c>
      <c r="AU1006" s="181" t="s">
        <v>80</v>
      </c>
      <c r="AV1006" s="12" t="s">
        <v>78</v>
      </c>
      <c r="AW1006" s="12" t="s">
        <v>34</v>
      </c>
      <c r="AX1006" s="12" t="s">
        <v>71</v>
      </c>
      <c r="AY1006" s="181" t="s">
        <v>208</v>
      </c>
    </row>
    <row r="1007" spans="2:65" s="12" customFormat="1" x14ac:dyDescent="0.3">
      <c r="B1007" s="178"/>
      <c r="D1007" s="175" t="s">
        <v>220</v>
      </c>
      <c r="E1007" s="179" t="s">
        <v>5</v>
      </c>
      <c r="F1007" s="180" t="s">
        <v>1061</v>
      </c>
      <c r="H1007" s="181" t="s">
        <v>5</v>
      </c>
      <c r="L1007" s="178"/>
      <c r="M1007" s="182"/>
      <c r="N1007" s="183"/>
      <c r="O1007" s="183"/>
      <c r="P1007" s="183"/>
      <c r="Q1007" s="183"/>
      <c r="R1007" s="183"/>
      <c r="S1007" s="183"/>
      <c r="T1007" s="184"/>
      <c r="AT1007" s="181" t="s">
        <v>220</v>
      </c>
      <c r="AU1007" s="181" t="s">
        <v>80</v>
      </c>
      <c r="AV1007" s="12" t="s">
        <v>78</v>
      </c>
      <c r="AW1007" s="12" t="s">
        <v>34</v>
      </c>
      <c r="AX1007" s="12" t="s">
        <v>71</v>
      </c>
      <c r="AY1007" s="181" t="s">
        <v>208</v>
      </c>
    </row>
    <row r="1008" spans="2:65" s="13" customFormat="1" x14ac:dyDescent="0.3">
      <c r="B1008" s="185"/>
      <c r="D1008" s="175" t="s">
        <v>220</v>
      </c>
      <c r="E1008" s="193" t="s">
        <v>5</v>
      </c>
      <c r="F1008" s="194" t="s">
        <v>1062</v>
      </c>
      <c r="H1008" s="195">
        <v>215.00899999999999</v>
      </c>
      <c r="L1008" s="185"/>
      <c r="M1008" s="190"/>
      <c r="N1008" s="191"/>
      <c r="O1008" s="191"/>
      <c r="P1008" s="191"/>
      <c r="Q1008" s="191"/>
      <c r="R1008" s="191"/>
      <c r="S1008" s="191"/>
      <c r="T1008" s="192"/>
      <c r="AT1008" s="193" t="s">
        <v>220</v>
      </c>
      <c r="AU1008" s="193" t="s">
        <v>80</v>
      </c>
      <c r="AV1008" s="13" t="s">
        <v>80</v>
      </c>
      <c r="AW1008" s="13" t="s">
        <v>34</v>
      </c>
      <c r="AX1008" s="13" t="s">
        <v>71</v>
      </c>
      <c r="AY1008" s="193" t="s">
        <v>208</v>
      </c>
    </row>
    <row r="1009" spans="2:65" s="12" customFormat="1" x14ac:dyDescent="0.3">
      <c r="B1009" s="178"/>
      <c r="D1009" s="175" t="s">
        <v>220</v>
      </c>
      <c r="E1009" s="179" t="s">
        <v>5</v>
      </c>
      <c r="F1009" s="180" t="s">
        <v>321</v>
      </c>
      <c r="H1009" s="181" t="s">
        <v>5</v>
      </c>
      <c r="L1009" s="178"/>
      <c r="M1009" s="182"/>
      <c r="N1009" s="183"/>
      <c r="O1009" s="183"/>
      <c r="P1009" s="183"/>
      <c r="Q1009" s="183"/>
      <c r="R1009" s="183"/>
      <c r="S1009" s="183"/>
      <c r="T1009" s="184"/>
      <c r="AT1009" s="181" t="s">
        <v>220</v>
      </c>
      <c r="AU1009" s="181" t="s">
        <v>80</v>
      </c>
      <c r="AV1009" s="12" t="s">
        <v>78</v>
      </c>
      <c r="AW1009" s="12" t="s">
        <v>34</v>
      </c>
      <c r="AX1009" s="12" t="s">
        <v>71</v>
      </c>
      <c r="AY1009" s="181" t="s">
        <v>208</v>
      </c>
    </row>
    <row r="1010" spans="2:65" s="12" customFormat="1" x14ac:dyDescent="0.3">
      <c r="B1010" s="178"/>
      <c r="D1010" s="175" t="s">
        <v>220</v>
      </c>
      <c r="E1010" s="179" t="s">
        <v>5</v>
      </c>
      <c r="F1010" s="180" t="s">
        <v>1063</v>
      </c>
      <c r="H1010" s="181" t="s">
        <v>5</v>
      </c>
      <c r="L1010" s="178"/>
      <c r="M1010" s="182"/>
      <c r="N1010" s="183"/>
      <c r="O1010" s="183"/>
      <c r="P1010" s="183"/>
      <c r="Q1010" s="183"/>
      <c r="R1010" s="183"/>
      <c r="S1010" s="183"/>
      <c r="T1010" s="184"/>
      <c r="AT1010" s="181" t="s">
        <v>220</v>
      </c>
      <c r="AU1010" s="181" t="s">
        <v>80</v>
      </c>
      <c r="AV1010" s="12" t="s">
        <v>78</v>
      </c>
      <c r="AW1010" s="12" t="s">
        <v>34</v>
      </c>
      <c r="AX1010" s="12" t="s">
        <v>71</v>
      </c>
      <c r="AY1010" s="181" t="s">
        <v>208</v>
      </c>
    </row>
    <row r="1011" spans="2:65" s="13" customFormat="1" x14ac:dyDescent="0.3">
      <c r="B1011" s="185"/>
      <c r="D1011" s="175" t="s">
        <v>220</v>
      </c>
      <c r="E1011" s="193" t="s">
        <v>5</v>
      </c>
      <c r="F1011" s="194" t="s">
        <v>1064</v>
      </c>
      <c r="H1011" s="195">
        <v>31.227</v>
      </c>
      <c r="L1011" s="185"/>
      <c r="M1011" s="190"/>
      <c r="N1011" s="191"/>
      <c r="O1011" s="191"/>
      <c r="P1011" s="191"/>
      <c r="Q1011" s="191"/>
      <c r="R1011" s="191"/>
      <c r="S1011" s="191"/>
      <c r="T1011" s="192"/>
      <c r="AT1011" s="193" t="s">
        <v>220</v>
      </c>
      <c r="AU1011" s="193" t="s">
        <v>80</v>
      </c>
      <c r="AV1011" s="13" t="s">
        <v>80</v>
      </c>
      <c r="AW1011" s="13" t="s">
        <v>34</v>
      </c>
      <c r="AX1011" s="13" t="s">
        <v>71</v>
      </c>
      <c r="AY1011" s="193" t="s">
        <v>208</v>
      </c>
    </row>
    <row r="1012" spans="2:65" s="15" customFormat="1" x14ac:dyDescent="0.3">
      <c r="B1012" s="203"/>
      <c r="D1012" s="186" t="s">
        <v>220</v>
      </c>
      <c r="E1012" s="204" t="s">
        <v>5</v>
      </c>
      <c r="F1012" s="205" t="s">
        <v>266</v>
      </c>
      <c r="H1012" s="206">
        <v>246.23599999999999</v>
      </c>
      <c r="L1012" s="203"/>
      <c r="M1012" s="207"/>
      <c r="N1012" s="208"/>
      <c r="O1012" s="208"/>
      <c r="P1012" s="208"/>
      <c r="Q1012" s="208"/>
      <c r="R1012" s="208"/>
      <c r="S1012" s="208"/>
      <c r="T1012" s="209"/>
      <c r="AT1012" s="210" t="s">
        <v>220</v>
      </c>
      <c r="AU1012" s="210" t="s">
        <v>80</v>
      </c>
      <c r="AV1012" s="15" t="s">
        <v>216</v>
      </c>
      <c r="AW1012" s="15" t="s">
        <v>34</v>
      </c>
      <c r="AX1012" s="15" t="s">
        <v>78</v>
      </c>
      <c r="AY1012" s="210" t="s">
        <v>208</v>
      </c>
    </row>
    <row r="1013" spans="2:65" s="1" customFormat="1" ht="22.5" customHeight="1" x14ac:dyDescent="0.3">
      <c r="B1013" s="163"/>
      <c r="C1013" s="164" t="s">
        <v>1065</v>
      </c>
      <c r="D1013" s="164" t="s">
        <v>211</v>
      </c>
      <c r="E1013" s="165" t="s">
        <v>1066</v>
      </c>
      <c r="F1013" s="166" t="s">
        <v>1067</v>
      </c>
      <c r="G1013" s="167" t="s">
        <v>245</v>
      </c>
      <c r="H1013" s="168">
        <v>186.096</v>
      </c>
      <c r="I1013" s="169"/>
      <c r="J1013" s="169">
        <f>ROUND(I1013*H1013,2)</f>
        <v>0</v>
      </c>
      <c r="K1013" s="166" t="s">
        <v>281</v>
      </c>
      <c r="L1013" s="40"/>
      <c r="M1013" s="170" t="s">
        <v>5</v>
      </c>
      <c r="N1013" s="171" t="s">
        <v>42</v>
      </c>
      <c r="O1013" s="172">
        <v>0.39800000000000002</v>
      </c>
      <c r="P1013" s="172">
        <f>O1013*H1013</f>
        <v>74.066208000000003</v>
      </c>
      <c r="Q1013" s="172">
        <v>0</v>
      </c>
      <c r="R1013" s="172">
        <f>Q1013*H1013</f>
        <v>0</v>
      </c>
      <c r="S1013" s="172">
        <v>3.2649999999999998E-2</v>
      </c>
      <c r="T1013" s="173">
        <f>S1013*H1013</f>
        <v>6.0760344000000002</v>
      </c>
      <c r="AR1013" s="26" t="s">
        <v>365</v>
      </c>
      <c r="AT1013" s="26" t="s">
        <v>211</v>
      </c>
      <c r="AU1013" s="26" t="s">
        <v>80</v>
      </c>
      <c r="AY1013" s="26" t="s">
        <v>208</v>
      </c>
      <c r="BE1013" s="174">
        <f>IF(N1013="základní",J1013,0)</f>
        <v>0</v>
      </c>
      <c r="BF1013" s="174">
        <f>IF(N1013="snížená",J1013,0)</f>
        <v>0</v>
      </c>
      <c r="BG1013" s="174">
        <f>IF(N1013="zákl. přenesená",J1013,0)</f>
        <v>0</v>
      </c>
      <c r="BH1013" s="174">
        <f>IF(N1013="sníž. přenesená",J1013,0)</f>
        <v>0</v>
      </c>
      <c r="BI1013" s="174">
        <f>IF(N1013="nulová",J1013,0)</f>
        <v>0</v>
      </c>
      <c r="BJ1013" s="26" t="s">
        <v>78</v>
      </c>
      <c r="BK1013" s="174">
        <f>ROUND(I1013*H1013,2)</f>
        <v>0</v>
      </c>
      <c r="BL1013" s="26" t="s">
        <v>365</v>
      </c>
      <c r="BM1013" s="26" t="s">
        <v>1068</v>
      </c>
    </row>
    <row r="1014" spans="2:65" s="1" customFormat="1" x14ac:dyDescent="0.3">
      <c r="B1014" s="40"/>
      <c r="D1014" s="175" t="s">
        <v>218</v>
      </c>
      <c r="F1014" s="176" t="s">
        <v>1067</v>
      </c>
      <c r="L1014" s="40"/>
      <c r="M1014" s="177"/>
      <c r="N1014" s="41"/>
      <c r="O1014" s="41"/>
      <c r="P1014" s="41"/>
      <c r="Q1014" s="41"/>
      <c r="R1014" s="41"/>
      <c r="S1014" s="41"/>
      <c r="T1014" s="69"/>
      <c r="AT1014" s="26" t="s">
        <v>218</v>
      </c>
      <c r="AU1014" s="26" t="s">
        <v>80</v>
      </c>
    </row>
    <row r="1015" spans="2:65" s="12" customFormat="1" x14ac:dyDescent="0.3">
      <c r="B1015" s="178"/>
      <c r="D1015" s="175" t="s">
        <v>220</v>
      </c>
      <c r="E1015" s="179" t="s">
        <v>5</v>
      </c>
      <c r="F1015" s="180" t="s">
        <v>259</v>
      </c>
      <c r="H1015" s="181" t="s">
        <v>5</v>
      </c>
      <c r="L1015" s="178"/>
      <c r="M1015" s="182"/>
      <c r="N1015" s="183"/>
      <c r="O1015" s="183"/>
      <c r="P1015" s="183"/>
      <c r="Q1015" s="183"/>
      <c r="R1015" s="183"/>
      <c r="S1015" s="183"/>
      <c r="T1015" s="184"/>
      <c r="AT1015" s="181" t="s">
        <v>220</v>
      </c>
      <c r="AU1015" s="181" t="s">
        <v>80</v>
      </c>
      <c r="AV1015" s="12" t="s">
        <v>78</v>
      </c>
      <c r="AW1015" s="12" t="s">
        <v>34</v>
      </c>
      <c r="AX1015" s="12" t="s">
        <v>71</v>
      </c>
      <c r="AY1015" s="181" t="s">
        <v>208</v>
      </c>
    </row>
    <row r="1016" spans="2:65" s="13" customFormat="1" x14ac:dyDescent="0.3">
      <c r="B1016" s="185"/>
      <c r="D1016" s="175" t="s">
        <v>220</v>
      </c>
      <c r="E1016" s="193" t="s">
        <v>5</v>
      </c>
      <c r="F1016" s="194" t="s">
        <v>1069</v>
      </c>
      <c r="H1016" s="195">
        <v>56.43</v>
      </c>
      <c r="L1016" s="185"/>
      <c r="M1016" s="190"/>
      <c r="N1016" s="191"/>
      <c r="O1016" s="191"/>
      <c r="P1016" s="191"/>
      <c r="Q1016" s="191"/>
      <c r="R1016" s="191"/>
      <c r="S1016" s="191"/>
      <c r="T1016" s="192"/>
      <c r="AT1016" s="193" t="s">
        <v>220</v>
      </c>
      <c r="AU1016" s="193" t="s">
        <v>80</v>
      </c>
      <c r="AV1016" s="13" t="s">
        <v>80</v>
      </c>
      <c r="AW1016" s="13" t="s">
        <v>34</v>
      </c>
      <c r="AX1016" s="13" t="s">
        <v>71</v>
      </c>
      <c r="AY1016" s="193" t="s">
        <v>208</v>
      </c>
    </row>
    <row r="1017" spans="2:65" s="13" customFormat="1" x14ac:dyDescent="0.3">
      <c r="B1017" s="185"/>
      <c r="D1017" s="175" t="s">
        <v>220</v>
      </c>
      <c r="E1017" s="193" t="s">
        <v>5</v>
      </c>
      <c r="F1017" s="194" t="s">
        <v>1070</v>
      </c>
      <c r="H1017" s="195">
        <v>17.835999999999999</v>
      </c>
      <c r="L1017" s="185"/>
      <c r="M1017" s="190"/>
      <c r="N1017" s="191"/>
      <c r="O1017" s="191"/>
      <c r="P1017" s="191"/>
      <c r="Q1017" s="191"/>
      <c r="R1017" s="191"/>
      <c r="S1017" s="191"/>
      <c r="T1017" s="192"/>
      <c r="AT1017" s="193" t="s">
        <v>220</v>
      </c>
      <c r="AU1017" s="193" t="s">
        <v>80</v>
      </c>
      <c r="AV1017" s="13" t="s">
        <v>80</v>
      </c>
      <c r="AW1017" s="13" t="s">
        <v>34</v>
      </c>
      <c r="AX1017" s="13" t="s">
        <v>71</v>
      </c>
      <c r="AY1017" s="193" t="s">
        <v>208</v>
      </c>
    </row>
    <row r="1018" spans="2:65" s="14" customFormat="1" x14ac:dyDescent="0.3">
      <c r="B1018" s="196"/>
      <c r="D1018" s="175" t="s">
        <v>220</v>
      </c>
      <c r="E1018" s="197" t="s">
        <v>5</v>
      </c>
      <c r="F1018" s="198" t="s">
        <v>258</v>
      </c>
      <c r="H1018" s="199">
        <v>74.266000000000005</v>
      </c>
      <c r="L1018" s="196"/>
      <c r="M1018" s="200"/>
      <c r="N1018" s="201"/>
      <c r="O1018" s="201"/>
      <c r="P1018" s="201"/>
      <c r="Q1018" s="201"/>
      <c r="R1018" s="201"/>
      <c r="S1018" s="201"/>
      <c r="T1018" s="202"/>
      <c r="AT1018" s="197" t="s">
        <v>220</v>
      </c>
      <c r="AU1018" s="197" t="s">
        <v>80</v>
      </c>
      <c r="AV1018" s="14" t="s">
        <v>123</v>
      </c>
      <c r="AW1018" s="14" t="s">
        <v>34</v>
      </c>
      <c r="AX1018" s="14" t="s">
        <v>71</v>
      </c>
      <c r="AY1018" s="197" t="s">
        <v>208</v>
      </c>
    </row>
    <row r="1019" spans="2:65" s="12" customFormat="1" x14ac:dyDescent="0.3">
      <c r="B1019" s="178"/>
      <c r="D1019" s="175" t="s">
        <v>220</v>
      </c>
      <c r="E1019" s="179" t="s">
        <v>5</v>
      </c>
      <c r="F1019" s="180" t="s">
        <v>1052</v>
      </c>
      <c r="H1019" s="181" t="s">
        <v>5</v>
      </c>
      <c r="L1019" s="178"/>
      <c r="M1019" s="182"/>
      <c r="N1019" s="183"/>
      <c r="O1019" s="183"/>
      <c r="P1019" s="183"/>
      <c r="Q1019" s="183"/>
      <c r="R1019" s="183"/>
      <c r="S1019" s="183"/>
      <c r="T1019" s="184"/>
      <c r="AT1019" s="181" t="s">
        <v>220</v>
      </c>
      <c r="AU1019" s="181" t="s">
        <v>80</v>
      </c>
      <c r="AV1019" s="12" t="s">
        <v>78</v>
      </c>
      <c r="AW1019" s="12" t="s">
        <v>34</v>
      </c>
      <c r="AX1019" s="12" t="s">
        <v>71</v>
      </c>
      <c r="AY1019" s="181" t="s">
        <v>208</v>
      </c>
    </row>
    <row r="1020" spans="2:65" s="12" customFormat="1" x14ac:dyDescent="0.3">
      <c r="B1020" s="178"/>
      <c r="D1020" s="175" t="s">
        <v>220</v>
      </c>
      <c r="E1020" s="179" t="s">
        <v>5</v>
      </c>
      <c r="F1020" s="180" t="s">
        <v>1071</v>
      </c>
      <c r="H1020" s="181" t="s">
        <v>5</v>
      </c>
      <c r="L1020" s="178"/>
      <c r="M1020" s="182"/>
      <c r="N1020" s="183"/>
      <c r="O1020" s="183"/>
      <c r="P1020" s="183"/>
      <c r="Q1020" s="183"/>
      <c r="R1020" s="183"/>
      <c r="S1020" s="183"/>
      <c r="T1020" s="184"/>
      <c r="AT1020" s="181" t="s">
        <v>220</v>
      </c>
      <c r="AU1020" s="181" t="s">
        <v>80</v>
      </c>
      <c r="AV1020" s="12" t="s">
        <v>78</v>
      </c>
      <c r="AW1020" s="12" t="s">
        <v>34</v>
      </c>
      <c r="AX1020" s="12" t="s">
        <v>71</v>
      </c>
      <c r="AY1020" s="181" t="s">
        <v>208</v>
      </c>
    </row>
    <row r="1021" spans="2:65" s="13" customFormat="1" x14ac:dyDescent="0.3">
      <c r="B1021" s="185"/>
      <c r="D1021" s="175" t="s">
        <v>220</v>
      </c>
      <c r="E1021" s="193" t="s">
        <v>5</v>
      </c>
      <c r="F1021" s="194" t="s">
        <v>1072</v>
      </c>
      <c r="H1021" s="195">
        <v>92.84</v>
      </c>
      <c r="L1021" s="185"/>
      <c r="M1021" s="190"/>
      <c r="N1021" s="191"/>
      <c r="O1021" s="191"/>
      <c r="P1021" s="191"/>
      <c r="Q1021" s="191"/>
      <c r="R1021" s="191"/>
      <c r="S1021" s="191"/>
      <c r="T1021" s="192"/>
      <c r="AT1021" s="193" t="s">
        <v>220</v>
      </c>
      <c r="AU1021" s="193" t="s">
        <v>80</v>
      </c>
      <c r="AV1021" s="13" t="s">
        <v>80</v>
      </c>
      <c r="AW1021" s="13" t="s">
        <v>34</v>
      </c>
      <c r="AX1021" s="13" t="s">
        <v>71</v>
      </c>
      <c r="AY1021" s="193" t="s">
        <v>208</v>
      </c>
    </row>
    <row r="1022" spans="2:65" s="13" customFormat="1" x14ac:dyDescent="0.3">
      <c r="B1022" s="185"/>
      <c r="D1022" s="175" t="s">
        <v>220</v>
      </c>
      <c r="E1022" s="193" t="s">
        <v>5</v>
      </c>
      <c r="F1022" s="194" t="s">
        <v>1073</v>
      </c>
      <c r="H1022" s="195">
        <v>18.989999999999998</v>
      </c>
      <c r="L1022" s="185"/>
      <c r="M1022" s="190"/>
      <c r="N1022" s="191"/>
      <c r="O1022" s="191"/>
      <c r="P1022" s="191"/>
      <c r="Q1022" s="191"/>
      <c r="R1022" s="191"/>
      <c r="S1022" s="191"/>
      <c r="T1022" s="192"/>
      <c r="AT1022" s="193" t="s">
        <v>220</v>
      </c>
      <c r="AU1022" s="193" t="s">
        <v>80</v>
      </c>
      <c r="AV1022" s="13" t="s">
        <v>80</v>
      </c>
      <c r="AW1022" s="13" t="s">
        <v>34</v>
      </c>
      <c r="AX1022" s="13" t="s">
        <v>71</v>
      </c>
      <c r="AY1022" s="193" t="s">
        <v>208</v>
      </c>
    </row>
    <row r="1023" spans="2:65" s="14" customFormat="1" x14ac:dyDescent="0.3">
      <c r="B1023" s="196"/>
      <c r="D1023" s="175" t="s">
        <v>220</v>
      </c>
      <c r="E1023" s="197" t="s">
        <v>5</v>
      </c>
      <c r="F1023" s="198" t="s">
        <v>258</v>
      </c>
      <c r="H1023" s="199">
        <v>111.83</v>
      </c>
      <c r="L1023" s="196"/>
      <c r="M1023" s="200"/>
      <c r="N1023" s="201"/>
      <c r="O1023" s="201"/>
      <c r="P1023" s="201"/>
      <c r="Q1023" s="201"/>
      <c r="R1023" s="201"/>
      <c r="S1023" s="201"/>
      <c r="T1023" s="202"/>
      <c r="AT1023" s="197" t="s">
        <v>220</v>
      </c>
      <c r="AU1023" s="197" t="s">
        <v>80</v>
      </c>
      <c r="AV1023" s="14" t="s">
        <v>123</v>
      </c>
      <c r="AW1023" s="14" t="s">
        <v>34</v>
      </c>
      <c r="AX1023" s="14" t="s">
        <v>71</v>
      </c>
      <c r="AY1023" s="197" t="s">
        <v>208</v>
      </c>
    </row>
    <row r="1024" spans="2:65" s="15" customFormat="1" x14ac:dyDescent="0.3">
      <c r="B1024" s="203"/>
      <c r="D1024" s="186" t="s">
        <v>220</v>
      </c>
      <c r="E1024" s="204" t="s">
        <v>5</v>
      </c>
      <c r="F1024" s="205" t="s">
        <v>266</v>
      </c>
      <c r="H1024" s="206">
        <v>186.096</v>
      </c>
      <c r="L1024" s="203"/>
      <c r="M1024" s="207"/>
      <c r="N1024" s="208"/>
      <c r="O1024" s="208"/>
      <c r="P1024" s="208"/>
      <c r="Q1024" s="208"/>
      <c r="R1024" s="208"/>
      <c r="S1024" s="208"/>
      <c r="T1024" s="209"/>
      <c r="AT1024" s="210" t="s">
        <v>220</v>
      </c>
      <c r="AU1024" s="210" t="s">
        <v>80</v>
      </c>
      <c r="AV1024" s="15" t="s">
        <v>216</v>
      </c>
      <c r="AW1024" s="15" t="s">
        <v>34</v>
      </c>
      <c r="AX1024" s="15" t="s">
        <v>78</v>
      </c>
      <c r="AY1024" s="210" t="s">
        <v>208</v>
      </c>
    </row>
    <row r="1025" spans="2:65" s="1" customFormat="1" ht="22.5" customHeight="1" x14ac:dyDescent="0.3">
      <c r="B1025" s="163"/>
      <c r="C1025" s="164" t="s">
        <v>1074</v>
      </c>
      <c r="D1025" s="164" t="s">
        <v>211</v>
      </c>
      <c r="E1025" s="165" t="s">
        <v>1075</v>
      </c>
      <c r="F1025" s="166" t="s">
        <v>1076</v>
      </c>
      <c r="G1025" s="167" t="s">
        <v>245</v>
      </c>
      <c r="H1025" s="168">
        <v>19.27</v>
      </c>
      <c r="I1025" s="169"/>
      <c r="J1025" s="169">
        <f>ROUND(I1025*H1025,2)</f>
        <v>0</v>
      </c>
      <c r="K1025" s="166" t="s">
        <v>281</v>
      </c>
      <c r="L1025" s="40"/>
      <c r="M1025" s="170" t="s">
        <v>5</v>
      </c>
      <c r="N1025" s="171" t="s">
        <v>42</v>
      </c>
      <c r="O1025" s="172">
        <v>0.39800000000000002</v>
      </c>
      <c r="P1025" s="172">
        <f>O1025*H1025</f>
        <v>7.6694599999999999</v>
      </c>
      <c r="Q1025" s="172">
        <v>0</v>
      </c>
      <c r="R1025" s="172">
        <f>Q1025*H1025</f>
        <v>0</v>
      </c>
      <c r="S1025" s="172">
        <v>1.4999999999999999E-2</v>
      </c>
      <c r="T1025" s="173">
        <f>S1025*H1025</f>
        <v>0.28904999999999997</v>
      </c>
      <c r="AR1025" s="26" t="s">
        <v>365</v>
      </c>
      <c r="AT1025" s="26" t="s">
        <v>211</v>
      </c>
      <c r="AU1025" s="26" t="s">
        <v>80</v>
      </c>
      <c r="AY1025" s="26" t="s">
        <v>208</v>
      </c>
      <c r="BE1025" s="174">
        <f>IF(N1025="základní",J1025,0)</f>
        <v>0</v>
      </c>
      <c r="BF1025" s="174">
        <f>IF(N1025="snížená",J1025,0)</f>
        <v>0</v>
      </c>
      <c r="BG1025" s="174">
        <f>IF(N1025="zákl. přenesená",J1025,0)</f>
        <v>0</v>
      </c>
      <c r="BH1025" s="174">
        <f>IF(N1025="sníž. přenesená",J1025,0)</f>
        <v>0</v>
      </c>
      <c r="BI1025" s="174">
        <f>IF(N1025="nulová",J1025,0)</f>
        <v>0</v>
      </c>
      <c r="BJ1025" s="26" t="s">
        <v>78</v>
      </c>
      <c r="BK1025" s="174">
        <f>ROUND(I1025*H1025,2)</f>
        <v>0</v>
      </c>
      <c r="BL1025" s="26" t="s">
        <v>365</v>
      </c>
      <c r="BM1025" s="26" t="s">
        <v>1077</v>
      </c>
    </row>
    <row r="1026" spans="2:65" s="1" customFormat="1" x14ac:dyDescent="0.3">
      <c r="B1026" s="40"/>
      <c r="D1026" s="175" t="s">
        <v>218</v>
      </c>
      <c r="F1026" s="176" t="s">
        <v>1076</v>
      </c>
      <c r="L1026" s="40"/>
      <c r="M1026" s="177"/>
      <c r="N1026" s="41"/>
      <c r="O1026" s="41"/>
      <c r="P1026" s="41"/>
      <c r="Q1026" s="41"/>
      <c r="R1026" s="41"/>
      <c r="S1026" s="41"/>
      <c r="T1026" s="69"/>
      <c r="AT1026" s="26" t="s">
        <v>218</v>
      </c>
      <c r="AU1026" s="26" t="s">
        <v>80</v>
      </c>
    </row>
    <row r="1027" spans="2:65" s="12" customFormat="1" x14ac:dyDescent="0.3">
      <c r="B1027" s="178"/>
      <c r="D1027" s="175" t="s">
        <v>220</v>
      </c>
      <c r="E1027" s="179" t="s">
        <v>5</v>
      </c>
      <c r="F1027" s="180" t="s">
        <v>263</v>
      </c>
      <c r="H1027" s="181" t="s">
        <v>5</v>
      </c>
      <c r="L1027" s="178"/>
      <c r="M1027" s="182"/>
      <c r="N1027" s="183"/>
      <c r="O1027" s="183"/>
      <c r="P1027" s="183"/>
      <c r="Q1027" s="183"/>
      <c r="R1027" s="183"/>
      <c r="S1027" s="183"/>
      <c r="T1027" s="184"/>
      <c r="AT1027" s="181" t="s">
        <v>220</v>
      </c>
      <c r="AU1027" s="181" t="s">
        <v>80</v>
      </c>
      <c r="AV1027" s="12" t="s">
        <v>78</v>
      </c>
      <c r="AW1027" s="12" t="s">
        <v>34</v>
      </c>
      <c r="AX1027" s="12" t="s">
        <v>71</v>
      </c>
      <c r="AY1027" s="181" t="s">
        <v>208</v>
      </c>
    </row>
    <row r="1028" spans="2:65" s="13" customFormat="1" x14ac:dyDescent="0.3">
      <c r="B1028" s="185"/>
      <c r="D1028" s="175" t="s">
        <v>220</v>
      </c>
      <c r="E1028" s="193" t="s">
        <v>5</v>
      </c>
      <c r="F1028" s="194" t="s">
        <v>1078</v>
      </c>
      <c r="H1028" s="195">
        <v>5.13</v>
      </c>
      <c r="L1028" s="185"/>
      <c r="M1028" s="190"/>
      <c r="N1028" s="191"/>
      <c r="O1028" s="191"/>
      <c r="P1028" s="191"/>
      <c r="Q1028" s="191"/>
      <c r="R1028" s="191"/>
      <c r="S1028" s="191"/>
      <c r="T1028" s="192"/>
      <c r="AT1028" s="193" t="s">
        <v>220</v>
      </c>
      <c r="AU1028" s="193" t="s">
        <v>80</v>
      </c>
      <c r="AV1028" s="13" t="s">
        <v>80</v>
      </c>
      <c r="AW1028" s="13" t="s">
        <v>34</v>
      </c>
      <c r="AX1028" s="13" t="s">
        <v>71</v>
      </c>
      <c r="AY1028" s="193" t="s">
        <v>208</v>
      </c>
    </row>
    <row r="1029" spans="2:65" s="13" customFormat="1" x14ac:dyDescent="0.3">
      <c r="B1029" s="185"/>
      <c r="D1029" s="175" t="s">
        <v>220</v>
      </c>
      <c r="E1029" s="193" t="s">
        <v>5</v>
      </c>
      <c r="F1029" s="194" t="s">
        <v>1079</v>
      </c>
      <c r="H1029" s="195">
        <v>14.14</v>
      </c>
      <c r="L1029" s="185"/>
      <c r="M1029" s="190"/>
      <c r="N1029" s="191"/>
      <c r="O1029" s="191"/>
      <c r="P1029" s="191"/>
      <c r="Q1029" s="191"/>
      <c r="R1029" s="191"/>
      <c r="S1029" s="191"/>
      <c r="T1029" s="192"/>
      <c r="AT1029" s="193" t="s">
        <v>220</v>
      </c>
      <c r="AU1029" s="193" t="s">
        <v>80</v>
      </c>
      <c r="AV1029" s="13" t="s">
        <v>80</v>
      </c>
      <c r="AW1029" s="13" t="s">
        <v>34</v>
      </c>
      <c r="AX1029" s="13" t="s">
        <v>71</v>
      </c>
      <c r="AY1029" s="193" t="s">
        <v>208</v>
      </c>
    </row>
    <row r="1030" spans="2:65" s="15" customFormat="1" x14ac:dyDescent="0.3">
      <c r="B1030" s="203"/>
      <c r="D1030" s="186" t="s">
        <v>220</v>
      </c>
      <c r="E1030" s="204" t="s">
        <v>5</v>
      </c>
      <c r="F1030" s="205" t="s">
        <v>266</v>
      </c>
      <c r="H1030" s="206">
        <v>19.27</v>
      </c>
      <c r="L1030" s="203"/>
      <c r="M1030" s="207"/>
      <c r="N1030" s="208"/>
      <c r="O1030" s="208"/>
      <c r="P1030" s="208"/>
      <c r="Q1030" s="208"/>
      <c r="R1030" s="208"/>
      <c r="S1030" s="208"/>
      <c r="T1030" s="209"/>
      <c r="AT1030" s="210" t="s">
        <v>220</v>
      </c>
      <c r="AU1030" s="210" t="s">
        <v>80</v>
      </c>
      <c r="AV1030" s="15" t="s">
        <v>216</v>
      </c>
      <c r="AW1030" s="15" t="s">
        <v>34</v>
      </c>
      <c r="AX1030" s="15" t="s">
        <v>78</v>
      </c>
      <c r="AY1030" s="210" t="s">
        <v>208</v>
      </c>
    </row>
    <row r="1031" spans="2:65" s="1" customFormat="1" ht="31.5" customHeight="1" x14ac:dyDescent="0.3">
      <c r="B1031" s="163"/>
      <c r="C1031" s="164" t="s">
        <v>1080</v>
      </c>
      <c r="D1031" s="164" t="s">
        <v>211</v>
      </c>
      <c r="E1031" s="165" t="s">
        <v>1081</v>
      </c>
      <c r="F1031" s="166" t="s">
        <v>1082</v>
      </c>
      <c r="G1031" s="167" t="s">
        <v>214</v>
      </c>
      <c r="H1031" s="168">
        <v>1</v>
      </c>
      <c r="I1031" s="169"/>
      <c r="J1031" s="169">
        <f>ROUND(I1031*H1031,2)</f>
        <v>0</v>
      </c>
      <c r="K1031" s="166" t="s">
        <v>215</v>
      </c>
      <c r="L1031" s="40"/>
      <c r="M1031" s="170" t="s">
        <v>5</v>
      </c>
      <c r="N1031" s="171" t="s">
        <v>42</v>
      </c>
      <c r="O1031" s="172">
        <v>0.12</v>
      </c>
      <c r="P1031" s="172">
        <f>O1031*H1031</f>
        <v>0.12</v>
      </c>
      <c r="Q1031" s="172">
        <v>0</v>
      </c>
      <c r="R1031" s="172">
        <f>Q1031*H1031</f>
        <v>0</v>
      </c>
      <c r="S1031" s="172">
        <v>5.0000000000000001E-3</v>
      </c>
      <c r="T1031" s="173">
        <f>S1031*H1031</f>
        <v>5.0000000000000001E-3</v>
      </c>
      <c r="AR1031" s="26" t="s">
        <v>365</v>
      </c>
      <c r="AT1031" s="26" t="s">
        <v>211</v>
      </c>
      <c r="AU1031" s="26" t="s">
        <v>80</v>
      </c>
      <c r="AY1031" s="26" t="s">
        <v>208</v>
      </c>
      <c r="BE1031" s="174">
        <f>IF(N1031="základní",J1031,0)</f>
        <v>0</v>
      </c>
      <c r="BF1031" s="174">
        <f>IF(N1031="snížená",J1031,0)</f>
        <v>0</v>
      </c>
      <c r="BG1031" s="174">
        <f>IF(N1031="zákl. přenesená",J1031,0)</f>
        <v>0</v>
      </c>
      <c r="BH1031" s="174">
        <f>IF(N1031="sníž. přenesená",J1031,0)</f>
        <v>0</v>
      </c>
      <c r="BI1031" s="174">
        <f>IF(N1031="nulová",J1031,0)</f>
        <v>0</v>
      </c>
      <c r="BJ1031" s="26" t="s">
        <v>78</v>
      </c>
      <c r="BK1031" s="174">
        <f>ROUND(I1031*H1031,2)</f>
        <v>0</v>
      </c>
      <c r="BL1031" s="26" t="s">
        <v>365</v>
      </c>
      <c r="BM1031" s="26" t="s">
        <v>1083</v>
      </c>
    </row>
    <row r="1032" spans="2:65" s="1" customFormat="1" x14ac:dyDescent="0.3">
      <c r="B1032" s="40"/>
      <c r="D1032" s="175" t="s">
        <v>218</v>
      </c>
      <c r="F1032" s="176" t="s">
        <v>1084</v>
      </c>
      <c r="L1032" s="40"/>
      <c r="M1032" s="177"/>
      <c r="N1032" s="41"/>
      <c r="O1032" s="41"/>
      <c r="P1032" s="41"/>
      <c r="Q1032" s="41"/>
      <c r="R1032" s="41"/>
      <c r="S1032" s="41"/>
      <c r="T1032" s="69"/>
      <c r="AT1032" s="26" t="s">
        <v>218</v>
      </c>
      <c r="AU1032" s="26" t="s">
        <v>80</v>
      </c>
    </row>
    <row r="1033" spans="2:65" s="12" customFormat="1" x14ac:dyDescent="0.3">
      <c r="B1033" s="178"/>
      <c r="D1033" s="175" t="s">
        <v>220</v>
      </c>
      <c r="E1033" s="179" t="s">
        <v>5</v>
      </c>
      <c r="F1033" s="180" t="s">
        <v>490</v>
      </c>
      <c r="H1033" s="181" t="s">
        <v>5</v>
      </c>
      <c r="L1033" s="178"/>
      <c r="M1033" s="182"/>
      <c r="N1033" s="183"/>
      <c r="O1033" s="183"/>
      <c r="P1033" s="183"/>
      <c r="Q1033" s="183"/>
      <c r="R1033" s="183"/>
      <c r="S1033" s="183"/>
      <c r="T1033" s="184"/>
      <c r="AT1033" s="181" t="s">
        <v>220</v>
      </c>
      <c r="AU1033" s="181" t="s">
        <v>80</v>
      </c>
      <c r="AV1033" s="12" t="s">
        <v>78</v>
      </c>
      <c r="AW1033" s="12" t="s">
        <v>34</v>
      </c>
      <c r="AX1033" s="12" t="s">
        <v>71</v>
      </c>
      <c r="AY1033" s="181" t="s">
        <v>208</v>
      </c>
    </row>
    <row r="1034" spans="2:65" s="12" customFormat="1" x14ac:dyDescent="0.3">
      <c r="B1034" s="178"/>
      <c r="D1034" s="175" t="s">
        <v>220</v>
      </c>
      <c r="E1034" s="179" t="s">
        <v>5</v>
      </c>
      <c r="F1034" s="180" t="s">
        <v>1085</v>
      </c>
      <c r="H1034" s="181" t="s">
        <v>5</v>
      </c>
      <c r="L1034" s="178"/>
      <c r="M1034" s="182"/>
      <c r="N1034" s="183"/>
      <c r="O1034" s="183"/>
      <c r="P1034" s="183"/>
      <c r="Q1034" s="183"/>
      <c r="R1034" s="183"/>
      <c r="S1034" s="183"/>
      <c r="T1034" s="184"/>
      <c r="AT1034" s="181" t="s">
        <v>220</v>
      </c>
      <c r="AU1034" s="181" t="s">
        <v>80</v>
      </c>
      <c r="AV1034" s="12" t="s">
        <v>78</v>
      </c>
      <c r="AW1034" s="12" t="s">
        <v>34</v>
      </c>
      <c r="AX1034" s="12" t="s">
        <v>71</v>
      </c>
      <c r="AY1034" s="181" t="s">
        <v>208</v>
      </c>
    </row>
    <row r="1035" spans="2:65" s="13" customFormat="1" x14ac:dyDescent="0.3">
      <c r="B1035" s="185"/>
      <c r="D1035" s="186" t="s">
        <v>220</v>
      </c>
      <c r="E1035" s="187" t="s">
        <v>5</v>
      </c>
      <c r="F1035" s="188" t="s">
        <v>1086</v>
      </c>
      <c r="H1035" s="189">
        <v>1</v>
      </c>
      <c r="L1035" s="185"/>
      <c r="M1035" s="190"/>
      <c r="N1035" s="191"/>
      <c r="O1035" s="191"/>
      <c r="P1035" s="191"/>
      <c r="Q1035" s="191"/>
      <c r="R1035" s="191"/>
      <c r="S1035" s="191"/>
      <c r="T1035" s="192"/>
      <c r="AT1035" s="193" t="s">
        <v>220</v>
      </c>
      <c r="AU1035" s="193" t="s">
        <v>80</v>
      </c>
      <c r="AV1035" s="13" t="s">
        <v>80</v>
      </c>
      <c r="AW1035" s="13" t="s">
        <v>34</v>
      </c>
      <c r="AX1035" s="13" t="s">
        <v>78</v>
      </c>
      <c r="AY1035" s="193" t="s">
        <v>208</v>
      </c>
    </row>
    <row r="1036" spans="2:65" s="1" customFormat="1" ht="31.5" customHeight="1" x14ac:dyDescent="0.3">
      <c r="B1036" s="163"/>
      <c r="C1036" s="164" t="s">
        <v>1087</v>
      </c>
      <c r="D1036" s="164" t="s">
        <v>211</v>
      </c>
      <c r="E1036" s="165" t="s">
        <v>1088</v>
      </c>
      <c r="F1036" s="166" t="s">
        <v>1082</v>
      </c>
      <c r="G1036" s="167" t="s">
        <v>474</v>
      </c>
      <c r="H1036" s="168">
        <v>16.55</v>
      </c>
      <c r="I1036" s="169"/>
      <c r="J1036" s="169">
        <f>ROUND(I1036*H1036,2)</f>
        <v>0</v>
      </c>
      <c r="K1036" s="166" t="s">
        <v>817</v>
      </c>
      <c r="L1036" s="40"/>
      <c r="M1036" s="170" t="s">
        <v>5</v>
      </c>
      <c r="N1036" s="171" t="s">
        <v>42</v>
      </c>
      <c r="O1036" s="172">
        <v>0.12</v>
      </c>
      <c r="P1036" s="172">
        <f>O1036*H1036</f>
        <v>1.986</v>
      </c>
      <c r="Q1036" s="172">
        <v>0</v>
      </c>
      <c r="R1036" s="172">
        <f>Q1036*H1036</f>
        <v>0</v>
      </c>
      <c r="S1036" s="172">
        <v>5.0000000000000001E-3</v>
      </c>
      <c r="T1036" s="173">
        <f>S1036*H1036</f>
        <v>8.2750000000000004E-2</v>
      </c>
      <c r="AR1036" s="26" t="s">
        <v>365</v>
      </c>
      <c r="AT1036" s="26" t="s">
        <v>211</v>
      </c>
      <c r="AU1036" s="26" t="s">
        <v>80</v>
      </c>
      <c r="AY1036" s="26" t="s">
        <v>208</v>
      </c>
      <c r="BE1036" s="174">
        <f>IF(N1036="základní",J1036,0)</f>
        <v>0</v>
      </c>
      <c r="BF1036" s="174">
        <f>IF(N1036="snížená",J1036,0)</f>
        <v>0</v>
      </c>
      <c r="BG1036" s="174">
        <f>IF(N1036="zákl. přenesená",J1036,0)</f>
        <v>0</v>
      </c>
      <c r="BH1036" s="174">
        <f>IF(N1036="sníž. přenesená",J1036,0)</f>
        <v>0</v>
      </c>
      <c r="BI1036" s="174">
        <f>IF(N1036="nulová",J1036,0)</f>
        <v>0</v>
      </c>
      <c r="BJ1036" s="26" t="s">
        <v>78</v>
      </c>
      <c r="BK1036" s="174">
        <f>ROUND(I1036*H1036,2)</f>
        <v>0</v>
      </c>
      <c r="BL1036" s="26" t="s">
        <v>365</v>
      </c>
      <c r="BM1036" s="26" t="s">
        <v>1089</v>
      </c>
    </row>
    <row r="1037" spans="2:65" s="1" customFormat="1" x14ac:dyDescent="0.3">
      <c r="B1037" s="40"/>
      <c r="D1037" s="175" t="s">
        <v>218</v>
      </c>
      <c r="F1037" s="176" t="s">
        <v>1084</v>
      </c>
      <c r="L1037" s="40"/>
      <c r="M1037" s="177"/>
      <c r="N1037" s="41"/>
      <c r="O1037" s="41"/>
      <c r="P1037" s="41"/>
      <c r="Q1037" s="41"/>
      <c r="R1037" s="41"/>
      <c r="S1037" s="41"/>
      <c r="T1037" s="69"/>
      <c r="AT1037" s="26" t="s">
        <v>218</v>
      </c>
      <c r="AU1037" s="26" t="s">
        <v>80</v>
      </c>
    </row>
    <row r="1038" spans="2:65" s="12" customFormat="1" x14ac:dyDescent="0.3">
      <c r="B1038" s="178"/>
      <c r="D1038" s="175" t="s">
        <v>220</v>
      </c>
      <c r="E1038" s="179" t="s">
        <v>5</v>
      </c>
      <c r="F1038" s="180" t="s">
        <v>321</v>
      </c>
      <c r="H1038" s="181" t="s">
        <v>5</v>
      </c>
      <c r="L1038" s="178"/>
      <c r="M1038" s="182"/>
      <c r="N1038" s="183"/>
      <c r="O1038" s="183"/>
      <c r="P1038" s="183"/>
      <c r="Q1038" s="183"/>
      <c r="R1038" s="183"/>
      <c r="S1038" s="183"/>
      <c r="T1038" s="184"/>
      <c r="AT1038" s="181" t="s">
        <v>220</v>
      </c>
      <c r="AU1038" s="181" t="s">
        <v>80</v>
      </c>
      <c r="AV1038" s="12" t="s">
        <v>78</v>
      </c>
      <c r="AW1038" s="12" t="s">
        <v>34</v>
      </c>
      <c r="AX1038" s="12" t="s">
        <v>71</v>
      </c>
      <c r="AY1038" s="181" t="s">
        <v>208</v>
      </c>
    </row>
    <row r="1039" spans="2:65" s="12" customFormat="1" x14ac:dyDescent="0.3">
      <c r="B1039" s="178"/>
      <c r="D1039" s="175" t="s">
        <v>220</v>
      </c>
      <c r="E1039" s="179" t="s">
        <v>5</v>
      </c>
      <c r="F1039" s="180" t="s">
        <v>1090</v>
      </c>
      <c r="H1039" s="181" t="s">
        <v>5</v>
      </c>
      <c r="L1039" s="178"/>
      <c r="M1039" s="182"/>
      <c r="N1039" s="183"/>
      <c r="O1039" s="183"/>
      <c r="P1039" s="183"/>
      <c r="Q1039" s="183"/>
      <c r="R1039" s="183"/>
      <c r="S1039" s="183"/>
      <c r="T1039" s="184"/>
      <c r="AT1039" s="181" t="s">
        <v>220</v>
      </c>
      <c r="AU1039" s="181" t="s">
        <v>80</v>
      </c>
      <c r="AV1039" s="12" t="s">
        <v>78</v>
      </c>
      <c r="AW1039" s="12" t="s">
        <v>34</v>
      </c>
      <c r="AX1039" s="12" t="s">
        <v>71</v>
      </c>
      <c r="AY1039" s="181" t="s">
        <v>208</v>
      </c>
    </row>
    <row r="1040" spans="2:65" s="13" customFormat="1" x14ac:dyDescent="0.3">
      <c r="B1040" s="185"/>
      <c r="D1040" s="175" t="s">
        <v>220</v>
      </c>
      <c r="E1040" s="193" t="s">
        <v>5</v>
      </c>
      <c r="F1040" s="194" t="s">
        <v>1091</v>
      </c>
      <c r="H1040" s="195">
        <v>13.05</v>
      </c>
      <c r="L1040" s="185"/>
      <c r="M1040" s="190"/>
      <c r="N1040" s="191"/>
      <c r="O1040" s="191"/>
      <c r="P1040" s="191"/>
      <c r="Q1040" s="191"/>
      <c r="R1040" s="191"/>
      <c r="S1040" s="191"/>
      <c r="T1040" s="192"/>
      <c r="AT1040" s="193" t="s">
        <v>220</v>
      </c>
      <c r="AU1040" s="193" t="s">
        <v>80</v>
      </c>
      <c r="AV1040" s="13" t="s">
        <v>80</v>
      </c>
      <c r="AW1040" s="13" t="s">
        <v>34</v>
      </c>
      <c r="AX1040" s="13" t="s">
        <v>71</v>
      </c>
      <c r="AY1040" s="193" t="s">
        <v>208</v>
      </c>
    </row>
    <row r="1041" spans="2:65" s="12" customFormat="1" x14ac:dyDescent="0.3">
      <c r="B1041" s="178"/>
      <c r="D1041" s="175" t="s">
        <v>220</v>
      </c>
      <c r="E1041" s="179" t="s">
        <v>5</v>
      </c>
      <c r="F1041" s="180" t="s">
        <v>1092</v>
      </c>
      <c r="H1041" s="181" t="s">
        <v>5</v>
      </c>
      <c r="L1041" s="178"/>
      <c r="M1041" s="182"/>
      <c r="N1041" s="183"/>
      <c r="O1041" s="183"/>
      <c r="P1041" s="183"/>
      <c r="Q1041" s="183"/>
      <c r="R1041" s="183"/>
      <c r="S1041" s="183"/>
      <c r="T1041" s="184"/>
      <c r="AT1041" s="181" t="s">
        <v>220</v>
      </c>
      <c r="AU1041" s="181" t="s">
        <v>80</v>
      </c>
      <c r="AV1041" s="12" t="s">
        <v>78</v>
      </c>
      <c r="AW1041" s="12" t="s">
        <v>34</v>
      </c>
      <c r="AX1041" s="12" t="s">
        <v>71</v>
      </c>
      <c r="AY1041" s="181" t="s">
        <v>208</v>
      </c>
    </row>
    <row r="1042" spans="2:65" s="13" customFormat="1" x14ac:dyDescent="0.3">
      <c r="B1042" s="185"/>
      <c r="D1042" s="175" t="s">
        <v>220</v>
      </c>
      <c r="E1042" s="193" t="s">
        <v>5</v>
      </c>
      <c r="F1042" s="194" t="s">
        <v>1093</v>
      </c>
      <c r="H1042" s="195">
        <v>3.5</v>
      </c>
      <c r="L1042" s="185"/>
      <c r="M1042" s="190"/>
      <c r="N1042" s="191"/>
      <c r="O1042" s="191"/>
      <c r="P1042" s="191"/>
      <c r="Q1042" s="191"/>
      <c r="R1042" s="191"/>
      <c r="S1042" s="191"/>
      <c r="T1042" s="192"/>
      <c r="AT1042" s="193" t="s">
        <v>220</v>
      </c>
      <c r="AU1042" s="193" t="s">
        <v>80</v>
      </c>
      <c r="AV1042" s="13" t="s">
        <v>80</v>
      </c>
      <c r="AW1042" s="13" t="s">
        <v>34</v>
      </c>
      <c r="AX1042" s="13" t="s">
        <v>71</v>
      </c>
      <c r="AY1042" s="193" t="s">
        <v>208</v>
      </c>
    </row>
    <row r="1043" spans="2:65" s="15" customFormat="1" x14ac:dyDescent="0.3">
      <c r="B1043" s="203"/>
      <c r="D1043" s="186" t="s">
        <v>220</v>
      </c>
      <c r="E1043" s="204" t="s">
        <v>5</v>
      </c>
      <c r="F1043" s="205" t="s">
        <v>266</v>
      </c>
      <c r="H1043" s="206">
        <v>16.55</v>
      </c>
      <c r="L1043" s="203"/>
      <c r="M1043" s="207"/>
      <c r="N1043" s="208"/>
      <c r="O1043" s="208"/>
      <c r="P1043" s="208"/>
      <c r="Q1043" s="208"/>
      <c r="R1043" s="208"/>
      <c r="S1043" s="208"/>
      <c r="T1043" s="209"/>
      <c r="AT1043" s="210" t="s">
        <v>220</v>
      </c>
      <c r="AU1043" s="210" t="s">
        <v>80</v>
      </c>
      <c r="AV1043" s="15" t="s">
        <v>216</v>
      </c>
      <c r="AW1043" s="15" t="s">
        <v>34</v>
      </c>
      <c r="AX1043" s="15" t="s">
        <v>78</v>
      </c>
      <c r="AY1043" s="210" t="s">
        <v>208</v>
      </c>
    </row>
    <row r="1044" spans="2:65" s="1" customFormat="1" ht="22.5" customHeight="1" x14ac:dyDescent="0.3">
      <c r="B1044" s="163"/>
      <c r="C1044" s="164" t="s">
        <v>1094</v>
      </c>
      <c r="D1044" s="164" t="s">
        <v>211</v>
      </c>
      <c r="E1044" s="165" t="s">
        <v>1095</v>
      </c>
      <c r="F1044" s="166" t="s">
        <v>1096</v>
      </c>
      <c r="G1044" s="167" t="s">
        <v>214</v>
      </c>
      <c r="H1044" s="168">
        <v>2</v>
      </c>
      <c r="I1044" s="169"/>
      <c r="J1044" s="169">
        <f>ROUND(I1044*H1044,2)</f>
        <v>0</v>
      </c>
      <c r="K1044" s="166" t="s">
        <v>281</v>
      </c>
      <c r="L1044" s="40"/>
      <c r="M1044" s="170" t="s">
        <v>5</v>
      </c>
      <c r="N1044" s="171" t="s">
        <v>42</v>
      </c>
      <c r="O1044" s="172">
        <v>0</v>
      </c>
      <c r="P1044" s="172">
        <f>O1044*H1044</f>
        <v>0</v>
      </c>
      <c r="Q1044" s="172">
        <v>0</v>
      </c>
      <c r="R1044" s="172">
        <f>Q1044*H1044</f>
        <v>0</v>
      </c>
      <c r="S1044" s="172">
        <v>0.02</v>
      </c>
      <c r="T1044" s="173">
        <f>S1044*H1044</f>
        <v>0.04</v>
      </c>
      <c r="AR1044" s="26" t="s">
        <v>365</v>
      </c>
      <c r="AT1044" s="26" t="s">
        <v>211</v>
      </c>
      <c r="AU1044" s="26" t="s">
        <v>80</v>
      </c>
      <c r="AY1044" s="26" t="s">
        <v>208</v>
      </c>
      <c r="BE1044" s="174">
        <f>IF(N1044="základní",J1044,0)</f>
        <v>0</v>
      </c>
      <c r="BF1044" s="174">
        <f>IF(N1044="snížená",J1044,0)</f>
        <v>0</v>
      </c>
      <c r="BG1044" s="174">
        <f>IF(N1044="zákl. přenesená",J1044,0)</f>
        <v>0</v>
      </c>
      <c r="BH1044" s="174">
        <f>IF(N1044="sníž. přenesená",J1044,0)</f>
        <v>0</v>
      </c>
      <c r="BI1044" s="174">
        <f>IF(N1044="nulová",J1044,0)</f>
        <v>0</v>
      </c>
      <c r="BJ1044" s="26" t="s">
        <v>78</v>
      </c>
      <c r="BK1044" s="174">
        <f>ROUND(I1044*H1044,2)</f>
        <v>0</v>
      </c>
      <c r="BL1044" s="26" t="s">
        <v>365</v>
      </c>
      <c r="BM1044" s="26" t="s">
        <v>1097</v>
      </c>
    </row>
    <row r="1045" spans="2:65" s="1" customFormat="1" x14ac:dyDescent="0.3">
      <c r="B1045" s="40"/>
      <c r="D1045" s="175" t="s">
        <v>218</v>
      </c>
      <c r="F1045" s="176" t="s">
        <v>1096</v>
      </c>
      <c r="L1045" s="40"/>
      <c r="M1045" s="177"/>
      <c r="N1045" s="41"/>
      <c r="O1045" s="41"/>
      <c r="P1045" s="41"/>
      <c r="Q1045" s="41"/>
      <c r="R1045" s="41"/>
      <c r="S1045" s="41"/>
      <c r="T1045" s="69"/>
      <c r="AT1045" s="26" t="s">
        <v>218</v>
      </c>
      <c r="AU1045" s="26" t="s">
        <v>80</v>
      </c>
    </row>
    <row r="1046" spans="2:65" s="12" customFormat="1" x14ac:dyDescent="0.3">
      <c r="B1046" s="178"/>
      <c r="D1046" s="175" t="s">
        <v>220</v>
      </c>
      <c r="E1046" s="179" t="s">
        <v>5</v>
      </c>
      <c r="F1046" s="180" t="s">
        <v>259</v>
      </c>
      <c r="H1046" s="181" t="s">
        <v>5</v>
      </c>
      <c r="L1046" s="178"/>
      <c r="M1046" s="182"/>
      <c r="N1046" s="183"/>
      <c r="O1046" s="183"/>
      <c r="P1046" s="183"/>
      <c r="Q1046" s="183"/>
      <c r="R1046" s="183"/>
      <c r="S1046" s="183"/>
      <c r="T1046" s="184"/>
      <c r="AT1046" s="181" t="s">
        <v>220</v>
      </c>
      <c r="AU1046" s="181" t="s">
        <v>80</v>
      </c>
      <c r="AV1046" s="12" t="s">
        <v>78</v>
      </c>
      <c r="AW1046" s="12" t="s">
        <v>34</v>
      </c>
      <c r="AX1046" s="12" t="s">
        <v>71</v>
      </c>
      <c r="AY1046" s="181" t="s">
        <v>208</v>
      </c>
    </row>
    <row r="1047" spans="2:65" s="13" customFormat="1" x14ac:dyDescent="0.3">
      <c r="B1047" s="185"/>
      <c r="D1047" s="186" t="s">
        <v>220</v>
      </c>
      <c r="E1047" s="187" t="s">
        <v>5</v>
      </c>
      <c r="F1047" s="188" t="s">
        <v>80</v>
      </c>
      <c r="H1047" s="189">
        <v>2</v>
      </c>
      <c r="L1047" s="185"/>
      <c r="M1047" s="190"/>
      <c r="N1047" s="191"/>
      <c r="O1047" s="191"/>
      <c r="P1047" s="191"/>
      <c r="Q1047" s="191"/>
      <c r="R1047" s="191"/>
      <c r="S1047" s="191"/>
      <c r="T1047" s="192"/>
      <c r="AT1047" s="193" t="s">
        <v>220</v>
      </c>
      <c r="AU1047" s="193" t="s">
        <v>80</v>
      </c>
      <c r="AV1047" s="13" t="s">
        <v>80</v>
      </c>
      <c r="AW1047" s="13" t="s">
        <v>34</v>
      </c>
      <c r="AX1047" s="13" t="s">
        <v>78</v>
      </c>
      <c r="AY1047" s="193" t="s">
        <v>208</v>
      </c>
    </row>
    <row r="1048" spans="2:65" s="1" customFormat="1" ht="22.5" customHeight="1" x14ac:dyDescent="0.3">
      <c r="B1048" s="163"/>
      <c r="C1048" s="164" t="s">
        <v>1098</v>
      </c>
      <c r="D1048" s="164" t="s">
        <v>211</v>
      </c>
      <c r="E1048" s="165" t="s">
        <v>1099</v>
      </c>
      <c r="F1048" s="166" t="s">
        <v>1100</v>
      </c>
      <c r="G1048" s="167" t="s">
        <v>214</v>
      </c>
      <c r="H1048" s="168">
        <v>25</v>
      </c>
      <c r="I1048" s="169"/>
      <c r="J1048" s="169">
        <f>ROUND(I1048*H1048,2)</f>
        <v>0</v>
      </c>
      <c r="K1048" s="166" t="s">
        <v>215</v>
      </c>
      <c r="L1048" s="40"/>
      <c r="M1048" s="170" t="s">
        <v>5</v>
      </c>
      <c r="N1048" s="171" t="s">
        <v>42</v>
      </c>
      <c r="O1048" s="172">
        <v>0.05</v>
      </c>
      <c r="P1048" s="172">
        <f>O1048*H1048</f>
        <v>1.25</v>
      </c>
      <c r="Q1048" s="172">
        <v>0</v>
      </c>
      <c r="R1048" s="172">
        <f>Q1048*H1048</f>
        <v>0</v>
      </c>
      <c r="S1048" s="172">
        <v>2.4E-2</v>
      </c>
      <c r="T1048" s="173">
        <f>S1048*H1048</f>
        <v>0.6</v>
      </c>
      <c r="AR1048" s="26" t="s">
        <v>365</v>
      </c>
      <c r="AT1048" s="26" t="s">
        <v>211</v>
      </c>
      <c r="AU1048" s="26" t="s">
        <v>80</v>
      </c>
      <c r="AY1048" s="26" t="s">
        <v>208</v>
      </c>
      <c r="BE1048" s="174">
        <f>IF(N1048="základní",J1048,0)</f>
        <v>0</v>
      </c>
      <c r="BF1048" s="174">
        <f>IF(N1048="snížená",J1048,0)</f>
        <v>0</v>
      </c>
      <c r="BG1048" s="174">
        <f>IF(N1048="zákl. přenesená",J1048,0)</f>
        <v>0</v>
      </c>
      <c r="BH1048" s="174">
        <f>IF(N1048="sníž. přenesená",J1048,0)</f>
        <v>0</v>
      </c>
      <c r="BI1048" s="174">
        <f>IF(N1048="nulová",J1048,0)</f>
        <v>0</v>
      </c>
      <c r="BJ1048" s="26" t="s">
        <v>78</v>
      </c>
      <c r="BK1048" s="174">
        <f>ROUND(I1048*H1048,2)</f>
        <v>0</v>
      </c>
      <c r="BL1048" s="26" t="s">
        <v>365</v>
      </c>
      <c r="BM1048" s="26" t="s">
        <v>1101</v>
      </c>
    </row>
    <row r="1049" spans="2:65" s="1" customFormat="1" ht="27" x14ac:dyDescent="0.3">
      <c r="B1049" s="40"/>
      <c r="D1049" s="175" t="s">
        <v>218</v>
      </c>
      <c r="F1049" s="176" t="s">
        <v>1102</v>
      </c>
      <c r="L1049" s="40"/>
      <c r="M1049" s="177"/>
      <c r="N1049" s="41"/>
      <c r="O1049" s="41"/>
      <c r="P1049" s="41"/>
      <c r="Q1049" s="41"/>
      <c r="R1049" s="41"/>
      <c r="S1049" s="41"/>
      <c r="T1049" s="69"/>
      <c r="AT1049" s="26" t="s">
        <v>218</v>
      </c>
      <c r="AU1049" s="26" t="s">
        <v>80</v>
      </c>
    </row>
    <row r="1050" spans="2:65" s="12" customFormat="1" x14ac:dyDescent="0.3">
      <c r="B1050" s="178"/>
      <c r="D1050" s="175" t="s">
        <v>220</v>
      </c>
      <c r="E1050" s="179" t="s">
        <v>5</v>
      </c>
      <c r="F1050" s="180" t="s">
        <v>452</v>
      </c>
      <c r="H1050" s="181" t="s">
        <v>5</v>
      </c>
      <c r="L1050" s="178"/>
      <c r="M1050" s="182"/>
      <c r="N1050" s="183"/>
      <c r="O1050" s="183"/>
      <c r="P1050" s="183"/>
      <c r="Q1050" s="183"/>
      <c r="R1050" s="183"/>
      <c r="S1050" s="183"/>
      <c r="T1050" s="184"/>
      <c r="AT1050" s="181" t="s">
        <v>220</v>
      </c>
      <c r="AU1050" s="181" t="s">
        <v>80</v>
      </c>
      <c r="AV1050" s="12" t="s">
        <v>78</v>
      </c>
      <c r="AW1050" s="12" t="s">
        <v>34</v>
      </c>
      <c r="AX1050" s="12" t="s">
        <v>71</v>
      </c>
      <c r="AY1050" s="181" t="s">
        <v>208</v>
      </c>
    </row>
    <row r="1051" spans="2:65" s="12" customFormat="1" x14ac:dyDescent="0.3">
      <c r="B1051" s="178"/>
      <c r="D1051" s="175" t="s">
        <v>220</v>
      </c>
      <c r="E1051" s="179" t="s">
        <v>5</v>
      </c>
      <c r="F1051" s="180" t="s">
        <v>1103</v>
      </c>
      <c r="H1051" s="181" t="s">
        <v>5</v>
      </c>
      <c r="L1051" s="178"/>
      <c r="M1051" s="182"/>
      <c r="N1051" s="183"/>
      <c r="O1051" s="183"/>
      <c r="P1051" s="183"/>
      <c r="Q1051" s="183"/>
      <c r="R1051" s="183"/>
      <c r="S1051" s="183"/>
      <c r="T1051" s="184"/>
      <c r="AT1051" s="181" t="s">
        <v>220</v>
      </c>
      <c r="AU1051" s="181" t="s">
        <v>80</v>
      </c>
      <c r="AV1051" s="12" t="s">
        <v>78</v>
      </c>
      <c r="AW1051" s="12" t="s">
        <v>34</v>
      </c>
      <c r="AX1051" s="12" t="s">
        <v>71</v>
      </c>
      <c r="AY1051" s="181" t="s">
        <v>208</v>
      </c>
    </row>
    <row r="1052" spans="2:65" s="13" customFormat="1" x14ac:dyDescent="0.3">
      <c r="B1052" s="185"/>
      <c r="D1052" s="175" t="s">
        <v>220</v>
      </c>
      <c r="E1052" s="193" t="s">
        <v>5</v>
      </c>
      <c r="F1052" s="194" t="s">
        <v>1104</v>
      </c>
      <c r="H1052" s="195">
        <v>1</v>
      </c>
      <c r="L1052" s="185"/>
      <c r="M1052" s="190"/>
      <c r="N1052" s="191"/>
      <c r="O1052" s="191"/>
      <c r="P1052" s="191"/>
      <c r="Q1052" s="191"/>
      <c r="R1052" s="191"/>
      <c r="S1052" s="191"/>
      <c r="T1052" s="192"/>
      <c r="AT1052" s="193" t="s">
        <v>220</v>
      </c>
      <c r="AU1052" s="193" t="s">
        <v>80</v>
      </c>
      <c r="AV1052" s="13" t="s">
        <v>80</v>
      </c>
      <c r="AW1052" s="13" t="s">
        <v>34</v>
      </c>
      <c r="AX1052" s="13" t="s">
        <v>71</v>
      </c>
      <c r="AY1052" s="193" t="s">
        <v>208</v>
      </c>
    </row>
    <row r="1053" spans="2:65" s="13" customFormat="1" x14ac:dyDescent="0.3">
      <c r="B1053" s="185"/>
      <c r="D1053" s="175" t="s">
        <v>220</v>
      </c>
      <c r="E1053" s="193" t="s">
        <v>5</v>
      </c>
      <c r="F1053" s="194" t="s">
        <v>1105</v>
      </c>
      <c r="H1053" s="195">
        <v>2</v>
      </c>
      <c r="L1053" s="185"/>
      <c r="M1053" s="190"/>
      <c r="N1053" s="191"/>
      <c r="O1053" s="191"/>
      <c r="P1053" s="191"/>
      <c r="Q1053" s="191"/>
      <c r="R1053" s="191"/>
      <c r="S1053" s="191"/>
      <c r="T1053" s="192"/>
      <c r="AT1053" s="193" t="s">
        <v>220</v>
      </c>
      <c r="AU1053" s="193" t="s">
        <v>80</v>
      </c>
      <c r="AV1053" s="13" t="s">
        <v>80</v>
      </c>
      <c r="AW1053" s="13" t="s">
        <v>34</v>
      </c>
      <c r="AX1053" s="13" t="s">
        <v>71</v>
      </c>
      <c r="AY1053" s="193" t="s">
        <v>208</v>
      </c>
    </row>
    <row r="1054" spans="2:65" s="13" customFormat="1" x14ac:dyDescent="0.3">
      <c r="B1054" s="185"/>
      <c r="D1054" s="175" t="s">
        <v>220</v>
      </c>
      <c r="E1054" s="193" t="s">
        <v>5</v>
      </c>
      <c r="F1054" s="194" t="s">
        <v>1106</v>
      </c>
      <c r="H1054" s="195">
        <v>1</v>
      </c>
      <c r="L1054" s="185"/>
      <c r="M1054" s="190"/>
      <c r="N1054" s="191"/>
      <c r="O1054" s="191"/>
      <c r="P1054" s="191"/>
      <c r="Q1054" s="191"/>
      <c r="R1054" s="191"/>
      <c r="S1054" s="191"/>
      <c r="T1054" s="192"/>
      <c r="AT1054" s="193" t="s">
        <v>220</v>
      </c>
      <c r="AU1054" s="193" t="s">
        <v>80</v>
      </c>
      <c r="AV1054" s="13" t="s">
        <v>80</v>
      </c>
      <c r="AW1054" s="13" t="s">
        <v>34</v>
      </c>
      <c r="AX1054" s="13" t="s">
        <v>71</v>
      </c>
      <c r="AY1054" s="193" t="s">
        <v>208</v>
      </c>
    </row>
    <row r="1055" spans="2:65" s="13" customFormat="1" x14ac:dyDescent="0.3">
      <c r="B1055" s="185"/>
      <c r="D1055" s="175" t="s">
        <v>220</v>
      </c>
      <c r="E1055" s="193" t="s">
        <v>5</v>
      </c>
      <c r="F1055" s="194" t="s">
        <v>1107</v>
      </c>
      <c r="H1055" s="195">
        <v>1</v>
      </c>
      <c r="L1055" s="185"/>
      <c r="M1055" s="190"/>
      <c r="N1055" s="191"/>
      <c r="O1055" s="191"/>
      <c r="P1055" s="191"/>
      <c r="Q1055" s="191"/>
      <c r="R1055" s="191"/>
      <c r="S1055" s="191"/>
      <c r="T1055" s="192"/>
      <c r="AT1055" s="193" t="s">
        <v>220</v>
      </c>
      <c r="AU1055" s="193" t="s">
        <v>80</v>
      </c>
      <c r="AV1055" s="13" t="s">
        <v>80</v>
      </c>
      <c r="AW1055" s="13" t="s">
        <v>34</v>
      </c>
      <c r="AX1055" s="13" t="s">
        <v>71</v>
      </c>
      <c r="AY1055" s="193" t="s">
        <v>208</v>
      </c>
    </row>
    <row r="1056" spans="2:65" s="13" customFormat="1" x14ac:dyDescent="0.3">
      <c r="B1056" s="185"/>
      <c r="D1056" s="175" t="s">
        <v>220</v>
      </c>
      <c r="E1056" s="193" t="s">
        <v>5</v>
      </c>
      <c r="F1056" s="194" t="s">
        <v>1108</v>
      </c>
      <c r="H1056" s="195">
        <v>2</v>
      </c>
      <c r="L1056" s="185"/>
      <c r="M1056" s="190"/>
      <c r="N1056" s="191"/>
      <c r="O1056" s="191"/>
      <c r="P1056" s="191"/>
      <c r="Q1056" s="191"/>
      <c r="R1056" s="191"/>
      <c r="S1056" s="191"/>
      <c r="T1056" s="192"/>
      <c r="AT1056" s="193" t="s">
        <v>220</v>
      </c>
      <c r="AU1056" s="193" t="s">
        <v>80</v>
      </c>
      <c r="AV1056" s="13" t="s">
        <v>80</v>
      </c>
      <c r="AW1056" s="13" t="s">
        <v>34</v>
      </c>
      <c r="AX1056" s="13" t="s">
        <v>71</v>
      </c>
      <c r="AY1056" s="193" t="s">
        <v>208</v>
      </c>
    </row>
    <row r="1057" spans="2:65" s="13" customFormat="1" x14ac:dyDescent="0.3">
      <c r="B1057" s="185"/>
      <c r="D1057" s="175" t="s">
        <v>220</v>
      </c>
      <c r="E1057" s="193" t="s">
        <v>5</v>
      </c>
      <c r="F1057" s="194" t="s">
        <v>1109</v>
      </c>
      <c r="H1057" s="195">
        <v>1</v>
      </c>
      <c r="L1057" s="185"/>
      <c r="M1057" s="190"/>
      <c r="N1057" s="191"/>
      <c r="O1057" s="191"/>
      <c r="P1057" s="191"/>
      <c r="Q1057" s="191"/>
      <c r="R1057" s="191"/>
      <c r="S1057" s="191"/>
      <c r="T1057" s="192"/>
      <c r="AT1057" s="193" t="s">
        <v>220</v>
      </c>
      <c r="AU1057" s="193" t="s">
        <v>80</v>
      </c>
      <c r="AV1057" s="13" t="s">
        <v>80</v>
      </c>
      <c r="AW1057" s="13" t="s">
        <v>34</v>
      </c>
      <c r="AX1057" s="13" t="s">
        <v>71</v>
      </c>
      <c r="AY1057" s="193" t="s">
        <v>208</v>
      </c>
    </row>
    <row r="1058" spans="2:65" s="13" customFormat="1" x14ac:dyDescent="0.3">
      <c r="B1058" s="185"/>
      <c r="D1058" s="175" t="s">
        <v>220</v>
      </c>
      <c r="E1058" s="193" t="s">
        <v>5</v>
      </c>
      <c r="F1058" s="194" t="s">
        <v>1110</v>
      </c>
      <c r="H1058" s="195">
        <v>1</v>
      </c>
      <c r="L1058" s="185"/>
      <c r="M1058" s="190"/>
      <c r="N1058" s="191"/>
      <c r="O1058" s="191"/>
      <c r="P1058" s="191"/>
      <c r="Q1058" s="191"/>
      <c r="R1058" s="191"/>
      <c r="S1058" s="191"/>
      <c r="T1058" s="192"/>
      <c r="AT1058" s="193" t="s">
        <v>220</v>
      </c>
      <c r="AU1058" s="193" t="s">
        <v>80</v>
      </c>
      <c r="AV1058" s="13" t="s">
        <v>80</v>
      </c>
      <c r="AW1058" s="13" t="s">
        <v>34</v>
      </c>
      <c r="AX1058" s="13" t="s">
        <v>71</v>
      </c>
      <c r="AY1058" s="193" t="s">
        <v>208</v>
      </c>
    </row>
    <row r="1059" spans="2:65" s="13" customFormat="1" x14ac:dyDescent="0.3">
      <c r="B1059" s="185"/>
      <c r="D1059" s="175" t="s">
        <v>220</v>
      </c>
      <c r="E1059" s="193" t="s">
        <v>5</v>
      </c>
      <c r="F1059" s="194" t="s">
        <v>1111</v>
      </c>
      <c r="H1059" s="195">
        <v>1</v>
      </c>
      <c r="L1059" s="185"/>
      <c r="M1059" s="190"/>
      <c r="N1059" s="191"/>
      <c r="O1059" s="191"/>
      <c r="P1059" s="191"/>
      <c r="Q1059" s="191"/>
      <c r="R1059" s="191"/>
      <c r="S1059" s="191"/>
      <c r="T1059" s="192"/>
      <c r="AT1059" s="193" t="s">
        <v>220</v>
      </c>
      <c r="AU1059" s="193" t="s">
        <v>80</v>
      </c>
      <c r="AV1059" s="13" t="s">
        <v>80</v>
      </c>
      <c r="AW1059" s="13" t="s">
        <v>34</v>
      </c>
      <c r="AX1059" s="13" t="s">
        <v>71</v>
      </c>
      <c r="AY1059" s="193" t="s">
        <v>208</v>
      </c>
    </row>
    <row r="1060" spans="2:65" s="13" customFormat="1" x14ac:dyDescent="0.3">
      <c r="B1060" s="185"/>
      <c r="D1060" s="175" t="s">
        <v>220</v>
      </c>
      <c r="E1060" s="193" t="s">
        <v>5</v>
      </c>
      <c r="F1060" s="194" t="s">
        <v>1112</v>
      </c>
      <c r="H1060" s="195">
        <v>1</v>
      </c>
      <c r="L1060" s="185"/>
      <c r="M1060" s="190"/>
      <c r="N1060" s="191"/>
      <c r="O1060" s="191"/>
      <c r="P1060" s="191"/>
      <c r="Q1060" s="191"/>
      <c r="R1060" s="191"/>
      <c r="S1060" s="191"/>
      <c r="T1060" s="192"/>
      <c r="AT1060" s="193" t="s">
        <v>220</v>
      </c>
      <c r="AU1060" s="193" t="s">
        <v>80</v>
      </c>
      <c r="AV1060" s="13" t="s">
        <v>80</v>
      </c>
      <c r="AW1060" s="13" t="s">
        <v>34</v>
      </c>
      <c r="AX1060" s="13" t="s">
        <v>71</v>
      </c>
      <c r="AY1060" s="193" t="s">
        <v>208</v>
      </c>
    </row>
    <row r="1061" spans="2:65" s="13" customFormat="1" x14ac:dyDescent="0.3">
      <c r="B1061" s="185"/>
      <c r="D1061" s="175" t="s">
        <v>220</v>
      </c>
      <c r="E1061" s="193" t="s">
        <v>5</v>
      </c>
      <c r="F1061" s="194" t="s">
        <v>1113</v>
      </c>
      <c r="H1061" s="195">
        <v>2</v>
      </c>
      <c r="L1061" s="185"/>
      <c r="M1061" s="190"/>
      <c r="N1061" s="191"/>
      <c r="O1061" s="191"/>
      <c r="P1061" s="191"/>
      <c r="Q1061" s="191"/>
      <c r="R1061" s="191"/>
      <c r="S1061" s="191"/>
      <c r="T1061" s="192"/>
      <c r="AT1061" s="193" t="s">
        <v>220</v>
      </c>
      <c r="AU1061" s="193" t="s">
        <v>80</v>
      </c>
      <c r="AV1061" s="13" t="s">
        <v>80</v>
      </c>
      <c r="AW1061" s="13" t="s">
        <v>34</v>
      </c>
      <c r="AX1061" s="13" t="s">
        <v>71</v>
      </c>
      <c r="AY1061" s="193" t="s">
        <v>208</v>
      </c>
    </row>
    <row r="1062" spans="2:65" s="13" customFormat="1" x14ac:dyDescent="0.3">
      <c r="B1062" s="185"/>
      <c r="D1062" s="175" t="s">
        <v>220</v>
      </c>
      <c r="E1062" s="193" t="s">
        <v>5</v>
      </c>
      <c r="F1062" s="194" t="s">
        <v>1114</v>
      </c>
      <c r="H1062" s="195">
        <v>1</v>
      </c>
      <c r="L1062" s="185"/>
      <c r="M1062" s="190"/>
      <c r="N1062" s="191"/>
      <c r="O1062" s="191"/>
      <c r="P1062" s="191"/>
      <c r="Q1062" s="191"/>
      <c r="R1062" s="191"/>
      <c r="S1062" s="191"/>
      <c r="T1062" s="192"/>
      <c r="AT1062" s="193" t="s">
        <v>220</v>
      </c>
      <c r="AU1062" s="193" t="s">
        <v>80</v>
      </c>
      <c r="AV1062" s="13" t="s">
        <v>80</v>
      </c>
      <c r="AW1062" s="13" t="s">
        <v>34</v>
      </c>
      <c r="AX1062" s="13" t="s">
        <v>71</v>
      </c>
      <c r="AY1062" s="193" t="s">
        <v>208</v>
      </c>
    </row>
    <row r="1063" spans="2:65" s="14" customFormat="1" x14ac:dyDescent="0.3">
      <c r="B1063" s="196"/>
      <c r="D1063" s="175" t="s">
        <v>220</v>
      </c>
      <c r="E1063" s="197" t="s">
        <v>5</v>
      </c>
      <c r="F1063" s="198" t="s">
        <v>258</v>
      </c>
      <c r="H1063" s="199">
        <v>14</v>
      </c>
      <c r="L1063" s="196"/>
      <c r="M1063" s="200"/>
      <c r="N1063" s="201"/>
      <c r="O1063" s="201"/>
      <c r="P1063" s="201"/>
      <c r="Q1063" s="201"/>
      <c r="R1063" s="201"/>
      <c r="S1063" s="201"/>
      <c r="T1063" s="202"/>
      <c r="AT1063" s="197" t="s">
        <v>220</v>
      </c>
      <c r="AU1063" s="197" t="s">
        <v>80</v>
      </c>
      <c r="AV1063" s="14" t="s">
        <v>123</v>
      </c>
      <c r="AW1063" s="14" t="s">
        <v>34</v>
      </c>
      <c r="AX1063" s="14" t="s">
        <v>71</v>
      </c>
      <c r="AY1063" s="197" t="s">
        <v>208</v>
      </c>
    </row>
    <row r="1064" spans="2:65" s="12" customFormat="1" x14ac:dyDescent="0.3">
      <c r="B1064" s="178"/>
      <c r="D1064" s="175" t="s">
        <v>220</v>
      </c>
      <c r="E1064" s="179" t="s">
        <v>5</v>
      </c>
      <c r="F1064" s="180" t="s">
        <v>321</v>
      </c>
      <c r="H1064" s="181" t="s">
        <v>5</v>
      </c>
      <c r="L1064" s="178"/>
      <c r="M1064" s="182"/>
      <c r="N1064" s="183"/>
      <c r="O1064" s="183"/>
      <c r="P1064" s="183"/>
      <c r="Q1064" s="183"/>
      <c r="R1064" s="183"/>
      <c r="S1064" s="183"/>
      <c r="T1064" s="184"/>
      <c r="AT1064" s="181" t="s">
        <v>220</v>
      </c>
      <c r="AU1064" s="181" t="s">
        <v>80</v>
      </c>
      <c r="AV1064" s="12" t="s">
        <v>78</v>
      </c>
      <c r="AW1064" s="12" t="s">
        <v>34</v>
      </c>
      <c r="AX1064" s="12" t="s">
        <v>71</v>
      </c>
      <c r="AY1064" s="181" t="s">
        <v>208</v>
      </c>
    </row>
    <row r="1065" spans="2:65" s="13" customFormat="1" x14ac:dyDescent="0.3">
      <c r="B1065" s="185"/>
      <c r="D1065" s="175" t="s">
        <v>220</v>
      </c>
      <c r="E1065" s="193" t="s">
        <v>5</v>
      </c>
      <c r="F1065" s="194" t="s">
        <v>1115</v>
      </c>
      <c r="H1065" s="195">
        <v>8</v>
      </c>
      <c r="L1065" s="185"/>
      <c r="M1065" s="190"/>
      <c r="N1065" s="191"/>
      <c r="O1065" s="191"/>
      <c r="P1065" s="191"/>
      <c r="Q1065" s="191"/>
      <c r="R1065" s="191"/>
      <c r="S1065" s="191"/>
      <c r="T1065" s="192"/>
      <c r="AT1065" s="193" t="s">
        <v>220</v>
      </c>
      <c r="AU1065" s="193" t="s">
        <v>80</v>
      </c>
      <c r="AV1065" s="13" t="s">
        <v>80</v>
      </c>
      <c r="AW1065" s="13" t="s">
        <v>34</v>
      </c>
      <c r="AX1065" s="13" t="s">
        <v>71</v>
      </c>
      <c r="AY1065" s="193" t="s">
        <v>208</v>
      </c>
    </row>
    <row r="1066" spans="2:65" s="13" customFormat="1" x14ac:dyDescent="0.3">
      <c r="B1066" s="185"/>
      <c r="D1066" s="175" t="s">
        <v>220</v>
      </c>
      <c r="E1066" s="193" t="s">
        <v>5</v>
      </c>
      <c r="F1066" s="194" t="s">
        <v>1116</v>
      </c>
      <c r="H1066" s="195">
        <v>1</v>
      </c>
      <c r="L1066" s="185"/>
      <c r="M1066" s="190"/>
      <c r="N1066" s="191"/>
      <c r="O1066" s="191"/>
      <c r="P1066" s="191"/>
      <c r="Q1066" s="191"/>
      <c r="R1066" s="191"/>
      <c r="S1066" s="191"/>
      <c r="T1066" s="192"/>
      <c r="AT1066" s="193" t="s">
        <v>220</v>
      </c>
      <c r="AU1066" s="193" t="s">
        <v>80</v>
      </c>
      <c r="AV1066" s="13" t="s">
        <v>80</v>
      </c>
      <c r="AW1066" s="13" t="s">
        <v>34</v>
      </c>
      <c r="AX1066" s="13" t="s">
        <v>71</v>
      </c>
      <c r="AY1066" s="193" t="s">
        <v>208</v>
      </c>
    </row>
    <row r="1067" spans="2:65" s="13" customFormat="1" x14ac:dyDescent="0.3">
      <c r="B1067" s="185"/>
      <c r="D1067" s="175" t="s">
        <v>220</v>
      </c>
      <c r="E1067" s="193" t="s">
        <v>5</v>
      </c>
      <c r="F1067" s="194" t="s">
        <v>1117</v>
      </c>
      <c r="H1067" s="195">
        <v>1</v>
      </c>
      <c r="L1067" s="185"/>
      <c r="M1067" s="190"/>
      <c r="N1067" s="191"/>
      <c r="O1067" s="191"/>
      <c r="P1067" s="191"/>
      <c r="Q1067" s="191"/>
      <c r="R1067" s="191"/>
      <c r="S1067" s="191"/>
      <c r="T1067" s="192"/>
      <c r="AT1067" s="193" t="s">
        <v>220</v>
      </c>
      <c r="AU1067" s="193" t="s">
        <v>80</v>
      </c>
      <c r="AV1067" s="13" t="s">
        <v>80</v>
      </c>
      <c r="AW1067" s="13" t="s">
        <v>34</v>
      </c>
      <c r="AX1067" s="13" t="s">
        <v>71</v>
      </c>
      <c r="AY1067" s="193" t="s">
        <v>208</v>
      </c>
    </row>
    <row r="1068" spans="2:65" s="13" customFormat="1" x14ac:dyDescent="0.3">
      <c r="B1068" s="185"/>
      <c r="D1068" s="175" t="s">
        <v>220</v>
      </c>
      <c r="E1068" s="193" t="s">
        <v>5</v>
      </c>
      <c r="F1068" s="194" t="s">
        <v>1118</v>
      </c>
      <c r="H1068" s="195">
        <v>1</v>
      </c>
      <c r="L1068" s="185"/>
      <c r="M1068" s="190"/>
      <c r="N1068" s="191"/>
      <c r="O1068" s="191"/>
      <c r="P1068" s="191"/>
      <c r="Q1068" s="191"/>
      <c r="R1068" s="191"/>
      <c r="S1068" s="191"/>
      <c r="T1068" s="192"/>
      <c r="AT1068" s="193" t="s">
        <v>220</v>
      </c>
      <c r="AU1068" s="193" t="s">
        <v>80</v>
      </c>
      <c r="AV1068" s="13" t="s">
        <v>80</v>
      </c>
      <c r="AW1068" s="13" t="s">
        <v>34</v>
      </c>
      <c r="AX1068" s="13" t="s">
        <v>71</v>
      </c>
      <c r="AY1068" s="193" t="s">
        <v>208</v>
      </c>
    </row>
    <row r="1069" spans="2:65" s="14" customFormat="1" x14ac:dyDescent="0.3">
      <c r="B1069" s="196"/>
      <c r="D1069" s="175" t="s">
        <v>220</v>
      </c>
      <c r="E1069" s="197" t="s">
        <v>5</v>
      </c>
      <c r="F1069" s="198" t="s">
        <v>258</v>
      </c>
      <c r="H1069" s="199">
        <v>11</v>
      </c>
      <c r="L1069" s="196"/>
      <c r="M1069" s="200"/>
      <c r="N1069" s="201"/>
      <c r="O1069" s="201"/>
      <c r="P1069" s="201"/>
      <c r="Q1069" s="201"/>
      <c r="R1069" s="201"/>
      <c r="S1069" s="201"/>
      <c r="T1069" s="202"/>
      <c r="AT1069" s="197" t="s">
        <v>220</v>
      </c>
      <c r="AU1069" s="197" t="s">
        <v>80</v>
      </c>
      <c r="AV1069" s="14" t="s">
        <v>123</v>
      </c>
      <c r="AW1069" s="14" t="s">
        <v>34</v>
      </c>
      <c r="AX1069" s="14" t="s">
        <v>71</v>
      </c>
      <c r="AY1069" s="197" t="s">
        <v>208</v>
      </c>
    </row>
    <row r="1070" spans="2:65" s="15" customFormat="1" x14ac:dyDescent="0.3">
      <c r="B1070" s="203"/>
      <c r="D1070" s="186" t="s">
        <v>220</v>
      </c>
      <c r="E1070" s="204" t="s">
        <v>5</v>
      </c>
      <c r="F1070" s="205" t="s">
        <v>266</v>
      </c>
      <c r="H1070" s="206">
        <v>25</v>
      </c>
      <c r="L1070" s="203"/>
      <c r="M1070" s="207"/>
      <c r="N1070" s="208"/>
      <c r="O1070" s="208"/>
      <c r="P1070" s="208"/>
      <c r="Q1070" s="208"/>
      <c r="R1070" s="208"/>
      <c r="S1070" s="208"/>
      <c r="T1070" s="209"/>
      <c r="AT1070" s="210" t="s">
        <v>220</v>
      </c>
      <c r="AU1070" s="210" t="s">
        <v>80</v>
      </c>
      <c r="AV1070" s="15" t="s">
        <v>216</v>
      </c>
      <c r="AW1070" s="15" t="s">
        <v>34</v>
      </c>
      <c r="AX1070" s="15" t="s">
        <v>78</v>
      </c>
      <c r="AY1070" s="210" t="s">
        <v>208</v>
      </c>
    </row>
    <row r="1071" spans="2:65" s="1" customFormat="1" ht="22.5" customHeight="1" x14ac:dyDescent="0.3">
      <c r="B1071" s="163"/>
      <c r="C1071" s="164" t="s">
        <v>1119</v>
      </c>
      <c r="D1071" s="164" t="s">
        <v>211</v>
      </c>
      <c r="E1071" s="165" t="s">
        <v>1120</v>
      </c>
      <c r="F1071" s="166" t="s">
        <v>1121</v>
      </c>
      <c r="G1071" s="167" t="s">
        <v>214</v>
      </c>
      <c r="H1071" s="168">
        <v>10</v>
      </c>
      <c r="I1071" s="169"/>
      <c r="J1071" s="169">
        <f>ROUND(I1071*H1071,2)</f>
        <v>0</v>
      </c>
      <c r="K1071" s="166" t="s">
        <v>215</v>
      </c>
      <c r="L1071" s="40"/>
      <c r="M1071" s="170" t="s">
        <v>5</v>
      </c>
      <c r="N1071" s="171" t="s">
        <v>42</v>
      </c>
      <c r="O1071" s="172">
        <v>0.09</v>
      </c>
      <c r="P1071" s="172">
        <f>O1071*H1071</f>
        <v>0.89999999999999991</v>
      </c>
      <c r="Q1071" s="172">
        <v>0</v>
      </c>
      <c r="R1071" s="172">
        <f>Q1071*H1071</f>
        <v>0</v>
      </c>
      <c r="S1071" s="172">
        <v>2.8000000000000001E-2</v>
      </c>
      <c r="T1071" s="173">
        <f>S1071*H1071</f>
        <v>0.28000000000000003</v>
      </c>
      <c r="AR1071" s="26" t="s">
        <v>365</v>
      </c>
      <c r="AT1071" s="26" t="s">
        <v>211</v>
      </c>
      <c r="AU1071" s="26" t="s">
        <v>80</v>
      </c>
      <c r="AY1071" s="26" t="s">
        <v>208</v>
      </c>
      <c r="BE1071" s="174">
        <f>IF(N1071="základní",J1071,0)</f>
        <v>0</v>
      </c>
      <c r="BF1071" s="174">
        <f>IF(N1071="snížená",J1071,0)</f>
        <v>0</v>
      </c>
      <c r="BG1071" s="174">
        <f>IF(N1071="zákl. přenesená",J1071,0)</f>
        <v>0</v>
      </c>
      <c r="BH1071" s="174">
        <f>IF(N1071="sníž. přenesená",J1071,0)</f>
        <v>0</v>
      </c>
      <c r="BI1071" s="174">
        <f>IF(N1071="nulová",J1071,0)</f>
        <v>0</v>
      </c>
      <c r="BJ1071" s="26" t="s">
        <v>78</v>
      </c>
      <c r="BK1071" s="174">
        <f>ROUND(I1071*H1071,2)</f>
        <v>0</v>
      </c>
      <c r="BL1071" s="26" t="s">
        <v>365</v>
      </c>
      <c r="BM1071" s="26" t="s">
        <v>1122</v>
      </c>
    </row>
    <row r="1072" spans="2:65" s="1" customFormat="1" ht="27" x14ac:dyDescent="0.3">
      <c r="B1072" s="40"/>
      <c r="D1072" s="175" t="s">
        <v>218</v>
      </c>
      <c r="F1072" s="176" t="s">
        <v>1123</v>
      </c>
      <c r="L1072" s="40"/>
      <c r="M1072" s="177"/>
      <c r="N1072" s="41"/>
      <c r="O1072" s="41"/>
      <c r="P1072" s="41"/>
      <c r="Q1072" s="41"/>
      <c r="R1072" s="41"/>
      <c r="S1072" s="41"/>
      <c r="T1072" s="69"/>
      <c r="AT1072" s="26" t="s">
        <v>218</v>
      </c>
      <c r="AU1072" s="26" t="s">
        <v>80</v>
      </c>
    </row>
    <row r="1073" spans="2:65" s="12" customFormat="1" x14ac:dyDescent="0.3">
      <c r="B1073" s="178"/>
      <c r="D1073" s="175" t="s">
        <v>220</v>
      </c>
      <c r="E1073" s="179" t="s">
        <v>5</v>
      </c>
      <c r="F1073" s="180" t="s">
        <v>1124</v>
      </c>
      <c r="H1073" s="181" t="s">
        <v>5</v>
      </c>
      <c r="L1073" s="178"/>
      <c r="M1073" s="182"/>
      <c r="N1073" s="183"/>
      <c r="O1073" s="183"/>
      <c r="P1073" s="183"/>
      <c r="Q1073" s="183"/>
      <c r="R1073" s="183"/>
      <c r="S1073" s="183"/>
      <c r="T1073" s="184"/>
      <c r="AT1073" s="181" t="s">
        <v>220</v>
      </c>
      <c r="AU1073" s="181" t="s">
        <v>80</v>
      </c>
      <c r="AV1073" s="12" t="s">
        <v>78</v>
      </c>
      <c r="AW1073" s="12" t="s">
        <v>34</v>
      </c>
      <c r="AX1073" s="12" t="s">
        <v>71</v>
      </c>
      <c r="AY1073" s="181" t="s">
        <v>208</v>
      </c>
    </row>
    <row r="1074" spans="2:65" s="12" customFormat="1" x14ac:dyDescent="0.3">
      <c r="B1074" s="178"/>
      <c r="D1074" s="175" t="s">
        <v>220</v>
      </c>
      <c r="E1074" s="179" t="s">
        <v>5</v>
      </c>
      <c r="F1074" s="180" t="s">
        <v>452</v>
      </c>
      <c r="H1074" s="181" t="s">
        <v>5</v>
      </c>
      <c r="L1074" s="178"/>
      <c r="M1074" s="182"/>
      <c r="N1074" s="183"/>
      <c r="O1074" s="183"/>
      <c r="P1074" s="183"/>
      <c r="Q1074" s="183"/>
      <c r="R1074" s="183"/>
      <c r="S1074" s="183"/>
      <c r="T1074" s="184"/>
      <c r="AT1074" s="181" t="s">
        <v>220</v>
      </c>
      <c r="AU1074" s="181" t="s">
        <v>80</v>
      </c>
      <c r="AV1074" s="12" t="s">
        <v>78</v>
      </c>
      <c r="AW1074" s="12" t="s">
        <v>34</v>
      </c>
      <c r="AX1074" s="12" t="s">
        <v>71</v>
      </c>
      <c r="AY1074" s="181" t="s">
        <v>208</v>
      </c>
    </row>
    <row r="1075" spans="2:65" s="12" customFormat="1" x14ac:dyDescent="0.3">
      <c r="B1075" s="178"/>
      <c r="D1075" s="175" t="s">
        <v>220</v>
      </c>
      <c r="E1075" s="179" t="s">
        <v>5</v>
      </c>
      <c r="F1075" s="180" t="s">
        <v>1125</v>
      </c>
      <c r="H1075" s="181" t="s">
        <v>5</v>
      </c>
      <c r="L1075" s="178"/>
      <c r="M1075" s="182"/>
      <c r="N1075" s="183"/>
      <c r="O1075" s="183"/>
      <c r="P1075" s="183"/>
      <c r="Q1075" s="183"/>
      <c r="R1075" s="183"/>
      <c r="S1075" s="183"/>
      <c r="T1075" s="184"/>
      <c r="AT1075" s="181" t="s">
        <v>220</v>
      </c>
      <c r="AU1075" s="181" t="s">
        <v>80</v>
      </c>
      <c r="AV1075" s="12" t="s">
        <v>78</v>
      </c>
      <c r="AW1075" s="12" t="s">
        <v>34</v>
      </c>
      <c r="AX1075" s="12" t="s">
        <v>71</v>
      </c>
      <c r="AY1075" s="181" t="s">
        <v>208</v>
      </c>
    </row>
    <row r="1076" spans="2:65" s="13" customFormat="1" x14ac:dyDescent="0.3">
      <c r="B1076" s="185"/>
      <c r="D1076" s="175" t="s">
        <v>220</v>
      </c>
      <c r="E1076" s="193" t="s">
        <v>5</v>
      </c>
      <c r="F1076" s="194" t="s">
        <v>1126</v>
      </c>
      <c r="H1076" s="195">
        <v>2</v>
      </c>
      <c r="L1076" s="185"/>
      <c r="M1076" s="190"/>
      <c r="N1076" s="191"/>
      <c r="O1076" s="191"/>
      <c r="P1076" s="191"/>
      <c r="Q1076" s="191"/>
      <c r="R1076" s="191"/>
      <c r="S1076" s="191"/>
      <c r="T1076" s="192"/>
      <c r="AT1076" s="193" t="s">
        <v>220</v>
      </c>
      <c r="AU1076" s="193" t="s">
        <v>80</v>
      </c>
      <c r="AV1076" s="13" t="s">
        <v>80</v>
      </c>
      <c r="AW1076" s="13" t="s">
        <v>34</v>
      </c>
      <c r="AX1076" s="13" t="s">
        <v>71</v>
      </c>
      <c r="AY1076" s="193" t="s">
        <v>208</v>
      </c>
    </row>
    <row r="1077" spans="2:65" s="13" customFormat="1" x14ac:dyDescent="0.3">
      <c r="B1077" s="185"/>
      <c r="D1077" s="175" t="s">
        <v>220</v>
      </c>
      <c r="E1077" s="193" t="s">
        <v>5</v>
      </c>
      <c r="F1077" s="194" t="s">
        <v>1127</v>
      </c>
      <c r="H1077" s="195">
        <v>4</v>
      </c>
      <c r="L1077" s="185"/>
      <c r="M1077" s="190"/>
      <c r="N1077" s="191"/>
      <c r="O1077" s="191"/>
      <c r="P1077" s="191"/>
      <c r="Q1077" s="191"/>
      <c r="R1077" s="191"/>
      <c r="S1077" s="191"/>
      <c r="T1077" s="192"/>
      <c r="AT1077" s="193" t="s">
        <v>220</v>
      </c>
      <c r="AU1077" s="193" t="s">
        <v>80</v>
      </c>
      <c r="AV1077" s="13" t="s">
        <v>80</v>
      </c>
      <c r="AW1077" s="13" t="s">
        <v>34</v>
      </c>
      <c r="AX1077" s="13" t="s">
        <v>71</v>
      </c>
      <c r="AY1077" s="193" t="s">
        <v>208</v>
      </c>
    </row>
    <row r="1078" spans="2:65" s="13" customFormat="1" x14ac:dyDescent="0.3">
      <c r="B1078" s="185"/>
      <c r="D1078" s="175" t="s">
        <v>220</v>
      </c>
      <c r="E1078" s="193" t="s">
        <v>5</v>
      </c>
      <c r="F1078" s="194" t="s">
        <v>1128</v>
      </c>
      <c r="H1078" s="195">
        <v>2</v>
      </c>
      <c r="L1078" s="185"/>
      <c r="M1078" s="190"/>
      <c r="N1078" s="191"/>
      <c r="O1078" s="191"/>
      <c r="P1078" s="191"/>
      <c r="Q1078" s="191"/>
      <c r="R1078" s="191"/>
      <c r="S1078" s="191"/>
      <c r="T1078" s="192"/>
      <c r="AT1078" s="193" t="s">
        <v>220</v>
      </c>
      <c r="AU1078" s="193" t="s">
        <v>80</v>
      </c>
      <c r="AV1078" s="13" t="s">
        <v>80</v>
      </c>
      <c r="AW1078" s="13" t="s">
        <v>34</v>
      </c>
      <c r="AX1078" s="13" t="s">
        <v>71</v>
      </c>
      <c r="AY1078" s="193" t="s">
        <v>208</v>
      </c>
    </row>
    <row r="1079" spans="2:65" s="12" customFormat="1" x14ac:dyDescent="0.3">
      <c r="B1079" s="178"/>
      <c r="D1079" s="175" t="s">
        <v>220</v>
      </c>
      <c r="E1079" s="179" t="s">
        <v>5</v>
      </c>
      <c r="F1079" s="180" t="s">
        <v>321</v>
      </c>
      <c r="H1079" s="181" t="s">
        <v>5</v>
      </c>
      <c r="L1079" s="178"/>
      <c r="M1079" s="182"/>
      <c r="N1079" s="183"/>
      <c r="O1079" s="183"/>
      <c r="P1079" s="183"/>
      <c r="Q1079" s="183"/>
      <c r="R1079" s="183"/>
      <c r="S1079" s="183"/>
      <c r="T1079" s="184"/>
      <c r="AT1079" s="181" t="s">
        <v>220</v>
      </c>
      <c r="AU1079" s="181" t="s">
        <v>80</v>
      </c>
      <c r="AV1079" s="12" t="s">
        <v>78</v>
      </c>
      <c r="AW1079" s="12" t="s">
        <v>34</v>
      </c>
      <c r="AX1079" s="12" t="s">
        <v>71</v>
      </c>
      <c r="AY1079" s="181" t="s">
        <v>208</v>
      </c>
    </row>
    <row r="1080" spans="2:65" s="12" customFormat="1" x14ac:dyDescent="0.3">
      <c r="B1080" s="178"/>
      <c r="D1080" s="175" t="s">
        <v>220</v>
      </c>
      <c r="E1080" s="179" t="s">
        <v>5</v>
      </c>
      <c r="F1080" s="180" t="s">
        <v>1129</v>
      </c>
      <c r="H1080" s="181" t="s">
        <v>5</v>
      </c>
      <c r="L1080" s="178"/>
      <c r="M1080" s="182"/>
      <c r="N1080" s="183"/>
      <c r="O1080" s="183"/>
      <c r="P1080" s="183"/>
      <c r="Q1080" s="183"/>
      <c r="R1080" s="183"/>
      <c r="S1080" s="183"/>
      <c r="T1080" s="184"/>
      <c r="AT1080" s="181" t="s">
        <v>220</v>
      </c>
      <c r="AU1080" s="181" t="s">
        <v>80</v>
      </c>
      <c r="AV1080" s="12" t="s">
        <v>78</v>
      </c>
      <c r="AW1080" s="12" t="s">
        <v>34</v>
      </c>
      <c r="AX1080" s="12" t="s">
        <v>71</v>
      </c>
      <c r="AY1080" s="181" t="s">
        <v>208</v>
      </c>
    </row>
    <row r="1081" spans="2:65" s="13" customFormat="1" x14ac:dyDescent="0.3">
      <c r="B1081" s="185"/>
      <c r="D1081" s="175" t="s">
        <v>220</v>
      </c>
      <c r="E1081" s="193" t="s">
        <v>5</v>
      </c>
      <c r="F1081" s="194" t="s">
        <v>1130</v>
      </c>
      <c r="H1081" s="195">
        <v>2</v>
      </c>
      <c r="L1081" s="185"/>
      <c r="M1081" s="190"/>
      <c r="N1081" s="191"/>
      <c r="O1081" s="191"/>
      <c r="P1081" s="191"/>
      <c r="Q1081" s="191"/>
      <c r="R1081" s="191"/>
      <c r="S1081" s="191"/>
      <c r="T1081" s="192"/>
      <c r="AT1081" s="193" t="s">
        <v>220</v>
      </c>
      <c r="AU1081" s="193" t="s">
        <v>80</v>
      </c>
      <c r="AV1081" s="13" t="s">
        <v>80</v>
      </c>
      <c r="AW1081" s="13" t="s">
        <v>34</v>
      </c>
      <c r="AX1081" s="13" t="s">
        <v>71</v>
      </c>
      <c r="AY1081" s="193" t="s">
        <v>208</v>
      </c>
    </row>
    <row r="1082" spans="2:65" s="15" customFormat="1" x14ac:dyDescent="0.3">
      <c r="B1082" s="203"/>
      <c r="D1082" s="186" t="s">
        <v>220</v>
      </c>
      <c r="E1082" s="204" t="s">
        <v>5</v>
      </c>
      <c r="F1082" s="205" t="s">
        <v>266</v>
      </c>
      <c r="H1082" s="206">
        <v>10</v>
      </c>
      <c r="L1082" s="203"/>
      <c r="M1082" s="207"/>
      <c r="N1082" s="208"/>
      <c r="O1082" s="208"/>
      <c r="P1082" s="208"/>
      <c r="Q1082" s="208"/>
      <c r="R1082" s="208"/>
      <c r="S1082" s="208"/>
      <c r="T1082" s="209"/>
      <c r="AT1082" s="210" t="s">
        <v>220</v>
      </c>
      <c r="AU1082" s="210" t="s">
        <v>80</v>
      </c>
      <c r="AV1082" s="15" t="s">
        <v>216</v>
      </c>
      <c r="AW1082" s="15" t="s">
        <v>34</v>
      </c>
      <c r="AX1082" s="15" t="s">
        <v>78</v>
      </c>
      <c r="AY1082" s="210" t="s">
        <v>208</v>
      </c>
    </row>
    <row r="1083" spans="2:65" s="1" customFormat="1" ht="22.5" customHeight="1" x14ac:dyDescent="0.3">
      <c r="B1083" s="163"/>
      <c r="C1083" s="164" t="s">
        <v>1131</v>
      </c>
      <c r="D1083" s="164" t="s">
        <v>211</v>
      </c>
      <c r="E1083" s="165" t="s">
        <v>1132</v>
      </c>
      <c r="F1083" s="166" t="s">
        <v>1133</v>
      </c>
      <c r="G1083" s="167" t="s">
        <v>214</v>
      </c>
      <c r="H1083" s="168">
        <v>1</v>
      </c>
      <c r="I1083" s="169"/>
      <c r="J1083" s="169">
        <f>ROUND(I1083*H1083,2)</f>
        <v>0</v>
      </c>
      <c r="K1083" s="166" t="s">
        <v>281</v>
      </c>
      <c r="L1083" s="40"/>
      <c r="M1083" s="170" t="s">
        <v>5</v>
      </c>
      <c r="N1083" s="171" t="s">
        <v>42</v>
      </c>
      <c r="O1083" s="172">
        <v>0</v>
      </c>
      <c r="P1083" s="172">
        <f>O1083*H1083</f>
        <v>0</v>
      </c>
      <c r="Q1083" s="172">
        <v>0</v>
      </c>
      <c r="R1083" s="172">
        <f>Q1083*H1083</f>
        <v>0</v>
      </c>
      <c r="S1083" s="172">
        <v>0.3</v>
      </c>
      <c r="T1083" s="173">
        <f>S1083*H1083</f>
        <v>0.3</v>
      </c>
      <c r="AR1083" s="26" t="s">
        <v>365</v>
      </c>
      <c r="AT1083" s="26" t="s">
        <v>211</v>
      </c>
      <c r="AU1083" s="26" t="s">
        <v>80</v>
      </c>
      <c r="AY1083" s="26" t="s">
        <v>208</v>
      </c>
      <c r="BE1083" s="174">
        <f>IF(N1083="základní",J1083,0)</f>
        <v>0</v>
      </c>
      <c r="BF1083" s="174">
        <f>IF(N1083="snížená",J1083,0)</f>
        <v>0</v>
      </c>
      <c r="BG1083" s="174">
        <f>IF(N1083="zákl. přenesená",J1083,0)</f>
        <v>0</v>
      </c>
      <c r="BH1083" s="174">
        <f>IF(N1083="sníž. přenesená",J1083,0)</f>
        <v>0</v>
      </c>
      <c r="BI1083" s="174">
        <f>IF(N1083="nulová",J1083,0)</f>
        <v>0</v>
      </c>
      <c r="BJ1083" s="26" t="s">
        <v>78</v>
      </c>
      <c r="BK1083" s="174">
        <f>ROUND(I1083*H1083,2)</f>
        <v>0</v>
      </c>
      <c r="BL1083" s="26" t="s">
        <v>365</v>
      </c>
      <c r="BM1083" s="26" t="s">
        <v>1134</v>
      </c>
    </row>
    <row r="1084" spans="2:65" s="1" customFormat="1" x14ac:dyDescent="0.3">
      <c r="B1084" s="40"/>
      <c r="D1084" s="175" t="s">
        <v>218</v>
      </c>
      <c r="F1084" s="176" t="s">
        <v>1133</v>
      </c>
      <c r="L1084" s="40"/>
      <c r="M1084" s="177"/>
      <c r="N1084" s="41"/>
      <c r="O1084" s="41"/>
      <c r="P1084" s="41"/>
      <c r="Q1084" s="41"/>
      <c r="R1084" s="41"/>
      <c r="S1084" s="41"/>
      <c r="T1084" s="69"/>
      <c r="AT1084" s="26" t="s">
        <v>218</v>
      </c>
      <c r="AU1084" s="26" t="s">
        <v>80</v>
      </c>
    </row>
    <row r="1085" spans="2:65" s="12" customFormat="1" x14ac:dyDescent="0.3">
      <c r="B1085" s="178"/>
      <c r="D1085" s="175" t="s">
        <v>220</v>
      </c>
      <c r="E1085" s="179" t="s">
        <v>5</v>
      </c>
      <c r="F1085" s="180" t="s">
        <v>272</v>
      </c>
      <c r="H1085" s="181" t="s">
        <v>5</v>
      </c>
      <c r="L1085" s="178"/>
      <c r="M1085" s="182"/>
      <c r="N1085" s="183"/>
      <c r="O1085" s="183"/>
      <c r="P1085" s="183"/>
      <c r="Q1085" s="183"/>
      <c r="R1085" s="183"/>
      <c r="S1085" s="183"/>
      <c r="T1085" s="184"/>
      <c r="AT1085" s="181" t="s">
        <v>220</v>
      </c>
      <c r="AU1085" s="181" t="s">
        <v>80</v>
      </c>
      <c r="AV1085" s="12" t="s">
        <v>78</v>
      </c>
      <c r="AW1085" s="12" t="s">
        <v>34</v>
      </c>
      <c r="AX1085" s="12" t="s">
        <v>71</v>
      </c>
      <c r="AY1085" s="181" t="s">
        <v>208</v>
      </c>
    </row>
    <row r="1086" spans="2:65" s="12" customFormat="1" x14ac:dyDescent="0.3">
      <c r="B1086" s="178"/>
      <c r="D1086" s="175" t="s">
        <v>220</v>
      </c>
      <c r="E1086" s="179" t="s">
        <v>5</v>
      </c>
      <c r="F1086" s="180" t="s">
        <v>1135</v>
      </c>
      <c r="H1086" s="181" t="s">
        <v>5</v>
      </c>
      <c r="L1086" s="178"/>
      <c r="M1086" s="182"/>
      <c r="N1086" s="183"/>
      <c r="O1086" s="183"/>
      <c r="P1086" s="183"/>
      <c r="Q1086" s="183"/>
      <c r="R1086" s="183"/>
      <c r="S1086" s="183"/>
      <c r="T1086" s="184"/>
      <c r="AT1086" s="181" t="s">
        <v>220</v>
      </c>
      <c r="AU1086" s="181" t="s">
        <v>80</v>
      </c>
      <c r="AV1086" s="12" t="s">
        <v>78</v>
      </c>
      <c r="AW1086" s="12" t="s">
        <v>34</v>
      </c>
      <c r="AX1086" s="12" t="s">
        <v>71</v>
      </c>
      <c r="AY1086" s="181" t="s">
        <v>208</v>
      </c>
    </row>
    <row r="1087" spans="2:65" s="13" customFormat="1" x14ac:dyDescent="0.3">
      <c r="B1087" s="185"/>
      <c r="D1087" s="186" t="s">
        <v>220</v>
      </c>
      <c r="E1087" s="187" t="s">
        <v>5</v>
      </c>
      <c r="F1087" s="188" t="s">
        <v>78</v>
      </c>
      <c r="H1087" s="189">
        <v>1</v>
      </c>
      <c r="L1087" s="185"/>
      <c r="M1087" s="190"/>
      <c r="N1087" s="191"/>
      <c r="O1087" s="191"/>
      <c r="P1087" s="191"/>
      <c r="Q1087" s="191"/>
      <c r="R1087" s="191"/>
      <c r="S1087" s="191"/>
      <c r="T1087" s="192"/>
      <c r="AT1087" s="193" t="s">
        <v>220</v>
      </c>
      <c r="AU1087" s="193" t="s">
        <v>80</v>
      </c>
      <c r="AV1087" s="13" t="s">
        <v>80</v>
      </c>
      <c r="AW1087" s="13" t="s">
        <v>34</v>
      </c>
      <c r="AX1087" s="13" t="s">
        <v>78</v>
      </c>
      <c r="AY1087" s="193" t="s">
        <v>208</v>
      </c>
    </row>
    <row r="1088" spans="2:65" s="1" customFormat="1" ht="22.5" customHeight="1" x14ac:dyDescent="0.3">
      <c r="B1088" s="163"/>
      <c r="C1088" s="164" t="s">
        <v>1136</v>
      </c>
      <c r="D1088" s="164" t="s">
        <v>211</v>
      </c>
      <c r="E1088" s="165" t="s">
        <v>1137</v>
      </c>
      <c r="F1088" s="166" t="s">
        <v>1138</v>
      </c>
      <c r="G1088" s="167" t="s">
        <v>214</v>
      </c>
      <c r="H1088" s="168">
        <v>2</v>
      </c>
      <c r="I1088" s="169"/>
      <c r="J1088" s="169">
        <f>ROUND(I1088*H1088,2)</f>
        <v>0</v>
      </c>
      <c r="K1088" s="166" t="s">
        <v>281</v>
      </c>
      <c r="L1088" s="40"/>
      <c r="M1088" s="170" t="s">
        <v>5</v>
      </c>
      <c r="N1088" s="171" t="s">
        <v>42</v>
      </c>
      <c r="O1088" s="172">
        <v>0</v>
      </c>
      <c r="P1088" s="172">
        <f>O1088*H1088</f>
        <v>0</v>
      </c>
      <c r="Q1088" s="172">
        <v>0</v>
      </c>
      <c r="R1088" s="172">
        <f>Q1088*H1088</f>
        <v>0</v>
      </c>
      <c r="S1088" s="172">
        <v>0.15</v>
      </c>
      <c r="T1088" s="173">
        <f>S1088*H1088</f>
        <v>0.3</v>
      </c>
      <c r="AR1088" s="26" t="s">
        <v>365</v>
      </c>
      <c r="AT1088" s="26" t="s">
        <v>211</v>
      </c>
      <c r="AU1088" s="26" t="s">
        <v>80</v>
      </c>
      <c r="AY1088" s="26" t="s">
        <v>208</v>
      </c>
      <c r="BE1088" s="174">
        <f>IF(N1088="základní",J1088,0)</f>
        <v>0</v>
      </c>
      <c r="BF1088" s="174">
        <f>IF(N1088="snížená",J1088,0)</f>
        <v>0</v>
      </c>
      <c r="BG1088" s="174">
        <f>IF(N1088="zákl. přenesená",J1088,0)</f>
        <v>0</v>
      </c>
      <c r="BH1088" s="174">
        <f>IF(N1088="sníž. přenesená",J1088,0)</f>
        <v>0</v>
      </c>
      <c r="BI1088" s="174">
        <f>IF(N1088="nulová",J1088,0)</f>
        <v>0</v>
      </c>
      <c r="BJ1088" s="26" t="s">
        <v>78</v>
      </c>
      <c r="BK1088" s="174">
        <f>ROUND(I1088*H1088,2)</f>
        <v>0</v>
      </c>
      <c r="BL1088" s="26" t="s">
        <v>365</v>
      </c>
      <c r="BM1088" s="26" t="s">
        <v>1139</v>
      </c>
    </row>
    <row r="1089" spans="2:65" s="1" customFormat="1" x14ac:dyDescent="0.3">
      <c r="B1089" s="40"/>
      <c r="D1089" s="175" t="s">
        <v>218</v>
      </c>
      <c r="F1089" s="176" t="s">
        <v>1138</v>
      </c>
      <c r="L1089" s="40"/>
      <c r="M1089" s="177"/>
      <c r="N1089" s="41"/>
      <c r="O1089" s="41"/>
      <c r="P1089" s="41"/>
      <c r="Q1089" s="41"/>
      <c r="R1089" s="41"/>
      <c r="S1089" s="41"/>
      <c r="T1089" s="69"/>
      <c r="AT1089" s="26" t="s">
        <v>218</v>
      </c>
      <c r="AU1089" s="26" t="s">
        <v>80</v>
      </c>
    </row>
    <row r="1090" spans="2:65" s="12" customFormat="1" x14ac:dyDescent="0.3">
      <c r="B1090" s="178"/>
      <c r="D1090" s="175" t="s">
        <v>220</v>
      </c>
      <c r="E1090" s="179" t="s">
        <v>5</v>
      </c>
      <c r="F1090" s="180" t="s">
        <v>272</v>
      </c>
      <c r="H1090" s="181" t="s">
        <v>5</v>
      </c>
      <c r="L1090" s="178"/>
      <c r="M1090" s="182"/>
      <c r="N1090" s="183"/>
      <c r="O1090" s="183"/>
      <c r="P1090" s="183"/>
      <c r="Q1090" s="183"/>
      <c r="R1090" s="183"/>
      <c r="S1090" s="183"/>
      <c r="T1090" s="184"/>
      <c r="AT1090" s="181" t="s">
        <v>220</v>
      </c>
      <c r="AU1090" s="181" t="s">
        <v>80</v>
      </c>
      <c r="AV1090" s="12" t="s">
        <v>78</v>
      </c>
      <c r="AW1090" s="12" t="s">
        <v>34</v>
      </c>
      <c r="AX1090" s="12" t="s">
        <v>71</v>
      </c>
      <c r="AY1090" s="181" t="s">
        <v>208</v>
      </c>
    </row>
    <row r="1091" spans="2:65" s="12" customFormat="1" x14ac:dyDescent="0.3">
      <c r="B1091" s="178"/>
      <c r="D1091" s="175" t="s">
        <v>220</v>
      </c>
      <c r="E1091" s="179" t="s">
        <v>5</v>
      </c>
      <c r="F1091" s="180" t="s">
        <v>1135</v>
      </c>
      <c r="H1091" s="181" t="s">
        <v>5</v>
      </c>
      <c r="L1091" s="178"/>
      <c r="M1091" s="182"/>
      <c r="N1091" s="183"/>
      <c r="O1091" s="183"/>
      <c r="P1091" s="183"/>
      <c r="Q1091" s="183"/>
      <c r="R1091" s="183"/>
      <c r="S1091" s="183"/>
      <c r="T1091" s="184"/>
      <c r="AT1091" s="181" t="s">
        <v>220</v>
      </c>
      <c r="AU1091" s="181" t="s">
        <v>80</v>
      </c>
      <c r="AV1091" s="12" t="s">
        <v>78</v>
      </c>
      <c r="AW1091" s="12" t="s">
        <v>34</v>
      </c>
      <c r="AX1091" s="12" t="s">
        <v>71</v>
      </c>
      <c r="AY1091" s="181" t="s">
        <v>208</v>
      </c>
    </row>
    <row r="1092" spans="2:65" s="13" customFormat="1" x14ac:dyDescent="0.3">
      <c r="B1092" s="185"/>
      <c r="D1092" s="175" t="s">
        <v>220</v>
      </c>
      <c r="E1092" s="193" t="s">
        <v>5</v>
      </c>
      <c r="F1092" s="194" t="s">
        <v>80</v>
      </c>
      <c r="H1092" s="195">
        <v>2</v>
      </c>
      <c r="L1092" s="185"/>
      <c r="M1092" s="190"/>
      <c r="N1092" s="191"/>
      <c r="O1092" s="191"/>
      <c r="P1092" s="191"/>
      <c r="Q1092" s="191"/>
      <c r="R1092" s="191"/>
      <c r="S1092" s="191"/>
      <c r="T1092" s="192"/>
      <c r="AT1092" s="193" t="s">
        <v>220</v>
      </c>
      <c r="AU1092" s="193" t="s">
        <v>80</v>
      </c>
      <c r="AV1092" s="13" t="s">
        <v>80</v>
      </c>
      <c r="AW1092" s="13" t="s">
        <v>34</v>
      </c>
      <c r="AX1092" s="13" t="s">
        <v>78</v>
      </c>
      <c r="AY1092" s="193" t="s">
        <v>208</v>
      </c>
    </row>
    <row r="1093" spans="2:65" s="11" customFormat="1" ht="29.85" customHeight="1" x14ac:dyDescent="0.3">
      <c r="B1093" s="150"/>
      <c r="D1093" s="160" t="s">
        <v>70</v>
      </c>
      <c r="E1093" s="161" t="s">
        <v>1140</v>
      </c>
      <c r="F1093" s="161" t="s">
        <v>1141</v>
      </c>
      <c r="J1093" s="162">
        <f>BK1093</f>
        <v>0</v>
      </c>
      <c r="L1093" s="150"/>
      <c r="M1093" s="154"/>
      <c r="N1093" s="155"/>
      <c r="O1093" s="155"/>
      <c r="P1093" s="156">
        <f>SUM(P1094:P1119)</f>
        <v>53.293407999999999</v>
      </c>
      <c r="Q1093" s="155"/>
      <c r="R1093" s="156">
        <f>SUM(R1094:R1119)</f>
        <v>0</v>
      </c>
      <c r="S1093" s="155"/>
      <c r="T1093" s="157">
        <f>SUM(T1094:T1119)</f>
        <v>0.92860699999999996</v>
      </c>
      <c r="AR1093" s="151" t="s">
        <v>80</v>
      </c>
      <c r="AT1093" s="158" t="s">
        <v>70</v>
      </c>
      <c r="AU1093" s="158" t="s">
        <v>78</v>
      </c>
      <c r="AY1093" s="151" t="s">
        <v>208</v>
      </c>
      <c r="BK1093" s="159">
        <f>SUM(BK1094:BK1119)</f>
        <v>0</v>
      </c>
    </row>
    <row r="1094" spans="2:65" s="1" customFormat="1" ht="22.5" customHeight="1" x14ac:dyDescent="0.3">
      <c r="B1094" s="163"/>
      <c r="C1094" s="164" t="s">
        <v>1142</v>
      </c>
      <c r="D1094" s="164" t="s">
        <v>211</v>
      </c>
      <c r="E1094" s="165" t="s">
        <v>1143</v>
      </c>
      <c r="F1094" s="166" t="s">
        <v>1144</v>
      </c>
      <c r="G1094" s="167" t="s">
        <v>245</v>
      </c>
      <c r="H1094" s="168">
        <v>9.7110000000000003</v>
      </c>
      <c r="I1094" s="169"/>
      <c r="J1094" s="169">
        <f>ROUND(I1094*H1094,2)</f>
        <v>0</v>
      </c>
      <c r="K1094" s="166" t="s">
        <v>215</v>
      </c>
      <c r="L1094" s="40"/>
      <c r="M1094" s="170" t="s">
        <v>5</v>
      </c>
      <c r="N1094" s="171" t="s">
        <v>42</v>
      </c>
      <c r="O1094" s="172">
        <v>0.88800000000000001</v>
      </c>
      <c r="P1094" s="172">
        <f>O1094*H1094</f>
        <v>8.623368000000001</v>
      </c>
      <c r="Q1094" s="172">
        <v>0</v>
      </c>
      <c r="R1094" s="172">
        <f>Q1094*H1094</f>
        <v>0</v>
      </c>
      <c r="S1094" s="172">
        <v>1.7000000000000001E-2</v>
      </c>
      <c r="T1094" s="173">
        <f>S1094*H1094</f>
        <v>0.16508700000000001</v>
      </c>
      <c r="AR1094" s="26" t="s">
        <v>365</v>
      </c>
      <c r="AT1094" s="26" t="s">
        <v>211</v>
      </c>
      <c r="AU1094" s="26" t="s">
        <v>80</v>
      </c>
      <c r="AY1094" s="26" t="s">
        <v>208</v>
      </c>
      <c r="BE1094" s="174">
        <f>IF(N1094="základní",J1094,0)</f>
        <v>0</v>
      </c>
      <c r="BF1094" s="174">
        <f>IF(N1094="snížená",J1094,0)</f>
        <v>0</v>
      </c>
      <c r="BG1094" s="174">
        <f>IF(N1094="zákl. přenesená",J1094,0)</f>
        <v>0</v>
      </c>
      <c r="BH1094" s="174">
        <f>IF(N1094="sníž. přenesená",J1094,0)</f>
        <v>0</v>
      </c>
      <c r="BI1094" s="174">
        <f>IF(N1094="nulová",J1094,0)</f>
        <v>0</v>
      </c>
      <c r="BJ1094" s="26" t="s">
        <v>78</v>
      </c>
      <c r="BK1094" s="174">
        <f>ROUND(I1094*H1094,2)</f>
        <v>0</v>
      </c>
      <c r="BL1094" s="26" t="s">
        <v>365</v>
      </c>
      <c r="BM1094" s="26" t="s">
        <v>1145</v>
      </c>
    </row>
    <row r="1095" spans="2:65" s="1" customFormat="1" x14ac:dyDescent="0.3">
      <c r="B1095" s="40"/>
      <c r="D1095" s="175" t="s">
        <v>218</v>
      </c>
      <c r="F1095" s="176" t="s">
        <v>1146</v>
      </c>
      <c r="L1095" s="40"/>
      <c r="M1095" s="177"/>
      <c r="N1095" s="41"/>
      <c r="O1095" s="41"/>
      <c r="P1095" s="41"/>
      <c r="Q1095" s="41"/>
      <c r="R1095" s="41"/>
      <c r="S1095" s="41"/>
      <c r="T1095" s="69"/>
      <c r="AT1095" s="26" t="s">
        <v>218</v>
      </c>
      <c r="AU1095" s="26" t="s">
        <v>80</v>
      </c>
    </row>
    <row r="1096" spans="2:65" s="12" customFormat="1" ht="27" x14ac:dyDescent="0.3">
      <c r="B1096" s="178"/>
      <c r="D1096" s="175" t="s">
        <v>220</v>
      </c>
      <c r="E1096" s="179" t="s">
        <v>5</v>
      </c>
      <c r="F1096" s="180" t="s">
        <v>1147</v>
      </c>
      <c r="H1096" s="181" t="s">
        <v>5</v>
      </c>
      <c r="L1096" s="178"/>
      <c r="M1096" s="182"/>
      <c r="N1096" s="183"/>
      <c r="O1096" s="183"/>
      <c r="P1096" s="183"/>
      <c r="Q1096" s="183"/>
      <c r="R1096" s="183"/>
      <c r="S1096" s="183"/>
      <c r="T1096" s="184"/>
      <c r="AT1096" s="181" t="s">
        <v>220</v>
      </c>
      <c r="AU1096" s="181" t="s">
        <v>80</v>
      </c>
      <c r="AV1096" s="12" t="s">
        <v>78</v>
      </c>
      <c r="AW1096" s="12" t="s">
        <v>34</v>
      </c>
      <c r="AX1096" s="12" t="s">
        <v>71</v>
      </c>
      <c r="AY1096" s="181" t="s">
        <v>208</v>
      </c>
    </row>
    <row r="1097" spans="2:65" s="13" customFormat="1" x14ac:dyDescent="0.3">
      <c r="B1097" s="185"/>
      <c r="D1097" s="186" t="s">
        <v>220</v>
      </c>
      <c r="E1097" s="187" t="s">
        <v>5</v>
      </c>
      <c r="F1097" s="188" t="s">
        <v>1148</v>
      </c>
      <c r="H1097" s="189">
        <v>9.7110000000000003</v>
      </c>
      <c r="L1097" s="185"/>
      <c r="M1097" s="190"/>
      <c r="N1097" s="191"/>
      <c r="O1097" s="191"/>
      <c r="P1097" s="191"/>
      <c r="Q1097" s="191"/>
      <c r="R1097" s="191"/>
      <c r="S1097" s="191"/>
      <c r="T1097" s="192"/>
      <c r="AT1097" s="193" t="s">
        <v>220</v>
      </c>
      <c r="AU1097" s="193" t="s">
        <v>80</v>
      </c>
      <c r="AV1097" s="13" t="s">
        <v>80</v>
      </c>
      <c r="AW1097" s="13" t="s">
        <v>34</v>
      </c>
      <c r="AX1097" s="13" t="s">
        <v>78</v>
      </c>
      <c r="AY1097" s="193" t="s">
        <v>208</v>
      </c>
    </row>
    <row r="1098" spans="2:65" s="1" customFormat="1" ht="22.5" customHeight="1" x14ac:dyDescent="0.3">
      <c r="B1098" s="163"/>
      <c r="C1098" s="164" t="s">
        <v>1149</v>
      </c>
      <c r="D1098" s="164" t="s">
        <v>211</v>
      </c>
      <c r="E1098" s="165" t="s">
        <v>1150</v>
      </c>
      <c r="F1098" s="166" t="s">
        <v>1151</v>
      </c>
      <c r="G1098" s="167" t="s">
        <v>474</v>
      </c>
      <c r="H1098" s="168">
        <v>19.600000000000001</v>
      </c>
      <c r="I1098" s="169"/>
      <c r="J1098" s="169">
        <f>ROUND(I1098*H1098,2)</f>
        <v>0</v>
      </c>
      <c r="K1098" s="166" t="s">
        <v>215</v>
      </c>
      <c r="L1098" s="40"/>
      <c r="M1098" s="170" t="s">
        <v>5</v>
      </c>
      <c r="N1098" s="171" t="s">
        <v>42</v>
      </c>
      <c r="O1098" s="172">
        <v>0.36399999999999999</v>
      </c>
      <c r="P1098" s="172">
        <f>O1098*H1098</f>
        <v>7.1344000000000003</v>
      </c>
      <c r="Q1098" s="172">
        <v>0</v>
      </c>
      <c r="R1098" s="172">
        <f>Q1098*H1098</f>
        <v>0</v>
      </c>
      <c r="S1098" s="172">
        <v>3.0000000000000001E-3</v>
      </c>
      <c r="T1098" s="173">
        <f>S1098*H1098</f>
        <v>5.8800000000000005E-2</v>
      </c>
      <c r="AR1098" s="26" t="s">
        <v>365</v>
      </c>
      <c r="AT1098" s="26" t="s">
        <v>211</v>
      </c>
      <c r="AU1098" s="26" t="s">
        <v>80</v>
      </c>
      <c r="AY1098" s="26" t="s">
        <v>208</v>
      </c>
      <c r="BE1098" s="174">
        <f>IF(N1098="základní",J1098,0)</f>
        <v>0</v>
      </c>
      <c r="BF1098" s="174">
        <f>IF(N1098="snížená",J1098,0)</f>
        <v>0</v>
      </c>
      <c r="BG1098" s="174">
        <f>IF(N1098="zákl. přenesená",J1098,0)</f>
        <v>0</v>
      </c>
      <c r="BH1098" s="174">
        <f>IF(N1098="sníž. přenesená",J1098,0)</f>
        <v>0</v>
      </c>
      <c r="BI1098" s="174">
        <f>IF(N1098="nulová",J1098,0)</f>
        <v>0</v>
      </c>
      <c r="BJ1098" s="26" t="s">
        <v>78</v>
      </c>
      <c r="BK1098" s="174">
        <f>ROUND(I1098*H1098,2)</f>
        <v>0</v>
      </c>
      <c r="BL1098" s="26" t="s">
        <v>365</v>
      </c>
      <c r="BM1098" s="26" t="s">
        <v>1152</v>
      </c>
    </row>
    <row r="1099" spans="2:65" s="1" customFormat="1" x14ac:dyDescent="0.3">
      <c r="B1099" s="40"/>
      <c r="D1099" s="175" t="s">
        <v>218</v>
      </c>
      <c r="F1099" s="176" t="s">
        <v>1153</v>
      </c>
      <c r="L1099" s="40"/>
      <c r="M1099" s="177"/>
      <c r="N1099" s="41"/>
      <c r="O1099" s="41"/>
      <c r="P1099" s="41"/>
      <c r="Q1099" s="41"/>
      <c r="R1099" s="41"/>
      <c r="S1099" s="41"/>
      <c r="T1099" s="69"/>
      <c r="AT1099" s="26" t="s">
        <v>218</v>
      </c>
      <c r="AU1099" s="26" t="s">
        <v>80</v>
      </c>
    </row>
    <row r="1100" spans="2:65" s="12" customFormat="1" x14ac:dyDescent="0.3">
      <c r="B1100" s="178"/>
      <c r="D1100" s="175" t="s">
        <v>220</v>
      </c>
      <c r="E1100" s="179" t="s">
        <v>5</v>
      </c>
      <c r="F1100" s="180" t="s">
        <v>321</v>
      </c>
      <c r="H1100" s="181" t="s">
        <v>5</v>
      </c>
      <c r="L1100" s="178"/>
      <c r="M1100" s="182"/>
      <c r="N1100" s="183"/>
      <c r="O1100" s="183"/>
      <c r="P1100" s="183"/>
      <c r="Q1100" s="183"/>
      <c r="R1100" s="183"/>
      <c r="S1100" s="183"/>
      <c r="T1100" s="184"/>
      <c r="AT1100" s="181" t="s">
        <v>220</v>
      </c>
      <c r="AU1100" s="181" t="s">
        <v>80</v>
      </c>
      <c r="AV1100" s="12" t="s">
        <v>78</v>
      </c>
      <c r="AW1100" s="12" t="s">
        <v>34</v>
      </c>
      <c r="AX1100" s="12" t="s">
        <v>71</v>
      </c>
      <c r="AY1100" s="181" t="s">
        <v>208</v>
      </c>
    </row>
    <row r="1101" spans="2:65" s="12" customFormat="1" x14ac:dyDescent="0.3">
      <c r="B1101" s="178"/>
      <c r="D1101" s="175" t="s">
        <v>220</v>
      </c>
      <c r="E1101" s="179" t="s">
        <v>5</v>
      </c>
      <c r="F1101" s="180" t="s">
        <v>1154</v>
      </c>
      <c r="H1101" s="181" t="s">
        <v>5</v>
      </c>
      <c r="L1101" s="178"/>
      <c r="M1101" s="182"/>
      <c r="N1101" s="183"/>
      <c r="O1101" s="183"/>
      <c r="P1101" s="183"/>
      <c r="Q1101" s="183"/>
      <c r="R1101" s="183"/>
      <c r="S1101" s="183"/>
      <c r="T1101" s="184"/>
      <c r="AT1101" s="181" t="s">
        <v>220</v>
      </c>
      <c r="AU1101" s="181" t="s">
        <v>80</v>
      </c>
      <c r="AV1101" s="12" t="s">
        <v>78</v>
      </c>
      <c r="AW1101" s="12" t="s">
        <v>34</v>
      </c>
      <c r="AX1101" s="12" t="s">
        <v>71</v>
      </c>
      <c r="AY1101" s="181" t="s">
        <v>208</v>
      </c>
    </row>
    <row r="1102" spans="2:65" s="13" customFormat="1" x14ac:dyDescent="0.3">
      <c r="B1102" s="185"/>
      <c r="D1102" s="186" t="s">
        <v>220</v>
      </c>
      <c r="E1102" s="187" t="s">
        <v>5</v>
      </c>
      <c r="F1102" s="188" t="s">
        <v>1155</v>
      </c>
      <c r="H1102" s="189">
        <v>19.600000000000001</v>
      </c>
      <c r="L1102" s="185"/>
      <c r="M1102" s="190"/>
      <c r="N1102" s="191"/>
      <c r="O1102" s="191"/>
      <c r="P1102" s="191"/>
      <c r="Q1102" s="191"/>
      <c r="R1102" s="191"/>
      <c r="S1102" s="191"/>
      <c r="T1102" s="192"/>
      <c r="AT1102" s="193" t="s">
        <v>220</v>
      </c>
      <c r="AU1102" s="193" t="s">
        <v>80</v>
      </c>
      <c r="AV1102" s="13" t="s">
        <v>80</v>
      </c>
      <c r="AW1102" s="13" t="s">
        <v>34</v>
      </c>
      <c r="AX1102" s="13" t="s">
        <v>78</v>
      </c>
      <c r="AY1102" s="193" t="s">
        <v>208</v>
      </c>
    </row>
    <row r="1103" spans="2:65" s="1" customFormat="1" ht="22.5" customHeight="1" x14ac:dyDescent="0.3">
      <c r="B1103" s="163"/>
      <c r="C1103" s="164" t="s">
        <v>1156</v>
      </c>
      <c r="D1103" s="164" t="s">
        <v>211</v>
      </c>
      <c r="E1103" s="165" t="s">
        <v>1157</v>
      </c>
      <c r="F1103" s="166" t="s">
        <v>1158</v>
      </c>
      <c r="G1103" s="167" t="s">
        <v>245</v>
      </c>
      <c r="H1103" s="168">
        <v>4.62</v>
      </c>
      <c r="I1103" s="169"/>
      <c r="J1103" s="169">
        <f>ROUND(I1103*H1103,2)</f>
        <v>0</v>
      </c>
      <c r="K1103" s="166" t="s">
        <v>281</v>
      </c>
      <c r="L1103" s="40"/>
      <c r="M1103" s="170" t="s">
        <v>5</v>
      </c>
      <c r="N1103" s="171" t="s">
        <v>42</v>
      </c>
      <c r="O1103" s="172">
        <v>0</v>
      </c>
      <c r="P1103" s="172">
        <f>O1103*H1103</f>
        <v>0</v>
      </c>
      <c r="Q1103" s="172">
        <v>0</v>
      </c>
      <c r="R1103" s="172">
        <f>Q1103*H1103</f>
        <v>0</v>
      </c>
      <c r="S1103" s="172">
        <v>0.01</v>
      </c>
      <c r="T1103" s="173">
        <f>S1103*H1103</f>
        <v>4.6200000000000005E-2</v>
      </c>
      <c r="AR1103" s="26" t="s">
        <v>365</v>
      </c>
      <c r="AT1103" s="26" t="s">
        <v>211</v>
      </c>
      <c r="AU1103" s="26" t="s">
        <v>80</v>
      </c>
      <c r="AY1103" s="26" t="s">
        <v>208</v>
      </c>
      <c r="BE1103" s="174">
        <f>IF(N1103="základní",J1103,0)</f>
        <v>0</v>
      </c>
      <c r="BF1103" s="174">
        <f>IF(N1103="snížená",J1103,0)</f>
        <v>0</v>
      </c>
      <c r="BG1103" s="174">
        <f>IF(N1103="zákl. přenesená",J1103,0)</f>
        <v>0</v>
      </c>
      <c r="BH1103" s="174">
        <f>IF(N1103="sníž. přenesená",J1103,0)</f>
        <v>0</v>
      </c>
      <c r="BI1103" s="174">
        <f>IF(N1103="nulová",J1103,0)</f>
        <v>0</v>
      </c>
      <c r="BJ1103" s="26" t="s">
        <v>78</v>
      </c>
      <c r="BK1103" s="174">
        <f>ROUND(I1103*H1103,2)</f>
        <v>0</v>
      </c>
      <c r="BL1103" s="26" t="s">
        <v>365</v>
      </c>
      <c r="BM1103" s="26" t="s">
        <v>1159</v>
      </c>
    </row>
    <row r="1104" spans="2:65" s="1" customFormat="1" x14ac:dyDescent="0.3">
      <c r="B1104" s="40"/>
      <c r="D1104" s="175" t="s">
        <v>218</v>
      </c>
      <c r="F1104" s="176" t="s">
        <v>1158</v>
      </c>
      <c r="L1104" s="40"/>
      <c r="M1104" s="177"/>
      <c r="N1104" s="41"/>
      <c r="O1104" s="41"/>
      <c r="P1104" s="41"/>
      <c r="Q1104" s="41"/>
      <c r="R1104" s="41"/>
      <c r="S1104" s="41"/>
      <c r="T1104" s="69"/>
      <c r="AT1104" s="26" t="s">
        <v>218</v>
      </c>
      <c r="AU1104" s="26" t="s">
        <v>80</v>
      </c>
    </row>
    <row r="1105" spans="2:65" s="12" customFormat="1" x14ac:dyDescent="0.3">
      <c r="B1105" s="178"/>
      <c r="D1105" s="175" t="s">
        <v>220</v>
      </c>
      <c r="E1105" s="179" t="s">
        <v>5</v>
      </c>
      <c r="F1105" s="180" t="s">
        <v>460</v>
      </c>
      <c r="H1105" s="181" t="s">
        <v>5</v>
      </c>
      <c r="L1105" s="178"/>
      <c r="M1105" s="182"/>
      <c r="N1105" s="183"/>
      <c r="O1105" s="183"/>
      <c r="P1105" s="183"/>
      <c r="Q1105" s="183"/>
      <c r="R1105" s="183"/>
      <c r="S1105" s="183"/>
      <c r="T1105" s="184"/>
      <c r="AT1105" s="181" t="s">
        <v>220</v>
      </c>
      <c r="AU1105" s="181" t="s">
        <v>80</v>
      </c>
      <c r="AV1105" s="12" t="s">
        <v>78</v>
      </c>
      <c r="AW1105" s="12" t="s">
        <v>34</v>
      </c>
      <c r="AX1105" s="12" t="s">
        <v>71</v>
      </c>
      <c r="AY1105" s="181" t="s">
        <v>208</v>
      </c>
    </row>
    <row r="1106" spans="2:65" s="12" customFormat="1" x14ac:dyDescent="0.3">
      <c r="B1106" s="178"/>
      <c r="D1106" s="175" t="s">
        <v>220</v>
      </c>
      <c r="E1106" s="179" t="s">
        <v>5</v>
      </c>
      <c r="F1106" s="180" t="s">
        <v>1160</v>
      </c>
      <c r="H1106" s="181" t="s">
        <v>5</v>
      </c>
      <c r="L1106" s="178"/>
      <c r="M1106" s="182"/>
      <c r="N1106" s="183"/>
      <c r="O1106" s="183"/>
      <c r="P1106" s="183"/>
      <c r="Q1106" s="183"/>
      <c r="R1106" s="183"/>
      <c r="S1106" s="183"/>
      <c r="T1106" s="184"/>
      <c r="AT1106" s="181" t="s">
        <v>220</v>
      </c>
      <c r="AU1106" s="181" t="s">
        <v>80</v>
      </c>
      <c r="AV1106" s="12" t="s">
        <v>78</v>
      </c>
      <c r="AW1106" s="12" t="s">
        <v>34</v>
      </c>
      <c r="AX1106" s="12" t="s">
        <v>71</v>
      </c>
      <c r="AY1106" s="181" t="s">
        <v>208</v>
      </c>
    </row>
    <row r="1107" spans="2:65" s="13" customFormat="1" x14ac:dyDescent="0.3">
      <c r="B1107" s="185"/>
      <c r="D1107" s="186" t="s">
        <v>220</v>
      </c>
      <c r="E1107" s="187" t="s">
        <v>5</v>
      </c>
      <c r="F1107" s="188" t="s">
        <v>1161</v>
      </c>
      <c r="H1107" s="189">
        <v>4.62</v>
      </c>
      <c r="L1107" s="185"/>
      <c r="M1107" s="190"/>
      <c r="N1107" s="191"/>
      <c r="O1107" s="191"/>
      <c r="P1107" s="191"/>
      <c r="Q1107" s="191"/>
      <c r="R1107" s="191"/>
      <c r="S1107" s="191"/>
      <c r="T1107" s="192"/>
      <c r="AT1107" s="193" t="s">
        <v>220</v>
      </c>
      <c r="AU1107" s="193" t="s">
        <v>80</v>
      </c>
      <c r="AV1107" s="13" t="s">
        <v>80</v>
      </c>
      <c r="AW1107" s="13" t="s">
        <v>34</v>
      </c>
      <c r="AX1107" s="13" t="s">
        <v>78</v>
      </c>
      <c r="AY1107" s="193" t="s">
        <v>208</v>
      </c>
    </row>
    <row r="1108" spans="2:65" s="1" customFormat="1" ht="31.5" customHeight="1" x14ac:dyDescent="0.3">
      <c r="B1108" s="163"/>
      <c r="C1108" s="164" t="s">
        <v>1162</v>
      </c>
      <c r="D1108" s="164" t="s">
        <v>211</v>
      </c>
      <c r="E1108" s="165" t="s">
        <v>1163</v>
      </c>
      <c r="F1108" s="166" t="s">
        <v>1164</v>
      </c>
      <c r="G1108" s="167" t="s">
        <v>1165</v>
      </c>
      <c r="H1108" s="168">
        <v>658.52</v>
      </c>
      <c r="I1108" s="169"/>
      <c r="J1108" s="169">
        <f>ROUND(I1108*H1108,2)</f>
        <v>0</v>
      </c>
      <c r="K1108" s="166" t="s">
        <v>215</v>
      </c>
      <c r="L1108" s="40"/>
      <c r="M1108" s="170" t="s">
        <v>5</v>
      </c>
      <c r="N1108" s="171" t="s">
        <v>42</v>
      </c>
      <c r="O1108" s="172">
        <v>5.7000000000000002E-2</v>
      </c>
      <c r="P1108" s="172">
        <f>O1108*H1108</f>
        <v>37.535640000000001</v>
      </c>
      <c r="Q1108" s="172">
        <v>0</v>
      </c>
      <c r="R1108" s="172">
        <f>Q1108*H1108</f>
        <v>0</v>
      </c>
      <c r="S1108" s="172">
        <v>1E-3</v>
      </c>
      <c r="T1108" s="173">
        <f>S1108*H1108</f>
        <v>0.65851999999999999</v>
      </c>
      <c r="AR1108" s="26" t="s">
        <v>365</v>
      </c>
      <c r="AT1108" s="26" t="s">
        <v>211</v>
      </c>
      <c r="AU1108" s="26" t="s">
        <v>80</v>
      </c>
      <c r="AY1108" s="26" t="s">
        <v>208</v>
      </c>
      <c r="BE1108" s="174">
        <f>IF(N1108="základní",J1108,0)</f>
        <v>0</v>
      </c>
      <c r="BF1108" s="174">
        <f>IF(N1108="snížená",J1108,0)</f>
        <v>0</v>
      </c>
      <c r="BG1108" s="174">
        <f>IF(N1108="zákl. přenesená",J1108,0)</f>
        <v>0</v>
      </c>
      <c r="BH1108" s="174">
        <f>IF(N1108="sníž. přenesená",J1108,0)</f>
        <v>0</v>
      </c>
      <c r="BI1108" s="174">
        <f>IF(N1108="nulová",J1108,0)</f>
        <v>0</v>
      </c>
      <c r="BJ1108" s="26" t="s">
        <v>78</v>
      </c>
      <c r="BK1108" s="174">
        <f>ROUND(I1108*H1108,2)</f>
        <v>0</v>
      </c>
      <c r="BL1108" s="26" t="s">
        <v>365</v>
      </c>
      <c r="BM1108" s="26" t="s">
        <v>1166</v>
      </c>
    </row>
    <row r="1109" spans="2:65" s="1" customFormat="1" x14ac:dyDescent="0.3">
      <c r="B1109" s="40"/>
      <c r="D1109" s="175" t="s">
        <v>218</v>
      </c>
      <c r="F1109" s="176" t="s">
        <v>1167</v>
      </c>
      <c r="L1109" s="40"/>
      <c r="M1109" s="177"/>
      <c r="N1109" s="41"/>
      <c r="O1109" s="41"/>
      <c r="P1109" s="41"/>
      <c r="Q1109" s="41"/>
      <c r="R1109" s="41"/>
      <c r="S1109" s="41"/>
      <c r="T1109" s="69"/>
      <c r="AT1109" s="26" t="s">
        <v>218</v>
      </c>
      <c r="AU1109" s="26" t="s">
        <v>80</v>
      </c>
    </row>
    <row r="1110" spans="2:65" s="12" customFormat="1" x14ac:dyDescent="0.3">
      <c r="B1110" s="178"/>
      <c r="D1110" s="175" t="s">
        <v>220</v>
      </c>
      <c r="E1110" s="179" t="s">
        <v>5</v>
      </c>
      <c r="F1110" s="180" t="s">
        <v>1168</v>
      </c>
      <c r="H1110" s="181" t="s">
        <v>5</v>
      </c>
      <c r="L1110" s="178"/>
      <c r="M1110" s="182"/>
      <c r="N1110" s="183"/>
      <c r="O1110" s="183"/>
      <c r="P1110" s="183"/>
      <c r="Q1110" s="183"/>
      <c r="R1110" s="183"/>
      <c r="S1110" s="183"/>
      <c r="T1110" s="184"/>
      <c r="AT1110" s="181" t="s">
        <v>220</v>
      </c>
      <c r="AU1110" s="181" t="s">
        <v>80</v>
      </c>
      <c r="AV1110" s="12" t="s">
        <v>78</v>
      </c>
      <c r="AW1110" s="12" t="s">
        <v>34</v>
      </c>
      <c r="AX1110" s="12" t="s">
        <v>71</v>
      </c>
      <c r="AY1110" s="181" t="s">
        <v>208</v>
      </c>
    </row>
    <row r="1111" spans="2:65" s="12" customFormat="1" x14ac:dyDescent="0.3">
      <c r="B1111" s="178"/>
      <c r="D1111" s="175" t="s">
        <v>220</v>
      </c>
      <c r="E1111" s="179" t="s">
        <v>5</v>
      </c>
      <c r="F1111" s="180" t="s">
        <v>1169</v>
      </c>
      <c r="H1111" s="181" t="s">
        <v>5</v>
      </c>
      <c r="L1111" s="178"/>
      <c r="M1111" s="182"/>
      <c r="N1111" s="183"/>
      <c r="O1111" s="183"/>
      <c r="P1111" s="183"/>
      <c r="Q1111" s="183"/>
      <c r="R1111" s="183"/>
      <c r="S1111" s="183"/>
      <c r="T1111" s="184"/>
      <c r="AT1111" s="181" t="s">
        <v>220</v>
      </c>
      <c r="AU1111" s="181" t="s">
        <v>80</v>
      </c>
      <c r="AV1111" s="12" t="s">
        <v>78</v>
      </c>
      <c r="AW1111" s="12" t="s">
        <v>34</v>
      </c>
      <c r="AX1111" s="12" t="s">
        <v>71</v>
      </c>
      <c r="AY1111" s="181" t="s">
        <v>208</v>
      </c>
    </row>
    <row r="1112" spans="2:65" s="13" customFormat="1" x14ac:dyDescent="0.3">
      <c r="B1112" s="185"/>
      <c r="D1112" s="175" t="s">
        <v>220</v>
      </c>
      <c r="E1112" s="193" t="s">
        <v>5</v>
      </c>
      <c r="F1112" s="194" t="s">
        <v>1170</v>
      </c>
      <c r="H1112" s="195">
        <v>47.52</v>
      </c>
      <c r="L1112" s="185"/>
      <c r="M1112" s="190"/>
      <c r="N1112" s="191"/>
      <c r="O1112" s="191"/>
      <c r="P1112" s="191"/>
      <c r="Q1112" s="191"/>
      <c r="R1112" s="191"/>
      <c r="S1112" s="191"/>
      <c r="T1112" s="192"/>
      <c r="AT1112" s="193" t="s">
        <v>220</v>
      </c>
      <c r="AU1112" s="193" t="s">
        <v>80</v>
      </c>
      <c r="AV1112" s="13" t="s">
        <v>80</v>
      </c>
      <c r="AW1112" s="13" t="s">
        <v>34</v>
      </c>
      <c r="AX1112" s="13" t="s">
        <v>71</v>
      </c>
      <c r="AY1112" s="193" t="s">
        <v>208</v>
      </c>
    </row>
    <row r="1113" spans="2:65" s="12" customFormat="1" x14ac:dyDescent="0.3">
      <c r="B1113" s="178"/>
      <c r="D1113" s="175" t="s">
        <v>220</v>
      </c>
      <c r="E1113" s="179" t="s">
        <v>5</v>
      </c>
      <c r="F1113" s="180" t="s">
        <v>272</v>
      </c>
      <c r="H1113" s="181" t="s">
        <v>5</v>
      </c>
      <c r="L1113" s="178"/>
      <c r="M1113" s="182"/>
      <c r="N1113" s="183"/>
      <c r="O1113" s="183"/>
      <c r="P1113" s="183"/>
      <c r="Q1113" s="183"/>
      <c r="R1113" s="183"/>
      <c r="S1113" s="183"/>
      <c r="T1113" s="184"/>
      <c r="AT1113" s="181" t="s">
        <v>220</v>
      </c>
      <c r="AU1113" s="181" t="s">
        <v>80</v>
      </c>
      <c r="AV1113" s="12" t="s">
        <v>78</v>
      </c>
      <c r="AW1113" s="12" t="s">
        <v>34</v>
      </c>
      <c r="AX1113" s="12" t="s">
        <v>71</v>
      </c>
      <c r="AY1113" s="181" t="s">
        <v>208</v>
      </c>
    </row>
    <row r="1114" spans="2:65" s="12" customFormat="1" x14ac:dyDescent="0.3">
      <c r="B1114" s="178"/>
      <c r="D1114" s="175" t="s">
        <v>220</v>
      </c>
      <c r="E1114" s="179" t="s">
        <v>5</v>
      </c>
      <c r="F1114" s="180" t="s">
        <v>1171</v>
      </c>
      <c r="H1114" s="181" t="s">
        <v>5</v>
      </c>
      <c r="L1114" s="178"/>
      <c r="M1114" s="182"/>
      <c r="N1114" s="183"/>
      <c r="O1114" s="183"/>
      <c r="P1114" s="183"/>
      <c r="Q1114" s="183"/>
      <c r="R1114" s="183"/>
      <c r="S1114" s="183"/>
      <c r="T1114" s="184"/>
      <c r="AT1114" s="181" t="s">
        <v>220</v>
      </c>
      <c r="AU1114" s="181" t="s">
        <v>80</v>
      </c>
      <c r="AV1114" s="12" t="s">
        <v>78</v>
      </c>
      <c r="AW1114" s="12" t="s">
        <v>34</v>
      </c>
      <c r="AX1114" s="12" t="s">
        <v>71</v>
      </c>
      <c r="AY1114" s="181" t="s">
        <v>208</v>
      </c>
    </row>
    <row r="1115" spans="2:65" s="12" customFormat="1" x14ac:dyDescent="0.3">
      <c r="B1115" s="178"/>
      <c r="D1115" s="175" t="s">
        <v>220</v>
      </c>
      <c r="E1115" s="179" t="s">
        <v>5</v>
      </c>
      <c r="F1115" s="180" t="s">
        <v>1172</v>
      </c>
      <c r="H1115" s="181" t="s">
        <v>5</v>
      </c>
      <c r="L1115" s="178"/>
      <c r="M1115" s="182"/>
      <c r="N1115" s="183"/>
      <c r="O1115" s="183"/>
      <c r="P1115" s="183"/>
      <c r="Q1115" s="183"/>
      <c r="R1115" s="183"/>
      <c r="S1115" s="183"/>
      <c r="T1115" s="184"/>
      <c r="AT1115" s="181" t="s">
        <v>220</v>
      </c>
      <c r="AU1115" s="181" t="s">
        <v>80</v>
      </c>
      <c r="AV1115" s="12" t="s">
        <v>78</v>
      </c>
      <c r="AW1115" s="12" t="s">
        <v>34</v>
      </c>
      <c r="AX1115" s="12" t="s">
        <v>71</v>
      </c>
      <c r="AY1115" s="181" t="s">
        <v>208</v>
      </c>
    </row>
    <row r="1116" spans="2:65" s="13" customFormat="1" x14ac:dyDescent="0.3">
      <c r="B1116" s="185"/>
      <c r="D1116" s="175" t="s">
        <v>220</v>
      </c>
      <c r="E1116" s="193" t="s">
        <v>5</v>
      </c>
      <c r="F1116" s="194" t="s">
        <v>1173</v>
      </c>
      <c r="H1116" s="195">
        <v>546</v>
      </c>
      <c r="L1116" s="185"/>
      <c r="M1116" s="190"/>
      <c r="N1116" s="191"/>
      <c r="O1116" s="191"/>
      <c r="P1116" s="191"/>
      <c r="Q1116" s="191"/>
      <c r="R1116" s="191"/>
      <c r="S1116" s="191"/>
      <c r="T1116" s="192"/>
      <c r="AT1116" s="193" t="s">
        <v>220</v>
      </c>
      <c r="AU1116" s="193" t="s">
        <v>80</v>
      </c>
      <c r="AV1116" s="13" t="s">
        <v>80</v>
      </c>
      <c r="AW1116" s="13" t="s">
        <v>34</v>
      </c>
      <c r="AX1116" s="13" t="s">
        <v>71</v>
      </c>
      <c r="AY1116" s="193" t="s">
        <v>208</v>
      </c>
    </row>
    <row r="1117" spans="2:65" s="12" customFormat="1" x14ac:dyDescent="0.3">
      <c r="B1117" s="178"/>
      <c r="D1117" s="175" t="s">
        <v>220</v>
      </c>
      <c r="E1117" s="179" t="s">
        <v>5</v>
      </c>
      <c r="F1117" s="180" t="s">
        <v>1174</v>
      </c>
      <c r="H1117" s="181" t="s">
        <v>5</v>
      </c>
      <c r="L1117" s="178"/>
      <c r="M1117" s="182"/>
      <c r="N1117" s="183"/>
      <c r="O1117" s="183"/>
      <c r="P1117" s="183"/>
      <c r="Q1117" s="183"/>
      <c r="R1117" s="183"/>
      <c r="S1117" s="183"/>
      <c r="T1117" s="184"/>
      <c r="AT1117" s="181" t="s">
        <v>220</v>
      </c>
      <c r="AU1117" s="181" t="s">
        <v>80</v>
      </c>
      <c r="AV1117" s="12" t="s">
        <v>78</v>
      </c>
      <c r="AW1117" s="12" t="s">
        <v>34</v>
      </c>
      <c r="AX1117" s="12" t="s">
        <v>71</v>
      </c>
      <c r="AY1117" s="181" t="s">
        <v>208</v>
      </c>
    </row>
    <row r="1118" spans="2:65" s="13" customFormat="1" x14ac:dyDescent="0.3">
      <c r="B1118" s="185"/>
      <c r="D1118" s="175" t="s">
        <v>220</v>
      </c>
      <c r="E1118" s="193" t="s">
        <v>5</v>
      </c>
      <c r="F1118" s="194" t="s">
        <v>1175</v>
      </c>
      <c r="H1118" s="195">
        <v>65</v>
      </c>
      <c r="L1118" s="185"/>
      <c r="M1118" s="190"/>
      <c r="N1118" s="191"/>
      <c r="O1118" s="191"/>
      <c r="P1118" s="191"/>
      <c r="Q1118" s="191"/>
      <c r="R1118" s="191"/>
      <c r="S1118" s="191"/>
      <c r="T1118" s="192"/>
      <c r="AT1118" s="193" t="s">
        <v>220</v>
      </c>
      <c r="AU1118" s="193" t="s">
        <v>80</v>
      </c>
      <c r="AV1118" s="13" t="s">
        <v>80</v>
      </c>
      <c r="AW1118" s="13" t="s">
        <v>34</v>
      </c>
      <c r="AX1118" s="13" t="s">
        <v>71</v>
      </c>
      <c r="AY1118" s="193" t="s">
        <v>208</v>
      </c>
    </row>
    <row r="1119" spans="2:65" s="15" customFormat="1" x14ac:dyDescent="0.3">
      <c r="B1119" s="203"/>
      <c r="D1119" s="175" t="s">
        <v>220</v>
      </c>
      <c r="E1119" s="212" t="s">
        <v>5</v>
      </c>
      <c r="F1119" s="213" t="s">
        <v>266</v>
      </c>
      <c r="H1119" s="214">
        <v>658.52</v>
      </c>
      <c r="L1119" s="203"/>
      <c r="M1119" s="207"/>
      <c r="N1119" s="208"/>
      <c r="O1119" s="208"/>
      <c r="P1119" s="208"/>
      <c r="Q1119" s="208"/>
      <c r="R1119" s="208"/>
      <c r="S1119" s="208"/>
      <c r="T1119" s="209"/>
      <c r="AT1119" s="210" t="s">
        <v>220</v>
      </c>
      <c r="AU1119" s="210" t="s">
        <v>80</v>
      </c>
      <c r="AV1119" s="15" t="s">
        <v>216</v>
      </c>
      <c r="AW1119" s="15" t="s">
        <v>34</v>
      </c>
      <c r="AX1119" s="15" t="s">
        <v>78</v>
      </c>
      <c r="AY1119" s="210" t="s">
        <v>208</v>
      </c>
    </row>
    <row r="1120" spans="2:65" s="11" customFormat="1" ht="29.85" customHeight="1" x14ac:dyDescent="0.3">
      <c r="B1120" s="150"/>
      <c r="D1120" s="160" t="s">
        <v>70</v>
      </c>
      <c r="E1120" s="161" t="s">
        <v>1176</v>
      </c>
      <c r="F1120" s="161" t="s">
        <v>1177</v>
      </c>
      <c r="J1120" s="162">
        <f>BK1120</f>
        <v>0</v>
      </c>
      <c r="L1120" s="150"/>
      <c r="M1120" s="154"/>
      <c r="N1120" s="155"/>
      <c r="O1120" s="155"/>
      <c r="P1120" s="156">
        <f>SUM(P1121:P1135)</f>
        <v>3.4809600000000005</v>
      </c>
      <c r="Q1120" s="155"/>
      <c r="R1120" s="156">
        <f>SUM(R1121:R1135)</f>
        <v>0</v>
      </c>
      <c r="S1120" s="155"/>
      <c r="T1120" s="157">
        <f>SUM(T1121:T1135)</f>
        <v>0.41700480000000006</v>
      </c>
      <c r="AR1120" s="151" t="s">
        <v>80</v>
      </c>
      <c r="AT1120" s="158" t="s">
        <v>70</v>
      </c>
      <c r="AU1120" s="158" t="s">
        <v>78</v>
      </c>
      <c r="AY1120" s="151" t="s">
        <v>208</v>
      </c>
      <c r="BK1120" s="159">
        <f>SUM(BK1121:BK1135)</f>
        <v>0</v>
      </c>
    </row>
    <row r="1121" spans="2:65" s="1" customFormat="1" ht="22.5" customHeight="1" x14ac:dyDescent="0.3">
      <c r="B1121" s="163"/>
      <c r="C1121" s="164" t="s">
        <v>1178</v>
      </c>
      <c r="D1121" s="164" t="s">
        <v>211</v>
      </c>
      <c r="E1121" s="165" t="s">
        <v>1179</v>
      </c>
      <c r="F1121" s="166" t="s">
        <v>1180</v>
      </c>
      <c r="G1121" s="167" t="s">
        <v>474</v>
      </c>
      <c r="H1121" s="168">
        <v>35.520000000000003</v>
      </c>
      <c r="I1121" s="169"/>
      <c r="J1121" s="169">
        <f>ROUND(I1121*H1121,2)</f>
        <v>0</v>
      </c>
      <c r="K1121" s="166" t="s">
        <v>215</v>
      </c>
      <c r="L1121" s="40"/>
      <c r="M1121" s="170" t="s">
        <v>5</v>
      </c>
      <c r="N1121" s="171" t="s">
        <v>42</v>
      </c>
      <c r="O1121" s="172">
        <v>9.8000000000000004E-2</v>
      </c>
      <c r="P1121" s="172">
        <f>O1121*H1121</f>
        <v>3.4809600000000005</v>
      </c>
      <c r="Q1121" s="172">
        <v>0</v>
      </c>
      <c r="R1121" s="172">
        <f>Q1121*H1121</f>
        <v>0</v>
      </c>
      <c r="S1121" s="172">
        <v>1.174E-2</v>
      </c>
      <c r="T1121" s="173">
        <f>S1121*H1121</f>
        <v>0.41700480000000006</v>
      </c>
      <c r="AR1121" s="26" t="s">
        <v>365</v>
      </c>
      <c r="AT1121" s="26" t="s">
        <v>211</v>
      </c>
      <c r="AU1121" s="26" t="s">
        <v>80</v>
      </c>
      <c r="AY1121" s="26" t="s">
        <v>208</v>
      </c>
      <c r="BE1121" s="174">
        <f>IF(N1121="základní",J1121,0)</f>
        <v>0</v>
      </c>
      <c r="BF1121" s="174">
        <f>IF(N1121="snížená",J1121,0)</f>
        <v>0</v>
      </c>
      <c r="BG1121" s="174">
        <f>IF(N1121="zákl. přenesená",J1121,0)</f>
        <v>0</v>
      </c>
      <c r="BH1121" s="174">
        <f>IF(N1121="sníž. přenesená",J1121,0)</f>
        <v>0</v>
      </c>
      <c r="BI1121" s="174">
        <f>IF(N1121="nulová",J1121,0)</f>
        <v>0</v>
      </c>
      <c r="BJ1121" s="26" t="s">
        <v>78</v>
      </c>
      <c r="BK1121" s="174">
        <f>ROUND(I1121*H1121,2)</f>
        <v>0</v>
      </c>
      <c r="BL1121" s="26" t="s">
        <v>365</v>
      </c>
      <c r="BM1121" s="26" t="s">
        <v>1181</v>
      </c>
    </row>
    <row r="1122" spans="2:65" s="1" customFormat="1" x14ac:dyDescent="0.3">
      <c r="B1122" s="40"/>
      <c r="D1122" s="175" t="s">
        <v>218</v>
      </c>
      <c r="F1122" s="176" t="s">
        <v>1180</v>
      </c>
      <c r="L1122" s="40"/>
      <c r="M1122" s="177"/>
      <c r="N1122" s="41"/>
      <c r="O1122" s="41"/>
      <c r="P1122" s="41"/>
      <c r="Q1122" s="41"/>
      <c r="R1122" s="41"/>
      <c r="S1122" s="41"/>
      <c r="T1122" s="69"/>
      <c r="AT1122" s="26" t="s">
        <v>218</v>
      </c>
      <c r="AU1122" s="26" t="s">
        <v>80</v>
      </c>
    </row>
    <row r="1123" spans="2:65" s="12" customFormat="1" x14ac:dyDescent="0.3">
      <c r="B1123" s="178"/>
      <c r="D1123" s="175" t="s">
        <v>220</v>
      </c>
      <c r="E1123" s="179" t="s">
        <v>5</v>
      </c>
      <c r="F1123" s="180" t="s">
        <v>1182</v>
      </c>
      <c r="H1123" s="181" t="s">
        <v>5</v>
      </c>
      <c r="L1123" s="178"/>
      <c r="M1123" s="182"/>
      <c r="N1123" s="183"/>
      <c r="O1123" s="183"/>
      <c r="P1123" s="183"/>
      <c r="Q1123" s="183"/>
      <c r="R1123" s="183"/>
      <c r="S1123" s="183"/>
      <c r="T1123" s="184"/>
      <c r="AT1123" s="181" t="s">
        <v>220</v>
      </c>
      <c r="AU1123" s="181" t="s">
        <v>80</v>
      </c>
      <c r="AV1123" s="12" t="s">
        <v>78</v>
      </c>
      <c r="AW1123" s="12" t="s">
        <v>34</v>
      </c>
      <c r="AX1123" s="12" t="s">
        <v>71</v>
      </c>
      <c r="AY1123" s="181" t="s">
        <v>208</v>
      </c>
    </row>
    <row r="1124" spans="2:65" s="12" customFormat="1" x14ac:dyDescent="0.3">
      <c r="B1124" s="178"/>
      <c r="D1124" s="175" t="s">
        <v>220</v>
      </c>
      <c r="E1124" s="179" t="s">
        <v>5</v>
      </c>
      <c r="F1124" s="180" t="s">
        <v>452</v>
      </c>
      <c r="H1124" s="181" t="s">
        <v>5</v>
      </c>
      <c r="L1124" s="178"/>
      <c r="M1124" s="182"/>
      <c r="N1124" s="183"/>
      <c r="O1124" s="183"/>
      <c r="P1124" s="183"/>
      <c r="Q1124" s="183"/>
      <c r="R1124" s="183"/>
      <c r="S1124" s="183"/>
      <c r="T1124" s="184"/>
      <c r="AT1124" s="181" t="s">
        <v>220</v>
      </c>
      <c r="AU1124" s="181" t="s">
        <v>80</v>
      </c>
      <c r="AV1124" s="12" t="s">
        <v>78</v>
      </c>
      <c r="AW1124" s="12" t="s">
        <v>34</v>
      </c>
      <c r="AX1124" s="12" t="s">
        <v>71</v>
      </c>
      <c r="AY1124" s="181" t="s">
        <v>208</v>
      </c>
    </row>
    <row r="1125" spans="2:65" s="12" customFormat="1" x14ac:dyDescent="0.3">
      <c r="B1125" s="178"/>
      <c r="D1125" s="175" t="s">
        <v>220</v>
      </c>
      <c r="E1125" s="179" t="s">
        <v>5</v>
      </c>
      <c r="F1125" s="180" t="s">
        <v>1168</v>
      </c>
      <c r="H1125" s="181" t="s">
        <v>5</v>
      </c>
      <c r="L1125" s="178"/>
      <c r="M1125" s="182"/>
      <c r="N1125" s="183"/>
      <c r="O1125" s="183"/>
      <c r="P1125" s="183"/>
      <c r="Q1125" s="183"/>
      <c r="R1125" s="183"/>
      <c r="S1125" s="183"/>
      <c r="T1125" s="184"/>
      <c r="AT1125" s="181" t="s">
        <v>220</v>
      </c>
      <c r="AU1125" s="181" t="s">
        <v>80</v>
      </c>
      <c r="AV1125" s="12" t="s">
        <v>78</v>
      </c>
      <c r="AW1125" s="12" t="s">
        <v>34</v>
      </c>
      <c r="AX1125" s="12" t="s">
        <v>71</v>
      </c>
      <c r="AY1125" s="181" t="s">
        <v>208</v>
      </c>
    </row>
    <row r="1126" spans="2:65" s="13" customFormat="1" x14ac:dyDescent="0.3">
      <c r="B1126" s="185"/>
      <c r="D1126" s="175" t="s">
        <v>220</v>
      </c>
      <c r="E1126" s="193" t="s">
        <v>5</v>
      </c>
      <c r="F1126" s="194" t="s">
        <v>494</v>
      </c>
      <c r="H1126" s="195">
        <v>12.65</v>
      </c>
      <c r="L1126" s="185"/>
      <c r="M1126" s="190"/>
      <c r="N1126" s="191"/>
      <c r="O1126" s="191"/>
      <c r="P1126" s="191"/>
      <c r="Q1126" s="191"/>
      <c r="R1126" s="191"/>
      <c r="S1126" s="191"/>
      <c r="T1126" s="192"/>
      <c r="AT1126" s="193" t="s">
        <v>220</v>
      </c>
      <c r="AU1126" s="193" t="s">
        <v>80</v>
      </c>
      <c r="AV1126" s="13" t="s">
        <v>80</v>
      </c>
      <c r="AW1126" s="13" t="s">
        <v>34</v>
      </c>
      <c r="AX1126" s="13" t="s">
        <v>71</v>
      </c>
      <c r="AY1126" s="193" t="s">
        <v>208</v>
      </c>
    </row>
    <row r="1127" spans="2:65" s="12" customFormat="1" x14ac:dyDescent="0.3">
      <c r="B1127" s="178"/>
      <c r="D1127" s="175" t="s">
        <v>220</v>
      </c>
      <c r="E1127" s="179" t="s">
        <v>5</v>
      </c>
      <c r="F1127" s="180" t="s">
        <v>291</v>
      </c>
      <c r="H1127" s="181" t="s">
        <v>5</v>
      </c>
      <c r="L1127" s="178"/>
      <c r="M1127" s="182"/>
      <c r="N1127" s="183"/>
      <c r="O1127" s="183"/>
      <c r="P1127" s="183"/>
      <c r="Q1127" s="183"/>
      <c r="R1127" s="183"/>
      <c r="S1127" s="183"/>
      <c r="T1127" s="184"/>
      <c r="AT1127" s="181" t="s">
        <v>220</v>
      </c>
      <c r="AU1127" s="181" t="s">
        <v>80</v>
      </c>
      <c r="AV1127" s="12" t="s">
        <v>78</v>
      </c>
      <c r="AW1127" s="12" t="s">
        <v>34</v>
      </c>
      <c r="AX1127" s="12" t="s">
        <v>71</v>
      </c>
      <c r="AY1127" s="181" t="s">
        <v>208</v>
      </c>
    </row>
    <row r="1128" spans="2:65" s="13" customFormat="1" x14ac:dyDescent="0.3">
      <c r="B1128" s="185"/>
      <c r="D1128" s="175" t="s">
        <v>220</v>
      </c>
      <c r="E1128" s="193" t="s">
        <v>5</v>
      </c>
      <c r="F1128" s="194" t="s">
        <v>495</v>
      </c>
      <c r="H1128" s="195">
        <v>-1.75</v>
      </c>
      <c r="L1128" s="185"/>
      <c r="M1128" s="190"/>
      <c r="N1128" s="191"/>
      <c r="O1128" s="191"/>
      <c r="P1128" s="191"/>
      <c r="Q1128" s="191"/>
      <c r="R1128" s="191"/>
      <c r="S1128" s="191"/>
      <c r="T1128" s="192"/>
      <c r="AT1128" s="193" t="s">
        <v>220</v>
      </c>
      <c r="AU1128" s="193" t="s">
        <v>80</v>
      </c>
      <c r="AV1128" s="13" t="s">
        <v>80</v>
      </c>
      <c r="AW1128" s="13" t="s">
        <v>34</v>
      </c>
      <c r="AX1128" s="13" t="s">
        <v>71</v>
      </c>
      <c r="AY1128" s="193" t="s">
        <v>208</v>
      </c>
    </row>
    <row r="1129" spans="2:65" s="14" customFormat="1" x14ac:dyDescent="0.3">
      <c r="B1129" s="196"/>
      <c r="D1129" s="175" t="s">
        <v>220</v>
      </c>
      <c r="E1129" s="197" t="s">
        <v>5</v>
      </c>
      <c r="F1129" s="198" t="s">
        <v>258</v>
      </c>
      <c r="H1129" s="199">
        <v>10.9</v>
      </c>
      <c r="L1129" s="196"/>
      <c r="M1129" s="200"/>
      <c r="N1129" s="201"/>
      <c r="O1129" s="201"/>
      <c r="P1129" s="201"/>
      <c r="Q1129" s="201"/>
      <c r="R1129" s="201"/>
      <c r="S1129" s="201"/>
      <c r="T1129" s="202"/>
      <c r="AT1129" s="197" t="s">
        <v>220</v>
      </c>
      <c r="AU1129" s="197" t="s">
        <v>80</v>
      </c>
      <c r="AV1129" s="14" t="s">
        <v>123</v>
      </c>
      <c r="AW1129" s="14" t="s">
        <v>34</v>
      </c>
      <c r="AX1129" s="14" t="s">
        <v>71</v>
      </c>
      <c r="AY1129" s="197" t="s">
        <v>208</v>
      </c>
    </row>
    <row r="1130" spans="2:65" s="12" customFormat="1" x14ac:dyDescent="0.3">
      <c r="B1130" s="178"/>
      <c r="D1130" s="175" t="s">
        <v>220</v>
      </c>
      <c r="E1130" s="179" t="s">
        <v>5</v>
      </c>
      <c r="F1130" s="180" t="s">
        <v>460</v>
      </c>
      <c r="H1130" s="181" t="s">
        <v>5</v>
      </c>
      <c r="L1130" s="178"/>
      <c r="M1130" s="182"/>
      <c r="N1130" s="183"/>
      <c r="O1130" s="183"/>
      <c r="P1130" s="183"/>
      <c r="Q1130" s="183"/>
      <c r="R1130" s="183"/>
      <c r="S1130" s="183"/>
      <c r="T1130" s="184"/>
      <c r="AT1130" s="181" t="s">
        <v>220</v>
      </c>
      <c r="AU1130" s="181" t="s">
        <v>80</v>
      </c>
      <c r="AV1130" s="12" t="s">
        <v>78</v>
      </c>
      <c r="AW1130" s="12" t="s">
        <v>34</v>
      </c>
      <c r="AX1130" s="12" t="s">
        <v>71</v>
      </c>
      <c r="AY1130" s="181" t="s">
        <v>208</v>
      </c>
    </row>
    <row r="1131" spans="2:65" s="13" customFormat="1" x14ac:dyDescent="0.3">
      <c r="B1131" s="185"/>
      <c r="D1131" s="175" t="s">
        <v>220</v>
      </c>
      <c r="E1131" s="193" t="s">
        <v>5</v>
      </c>
      <c r="F1131" s="194" t="s">
        <v>1183</v>
      </c>
      <c r="H1131" s="195">
        <v>6.86</v>
      </c>
      <c r="L1131" s="185"/>
      <c r="M1131" s="190"/>
      <c r="N1131" s="191"/>
      <c r="O1131" s="191"/>
      <c r="P1131" s="191"/>
      <c r="Q1131" s="191"/>
      <c r="R1131" s="191"/>
      <c r="S1131" s="191"/>
      <c r="T1131" s="192"/>
      <c r="AT1131" s="193" t="s">
        <v>220</v>
      </c>
      <c r="AU1131" s="193" t="s">
        <v>80</v>
      </c>
      <c r="AV1131" s="13" t="s">
        <v>80</v>
      </c>
      <c r="AW1131" s="13" t="s">
        <v>34</v>
      </c>
      <c r="AX1131" s="13" t="s">
        <v>71</v>
      </c>
      <c r="AY1131" s="193" t="s">
        <v>208</v>
      </c>
    </row>
    <row r="1132" spans="2:65" s="12" customFormat="1" x14ac:dyDescent="0.3">
      <c r="B1132" s="178"/>
      <c r="D1132" s="175" t="s">
        <v>220</v>
      </c>
      <c r="E1132" s="179" t="s">
        <v>5</v>
      </c>
      <c r="F1132" s="180" t="s">
        <v>462</v>
      </c>
      <c r="H1132" s="181" t="s">
        <v>5</v>
      </c>
      <c r="L1132" s="178"/>
      <c r="M1132" s="182"/>
      <c r="N1132" s="183"/>
      <c r="O1132" s="183"/>
      <c r="P1132" s="183"/>
      <c r="Q1132" s="183"/>
      <c r="R1132" s="183"/>
      <c r="S1132" s="183"/>
      <c r="T1132" s="184"/>
      <c r="AT1132" s="181" t="s">
        <v>220</v>
      </c>
      <c r="AU1132" s="181" t="s">
        <v>80</v>
      </c>
      <c r="AV1132" s="12" t="s">
        <v>78</v>
      </c>
      <c r="AW1132" s="12" t="s">
        <v>34</v>
      </c>
      <c r="AX1132" s="12" t="s">
        <v>71</v>
      </c>
      <c r="AY1132" s="181" t="s">
        <v>208</v>
      </c>
    </row>
    <row r="1133" spans="2:65" s="13" customFormat="1" x14ac:dyDescent="0.3">
      <c r="B1133" s="185"/>
      <c r="D1133" s="175" t="s">
        <v>220</v>
      </c>
      <c r="E1133" s="193" t="s">
        <v>5</v>
      </c>
      <c r="F1133" s="194" t="s">
        <v>1184</v>
      </c>
      <c r="H1133" s="195">
        <v>17.760000000000002</v>
      </c>
      <c r="L1133" s="185"/>
      <c r="M1133" s="190"/>
      <c r="N1133" s="191"/>
      <c r="O1133" s="191"/>
      <c r="P1133" s="191"/>
      <c r="Q1133" s="191"/>
      <c r="R1133" s="191"/>
      <c r="S1133" s="191"/>
      <c r="T1133" s="192"/>
      <c r="AT1133" s="193" t="s">
        <v>220</v>
      </c>
      <c r="AU1133" s="193" t="s">
        <v>80</v>
      </c>
      <c r="AV1133" s="13" t="s">
        <v>80</v>
      </c>
      <c r="AW1133" s="13" t="s">
        <v>34</v>
      </c>
      <c r="AX1133" s="13" t="s">
        <v>71</v>
      </c>
      <c r="AY1133" s="193" t="s">
        <v>208</v>
      </c>
    </row>
    <row r="1134" spans="2:65" s="14" customFormat="1" x14ac:dyDescent="0.3">
      <c r="B1134" s="196"/>
      <c r="D1134" s="175" t="s">
        <v>220</v>
      </c>
      <c r="E1134" s="197" t="s">
        <v>5</v>
      </c>
      <c r="F1134" s="198" t="s">
        <v>258</v>
      </c>
      <c r="H1134" s="199">
        <v>24.62</v>
      </c>
      <c r="L1134" s="196"/>
      <c r="M1134" s="200"/>
      <c r="N1134" s="201"/>
      <c r="O1134" s="201"/>
      <c r="P1134" s="201"/>
      <c r="Q1134" s="201"/>
      <c r="R1134" s="201"/>
      <c r="S1134" s="201"/>
      <c r="T1134" s="202"/>
      <c r="AT1134" s="197" t="s">
        <v>220</v>
      </c>
      <c r="AU1134" s="197" t="s">
        <v>80</v>
      </c>
      <c r="AV1134" s="14" t="s">
        <v>123</v>
      </c>
      <c r="AW1134" s="14" t="s">
        <v>34</v>
      </c>
      <c r="AX1134" s="14" t="s">
        <v>71</v>
      </c>
      <c r="AY1134" s="197" t="s">
        <v>208</v>
      </c>
    </row>
    <row r="1135" spans="2:65" s="15" customFormat="1" x14ac:dyDescent="0.3">
      <c r="B1135" s="203"/>
      <c r="D1135" s="175" t="s">
        <v>220</v>
      </c>
      <c r="E1135" s="212" t="s">
        <v>5</v>
      </c>
      <c r="F1135" s="213" t="s">
        <v>266</v>
      </c>
      <c r="H1135" s="214">
        <v>35.520000000000003</v>
      </c>
      <c r="L1135" s="203"/>
      <c r="M1135" s="207"/>
      <c r="N1135" s="208"/>
      <c r="O1135" s="208"/>
      <c r="P1135" s="208"/>
      <c r="Q1135" s="208"/>
      <c r="R1135" s="208"/>
      <c r="S1135" s="208"/>
      <c r="T1135" s="209"/>
      <c r="AT1135" s="210" t="s">
        <v>220</v>
      </c>
      <c r="AU1135" s="210" t="s">
        <v>80</v>
      </c>
      <c r="AV1135" s="15" t="s">
        <v>216</v>
      </c>
      <c r="AW1135" s="15" t="s">
        <v>34</v>
      </c>
      <c r="AX1135" s="15" t="s">
        <v>78</v>
      </c>
      <c r="AY1135" s="210" t="s">
        <v>208</v>
      </c>
    </row>
    <row r="1136" spans="2:65" s="11" customFormat="1" ht="29.85" customHeight="1" x14ac:dyDescent="0.3">
      <c r="B1136" s="150"/>
      <c r="D1136" s="160" t="s">
        <v>70</v>
      </c>
      <c r="E1136" s="161" t="s">
        <v>1185</v>
      </c>
      <c r="F1136" s="161" t="s">
        <v>1186</v>
      </c>
      <c r="J1136" s="162">
        <f>BK1136</f>
        <v>0</v>
      </c>
      <c r="L1136" s="150"/>
      <c r="M1136" s="154"/>
      <c r="N1136" s="155"/>
      <c r="O1136" s="155"/>
      <c r="P1136" s="156">
        <f>SUM(P1137:P1147)</f>
        <v>140.2072</v>
      </c>
      <c r="Q1136" s="155"/>
      <c r="R1136" s="156">
        <f>SUM(R1137:R1147)</f>
        <v>0</v>
      </c>
      <c r="S1136" s="155"/>
      <c r="T1136" s="157">
        <f>SUM(T1137:T1147)</f>
        <v>17.5259</v>
      </c>
      <c r="AR1136" s="151" t="s">
        <v>80</v>
      </c>
      <c r="AT1136" s="158" t="s">
        <v>70</v>
      </c>
      <c r="AU1136" s="158" t="s">
        <v>78</v>
      </c>
      <c r="AY1136" s="151" t="s">
        <v>208</v>
      </c>
      <c r="BK1136" s="159">
        <f>SUM(BK1137:BK1147)</f>
        <v>0</v>
      </c>
    </row>
    <row r="1137" spans="2:65" s="1" customFormat="1" ht="22.5" customHeight="1" x14ac:dyDescent="0.3">
      <c r="B1137" s="163"/>
      <c r="C1137" s="164" t="s">
        <v>1187</v>
      </c>
      <c r="D1137" s="164" t="s">
        <v>211</v>
      </c>
      <c r="E1137" s="165" t="s">
        <v>1188</v>
      </c>
      <c r="F1137" s="166" t="s">
        <v>1189</v>
      </c>
      <c r="G1137" s="167" t="s">
        <v>245</v>
      </c>
      <c r="H1137" s="168">
        <v>701.03599999999994</v>
      </c>
      <c r="I1137" s="169"/>
      <c r="J1137" s="169">
        <f>ROUND(I1137*H1137,2)</f>
        <v>0</v>
      </c>
      <c r="K1137" s="166" t="s">
        <v>215</v>
      </c>
      <c r="L1137" s="40"/>
      <c r="M1137" s="170" t="s">
        <v>5</v>
      </c>
      <c r="N1137" s="171" t="s">
        <v>42</v>
      </c>
      <c r="O1137" s="172">
        <v>0.2</v>
      </c>
      <c r="P1137" s="172">
        <f>O1137*H1137</f>
        <v>140.2072</v>
      </c>
      <c r="Q1137" s="172">
        <v>0</v>
      </c>
      <c r="R1137" s="172">
        <f>Q1137*H1137</f>
        <v>0</v>
      </c>
      <c r="S1137" s="172">
        <v>2.5000000000000001E-2</v>
      </c>
      <c r="T1137" s="173">
        <f>S1137*H1137</f>
        <v>17.5259</v>
      </c>
      <c r="AR1137" s="26" t="s">
        <v>365</v>
      </c>
      <c r="AT1137" s="26" t="s">
        <v>211</v>
      </c>
      <c r="AU1137" s="26" t="s">
        <v>80</v>
      </c>
      <c r="AY1137" s="26" t="s">
        <v>208</v>
      </c>
      <c r="BE1137" s="174">
        <f>IF(N1137="základní",J1137,0)</f>
        <v>0</v>
      </c>
      <c r="BF1137" s="174">
        <f>IF(N1137="snížená",J1137,0)</f>
        <v>0</v>
      </c>
      <c r="BG1137" s="174">
        <f>IF(N1137="zákl. přenesená",J1137,0)</f>
        <v>0</v>
      </c>
      <c r="BH1137" s="174">
        <f>IF(N1137="sníž. přenesená",J1137,0)</f>
        <v>0</v>
      </c>
      <c r="BI1137" s="174">
        <f>IF(N1137="nulová",J1137,0)</f>
        <v>0</v>
      </c>
      <c r="BJ1137" s="26" t="s">
        <v>78</v>
      </c>
      <c r="BK1137" s="174">
        <f>ROUND(I1137*H1137,2)</f>
        <v>0</v>
      </c>
      <c r="BL1137" s="26" t="s">
        <v>365</v>
      </c>
      <c r="BM1137" s="26" t="s">
        <v>1190</v>
      </c>
    </row>
    <row r="1138" spans="2:65" s="1" customFormat="1" x14ac:dyDescent="0.3">
      <c r="B1138" s="40"/>
      <c r="D1138" s="175" t="s">
        <v>218</v>
      </c>
      <c r="F1138" s="176" t="s">
        <v>1191</v>
      </c>
      <c r="L1138" s="40"/>
      <c r="M1138" s="177"/>
      <c r="N1138" s="41"/>
      <c r="O1138" s="41"/>
      <c r="P1138" s="41"/>
      <c r="Q1138" s="41"/>
      <c r="R1138" s="41"/>
      <c r="S1138" s="41"/>
      <c r="T1138" s="69"/>
      <c r="AT1138" s="26" t="s">
        <v>218</v>
      </c>
      <c r="AU1138" s="26" t="s">
        <v>80</v>
      </c>
    </row>
    <row r="1139" spans="2:65" s="12" customFormat="1" x14ac:dyDescent="0.3">
      <c r="B1139" s="178"/>
      <c r="D1139" s="175" t="s">
        <v>220</v>
      </c>
      <c r="E1139" s="179" t="s">
        <v>5</v>
      </c>
      <c r="F1139" s="180" t="s">
        <v>1192</v>
      </c>
      <c r="H1139" s="181" t="s">
        <v>5</v>
      </c>
      <c r="L1139" s="178"/>
      <c r="M1139" s="182"/>
      <c r="N1139" s="183"/>
      <c r="O1139" s="183"/>
      <c r="P1139" s="183"/>
      <c r="Q1139" s="183"/>
      <c r="R1139" s="183"/>
      <c r="S1139" s="183"/>
      <c r="T1139" s="184"/>
      <c r="AT1139" s="181" t="s">
        <v>220</v>
      </c>
      <c r="AU1139" s="181" t="s">
        <v>80</v>
      </c>
      <c r="AV1139" s="12" t="s">
        <v>78</v>
      </c>
      <c r="AW1139" s="12" t="s">
        <v>34</v>
      </c>
      <c r="AX1139" s="12" t="s">
        <v>71</v>
      </c>
      <c r="AY1139" s="181" t="s">
        <v>208</v>
      </c>
    </row>
    <row r="1140" spans="2:65" s="12" customFormat="1" x14ac:dyDescent="0.3">
      <c r="B1140" s="178"/>
      <c r="D1140" s="175" t="s">
        <v>220</v>
      </c>
      <c r="E1140" s="179" t="s">
        <v>5</v>
      </c>
      <c r="F1140" s="180" t="s">
        <v>378</v>
      </c>
      <c r="H1140" s="181" t="s">
        <v>5</v>
      </c>
      <c r="L1140" s="178"/>
      <c r="M1140" s="182"/>
      <c r="N1140" s="183"/>
      <c r="O1140" s="183"/>
      <c r="P1140" s="183"/>
      <c r="Q1140" s="183"/>
      <c r="R1140" s="183"/>
      <c r="S1140" s="183"/>
      <c r="T1140" s="184"/>
      <c r="AT1140" s="181" t="s">
        <v>220</v>
      </c>
      <c r="AU1140" s="181" t="s">
        <v>80</v>
      </c>
      <c r="AV1140" s="12" t="s">
        <v>78</v>
      </c>
      <c r="AW1140" s="12" t="s">
        <v>34</v>
      </c>
      <c r="AX1140" s="12" t="s">
        <v>71</v>
      </c>
      <c r="AY1140" s="181" t="s">
        <v>208</v>
      </c>
    </row>
    <row r="1141" spans="2:65" s="13" customFormat="1" x14ac:dyDescent="0.3">
      <c r="B1141" s="185"/>
      <c r="D1141" s="175" t="s">
        <v>220</v>
      </c>
      <c r="E1141" s="193" t="s">
        <v>5</v>
      </c>
      <c r="F1141" s="194" t="s">
        <v>1193</v>
      </c>
      <c r="H1141" s="195">
        <v>101.054</v>
      </c>
      <c r="L1141" s="185"/>
      <c r="M1141" s="190"/>
      <c r="N1141" s="191"/>
      <c r="O1141" s="191"/>
      <c r="P1141" s="191"/>
      <c r="Q1141" s="191"/>
      <c r="R1141" s="191"/>
      <c r="S1141" s="191"/>
      <c r="T1141" s="192"/>
      <c r="AT1141" s="193" t="s">
        <v>220</v>
      </c>
      <c r="AU1141" s="193" t="s">
        <v>80</v>
      </c>
      <c r="AV1141" s="13" t="s">
        <v>80</v>
      </c>
      <c r="AW1141" s="13" t="s">
        <v>34</v>
      </c>
      <c r="AX1141" s="13" t="s">
        <v>71</v>
      </c>
      <c r="AY1141" s="193" t="s">
        <v>208</v>
      </c>
    </row>
    <row r="1142" spans="2:65" s="12" customFormat="1" x14ac:dyDescent="0.3">
      <c r="B1142" s="178"/>
      <c r="D1142" s="175" t="s">
        <v>220</v>
      </c>
      <c r="E1142" s="179" t="s">
        <v>5</v>
      </c>
      <c r="F1142" s="180" t="s">
        <v>272</v>
      </c>
      <c r="H1142" s="181" t="s">
        <v>5</v>
      </c>
      <c r="L1142" s="178"/>
      <c r="M1142" s="182"/>
      <c r="N1142" s="183"/>
      <c r="O1142" s="183"/>
      <c r="P1142" s="183"/>
      <c r="Q1142" s="183"/>
      <c r="R1142" s="183"/>
      <c r="S1142" s="183"/>
      <c r="T1142" s="184"/>
      <c r="AT1142" s="181" t="s">
        <v>220</v>
      </c>
      <c r="AU1142" s="181" t="s">
        <v>80</v>
      </c>
      <c r="AV1142" s="12" t="s">
        <v>78</v>
      </c>
      <c r="AW1142" s="12" t="s">
        <v>34</v>
      </c>
      <c r="AX1142" s="12" t="s">
        <v>71</v>
      </c>
      <c r="AY1142" s="181" t="s">
        <v>208</v>
      </c>
    </row>
    <row r="1143" spans="2:65" s="12" customFormat="1" ht="27" x14ac:dyDescent="0.3">
      <c r="B1143" s="178"/>
      <c r="D1143" s="175" t="s">
        <v>220</v>
      </c>
      <c r="E1143" s="179" t="s">
        <v>5</v>
      </c>
      <c r="F1143" s="180" t="s">
        <v>422</v>
      </c>
      <c r="H1143" s="181" t="s">
        <v>5</v>
      </c>
      <c r="L1143" s="178"/>
      <c r="M1143" s="182"/>
      <c r="N1143" s="183"/>
      <c r="O1143" s="183"/>
      <c r="P1143" s="183"/>
      <c r="Q1143" s="183"/>
      <c r="R1143" s="183"/>
      <c r="S1143" s="183"/>
      <c r="T1143" s="184"/>
      <c r="AT1143" s="181" t="s">
        <v>220</v>
      </c>
      <c r="AU1143" s="181" t="s">
        <v>80</v>
      </c>
      <c r="AV1143" s="12" t="s">
        <v>78</v>
      </c>
      <c r="AW1143" s="12" t="s">
        <v>34</v>
      </c>
      <c r="AX1143" s="12" t="s">
        <v>71</v>
      </c>
      <c r="AY1143" s="181" t="s">
        <v>208</v>
      </c>
    </row>
    <row r="1144" spans="2:65" s="13" customFormat="1" x14ac:dyDescent="0.3">
      <c r="B1144" s="185"/>
      <c r="D1144" s="175" t="s">
        <v>220</v>
      </c>
      <c r="E1144" s="193" t="s">
        <v>5</v>
      </c>
      <c r="F1144" s="194" t="s">
        <v>1194</v>
      </c>
      <c r="H1144" s="195">
        <v>430.67099999999999</v>
      </c>
      <c r="L1144" s="185"/>
      <c r="M1144" s="190"/>
      <c r="N1144" s="191"/>
      <c r="O1144" s="191"/>
      <c r="P1144" s="191"/>
      <c r="Q1144" s="191"/>
      <c r="R1144" s="191"/>
      <c r="S1144" s="191"/>
      <c r="T1144" s="192"/>
      <c r="AT1144" s="193" t="s">
        <v>220</v>
      </c>
      <c r="AU1144" s="193" t="s">
        <v>80</v>
      </c>
      <c r="AV1144" s="13" t="s">
        <v>80</v>
      </c>
      <c r="AW1144" s="13" t="s">
        <v>34</v>
      </c>
      <c r="AX1144" s="13" t="s">
        <v>71</v>
      </c>
      <c r="AY1144" s="193" t="s">
        <v>208</v>
      </c>
    </row>
    <row r="1145" spans="2:65" s="12" customFormat="1" x14ac:dyDescent="0.3">
      <c r="B1145" s="178"/>
      <c r="D1145" s="175" t="s">
        <v>220</v>
      </c>
      <c r="E1145" s="179" t="s">
        <v>5</v>
      </c>
      <c r="F1145" s="180" t="s">
        <v>384</v>
      </c>
      <c r="H1145" s="181" t="s">
        <v>5</v>
      </c>
      <c r="L1145" s="178"/>
      <c r="M1145" s="182"/>
      <c r="N1145" s="183"/>
      <c r="O1145" s="183"/>
      <c r="P1145" s="183"/>
      <c r="Q1145" s="183"/>
      <c r="R1145" s="183"/>
      <c r="S1145" s="183"/>
      <c r="T1145" s="184"/>
      <c r="AT1145" s="181" t="s">
        <v>220</v>
      </c>
      <c r="AU1145" s="181" t="s">
        <v>80</v>
      </c>
      <c r="AV1145" s="12" t="s">
        <v>78</v>
      </c>
      <c r="AW1145" s="12" t="s">
        <v>34</v>
      </c>
      <c r="AX1145" s="12" t="s">
        <v>71</v>
      </c>
      <c r="AY1145" s="181" t="s">
        <v>208</v>
      </c>
    </row>
    <row r="1146" spans="2:65" s="13" customFormat="1" x14ac:dyDescent="0.3">
      <c r="B1146" s="185"/>
      <c r="D1146" s="175" t="s">
        <v>220</v>
      </c>
      <c r="E1146" s="193" t="s">
        <v>5</v>
      </c>
      <c r="F1146" s="194" t="s">
        <v>1195</v>
      </c>
      <c r="H1146" s="195">
        <v>169.31100000000001</v>
      </c>
      <c r="L1146" s="185"/>
      <c r="M1146" s="190"/>
      <c r="N1146" s="191"/>
      <c r="O1146" s="191"/>
      <c r="P1146" s="191"/>
      <c r="Q1146" s="191"/>
      <c r="R1146" s="191"/>
      <c r="S1146" s="191"/>
      <c r="T1146" s="192"/>
      <c r="AT1146" s="193" t="s">
        <v>220</v>
      </c>
      <c r="AU1146" s="193" t="s">
        <v>80</v>
      </c>
      <c r="AV1146" s="13" t="s">
        <v>80</v>
      </c>
      <c r="AW1146" s="13" t="s">
        <v>34</v>
      </c>
      <c r="AX1146" s="13" t="s">
        <v>71</v>
      </c>
      <c r="AY1146" s="193" t="s">
        <v>208</v>
      </c>
    </row>
    <row r="1147" spans="2:65" s="15" customFormat="1" x14ac:dyDescent="0.3">
      <c r="B1147" s="203"/>
      <c r="D1147" s="175" t="s">
        <v>220</v>
      </c>
      <c r="E1147" s="212" t="s">
        <v>5</v>
      </c>
      <c r="F1147" s="213" t="s">
        <v>266</v>
      </c>
      <c r="H1147" s="214">
        <v>701.03599999999994</v>
      </c>
      <c r="L1147" s="203"/>
      <c r="M1147" s="207"/>
      <c r="N1147" s="208"/>
      <c r="O1147" s="208"/>
      <c r="P1147" s="208"/>
      <c r="Q1147" s="208"/>
      <c r="R1147" s="208"/>
      <c r="S1147" s="208"/>
      <c r="T1147" s="209"/>
      <c r="AT1147" s="210" t="s">
        <v>220</v>
      </c>
      <c r="AU1147" s="210" t="s">
        <v>80</v>
      </c>
      <c r="AV1147" s="15" t="s">
        <v>216</v>
      </c>
      <c r="AW1147" s="15" t="s">
        <v>34</v>
      </c>
      <c r="AX1147" s="15" t="s">
        <v>78</v>
      </c>
      <c r="AY1147" s="210" t="s">
        <v>208</v>
      </c>
    </row>
    <row r="1148" spans="2:65" s="11" customFormat="1" ht="29.85" customHeight="1" x14ac:dyDescent="0.3">
      <c r="B1148" s="150"/>
      <c r="D1148" s="160" t="s">
        <v>70</v>
      </c>
      <c r="E1148" s="161" t="s">
        <v>1196</v>
      </c>
      <c r="F1148" s="161" t="s">
        <v>1197</v>
      </c>
      <c r="J1148" s="162">
        <f>BK1148</f>
        <v>0</v>
      </c>
      <c r="L1148" s="150"/>
      <c r="M1148" s="154"/>
      <c r="N1148" s="155"/>
      <c r="O1148" s="155"/>
      <c r="P1148" s="156">
        <f>SUM(P1149:P1200)</f>
        <v>107.24762999999999</v>
      </c>
      <c r="Q1148" s="155"/>
      <c r="R1148" s="156">
        <f>SUM(R1149:R1200)</f>
        <v>0</v>
      </c>
      <c r="S1148" s="155"/>
      <c r="T1148" s="157">
        <f>SUM(T1149:T1200)</f>
        <v>2.0815204999999994</v>
      </c>
      <c r="AR1148" s="151" t="s">
        <v>80</v>
      </c>
      <c r="AT1148" s="158" t="s">
        <v>70</v>
      </c>
      <c r="AU1148" s="158" t="s">
        <v>78</v>
      </c>
      <c r="AY1148" s="151" t="s">
        <v>208</v>
      </c>
      <c r="BK1148" s="159">
        <f>SUM(BK1149:BK1200)</f>
        <v>0</v>
      </c>
    </row>
    <row r="1149" spans="2:65" s="1" customFormat="1" ht="22.5" customHeight="1" x14ac:dyDescent="0.3">
      <c r="B1149" s="163"/>
      <c r="C1149" s="164" t="s">
        <v>1198</v>
      </c>
      <c r="D1149" s="164" t="s">
        <v>211</v>
      </c>
      <c r="E1149" s="165" t="s">
        <v>1199</v>
      </c>
      <c r="F1149" s="166" t="s">
        <v>1200</v>
      </c>
      <c r="G1149" s="167" t="s">
        <v>245</v>
      </c>
      <c r="H1149" s="168">
        <v>656.53099999999995</v>
      </c>
      <c r="I1149" s="169"/>
      <c r="J1149" s="169">
        <f>ROUND(I1149*H1149,2)</f>
        <v>0</v>
      </c>
      <c r="K1149" s="166" t="s">
        <v>215</v>
      </c>
      <c r="L1149" s="40"/>
      <c r="M1149" s="170" t="s">
        <v>5</v>
      </c>
      <c r="N1149" s="171" t="s">
        <v>42</v>
      </c>
      <c r="O1149" s="172">
        <v>0.105</v>
      </c>
      <c r="P1149" s="172">
        <f>O1149*H1149</f>
        <v>68.935754999999986</v>
      </c>
      <c r="Q1149" s="172">
        <v>0</v>
      </c>
      <c r="R1149" s="172">
        <f>Q1149*H1149</f>
        <v>0</v>
      </c>
      <c r="S1149" s="172">
        <v>2.5000000000000001E-3</v>
      </c>
      <c r="T1149" s="173">
        <f>S1149*H1149</f>
        <v>1.6413274999999998</v>
      </c>
      <c r="AR1149" s="26" t="s">
        <v>365</v>
      </c>
      <c r="AT1149" s="26" t="s">
        <v>211</v>
      </c>
      <c r="AU1149" s="26" t="s">
        <v>80</v>
      </c>
      <c r="AY1149" s="26" t="s">
        <v>208</v>
      </c>
      <c r="BE1149" s="174">
        <f>IF(N1149="základní",J1149,0)</f>
        <v>0</v>
      </c>
      <c r="BF1149" s="174">
        <f>IF(N1149="snížená",J1149,0)</f>
        <v>0</v>
      </c>
      <c r="BG1149" s="174">
        <f>IF(N1149="zákl. přenesená",J1149,0)</f>
        <v>0</v>
      </c>
      <c r="BH1149" s="174">
        <f>IF(N1149="sníž. přenesená",J1149,0)</f>
        <v>0</v>
      </c>
      <c r="BI1149" s="174">
        <f>IF(N1149="nulová",J1149,0)</f>
        <v>0</v>
      </c>
      <c r="BJ1149" s="26" t="s">
        <v>78</v>
      </c>
      <c r="BK1149" s="174">
        <f>ROUND(I1149*H1149,2)</f>
        <v>0</v>
      </c>
      <c r="BL1149" s="26" t="s">
        <v>365</v>
      </c>
      <c r="BM1149" s="26" t="s">
        <v>1201</v>
      </c>
    </row>
    <row r="1150" spans="2:65" s="1" customFormat="1" x14ac:dyDescent="0.3">
      <c r="B1150" s="40"/>
      <c r="D1150" s="175" t="s">
        <v>218</v>
      </c>
      <c r="F1150" s="176" t="s">
        <v>1202</v>
      </c>
      <c r="L1150" s="40"/>
      <c r="M1150" s="177"/>
      <c r="N1150" s="41"/>
      <c r="O1150" s="41"/>
      <c r="P1150" s="41"/>
      <c r="Q1150" s="41"/>
      <c r="R1150" s="41"/>
      <c r="S1150" s="41"/>
      <c r="T1150" s="69"/>
      <c r="AT1150" s="26" t="s">
        <v>218</v>
      </c>
      <c r="AU1150" s="26" t="s">
        <v>80</v>
      </c>
    </row>
    <row r="1151" spans="2:65" s="12" customFormat="1" x14ac:dyDescent="0.3">
      <c r="B1151" s="178"/>
      <c r="D1151" s="175" t="s">
        <v>220</v>
      </c>
      <c r="E1151" s="179" t="s">
        <v>5</v>
      </c>
      <c r="F1151" s="180" t="s">
        <v>1203</v>
      </c>
      <c r="H1151" s="181" t="s">
        <v>5</v>
      </c>
      <c r="L1151" s="178"/>
      <c r="M1151" s="182"/>
      <c r="N1151" s="183"/>
      <c r="O1151" s="183"/>
      <c r="P1151" s="183"/>
      <c r="Q1151" s="183"/>
      <c r="R1151" s="183"/>
      <c r="S1151" s="183"/>
      <c r="T1151" s="184"/>
      <c r="AT1151" s="181" t="s">
        <v>220</v>
      </c>
      <c r="AU1151" s="181" t="s">
        <v>80</v>
      </c>
      <c r="AV1151" s="12" t="s">
        <v>78</v>
      </c>
      <c r="AW1151" s="12" t="s">
        <v>34</v>
      </c>
      <c r="AX1151" s="12" t="s">
        <v>71</v>
      </c>
      <c r="AY1151" s="181" t="s">
        <v>208</v>
      </c>
    </row>
    <row r="1152" spans="2:65" s="12" customFormat="1" x14ac:dyDescent="0.3">
      <c r="B1152" s="178"/>
      <c r="D1152" s="175" t="s">
        <v>220</v>
      </c>
      <c r="E1152" s="179" t="s">
        <v>5</v>
      </c>
      <c r="F1152" s="180" t="s">
        <v>452</v>
      </c>
      <c r="H1152" s="181" t="s">
        <v>5</v>
      </c>
      <c r="L1152" s="178"/>
      <c r="M1152" s="182"/>
      <c r="N1152" s="183"/>
      <c r="O1152" s="183"/>
      <c r="P1152" s="183"/>
      <c r="Q1152" s="183"/>
      <c r="R1152" s="183"/>
      <c r="S1152" s="183"/>
      <c r="T1152" s="184"/>
      <c r="AT1152" s="181" t="s">
        <v>220</v>
      </c>
      <c r="AU1152" s="181" t="s">
        <v>80</v>
      </c>
      <c r="AV1152" s="12" t="s">
        <v>78</v>
      </c>
      <c r="AW1152" s="12" t="s">
        <v>34</v>
      </c>
      <c r="AX1152" s="12" t="s">
        <v>71</v>
      </c>
      <c r="AY1152" s="181" t="s">
        <v>208</v>
      </c>
    </row>
    <row r="1153" spans="2:51" s="12" customFormat="1" x14ac:dyDescent="0.3">
      <c r="B1153" s="178"/>
      <c r="D1153" s="175" t="s">
        <v>220</v>
      </c>
      <c r="E1153" s="179" t="s">
        <v>5</v>
      </c>
      <c r="F1153" s="180" t="s">
        <v>272</v>
      </c>
      <c r="H1153" s="181" t="s">
        <v>5</v>
      </c>
      <c r="L1153" s="178"/>
      <c r="M1153" s="182"/>
      <c r="N1153" s="183"/>
      <c r="O1153" s="183"/>
      <c r="P1153" s="183"/>
      <c r="Q1153" s="183"/>
      <c r="R1153" s="183"/>
      <c r="S1153" s="183"/>
      <c r="T1153" s="184"/>
      <c r="AT1153" s="181" t="s">
        <v>220</v>
      </c>
      <c r="AU1153" s="181" t="s">
        <v>80</v>
      </c>
      <c r="AV1153" s="12" t="s">
        <v>78</v>
      </c>
      <c r="AW1153" s="12" t="s">
        <v>34</v>
      </c>
      <c r="AX1153" s="12" t="s">
        <v>71</v>
      </c>
      <c r="AY1153" s="181" t="s">
        <v>208</v>
      </c>
    </row>
    <row r="1154" spans="2:51" s="12" customFormat="1" x14ac:dyDescent="0.3">
      <c r="B1154" s="178"/>
      <c r="D1154" s="175" t="s">
        <v>220</v>
      </c>
      <c r="E1154" s="179" t="s">
        <v>5</v>
      </c>
      <c r="F1154" s="180" t="s">
        <v>1204</v>
      </c>
      <c r="H1154" s="181" t="s">
        <v>5</v>
      </c>
      <c r="L1154" s="178"/>
      <c r="M1154" s="182"/>
      <c r="N1154" s="183"/>
      <c r="O1154" s="183"/>
      <c r="P1154" s="183"/>
      <c r="Q1154" s="183"/>
      <c r="R1154" s="183"/>
      <c r="S1154" s="183"/>
      <c r="T1154" s="184"/>
      <c r="AT1154" s="181" t="s">
        <v>220</v>
      </c>
      <c r="AU1154" s="181" t="s">
        <v>80</v>
      </c>
      <c r="AV1154" s="12" t="s">
        <v>78</v>
      </c>
      <c r="AW1154" s="12" t="s">
        <v>34</v>
      </c>
      <c r="AX1154" s="12" t="s">
        <v>71</v>
      </c>
      <c r="AY1154" s="181" t="s">
        <v>208</v>
      </c>
    </row>
    <row r="1155" spans="2:51" s="13" customFormat="1" x14ac:dyDescent="0.3">
      <c r="B1155" s="185"/>
      <c r="D1155" s="175" t="s">
        <v>220</v>
      </c>
      <c r="E1155" s="193" t="s">
        <v>5</v>
      </c>
      <c r="F1155" s="194" t="s">
        <v>1205</v>
      </c>
      <c r="H1155" s="195">
        <v>99</v>
      </c>
      <c r="L1155" s="185"/>
      <c r="M1155" s="190"/>
      <c r="N1155" s="191"/>
      <c r="O1155" s="191"/>
      <c r="P1155" s="191"/>
      <c r="Q1155" s="191"/>
      <c r="R1155" s="191"/>
      <c r="S1155" s="191"/>
      <c r="T1155" s="192"/>
      <c r="AT1155" s="193" t="s">
        <v>220</v>
      </c>
      <c r="AU1155" s="193" t="s">
        <v>80</v>
      </c>
      <c r="AV1155" s="13" t="s">
        <v>80</v>
      </c>
      <c r="AW1155" s="13" t="s">
        <v>34</v>
      </c>
      <c r="AX1155" s="13" t="s">
        <v>71</v>
      </c>
      <c r="AY1155" s="193" t="s">
        <v>208</v>
      </c>
    </row>
    <row r="1156" spans="2:51" s="12" customFormat="1" x14ac:dyDescent="0.3">
      <c r="B1156" s="178"/>
      <c r="D1156" s="175" t="s">
        <v>220</v>
      </c>
      <c r="E1156" s="179" t="s">
        <v>5</v>
      </c>
      <c r="F1156" s="180" t="s">
        <v>948</v>
      </c>
      <c r="H1156" s="181" t="s">
        <v>5</v>
      </c>
      <c r="L1156" s="178"/>
      <c r="M1156" s="182"/>
      <c r="N1156" s="183"/>
      <c r="O1156" s="183"/>
      <c r="P1156" s="183"/>
      <c r="Q1156" s="183"/>
      <c r="R1156" s="183"/>
      <c r="S1156" s="183"/>
      <c r="T1156" s="184"/>
      <c r="AT1156" s="181" t="s">
        <v>220</v>
      </c>
      <c r="AU1156" s="181" t="s">
        <v>80</v>
      </c>
      <c r="AV1156" s="12" t="s">
        <v>78</v>
      </c>
      <c r="AW1156" s="12" t="s">
        <v>34</v>
      </c>
      <c r="AX1156" s="12" t="s">
        <v>71</v>
      </c>
      <c r="AY1156" s="181" t="s">
        <v>208</v>
      </c>
    </row>
    <row r="1157" spans="2:51" s="13" customFormat="1" x14ac:dyDescent="0.3">
      <c r="B1157" s="185"/>
      <c r="D1157" s="175" t="s">
        <v>220</v>
      </c>
      <c r="E1157" s="193" t="s">
        <v>5</v>
      </c>
      <c r="F1157" s="194" t="s">
        <v>949</v>
      </c>
      <c r="H1157" s="195">
        <v>0.96599999999999997</v>
      </c>
      <c r="L1157" s="185"/>
      <c r="M1157" s="190"/>
      <c r="N1157" s="191"/>
      <c r="O1157" s="191"/>
      <c r="P1157" s="191"/>
      <c r="Q1157" s="191"/>
      <c r="R1157" s="191"/>
      <c r="S1157" s="191"/>
      <c r="T1157" s="192"/>
      <c r="AT1157" s="193" t="s">
        <v>220</v>
      </c>
      <c r="AU1157" s="193" t="s">
        <v>80</v>
      </c>
      <c r="AV1157" s="13" t="s">
        <v>80</v>
      </c>
      <c r="AW1157" s="13" t="s">
        <v>34</v>
      </c>
      <c r="AX1157" s="13" t="s">
        <v>71</v>
      </c>
      <c r="AY1157" s="193" t="s">
        <v>208</v>
      </c>
    </row>
    <row r="1158" spans="2:51" s="13" customFormat="1" x14ac:dyDescent="0.3">
      <c r="B1158" s="185"/>
      <c r="D1158" s="175" t="s">
        <v>220</v>
      </c>
      <c r="E1158" s="193" t="s">
        <v>5</v>
      </c>
      <c r="F1158" s="194" t="s">
        <v>950</v>
      </c>
      <c r="H1158" s="195">
        <v>0.9</v>
      </c>
      <c r="L1158" s="185"/>
      <c r="M1158" s="190"/>
      <c r="N1158" s="191"/>
      <c r="O1158" s="191"/>
      <c r="P1158" s="191"/>
      <c r="Q1158" s="191"/>
      <c r="R1158" s="191"/>
      <c r="S1158" s="191"/>
      <c r="T1158" s="192"/>
      <c r="AT1158" s="193" t="s">
        <v>220</v>
      </c>
      <c r="AU1158" s="193" t="s">
        <v>80</v>
      </c>
      <c r="AV1158" s="13" t="s">
        <v>80</v>
      </c>
      <c r="AW1158" s="13" t="s">
        <v>34</v>
      </c>
      <c r="AX1158" s="13" t="s">
        <v>71</v>
      </c>
      <c r="AY1158" s="193" t="s">
        <v>208</v>
      </c>
    </row>
    <row r="1159" spans="2:51" s="13" customFormat="1" x14ac:dyDescent="0.3">
      <c r="B1159" s="185"/>
      <c r="D1159" s="175" t="s">
        <v>220</v>
      </c>
      <c r="E1159" s="193" t="s">
        <v>5</v>
      </c>
      <c r="F1159" s="194" t="s">
        <v>951</v>
      </c>
      <c r="H1159" s="195">
        <v>2.2589999999999999</v>
      </c>
      <c r="L1159" s="185"/>
      <c r="M1159" s="190"/>
      <c r="N1159" s="191"/>
      <c r="O1159" s="191"/>
      <c r="P1159" s="191"/>
      <c r="Q1159" s="191"/>
      <c r="R1159" s="191"/>
      <c r="S1159" s="191"/>
      <c r="T1159" s="192"/>
      <c r="AT1159" s="193" t="s">
        <v>220</v>
      </c>
      <c r="AU1159" s="193" t="s">
        <v>80</v>
      </c>
      <c r="AV1159" s="13" t="s">
        <v>80</v>
      </c>
      <c r="AW1159" s="13" t="s">
        <v>34</v>
      </c>
      <c r="AX1159" s="13" t="s">
        <v>71</v>
      </c>
      <c r="AY1159" s="193" t="s">
        <v>208</v>
      </c>
    </row>
    <row r="1160" spans="2:51" s="13" customFormat="1" x14ac:dyDescent="0.3">
      <c r="B1160" s="185"/>
      <c r="D1160" s="175" t="s">
        <v>220</v>
      </c>
      <c r="E1160" s="193" t="s">
        <v>5</v>
      </c>
      <c r="F1160" s="194" t="s">
        <v>952</v>
      </c>
      <c r="H1160" s="195">
        <v>1.899</v>
      </c>
      <c r="L1160" s="185"/>
      <c r="M1160" s="190"/>
      <c r="N1160" s="191"/>
      <c r="O1160" s="191"/>
      <c r="P1160" s="191"/>
      <c r="Q1160" s="191"/>
      <c r="R1160" s="191"/>
      <c r="S1160" s="191"/>
      <c r="T1160" s="192"/>
      <c r="AT1160" s="193" t="s">
        <v>220</v>
      </c>
      <c r="AU1160" s="193" t="s">
        <v>80</v>
      </c>
      <c r="AV1160" s="13" t="s">
        <v>80</v>
      </c>
      <c r="AW1160" s="13" t="s">
        <v>34</v>
      </c>
      <c r="AX1160" s="13" t="s">
        <v>71</v>
      </c>
      <c r="AY1160" s="193" t="s">
        <v>208</v>
      </c>
    </row>
    <row r="1161" spans="2:51" s="13" customFormat="1" x14ac:dyDescent="0.3">
      <c r="B1161" s="185"/>
      <c r="D1161" s="175" t="s">
        <v>220</v>
      </c>
      <c r="E1161" s="193" t="s">
        <v>5</v>
      </c>
      <c r="F1161" s="194" t="s">
        <v>953</v>
      </c>
      <c r="H1161" s="195">
        <v>2.8490000000000002</v>
      </c>
      <c r="L1161" s="185"/>
      <c r="M1161" s="190"/>
      <c r="N1161" s="191"/>
      <c r="O1161" s="191"/>
      <c r="P1161" s="191"/>
      <c r="Q1161" s="191"/>
      <c r="R1161" s="191"/>
      <c r="S1161" s="191"/>
      <c r="T1161" s="192"/>
      <c r="AT1161" s="193" t="s">
        <v>220</v>
      </c>
      <c r="AU1161" s="193" t="s">
        <v>80</v>
      </c>
      <c r="AV1161" s="13" t="s">
        <v>80</v>
      </c>
      <c r="AW1161" s="13" t="s">
        <v>34</v>
      </c>
      <c r="AX1161" s="13" t="s">
        <v>71</v>
      </c>
      <c r="AY1161" s="193" t="s">
        <v>208</v>
      </c>
    </row>
    <row r="1162" spans="2:51" s="13" customFormat="1" x14ac:dyDescent="0.3">
      <c r="B1162" s="185"/>
      <c r="D1162" s="175" t="s">
        <v>220</v>
      </c>
      <c r="E1162" s="193" t="s">
        <v>5</v>
      </c>
      <c r="F1162" s="194" t="s">
        <v>954</v>
      </c>
      <c r="H1162" s="195">
        <v>1.2</v>
      </c>
      <c r="L1162" s="185"/>
      <c r="M1162" s="190"/>
      <c r="N1162" s="191"/>
      <c r="O1162" s="191"/>
      <c r="P1162" s="191"/>
      <c r="Q1162" s="191"/>
      <c r="R1162" s="191"/>
      <c r="S1162" s="191"/>
      <c r="T1162" s="192"/>
      <c r="AT1162" s="193" t="s">
        <v>220</v>
      </c>
      <c r="AU1162" s="193" t="s">
        <v>80</v>
      </c>
      <c r="AV1162" s="13" t="s">
        <v>80</v>
      </c>
      <c r="AW1162" s="13" t="s">
        <v>34</v>
      </c>
      <c r="AX1162" s="13" t="s">
        <v>71</v>
      </c>
      <c r="AY1162" s="193" t="s">
        <v>208</v>
      </c>
    </row>
    <row r="1163" spans="2:51" s="14" customFormat="1" x14ac:dyDescent="0.3">
      <c r="B1163" s="196"/>
      <c r="D1163" s="175" t="s">
        <v>220</v>
      </c>
      <c r="E1163" s="197" t="s">
        <v>5</v>
      </c>
      <c r="F1163" s="198" t="s">
        <v>258</v>
      </c>
      <c r="H1163" s="199">
        <v>109.07299999999999</v>
      </c>
      <c r="L1163" s="196"/>
      <c r="M1163" s="200"/>
      <c r="N1163" s="201"/>
      <c r="O1163" s="201"/>
      <c r="P1163" s="201"/>
      <c r="Q1163" s="201"/>
      <c r="R1163" s="201"/>
      <c r="S1163" s="201"/>
      <c r="T1163" s="202"/>
      <c r="AT1163" s="197" t="s">
        <v>220</v>
      </c>
      <c r="AU1163" s="197" t="s">
        <v>80</v>
      </c>
      <c r="AV1163" s="14" t="s">
        <v>123</v>
      </c>
      <c r="AW1163" s="14" t="s">
        <v>34</v>
      </c>
      <c r="AX1163" s="14" t="s">
        <v>71</v>
      </c>
      <c r="AY1163" s="197" t="s">
        <v>208</v>
      </c>
    </row>
    <row r="1164" spans="2:51" s="12" customFormat="1" x14ac:dyDescent="0.3">
      <c r="B1164" s="178"/>
      <c r="D1164" s="175" t="s">
        <v>220</v>
      </c>
      <c r="E1164" s="179" t="s">
        <v>5</v>
      </c>
      <c r="F1164" s="180" t="s">
        <v>955</v>
      </c>
      <c r="H1164" s="181" t="s">
        <v>5</v>
      </c>
      <c r="L1164" s="178"/>
      <c r="M1164" s="182"/>
      <c r="N1164" s="183"/>
      <c r="O1164" s="183"/>
      <c r="P1164" s="183"/>
      <c r="Q1164" s="183"/>
      <c r="R1164" s="183"/>
      <c r="S1164" s="183"/>
      <c r="T1164" s="184"/>
      <c r="AT1164" s="181" t="s">
        <v>220</v>
      </c>
      <c r="AU1164" s="181" t="s">
        <v>80</v>
      </c>
      <c r="AV1164" s="12" t="s">
        <v>78</v>
      </c>
      <c r="AW1164" s="12" t="s">
        <v>34</v>
      </c>
      <c r="AX1164" s="12" t="s">
        <v>71</v>
      </c>
      <c r="AY1164" s="181" t="s">
        <v>208</v>
      </c>
    </row>
    <row r="1165" spans="2:51" s="13" customFormat="1" x14ac:dyDescent="0.3">
      <c r="B1165" s="185"/>
      <c r="D1165" s="175" t="s">
        <v>220</v>
      </c>
      <c r="E1165" s="193" t="s">
        <v>5</v>
      </c>
      <c r="F1165" s="194" t="s">
        <v>956</v>
      </c>
      <c r="H1165" s="195">
        <v>9.4600000000000009</v>
      </c>
      <c r="L1165" s="185"/>
      <c r="M1165" s="190"/>
      <c r="N1165" s="191"/>
      <c r="O1165" s="191"/>
      <c r="P1165" s="191"/>
      <c r="Q1165" s="191"/>
      <c r="R1165" s="191"/>
      <c r="S1165" s="191"/>
      <c r="T1165" s="192"/>
      <c r="AT1165" s="193" t="s">
        <v>220</v>
      </c>
      <c r="AU1165" s="193" t="s">
        <v>80</v>
      </c>
      <c r="AV1165" s="13" t="s">
        <v>80</v>
      </c>
      <c r="AW1165" s="13" t="s">
        <v>34</v>
      </c>
      <c r="AX1165" s="13" t="s">
        <v>71</v>
      </c>
      <c r="AY1165" s="193" t="s">
        <v>208</v>
      </c>
    </row>
    <row r="1166" spans="2:51" s="13" customFormat="1" x14ac:dyDescent="0.3">
      <c r="B1166" s="185"/>
      <c r="D1166" s="175" t="s">
        <v>220</v>
      </c>
      <c r="E1166" s="193" t="s">
        <v>5</v>
      </c>
      <c r="F1166" s="194" t="s">
        <v>957</v>
      </c>
      <c r="H1166" s="195">
        <v>2.59</v>
      </c>
      <c r="L1166" s="185"/>
      <c r="M1166" s="190"/>
      <c r="N1166" s="191"/>
      <c r="O1166" s="191"/>
      <c r="P1166" s="191"/>
      <c r="Q1166" s="191"/>
      <c r="R1166" s="191"/>
      <c r="S1166" s="191"/>
      <c r="T1166" s="192"/>
      <c r="AT1166" s="193" t="s">
        <v>220</v>
      </c>
      <c r="AU1166" s="193" t="s">
        <v>80</v>
      </c>
      <c r="AV1166" s="13" t="s">
        <v>80</v>
      </c>
      <c r="AW1166" s="13" t="s">
        <v>34</v>
      </c>
      <c r="AX1166" s="13" t="s">
        <v>71</v>
      </c>
      <c r="AY1166" s="193" t="s">
        <v>208</v>
      </c>
    </row>
    <row r="1167" spans="2:51" s="14" customFormat="1" x14ac:dyDescent="0.3">
      <c r="B1167" s="196"/>
      <c r="D1167" s="175" t="s">
        <v>220</v>
      </c>
      <c r="E1167" s="197" t="s">
        <v>5</v>
      </c>
      <c r="F1167" s="198" t="s">
        <v>258</v>
      </c>
      <c r="H1167" s="199">
        <v>12.05</v>
      </c>
      <c r="L1167" s="196"/>
      <c r="M1167" s="200"/>
      <c r="N1167" s="201"/>
      <c r="O1167" s="201"/>
      <c r="P1167" s="201"/>
      <c r="Q1167" s="201"/>
      <c r="R1167" s="201"/>
      <c r="S1167" s="201"/>
      <c r="T1167" s="202"/>
      <c r="AT1167" s="197" t="s">
        <v>220</v>
      </c>
      <c r="AU1167" s="197" t="s">
        <v>80</v>
      </c>
      <c r="AV1167" s="14" t="s">
        <v>123</v>
      </c>
      <c r="AW1167" s="14" t="s">
        <v>34</v>
      </c>
      <c r="AX1167" s="14" t="s">
        <v>71</v>
      </c>
      <c r="AY1167" s="197" t="s">
        <v>208</v>
      </c>
    </row>
    <row r="1168" spans="2:51" s="12" customFormat="1" x14ac:dyDescent="0.3">
      <c r="B1168" s="178"/>
      <c r="D1168" s="175" t="s">
        <v>220</v>
      </c>
      <c r="E1168" s="179" t="s">
        <v>5</v>
      </c>
      <c r="F1168" s="180" t="s">
        <v>1206</v>
      </c>
      <c r="H1168" s="181" t="s">
        <v>5</v>
      </c>
      <c r="L1168" s="178"/>
      <c r="M1168" s="182"/>
      <c r="N1168" s="183"/>
      <c r="O1168" s="183"/>
      <c r="P1168" s="183"/>
      <c r="Q1168" s="183"/>
      <c r="R1168" s="183"/>
      <c r="S1168" s="183"/>
      <c r="T1168" s="184"/>
      <c r="AT1168" s="181" t="s">
        <v>220</v>
      </c>
      <c r="AU1168" s="181" t="s">
        <v>80</v>
      </c>
      <c r="AV1168" s="12" t="s">
        <v>78</v>
      </c>
      <c r="AW1168" s="12" t="s">
        <v>34</v>
      </c>
      <c r="AX1168" s="12" t="s">
        <v>71</v>
      </c>
      <c r="AY1168" s="181" t="s">
        <v>208</v>
      </c>
    </row>
    <row r="1169" spans="2:65" s="13" customFormat="1" x14ac:dyDescent="0.3">
      <c r="B1169" s="185"/>
      <c r="D1169" s="175" t="s">
        <v>220</v>
      </c>
      <c r="E1169" s="193" t="s">
        <v>5</v>
      </c>
      <c r="F1169" s="194" t="s">
        <v>1207</v>
      </c>
      <c r="H1169" s="195">
        <v>423.63799999999998</v>
      </c>
      <c r="L1169" s="185"/>
      <c r="M1169" s="190"/>
      <c r="N1169" s="191"/>
      <c r="O1169" s="191"/>
      <c r="P1169" s="191"/>
      <c r="Q1169" s="191"/>
      <c r="R1169" s="191"/>
      <c r="S1169" s="191"/>
      <c r="T1169" s="192"/>
      <c r="AT1169" s="193" t="s">
        <v>220</v>
      </c>
      <c r="AU1169" s="193" t="s">
        <v>80</v>
      </c>
      <c r="AV1169" s="13" t="s">
        <v>80</v>
      </c>
      <c r="AW1169" s="13" t="s">
        <v>34</v>
      </c>
      <c r="AX1169" s="13" t="s">
        <v>71</v>
      </c>
      <c r="AY1169" s="193" t="s">
        <v>208</v>
      </c>
    </row>
    <row r="1170" spans="2:65" s="12" customFormat="1" x14ac:dyDescent="0.3">
      <c r="B1170" s="178"/>
      <c r="D1170" s="175" t="s">
        <v>220</v>
      </c>
      <c r="E1170" s="179" t="s">
        <v>5</v>
      </c>
      <c r="F1170" s="180" t="s">
        <v>1208</v>
      </c>
      <c r="H1170" s="181" t="s">
        <v>5</v>
      </c>
      <c r="L1170" s="178"/>
      <c r="M1170" s="182"/>
      <c r="N1170" s="183"/>
      <c r="O1170" s="183"/>
      <c r="P1170" s="183"/>
      <c r="Q1170" s="183"/>
      <c r="R1170" s="183"/>
      <c r="S1170" s="183"/>
      <c r="T1170" s="184"/>
      <c r="AT1170" s="181" t="s">
        <v>220</v>
      </c>
      <c r="AU1170" s="181" t="s">
        <v>80</v>
      </c>
      <c r="AV1170" s="12" t="s">
        <v>78</v>
      </c>
      <c r="AW1170" s="12" t="s">
        <v>34</v>
      </c>
      <c r="AX1170" s="12" t="s">
        <v>71</v>
      </c>
      <c r="AY1170" s="181" t="s">
        <v>208</v>
      </c>
    </row>
    <row r="1171" spans="2:65" s="13" customFormat="1" x14ac:dyDescent="0.3">
      <c r="B1171" s="185"/>
      <c r="D1171" s="175" t="s">
        <v>220</v>
      </c>
      <c r="E1171" s="193" t="s">
        <v>5</v>
      </c>
      <c r="F1171" s="194" t="s">
        <v>1209</v>
      </c>
      <c r="H1171" s="195">
        <v>40.28</v>
      </c>
      <c r="L1171" s="185"/>
      <c r="M1171" s="190"/>
      <c r="N1171" s="191"/>
      <c r="O1171" s="191"/>
      <c r="P1171" s="191"/>
      <c r="Q1171" s="191"/>
      <c r="R1171" s="191"/>
      <c r="S1171" s="191"/>
      <c r="T1171" s="192"/>
      <c r="AT1171" s="193" t="s">
        <v>220</v>
      </c>
      <c r="AU1171" s="193" t="s">
        <v>80</v>
      </c>
      <c r="AV1171" s="13" t="s">
        <v>80</v>
      </c>
      <c r="AW1171" s="13" t="s">
        <v>34</v>
      </c>
      <c r="AX1171" s="13" t="s">
        <v>71</v>
      </c>
      <c r="AY1171" s="193" t="s">
        <v>208</v>
      </c>
    </row>
    <row r="1172" spans="2:65" s="14" customFormat="1" x14ac:dyDescent="0.3">
      <c r="B1172" s="196"/>
      <c r="D1172" s="175" t="s">
        <v>220</v>
      </c>
      <c r="E1172" s="197" t="s">
        <v>5</v>
      </c>
      <c r="F1172" s="198" t="s">
        <v>258</v>
      </c>
      <c r="H1172" s="199">
        <v>463.91800000000001</v>
      </c>
      <c r="L1172" s="196"/>
      <c r="M1172" s="200"/>
      <c r="N1172" s="201"/>
      <c r="O1172" s="201"/>
      <c r="P1172" s="201"/>
      <c r="Q1172" s="201"/>
      <c r="R1172" s="201"/>
      <c r="S1172" s="201"/>
      <c r="T1172" s="202"/>
      <c r="AT1172" s="197" t="s">
        <v>220</v>
      </c>
      <c r="AU1172" s="197" t="s">
        <v>80</v>
      </c>
      <c r="AV1172" s="14" t="s">
        <v>123</v>
      </c>
      <c r="AW1172" s="14" t="s">
        <v>34</v>
      </c>
      <c r="AX1172" s="14" t="s">
        <v>71</v>
      </c>
      <c r="AY1172" s="197" t="s">
        <v>208</v>
      </c>
    </row>
    <row r="1173" spans="2:65" s="12" customFormat="1" x14ac:dyDescent="0.3">
      <c r="B1173" s="178"/>
      <c r="D1173" s="175" t="s">
        <v>220</v>
      </c>
      <c r="E1173" s="179" t="s">
        <v>5</v>
      </c>
      <c r="F1173" s="180" t="s">
        <v>321</v>
      </c>
      <c r="H1173" s="181" t="s">
        <v>5</v>
      </c>
      <c r="L1173" s="178"/>
      <c r="M1173" s="182"/>
      <c r="N1173" s="183"/>
      <c r="O1173" s="183"/>
      <c r="P1173" s="183"/>
      <c r="Q1173" s="183"/>
      <c r="R1173" s="183"/>
      <c r="S1173" s="183"/>
      <c r="T1173" s="184"/>
      <c r="AT1173" s="181" t="s">
        <v>220</v>
      </c>
      <c r="AU1173" s="181" t="s">
        <v>80</v>
      </c>
      <c r="AV1173" s="12" t="s">
        <v>78</v>
      </c>
      <c r="AW1173" s="12" t="s">
        <v>34</v>
      </c>
      <c r="AX1173" s="12" t="s">
        <v>71</v>
      </c>
      <c r="AY1173" s="181" t="s">
        <v>208</v>
      </c>
    </row>
    <row r="1174" spans="2:65" s="12" customFormat="1" x14ac:dyDescent="0.3">
      <c r="B1174" s="178"/>
      <c r="D1174" s="175" t="s">
        <v>220</v>
      </c>
      <c r="E1174" s="179" t="s">
        <v>5</v>
      </c>
      <c r="F1174" s="180" t="s">
        <v>462</v>
      </c>
      <c r="H1174" s="181" t="s">
        <v>5</v>
      </c>
      <c r="L1174" s="178"/>
      <c r="M1174" s="182"/>
      <c r="N1174" s="183"/>
      <c r="O1174" s="183"/>
      <c r="P1174" s="183"/>
      <c r="Q1174" s="183"/>
      <c r="R1174" s="183"/>
      <c r="S1174" s="183"/>
      <c r="T1174" s="184"/>
      <c r="AT1174" s="181" t="s">
        <v>220</v>
      </c>
      <c r="AU1174" s="181" t="s">
        <v>80</v>
      </c>
      <c r="AV1174" s="12" t="s">
        <v>78</v>
      </c>
      <c r="AW1174" s="12" t="s">
        <v>34</v>
      </c>
      <c r="AX1174" s="12" t="s">
        <v>71</v>
      </c>
      <c r="AY1174" s="181" t="s">
        <v>208</v>
      </c>
    </row>
    <row r="1175" spans="2:65" s="13" customFormat="1" x14ac:dyDescent="0.3">
      <c r="B1175" s="185"/>
      <c r="D1175" s="175" t="s">
        <v>220</v>
      </c>
      <c r="E1175" s="193" t="s">
        <v>5</v>
      </c>
      <c r="F1175" s="194" t="s">
        <v>463</v>
      </c>
      <c r="H1175" s="195">
        <v>71.489999999999995</v>
      </c>
      <c r="L1175" s="185"/>
      <c r="M1175" s="190"/>
      <c r="N1175" s="191"/>
      <c r="O1175" s="191"/>
      <c r="P1175" s="191"/>
      <c r="Q1175" s="191"/>
      <c r="R1175" s="191"/>
      <c r="S1175" s="191"/>
      <c r="T1175" s="192"/>
      <c r="AT1175" s="193" t="s">
        <v>220</v>
      </c>
      <c r="AU1175" s="193" t="s">
        <v>80</v>
      </c>
      <c r="AV1175" s="13" t="s">
        <v>80</v>
      </c>
      <c r="AW1175" s="13" t="s">
        <v>34</v>
      </c>
      <c r="AX1175" s="13" t="s">
        <v>71</v>
      </c>
      <c r="AY1175" s="193" t="s">
        <v>208</v>
      </c>
    </row>
    <row r="1176" spans="2:65" s="15" customFormat="1" x14ac:dyDescent="0.3">
      <c r="B1176" s="203"/>
      <c r="D1176" s="186" t="s">
        <v>220</v>
      </c>
      <c r="E1176" s="204" t="s">
        <v>5</v>
      </c>
      <c r="F1176" s="205" t="s">
        <v>266</v>
      </c>
      <c r="H1176" s="206">
        <v>656.53099999999995</v>
      </c>
      <c r="L1176" s="203"/>
      <c r="M1176" s="207"/>
      <c r="N1176" s="208"/>
      <c r="O1176" s="208"/>
      <c r="P1176" s="208"/>
      <c r="Q1176" s="208"/>
      <c r="R1176" s="208"/>
      <c r="S1176" s="208"/>
      <c r="T1176" s="209"/>
      <c r="AT1176" s="210" t="s">
        <v>220</v>
      </c>
      <c r="AU1176" s="210" t="s">
        <v>80</v>
      </c>
      <c r="AV1176" s="15" t="s">
        <v>216</v>
      </c>
      <c r="AW1176" s="15" t="s">
        <v>34</v>
      </c>
      <c r="AX1176" s="15" t="s">
        <v>78</v>
      </c>
      <c r="AY1176" s="210" t="s">
        <v>208</v>
      </c>
    </row>
    <row r="1177" spans="2:65" s="1" customFormat="1" ht="22.5" customHeight="1" x14ac:dyDescent="0.3">
      <c r="B1177" s="163"/>
      <c r="C1177" s="164" t="s">
        <v>1210</v>
      </c>
      <c r="D1177" s="164" t="s">
        <v>211</v>
      </c>
      <c r="E1177" s="165" t="s">
        <v>1211</v>
      </c>
      <c r="F1177" s="166" t="s">
        <v>1212</v>
      </c>
      <c r="G1177" s="167" t="s">
        <v>245</v>
      </c>
      <c r="H1177" s="168">
        <v>137.30500000000001</v>
      </c>
      <c r="I1177" s="169"/>
      <c r="J1177" s="169">
        <f>ROUND(I1177*H1177,2)</f>
        <v>0</v>
      </c>
      <c r="K1177" s="166" t="s">
        <v>215</v>
      </c>
      <c r="L1177" s="40"/>
      <c r="M1177" s="170" t="s">
        <v>5</v>
      </c>
      <c r="N1177" s="171" t="s">
        <v>42</v>
      </c>
      <c r="O1177" s="172">
        <v>0.255</v>
      </c>
      <c r="P1177" s="172">
        <f>O1177*H1177</f>
        <v>35.012775000000005</v>
      </c>
      <c r="Q1177" s="172">
        <v>0</v>
      </c>
      <c r="R1177" s="172">
        <f>Q1177*H1177</f>
        <v>0</v>
      </c>
      <c r="S1177" s="172">
        <v>3.0000000000000001E-3</v>
      </c>
      <c r="T1177" s="173">
        <f>S1177*H1177</f>
        <v>0.41191500000000003</v>
      </c>
      <c r="AR1177" s="26" t="s">
        <v>365</v>
      </c>
      <c r="AT1177" s="26" t="s">
        <v>211</v>
      </c>
      <c r="AU1177" s="26" t="s">
        <v>80</v>
      </c>
      <c r="AY1177" s="26" t="s">
        <v>208</v>
      </c>
      <c r="BE1177" s="174">
        <f>IF(N1177="základní",J1177,0)</f>
        <v>0</v>
      </c>
      <c r="BF1177" s="174">
        <f>IF(N1177="snížená",J1177,0)</f>
        <v>0</v>
      </c>
      <c r="BG1177" s="174">
        <f>IF(N1177="zákl. přenesená",J1177,0)</f>
        <v>0</v>
      </c>
      <c r="BH1177" s="174">
        <f>IF(N1177="sníž. přenesená",J1177,0)</f>
        <v>0</v>
      </c>
      <c r="BI1177" s="174">
        <f>IF(N1177="nulová",J1177,0)</f>
        <v>0</v>
      </c>
      <c r="BJ1177" s="26" t="s">
        <v>78</v>
      </c>
      <c r="BK1177" s="174">
        <f>ROUND(I1177*H1177,2)</f>
        <v>0</v>
      </c>
      <c r="BL1177" s="26" t="s">
        <v>365</v>
      </c>
      <c r="BM1177" s="26" t="s">
        <v>1213</v>
      </c>
    </row>
    <row r="1178" spans="2:65" s="1" customFormat="1" x14ac:dyDescent="0.3">
      <c r="B1178" s="40"/>
      <c r="D1178" s="175" t="s">
        <v>218</v>
      </c>
      <c r="F1178" s="176" t="s">
        <v>1214</v>
      </c>
      <c r="L1178" s="40"/>
      <c r="M1178" s="177"/>
      <c r="N1178" s="41"/>
      <c r="O1178" s="41"/>
      <c r="P1178" s="41"/>
      <c r="Q1178" s="41"/>
      <c r="R1178" s="41"/>
      <c r="S1178" s="41"/>
      <c r="T1178" s="69"/>
      <c r="AT1178" s="26" t="s">
        <v>218</v>
      </c>
      <c r="AU1178" s="26" t="s">
        <v>80</v>
      </c>
    </row>
    <row r="1179" spans="2:65" s="12" customFormat="1" x14ac:dyDescent="0.3">
      <c r="B1179" s="178"/>
      <c r="D1179" s="175" t="s">
        <v>220</v>
      </c>
      <c r="E1179" s="179" t="s">
        <v>5</v>
      </c>
      <c r="F1179" s="180" t="s">
        <v>1215</v>
      </c>
      <c r="H1179" s="181" t="s">
        <v>5</v>
      </c>
      <c r="L1179" s="178"/>
      <c r="M1179" s="182"/>
      <c r="N1179" s="183"/>
      <c r="O1179" s="183"/>
      <c r="P1179" s="183"/>
      <c r="Q1179" s="183"/>
      <c r="R1179" s="183"/>
      <c r="S1179" s="183"/>
      <c r="T1179" s="184"/>
      <c r="AT1179" s="181" t="s">
        <v>220</v>
      </c>
      <c r="AU1179" s="181" t="s">
        <v>80</v>
      </c>
      <c r="AV1179" s="12" t="s">
        <v>78</v>
      </c>
      <c r="AW1179" s="12" t="s">
        <v>34</v>
      </c>
      <c r="AX1179" s="12" t="s">
        <v>71</v>
      </c>
      <c r="AY1179" s="181" t="s">
        <v>208</v>
      </c>
    </row>
    <row r="1180" spans="2:65" s="12" customFormat="1" x14ac:dyDescent="0.3">
      <c r="B1180" s="178"/>
      <c r="D1180" s="175" t="s">
        <v>220</v>
      </c>
      <c r="E1180" s="179" t="s">
        <v>5</v>
      </c>
      <c r="F1180" s="180" t="s">
        <v>452</v>
      </c>
      <c r="H1180" s="181" t="s">
        <v>5</v>
      </c>
      <c r="L1180" s="178"/>
      <c r="M1180" s="182"/>
      <c r="N1180" s="183"/>
      <c r="O1180" s="183"/>
      <c r="P1180" s="183"/>
      <c r="Q1180" s="183"/>
      <c r="R1180" s="183"/>
      <c r="S1180" s="183"/>
      <c r="T1180" s="184"/>
      <c r="AT1180" s="181" t="s">
        <v>220</v>
      </c>
      <c r="AU1180" s="181" t="s">
        <v>80</v>
      </c>
      <c r="AV1180" s="12" t="s">
        <v>78</v>
      </c>
      <c r="AW1180" s="12" t="s">
        <v>34</v>
      </c>
      <c r="AX1180" s="12" t="s">
        <v>71</v>
      </c>
      <c r="AY1180" s="181" t="s">
        <v>208</v>
      </c>
    </row>
    <row r="1181" spans="2:65" s="12" customFormat="1" x14ac:dyDescent="0.3">
      <c r="B1181" s="178"/>
      <c r="D1181" s="175" t="s">
        <v>220</v>
      </c>
      <c r="E1181" s="179" t="s">
        <v>5</v>
      </c>
      <c r="F1181" s="180" t="s">
        <v>501</v>
      </c>
      <c r="H1181" s="181" t="s">
        <v>5</v>
      </c>
      <c r="L1181" s="178"/>
      <c r="M1181" s="182"/>
      <c r="N1181" s="183"/>
      <c r="O1181" s="183"/>
      <c r="P1181" s="183"/>
      <c r="Q1181" s="183"/>
      <c r="R1181" s="183"/>
      <c r="S1181" s="183"/>
      <c r="T1181" s="184"/>
      <c r="AT1181" s="181" t="s">
        <v>220</v>
      </c>
      <c r="AU1181" s="181" t="s">
        <v>80</v>
      </c>
      <c r="AV1181" s="12" t="s">
        <v>78</v>
      </c>
      <c r="AW1181" s="12" t="s">
        <v>34</v>
      </c>
      <c r="AX1181" s="12" t="s">
        <v>71</v>
      </c>
      <c r="AY1181" s="181" t="s">
        <v>208</v>
      </c>
    </row>
    <row r="1182" spans="2:65" s="13" customFormat="1" x14ac:dyDescent="0.3">
      <c r="B1182" s="185"/>
      <c r="D1182" s="175" t="s">
        <v>220</v>
      </c>
      <c r="E1182" s="193" t="s">
        <v>5</v>
      </c>
      <c r="F1182" s="194" t="s">
        <v>1216</v>
      </c>
      <c r="H1182" s="195">
        <v>101.265</v>
      </c>
      <c r="L1182" s="185"/>
      <c r="M1182" s="190"/>
      <c r="N1182" s="191"/>
      <c r="O1182" s="191"/>
      <c r="P1182" s="191"/>
      <c r="Q1182" s="191"/>
      <c r="R1182" s="191"/>
      <c r="S1182" s="191"/>
      <c r="T1182" s="192"/>
      <c r="AT1182" s="193" t="s">
        <v>220</v>
      </c>
      <c r="AU1182" s="193" t="s">
        <v>80</v>
      </c>
      <c r="AV1182" s="13" t="s">
        <v>80</v>
      </c>
      <c r="AW1182" s="13" t="s">
        <v>34</v>
      </c>
      <c r="AX1182" s="13" t="s">
        <v>71</v>
      </c>
      <c r="AY1182" s="193" t="s">
        <v>208</v>
      </c>
    </row>
    <row r="1183" spans="2:65" s="14" customFormat="1" x14ac:dyDescent="0.3">
      <c r="B1183" s="196"/>
      <c r="D1183" s="175" t="s">
        <v>220</v>
      </c>
      <c r="E1183" s="197" t="s">
        <v>5</v>
      </c>
      <c r="F1183" s="198" t="s">
        <v>258</v>
      </c>
      <c r="H1183" s="199">
        <v>101.265</v>
      </c>
      <c r="L1183" s="196"/>
      <c r="M1183" s="200"/>
      <c r="N1183" s="201"/>
      <c r="O1183" s="201"/>
      <c r="P1183" s="201"/>
      <c r="Q1183" s="201"/>
      <c r="R1183" s="201"/>
      <c r="S1183" s="201"/>
      <c r="T1183" s="202"/>
      <c r="AT1183" s="197" t="s">
        <v>220</v>
      </c>
      <c r="AU1183" s="197" t="s">
        <v>80</v>
      </c>
      <c r="AV1183" s="14" t="s">
        <v>123</v>
      </c>
      <c r="AW1183" s="14" t="s">
        <v>34</v>
      </c>
      <c r="AX1183" s="14" t="s">
        <v>71</v>
      </c>
      <c r="AY1183" s="197" t="s">
        <v>208</v>
      </c>
    </row>
    <row r="1184" spans="2:65" s="12" customFormat="1" x14ac:dyDescent="0.3">
      <c r="B1184" s="178"/>
      <c r="D1184" s="175" t="s">
        <v>220</v>
      </c>
      <c r="E1184" s="179" t="s">
        <v>5</v>
      </c>
      <c r="F1184" s="180" t="s">
        <v>457</v>
      </c>
      <c r="H1184" s="181" t="s">
        <v>5</v>
      </c>
      <c r="L1184" s="178"/>
      <c r="M1184" s="182"/>
      <c r="N1184" s="183"/>
      <c r="O1184" s="183"/>
      <c r="P1184" s="183"/>
      <c r="Q1184" s="183"/>
      <c r="R1184" s="183"/>
      <c r="S1184" s="183"/>
      <c r="T1184" s="184"/>
      <c r="AT1184" s="181" t="s">
        <v>220</v>
      </c>
      <c r="AU1184" s="181" t="s">
        <v>80</v>
      </c>
      <c r="AV1184" s="12" t="s">
        <v>78</v>
      </c>
      <c r="AW1184" s="12" t="s">
        <v>34</v>
      </c>
      <c r="AX1184" s="12" t="s">
        <v>71</v>
      </c>
      <c r="AY1184" s="181" t="s">
        <v>208</v>
      </c>
    </row>
    <row r="1185" spans="2:65" s="12" customFormat="1" x14ac:dyDescent="0.3">
      <c r="B1185" s="178"/>
      <c r="D1185" s="175" t="s">
        <v>220</v>
      </c>
      <c r="E1185" s="179" t="s">
        <v>5</v>
      </c>
      <c r="F1185" s="180" t="s">
        <v>458</v>
      </c>
      <c r="H1185" s="181" t="s">
        <v>5</v>
      </c>
      <c r="L1185" s="178"/>
      <c r="M1185" s="182"/>
      <c r="N1185" s="183"/>
      <c r="O1185" s="183"/>
      <c r="P1185" s="183"/>
      <c r="Q1185" s="183"/>
      <c r="R1185" s="183"/>
      <c r="S1185" s="183"/>
      <c r="T1185" s="184"/>
      <c r="AT1185" s="181" t="s">
        <v>220</v>
      </c>
      <c r="AU1185" s="181" t="s">
        <v>80</v>
      </c>
      <c r="AV1185" s="12" t="s">
        <v>78</v>
      </c>
      <c r="AW1185" s="12" t="s">
        <v>34</v>
      </c>
      <c r="AX1185" s="12" t="s">
        <v>71</v>
      </c>
      <c r="AY1185" s="181" t="s">
        <v>208</v>
      </c>
    </row>
    <row r="1186" spans="2:65" s="13" customFormat="1" x14ac:dyDescent="0.3">
      <c r="B1186" s="185"/>
      <c r="D1186" s="175" t="s">
        <v>220</v>
      </c>
      <c r="E1186" s="193" t="s">
        <v>5</v>
      </c>
      <c r="F1186" s="194" t="s">
        <v>459</v>
      </c>
      <c r="H1186" s="195">
        <v>20.29</v>
      </c>
      <c r="L1186" s="185"/>
      <c r="M1186" s="190"/>
      <c r="N1186" s="191"/>
      <c r="O1186" s="191"/>
      <c r="P1186" s="191"/>
      <c r="Q1186" s="191"/>
      <c r="R1186" s="191"/>
      <c r="S1186" s="191"/>
      <c r="T1186" s="192"/>
      <c r="AT1186" s="193" t="s">
        <v>220</v>
      </c>
      <c r="AU1186" s="193" t="s">
        <v>80</v>
      </c>
      <c r="AV1186" s="13" t="s">
        <v>80</v>
      </c>
      <c r="AW1186" s="13" t="s">
        <v>34</v>
      </c>
      <c r="AX1186" s="13" t="s">
        <v>71</v>
      </c>
      <c r="AY1186" s="193" t="s">
        <v>208</v>
      </c>
    </row>
    <row r="1187" spans="2:65" s="12" customFormat="1" x14ac:dyDescent="0.3">
      <c r="B1187" s="178"/>
      <c r="D1187" s="175" t="s">
        <v>220</v>
      </c>
      <c r="E1187" s="179" t="s">
        <v>5</v>
      </c>
      <c r="F1187" s="180" t="s">
        <v>460</v>
      </c>
      <c r="H1187" s="181" t="s">
        <v>5</v>
      </c>
      <c r="L1187" s="178"/>
      <c r="M1187" s="182"/>
      <c r="N1187" s="183"/>
      <c r="O1187" s="183"/>
      <c r="P1187" s="183"/>
      <c r="Q1187" s="183"/>
      <c r="R1187" s="183"/>
      <c r="S1187" s="183"/>
      <c r="T1187" s="184"/>
      <c r="AT1187" s="181" t="s">
        <v>220</v>
      </c>
      <c r="AU1187" s="181" t="s">
        <v>80</v>
      </c>
      <c r="AV1187" s="12" t="s">
        <v>78</v>
      </c>
      <c r="AW1187" s="12" t="s">
        <v>34</v>
      </c>
      <c r="AX1187" s="12" t="s">
        <v>71</v>
      </c>
      <c r="AY1187" s="181" t="s">
        <v>208</v>
      </c>
    </row>
    <row r="1188" spans="2:65" s="13" customFormat="1" x14ac:dyDescent="0.3">
      <c r="B1188" s="185"/>
      <c r="D1188" s="175" t="s">
        <v>220</v>
      </c>
      <c r="E1188" s="193" t="s">
        <v>5</v>
      </c>
      <c r="F1188" s="194" t="s">
        <v>461</v>
      </c>
      <c r="H1188" s="195">
        <v>15.75</v>
      </c>
      <c r="L1188" s="185"/>
      <c r="M1188" s="190"/>
      <c r="N1188" s="191"/>
      <c r="O1188" s="191"/>
      <c r="P1188" s="191"/>
      <c r="Q1188" s="191"/>
      <c r="R1188" s="191"/>
      <c r="S1188" s="191"/>
      <c r="T1188" s="192"/>
      <c r="AT1188" s="193" t="s">
        <v>220</v>
      </c>
      <c r="AU1188" s="193" t="s">
        <v>80</v>
      </c>
      <c r="AV1188" s="13" t="s">
        <v>80</v>
      </c>
      <c r="AW1188" s="13" t="s">
        <v>34</v>
      </c>
      <c r="AX1188" s="13" t="s">
        <v>71</v>
      </c>
      <c r="AY1188" s="193" t="s">
        <v>208</v>
      </c>
    </row>
    <row r="1189" spans="2:65" s="14" customFormat="1" x14ac:dyDescent="0.3">
      <c r="B1189" s="196"/>
      <c r="D1189" s="175" t="s">
        <v>220</v>
      </c>
      <c r="E1189" s="197" t="s">
        <v>5</v>
      </c>
      <c r="F1189" s="198" t="s">
        <v>258</v>
      </c>
      <c r="H1189" s="199">
        <v>36.04</v>
      </c>
      <c r="L1189" s="196"/>
      <c r="M1189" s="200"/>
      <c r="N1189" s="201"/>
      <c r="O1189" s="201"/>
      <c r="P1189" s="201"/>
      <c r="Q1189" s="201"/>
      <c r="R1189" s="201"/>
      <c r="S1189" s="201"/>
      <c r="T1189" s="202"/>
      <c r="AT1189" s="197" t="s">
        <v>220</v>
      </c>
      <c r="AU1189" s="197" t="s">
        <v>80</v>
      </c>
      <c r="AV1189" s="14" t="s">
        <v>123</v>
      </c>
      <c r="AW1189" s="14" t="s">
        <v>34</v>
      </c>
      <c r="AX1189" s="14" t="s">
        <v>71</v>
      </c>
      <c r="AY1189" s="197" t="s">
        <v>208</v>
      </c>
    </row>
    <row r="1190" spans="2:65" s="15" customFormat="1" x14ac:dyDescent="0.3">
      <c r="B1190" s="203"/>
      <c r="D1190" s="186" t="s">
        <v>220</v>
      </c>
      <c r="E1190" s="204" t="s">
        <v>5</v>
      </c>
      <c r="F1190" s="205" t="s">
        <v>266</v>
      </c>
      <c r="H1190" s="206">
        <v>137.30500000000001</v>
      </c>
      <c r="L1190" s="203"/>
      <c r="M1190" s="207"/>
      <c r="N1190" s="208"/>
      <c r="O1190" s="208"/>
      <c r="P1190" s="208"/>
      <c r="Q1190" s="208"/>
      <c r="R1190" s="208"/>
      <c r="S1190" s="208"/>
      <c r="T1190" s="209"/>
      <c r="AT1190" s="210" t="s">
        <v>220</v>
      </c>
      <c r="AU1190" s="210" t="s">
        <v>80</v>
      </c>
      <c r="AV1190" s="15" t="s">
        <v>216</v>
      </c>
      <c r="AW1190" s="15" t="s">
        <v>34</v>
      </c>
      <c r="AX1190" s="15" t="s">
        <v>78</v>
      </c>
      <c r="AY1190" s="210" t="s">
        <v>208</v>
      </c>
    </row>
    <row r="1191" spans="2:65" s="1" customFormat="1" ht="22.5" customHeight="1" x14ac:dyDescent="0.3">
      <c r="B1191" s="163"/>
      <c r="C1191" s="164" t="s">
        <v>1217</v>
      </c>
      <c r="D1191" s="164" t="s">
        <v>211</v>
      </c>
      <c r="E1191" s="165" t="s">
        <v>1218</v>
      </c>
      <c r="F1191" s="166" t="s">
        <v>1219</v>
      </c>
      <c r="G1191" s="167" t="s">
        <v>474</v>
      </c>
      <c r="H1191" s="168">
        <v>94.26</v>
      </c>
      <c r="I1191" s="169"/>
      <c r="J1191" s="169">
        <f>ROUND(I1191*H1191,2)</f>
        <v>0</v>
      </c>
      <c r="K1191" s="166" t="s">
        <v>215</v>
      </c>
      <c r="L1191" s="40"/>
      <c r="M1191" s="170" t="s">
        <v>5</v>
      </c>
      <c r="N1191" s="171" t="s">
        <v>42</v>
      </c>
      <c r="O1191" s="172">
        <v>3.5000000000000003E-2</v>
      </c>
      <c r="P1191" s="172">
        <f>O1191*H1191</f>
        <v>3.2991000000000006</v>
      </c>
      <c r="Q1191" s="172">
        <v>0</v>
      </c>
      <c r="R1191" s="172">
        <f>Q1191*H1191</f>
        <v>0</v>
      </c>
      <c r="S1191" s="172">
        <v>2.9999999999999997E-4</v>
      </c>
      <c r="T1191" s="173">
        <f>S1191*H1191</f>
        <v>2.8277999999999998E-2</v>
      </c>
      <c r="AR1191" s="26" t="s">
        <v>365</v>
      </c>
      <c r="AT1191" s="26" t="s">
        <v>211</v>
      </c>
      <c r="AU1191" s="26" t="s">
        <v>80</v>
      </c>
      <c r="AY1191" s="26" t="s">
        <v>208</v>
      </c>
      <c r="BE1191" s="174">
        <f>IF(N1191="základní",J1191,0)</f>
        <v>0</v>
      </c>
      <c r="BF1191" s="174">
        <f>IF(N1191="snížená",J1191,0)</f>
        <v>0</v>
      </c>
      <c r="BG1191" s="174">
        <f>IF(N1191="zákl. přenesená",J1191,0)</f>
        <v>0</v>
      </c>
      <c r="BH1191" s="174">
        <f>IF(N1191="sníž. přenesená",J1191,0)</f>
        <v>0</v>
      </c>
      <c r="BI1191" s="174">
        <f>IF(N1191="nulová",J1191,0)</f>
        <v>0</v>
      </c>
      <c r="BJ1191" s="26" t="s">
        <v>78</v>
      </c>
      <c r="BK1191" s="174">
        <f>ROUND(I1191*H1191,2)</f>
        <v>0</v>
      </c>
      <c r="BL1191" s="26" t="s">
        <v>365</v>
      </c>
      <c r="BM1191" s="26" t="s">
        <v>1220</v>
      </c>
    </row>
    <row r="1192" spans="2:65" s="1" customFormat="1" x14ac:dyDescent="0.3">
      <c r="B1192" s="40"/>
      <c r="D1192" s="175" t="s">
        <v>218</v>
      </c>
      <c r="F1192" s="176" t="s">
        <v>1221</v>
      </c>
      <c r="L1192" s="40"/>
      <c r="M1192" s="177"/>
      <c r="N1192" s="41"/>
      <c r="O1192" s="41"/>
      <c r="P1192" s="41"/>
      <c r="Q1192" s="41"/>
      <c r="R1192" s="41"/>
      <c r="S1192" s="41"/>
      <c r="T1192" s="69"/>
      <c r="AT1192" s="26" t="s">
        <v>218</v>
      </c>
      <c r="AU1192" s="26" t="s">
        <v>80</v>
      </c>
    </row>
    <row r="1193" spans="2:65" s="12" customFormat="1" x14ac:dyDescent="0.3">
      <c r="B1193" s="178"/>
      <c r="D1193" s="175" t="s">
        <v>220</v>
      </c>
      <c r="E1193" s="179" t="s">
        <v>5</v>
      </c>
      <c r="F1193" s="180" t="s">
        <v>1222</v>
      </c>
      <c r="H1193" s="181" t="s">
        <v>5</v>
      </c>
      <c r="L1193" s="178"/>
      <c r="M1193" s="182"/>
      <c r="N1193" s="183"/>
      <c r="O1193" s="183"/>
      <c r="P1193" s="183"/>
      <c r="Q1193" s="183"/>
      <c r="R1193" s="183"/>
      <c r="S1193" s="183"/>
      <c r="T1193" s="184"/>
      <c r="AT1193" s="181" t="s">
        <v>220</v>
      </c>
      <c r="AU1193" s="181" t="s">
        <v>80</v>
      </c>
      <c r="AV1193" s="12" t="s">
        <v>78</v>
      </c>
      <c r="AW1193" s="12" t="s">
        <v>34</v>
      </c>
      <c r="AX1193" s="12" t="s">
        <v>71</v>
      </c>
      <c r="AY1193" s="181" t="s">
        <v>208</v>
      </c>
    </row>
    <row r="1194" spans="2:65" s="12" customFormat="1" x14ac:dyDescent="0.3">
      <c r="B1194" s="178"/>
      <c r="D1194" s="175" t="s">
        <v>220</v>
      </c>
      <c r="E1194" s="179" t="s">
        <v>5</v>
      </c>
      <c r="F1194" s="180" t="s">
        <v>452</v>
      </c>
      <c r="H1194" s="181" t="s">
        <v>5</v>
      </c>
      <c r="L1194" s="178"/>
      <c r="M1194" s="182"/>
      <c r="N1194" s="183"/>
      <c r="O1194" s="183"/>
      <c r="P1194" s="183"/>
      <c r="Q1194" s="183"/>
      <c r="R1194" s="183"/>
      <c r="S1194" s="183"/>
      <c r="T1194" s="184"/>
      <c r="AT1194" s="181" t="s">
        <v>220</v>
      </c>
      <c r="AU1194" s="181" t="s">
        <v>80</v>
      </c>
      <c r="AV1194" s="12" t="s">
        <v>78</v>
      </c>
      <c r="AW1194" s="12" t="s">
        <v>34</v>
      </c>
      <c r="AX1194" s="12" t="s">
        <v>71</v>
      </c>
      <c r="AY1194" s="181" t="s">
        <v>208</v>
      </c>
    </row>
    <row r="1195" spans="2:65" s="12" customFormat="1" x14ac:dyDescent="0.3">
      <c r="B1195" s="178"/>
      <c r="D1195" s="175" t="s">
        <v>220</v>
      </c>
      <c r="E1195" s="179" t="s">
        <v>5</v>
      </c>
      <c r="F1195" s="180" t="s">
        <v>501</v>
      </c>
      <c r="H1195" s="181" t="s">
        <v>5</v>
      </c>
      <c r="L1195" s="178"/>
      <c r="M1195" s="182"/>
      <c r="N1195" s="183"/>
      <c r="O1195" s="183"/>
      <c r="P1195" s="183"/>
      <c r="Q1195" s="183"/>
      <c r="R1195" s="183"/>
      <c r="S1195" s="183"/>
      <c r="T1195" s="184"/>
      <c r="AT1195" s="181" t="s">
        <v>220</v>
      </c>
      <c r="AU1195" s="181" t="s">
        <v>80</v>
      </c>
      <c r="AV1195" s="12" t="s">
        <v>78</v>
      </c>
      <c r="AW1195" s="12" t="s">
        <v>34</v>
      </c>
      <c r="AX1195" s="12" t="s">
        <v>71</v>
      </c>
      <c r="AY1195" s="181" t="s">
        <v>208</v>
      </c>
    </row>
    <row r="1196" spans="2:65" s="13" customFormat="1" x14ac:dyDescent="0.3">
      <c r="B1196" s="185"/>
      <c r="D1196" s="175" t="s">
        <v>220</v>
      </c>
      <c r="E1196" s="193" t="s">
        <v>5</v>
      </c>
      <c r="F1196" s="194" t="s">
        <v>1223</v>
      </c>
      <c r="H1196" s="195">
        <v>71.69</v>
      </c>
      <c r="L1196" s="185"/>
      <c r="M1196" s="190"/>
      <c r="N1196" s="191"/>
      <c r="O1196" s="191"/>
      <c r="P1196" s="191"/>
      <c r="Q1196" s="191"/>
      <c r="R1196" s="191"/>
      <c r="S1196" s="191"/>
      <c r="T1196" s="192"/>
      <c r="AT1196" s="193" t="s">
        <v>220</v>
      </c>
      <c r="AU1196" s="193" t="s">
        <v>80</v>
      </c>
      <c r="AV1196" s="13" t="s">
        <v>80</v>
      </c>
      <c r="AW1196" s="13" t="s">
        <v>34</v>
      </c>
      <c r="AX1196" s="13" t="s">
        <v>71</v>
      </c>
      <c r="AY1196" s="193" t="s">
        <v>208</v>
      </c>
    </row>
    <row r="1197" spans="2:65" s="12" customFormat="1" x14ac:dyDescent="0.3">
      <c r="B1197" s="178"/>
      <c r="D1197" s="175" t="s">
        <v>220</v>
      </c>
      <c r="E1197" s="179" t="s">
        <v>5</v>
      </c>
      <c r="F1197" s="180" t="s">
        <v>321</v>
      </c>
      <c r="H1197" s="181" t="s">
        <v>5</v>
      </c>
      <c r="L1197" s="178"/>
      <c r="M1197" s="182"/>
      <c r="N1197" s="183"/>
      <c r="O1197" s="183"/>
      <c r="P1197" s="183"/>
      <c r="Q1197" s="183"/>
      <c r="R1197" s="183"/>
      <c r="S1197" s="183"/>
      <c r="T1197" s="184"/>
      <c r="AT1197" s="181" t="s">
        <v>220</v>
      </c>
      <c r="AU1197" s="181" t="s">
        <v>80</v>
      </c>
      <c r="AV1197" s="12" t="s">
        <v>78</v>
      </c>
      <c r="AW1197" s="12" t="s">
        <v>34</v>
      </c>
      <c r="AX1197" s="12" t="s">
        <v>71</v>
      </c>
      <c r="AY1197" s="181" t="s">
        <v>208</v>
      </c>
    </row>
    <row r="1198" spans="2:65" s="12" customFormat="1" x14ac:dyDescent="0.3">
      <c r="B1198" s="178"/>
      <c r="D1198" s="175" t="s">
        <v>220</v>
      </c>
      <c r="E1198" s="179" t="s">
        <v>5</v>
      </c>
      <c r="F1198" s="180" t="s">
        <v>458</v>
      </c>
      <c r="H1198" s="181" t="s">
        <v>5</v>
      </c>
      <c r="L1198" s="178"/>
      <c r="M1198" s="182"/>
      <c r="N1198" s="183"/>
      <c r="O1198" s="183"/>
      <c r="P1198" s="183"/>
      <c r="Q1198" s="183"/>
      <c r="R1198" s="183"/>
      <c r="S1198" s="183"/>
      <c r="T1198" s="184"/>
      <c r="AT1198" s="181" t="s">
        <v>220</v>
      </c>
      <c r="AU1198" s="181" t="s">
        <v>80</v>
      </c>
      <c r="AV1198" s="12" t="s">
        <v>78</v>
      </c>
      <c r="AW1198" s="12" t="s">
        <v>34</v>
      </c>
      <c r="AX1198" s="12" t="s">
        <v>71</v>
      </c>
      <c r="AY1198" s="181" t="s">
        <v>208</v>
      </c>
    </row>
    <row r="1199" spans="2:65" s="13" customFormat="1" x14ac:dyDescent="0.3">
      <c r="B1199" s="185"/>
      <c r="D1199" s="175" t="s">
        <v>220</v>
      </c>
      <c r="E1199" s="193" t="s">
        <v>5</v>
      </c>
      <c r="F1199" s="194" t="s">
        <v>1224</v>
      </c>
      <c r="H1199" s="195">
        <v>22.57</v>
      </c>
      <c r="L1199" s="185"/>
      <c r="M1199" s="190"/>
      <c r="N1199" s="191"/>
      <c r="O1199" s="191"/>
      <c r="P1199" s="191"/>
      <c r="Q1199" s="191"/>
      <c r="R1199" s="191"/>
      <c r="S1199" s="191"/>
      <c r="T1199" s="192"/>
      <c r="AT1199" s="193" t="s">
        <v>220</v>
      </c>
      <c r="AU1199" s="193" t="s">
        <v>80</v>
      </c>
      <c r="AV1199" s="13" t="s">
        <v>80</v>
      </c>
      <c r="AW1199" s="13" t="s">
        <v>34</v>
      </c>
      <c r="AX1199" s="13" t="s">
        <v>71</v>
      </c>
      <c r="AY1199" s="193" t="s">
        <v>208</v>
      </c>
    </row>
    <row r="1200" spans="2:65" s="15" customFormat="1" x14ac:dyDescent="0.3">
      <c r="B1200" s="203"/>
      <c r="D1200" s="175" t="s">
        <v>220</v>
      </c>
      <c r="E1200" s="212" t="s">
        <v>5</v>
      </c>
      <c r="F1200" s="213" t="s">
        <v>266</v>
      </c>
      <c r="H1200" s="214">
        <v>94.26</v>
      </c>
      <c r="L1200" s="203"/>
      <c r="M1200" s="207"/>
      <c r="N1200" s="208"/>
      <c r="O1200" s="208"/>
      <c r="P1200" s="208"/>
      <c r="Q1200" s="208"/>
      <c r="R1200" s="208"/>
      <c r="S1200" s="208"/>
      <c r="T1200" s="209"/>
      <c r="AT1200" s="210" t="s">
        <v>220</v>
      </c>
      <c r="AU1200" s="210" t="s">
        <v>80</v>
      </c>
      <c r="AV1200" s="15" t="s">
        <v>216</v>
      </c>
      <c r="AW1200" s="15" t="s">
        <v>34</v>
      </c>
      <c r="AX1200" s="15" t="s">
        <v>78</v>
      </c>
      <c r="AY1200" s="210" t="s">
        <v>208</v>
      </c>
    </row>
    <row r="1201" spans="2:65" s="11" customFormat="1" ht="29.85" customHeight="1" x14ac:dyDescent="0.3">
      <c r="B1201" s="150"/>
      <c r="D1201" s="160" t="s">
        <v>70</v>
      </c>
      <c r="E1201" s="161" t="s">
        <v>1225</v>
      </c>
      <c r="F1201" s="161" t="s">
        <v>1226</v>
      </c>
      <c r="J1201" s="162">
        <f>BK1201</f>
        <v>0</v>
      </c>
      <c r="L1201" s="150"/>
      <c r="M1201" s="154"/>
      <c r="N1201" s="155"/>
      <c r="O1201" s="155"/>
      <c r="P1201" s="156">
        <f>SUM(P1202:P1236)</f>
        <v>17.151475999999999</v>
      </c>
      <c r="Q1201" s="155"/>
      <c r="R1201" s="156">
        <f>SUM(R1202:R1236)</f>
        <v>0</v>
      </c>
      <c r="S1201" s="155"/>
      <c r="T1201" s="157">
        <f>SUM(T1202:T1236)</f>
        <v>1.4927526000000002</v>
      </c>
      <c r="AR1201" s="151" t="s">
        <v>80</v>
      </c>
      <c r="AT1201" s="158" t="s">
        <v>70</v>
      </c>
      <c r="AU1201" s="158" t="s">
        <v>78</v>
      </c>
      <c r="AY1201" s="151" t="s">
        <v>208</v>
      </c>
      <c r="BK1201" s="159">
        <f>SUM(BK1202:BK1236)</f>
        <v>0</v>
      </c>
    </row>
    <row r="1202" spans="2:65" s="1" customFormat="1" ht="22.5" customHeight="1" x14ac:dyDescent="0.3">
      <c r="B1202" s="163"/>
      <c r="C1202" s="164" t="s">
        <v>1227</v>
      </c>
      <c r="D1202" s="164" t="s">
        <v>211</v>
      </c>
      <c r="E1202" s="165" t="s">
        <v>1228</v>
      </c>
      <c r="F1202" s="166" t="s">
        <v>1229</v>
      </c>
      <c r="G1202" s="167" t="s">
        <v>245</v>
      </c>
      <c r="H1202" s="168">
        <v>7.226</v>
      </c>
      <c r="I1202" s="169"/>
      <c r="J1202" s="169">
        <f>ROUND(I1202*H1202,2)</f>
        <v>0</v>
      </c>
      <c r="K1202" s="166" t="s">
        <v>215</v>
      </c>
      <c r="L1202" s="40"/>
      <c r="M1202" s="170" t="s">
        <v>5</v>
      </c>
      <c r="N1202" s="171" t="s">
        <v>42</v>
      </c>
      <c r="O1202" s="172">
        <v>0.27600000000000002</v>
      </c>
      <c r="P1202" s="172">
        <f>O1202*H1202</f>
        <v>1.9943760000000001</v>
      </c>
      <c r="Q1202" s="172">
        <v>0</v>
      </c>
      <c r="R1202" s="172">
        <f>Q1202*H1202</f>
        <v>0</v>
      </c>
      <c r="S1202" s="172">
        <v>5.5100000000000003E-2</v>
      </c>
      <c r="T1202" s="173">
        <f>S1202*H1202</f>
        <v>0.39815260000000002</v>
      </c>
      <c r="AR1202" s="26" t="s">
        <v>365</v>
      </c>
      <c r="AT1202" s="26" t="s">
        <v>211</v>
      </c>
      <c r="AU1202" s="26" t="s">
        <v>80</v>
      </c>
      <c r="AY1202" s="26" t="s">
        <v>208</v>
      </c>
      <c r="BE1202" s="174">
        <f>IF(N1202="základní",J1202,0)</f>
        <v>0</v>
      </c>
      <c r="BF1202" s="174">
        <f>IF(N1202="snížená",J1202,0)</f>
        <v>0</v>
      </c>
      <c r="BG1202" s="174">
        <f>IF(N1202="zákl. přenesená",J1202,0)</f>
        <v>0</v>
      </c>
      <c r="BH1202" s="174">
        <f>IF(N1202="sníž. přenesená",J1202,0)</f>
        <v>0</v>
      </c>
      <c r="BI1202" s="174">
        <f>IF(N1202="nulová",J1202,0)</f>
        <v>0</v>
      </c>
      <c r="BJ1202" s="26" t="s">
        <v>78</v>
      </c>
      <c r="BK1202" s="174">
        <f>ROUND(I1202*H1202,2)</f>
        <v>0</v>
      </c>
      <c r="BL1202" s="26" t="s">
        <v>365</v>
      </c>
      <c r="BM1202" s="26" t="s">
        <v>1230</v>
      </c>
    </row>
    <row r="1203" spans="2:65" s="1" customFormat="1" x14ac:dyDescent="0.3">
      <c r="B1203" s="40"/>
      <c r="D1203" s="175" t="s">
        <v>218</v>
      </c>
      <c r="F1203" s="176" t="s">
        <v>1229</v>
      </c>
      <c r="L1203" s="40"/>
      <c r="M1203" s="177"/>
      <c r="N1203" s="41"/>
      <c r="O1203" s="41"/>
      <c r="P1203" s="41"/>
      <c r="Q1203" s="41"/>
      <c r="R1203" s="41"/>
      <c r="S1203" s="41"/>
      <c r="T1203" s="69"/>
      <c r="AT1203" s="26" t="s">
        <v>218</v>
      </c>
      <c r="AU1203" s="26" t="s">
        <v>80</v>
      </c>
    </row>
    <row r="1204" spans="2:65" s="12" customFormat="1" x14ac:dyDescent="0.3">
      <c r="B1204" s="178"/>
      <c r="D1204" s="175" t="s">
        <v>220</v>
      </c>
      <c r="E1204" s="179" t="s">
        <v>5</v>
      </c>
      <c r="F1204" s="180" t="s">
        <v>1168</v>
      </c>
      <c r="H1204" s="181" t="s">
        <v>5</v>
      </c>
      <c r="L1204" s="178"/>
      <c r="M1204" s="182"/>
      <c r="N1204" s="183"/>
      <c r="O1204" s="183"/>
      <c r="P1204" s="183"/>
      <c r="Q1204" s="183"/>
      <c r="R1204" s="183"/>
      <c r="S1204" s="183"/>
      <c r="T1204" s="184"/>
      <c r="AT1204" s="181" t="s">
        <v>220</v>
      </c>
      <c r="AU1204" s="181" t="s">
        <v>80</v>
      </c>
      <c r="AV1204" s="12" t="s">
        <v>78</v>
      </c>
      <c r="AW1204" s="12" t="s">
        <v>34</v>
      </c>
      <c r="AX1204" s="12" t="s">
        <v>71</v>
      </c>
      <c r="AY1204" s="181" t="s">
        <v>208</v>
      </c>
    </row>
    <row r="1205" spans="2:65" s="12" customFormat="1" x14ac:dyDescent="0.3">
      <c r="B1205" s="178"/>
      <c r="D1205" s="175" t="s">
        <v>220</v>
      </c>
      <c r="E1205" s="179" t="s">
        <v>5</v>
      </c>
      <c r="F1205" s="180" t="s">
        <v>1231</v>
      </c>
      <c r="H1205" s="181" t="s">
        <v>5</v>
      </c>
      <c r="L1205" s="178"/>
      <c r="M1205" s="182"/>
      <c r="N1205" s="183"/>
      <c r="O1205" s="183"/>
      <c r="P1205" s="183"/>
      <c r="Q1205" s="183"/>
      <c r="R1205" s="183"/>
      <c r="S1205" s="183"/>
      <c r="T1205" s="184"/>
      <c r="AT1205" s="181" t="s">
        <v>220</v>
      </c>
      <c r="AU1205" s="181" t="s">
        <v>80</v>
      </c>
      <c r="AV1205" s="12" t="s">
        <v>78</v>
      </c>
      <c r="AW1205" s="12" t="s">
        <v>34</v>
      </c>
      <c r="AX1205" s="12" t="s">
        <v>71</v>
      </c>
      <c r="AY1205" s="181" t="s">
        <v>208</v>
      </c>
    </row>
    <row r="1206" spans="2:65" s="13" customFormat="1" x14ac:dyDescent="0.3">
      <c r="B1206" s="185"/>
      <c r="D1206" s="186" t="s">
        <v>220</v>
      </c>
      <c r="E1206" s="187" t="s">
        <v>5</v>
      </c>
      <c r="F1206" s="188" t="s">
        <v>1232</v>
      </c>
      <c r="H1206" s="189">
        <v>7.226</v>
      </c>
      <c r="L1206" s="185"/>
      <c r="M1206" s="190"/>
      <c r="N1206" s="191"/>
      <c r="O1206" s="191"/>
      <c r="P1206" s="191"/>
      <c r="Q1206" s="191"/>
      <c r="R1206" s="191"/>
      <c r="S1206" s="191"/>
      <c r="T1206" s="192"/>
      <c r="AT1206" s="193" t="s">
        <v>220</v>
      </c>
      <c r="AU1206" s="193" t="s">
        <v>80</v>
      </c>
      <c r="AV1206" s="13" t="s">
        <v>80</v>
      </c>
      <c r="AW1206" s="13" t="s">
        <v>34</v>
      </c>
      <c r="AX1206" s="13" t="s">
        <v>78</v>
      </c>
      <c r="AY1206" s="193" t="s">
        <v>208</v>
      </c>
    </row>
    <row r="1207" spans="2:65" s="1" customFormat="1" ht="31.5" customHeight="1" x14ac:dyDescent="0.3">
      <c r="B1207" s="163"/>
      <c r="C1207" s="164" t="s">
        <v>1233</v>
      </c>
      <c r="D1207" s="164" t="s">
        <v>211</v>
      </c>
      <c r="E1207" s="165" t="s">
        <v>1234</v>
      </c>
      <c r="F1207" s="166" t="s">
        <v>1235</v>
      </c>
      <c r="G1207" s="167" t="s">
        <v>474</v>
      </c>
      <c r="H1207" s="168">
        <v>48.03</v>
      </c>
      <c r="I1207" s="169"/>
      <c r="J1207" s="169">
        <f>ROUND(I1207*H1207,2)</f>
        <v>0</v>
      </c>
      <c r="K1207" s="166" t="s">
        <v>281</v>
      </c>
      <c r="L1207" s="40"/>
      <c r="M1207" s="170" t="s">
        <v>5</v>
      </c>
      <c r="N1207" s="171" t="s">
        <v>42</v>
      </c>
      <c r="O1207" s="172">
        <v>0.29499999999999998</v>
      </c>
      <c r="P1207" s="172">
        <f>O1207*H1207</f>
        <v>14.168849999999999</v>
      </c>
      <c r="Q1207" s="172">
        <v>0</v>
      </c>
      <c r="R1207" s="172">
        <f>Q1207*H1207</f>
        <v>0</v>
      </c>
      <c r="S1207" s="172">
        <v>0.02</v>
      </c>
      <c r="T1207" s="173">
        <f>S1207*H1207</f>
        <v>0.96060000000000001</v>
      </c>
      <c r="AR1207" s="26" t="s">
        <v>365</v>
      </c>
      <c r="AT1207" s="26" t="s">
        <v>211</v>
      </c>
      <c r="AU1207" s="26" t="s">
        <v>80</v>
      </c>
      <c r="AY1207" s="26" t="s">
        <v>208</v>
      </c>
      <c r="BE1207" s="174">
        <f>IF(N1207="základní",J1207,0)</f>
        <v>0</v>
      </c>
      <c r="BF1207" s="174">
        <f>IF(N1207="snížená",J1207,0)</f>
        <v>0</v>
      </c>
      <c r="BG1207" s="174">
        <f>IF(N1207="zákl. přenesená",J1207,0)</f>
        <v>0</v>
      </c>
      <c r="BH1207" s="174">
        <f>IF(N1207="sníž. přenesená",J1207,0)</f>
        <v>0</v>
      </c>
      <c r="BI1207" s="174">
        <f>IF(N1207="nulová",J1207,0)</f>
        <v>0</v>
      </c>
      <c r="BJ1207" s="26" t="s">
        <v>78</v>
      </c>
      <c r="BK1207" s="174">
        <f>ROUND(I1207*H1207,2)</f>
        <v>0</v>
      </c>
      <c r="BL1207" s="26" t="s">
        <v>365</v>
      </c>
      <c r="BM1207" s="26" t="s">
        <v>1236</v>
      </c>
    </row>
    <row r="1208" spans="2:65" s="1" customFormat="1" x14ac:dyDescent="0.3">
      <c r="B1208" s="40"/>
      <c r="D1208" s="175" t="s">
        <v>218</v>
      </c>
      <c r="F1208" s="176" t="s">
        <v>1235</v>
      </c>
      <c r="L1208" s="40"/>
      <c r="M1208" s="177"/>
      <c r="N1208" s="41"/>
      <c r="O1208" s="41"/>
      <c r="P1208" s="41"/>
      <c r="Q1208" s="41"/>
      <c r="R1208" s="41"/>
      <c r="S1208" s="41"/>
      <c r="T1208" s="69"/>
      <c r="AT1208" s="26" t="s">
        <v>218</v>
      </c>
      <c r="AU1208" s="26" t="s">
        <v>80</v>
      </c>
    </row>
    <row r="1209" spans="2:65" s="12" customFormat="1" x14ac:dyDescent="0.3">
      <c r="B1209" s="178"/>
      <c r="D1209" s="175" t="s">
        <v>220</v>
      </c>
      <c r="E1209" s="179" t="s">
        <v>5</v>
      </c>
      <c r="F1209" s="180" t="s">
        <v>452</v>
      </c>
      <c r="H1209" s="181" t="s">
        <v>5</v>
      </c>
      <c r="L1209" s="178"/>
      <c r="M1209" s="182"/>
      <c r="N1209" s="183"/>
      <c r="O1209" s="183"/>
      <c r="P1209" s="183"/>
      <c r="Q1209" s="183"/>
      <c r="R1209" s="183"/>
      <c r="S1209" s="183"/>
      <c r="T1209" s="184"/>
      <c r="AT1209" s="181" t="s">
        <v>220</v>
      </c>
      <c r="AU1209" s="181" t="s">
        <v>80</v>
      </c>
      <c r="AV1209" s="12" t="s">
        <v>78</v>
      </c>
      <c r="AW1209" s="12" t="s">
        <v>34</v>
      </c>
      <c r="AX1209" s="12" t="s">
        <v>71</v>
      </c>
      <c r="AY1209" s="181" t="s">
        <v>208</v>
      </c>
    </row>
    <row r="1210" spans="2:65" s="12" customFormat="1" x14ac:dyDescent="0.3">
      <c r="B1210" s="178"/>
      <c r="D1210" s="175" t="s">
        <v>220</v>
      </c>
      <c r="E1210" s="179" t="s">
        <v>5</v>
      </c>
      <c r="F1210" s="180" t="s">
        <v>501</v>
      </c>
      <c r="H1210" s="181" t="s">
        <v>5</v>
      </c>
      <c r="L1210" s="178"/>
      <c r="M1210" s="182"/>
      <c r="N1210" s="183"/>
      <c r="O1210" s="183"/>
      <c r="P1210" s="183"/>
      <c r="Q1210" s="183"/>
      <c r="R1210" s="183"/>
      <c r="S1210" s="183"/>
      <c r="T1210" s="184"/>
      <c r="AT1210" s="181" t="s">
        <v>220</v>
      </c>
      <c r="AU1210" s="181" t="s">
        <v>80</v>
      </c>
      <c r="AV1210" s="12" t="s">
        <v>78</v>
      </c>
      <c r="AW1210" s="12" t="s">
        <v>34</v>
      </c>
      <c r="AX1210" s="12" t="s">
        <v>71</v>
      </c>
      <c r="AY1210" s="181" t="s">
        <v>208</v>
      </c>
    </row>
    <row r="1211" spans="2:65" s="12" customFormat="1" x14ac:dyDescent="0.3">
      <c r="B1211" s="178"/>
      <c r="D1211" s="175" t="s">
        <v>220</v>
      </c>
      <c r="E1211" s="179" t="s">
        <v>5</v>
      </c>
      <c r="F1211" s="180" t="s">
        <v>1237</v>
      </c>
      <c r="H1211" s="181" t="s">
        <v>5</v>
      </c>
      <c r="L1211" s="178"/>
      <c r="M1211" s="182"/>
      <c r="N1211" s="183"/>
      <c r="O1211" s="183"/>
      <c r="P1211" s="183"/>
      <c r="Q1211" s="183"/>
      <c r="R1211" s="183"/>
      <c r="S1211" s="183"/>
      <c r="T1211" s="184"/>
      <c r="AT1211" s="181" t="s">
        <v>220</v>
      </c>
      <c r="AU1211" s="181" t="s">
        <v>80</v>
      </c>
      <c r="AV1211" s="12" t="s">
        <v>78</v>
      </c>
      <c r="AW1211" s="12" t="s">
        <v>34</v>
      </c>
      <c r="AX1211" s="12" t="s">
        <v>71</v>
      </c>
      <c r="AY1211" s="181" t="s">
        <v>208</v>
      </c>
    </row>
    <row r="1212" spans="2:65" s="13" customFormat="1" x14ac:dyDescent="0.3">
      <c r="B1212" s="185"/>
      <c r="D1212" s="175" t="s">
        <v>220</v>
      </c>
      <c r="E1212" s="193" t="s">
        <v>5</v>
      </c>
      <c r="F1212" s="194" t="s">
        <v>1238</v>
      </c>
      <c r="H1212" s="195">
        <v>25.97</v>
      </c>
      <c r="L1212" s="185"/>
      <c r="M1212" s="190"/>
      <c r="N1212" s="191"/>
      <c r="O1212" s="191"/>
      <c r="P1212" s="191"/>
      <c r="Q1212" s="191"/>
      <c r="R1212" s="191"/>
      <c r="S1212" s="191"/>
      <c r="T1212" s="192"/>
      <c r="AT1212" s="193" t="s">
        <v>220</v>
      </c>
      <c r="AU1212" s="193" t="s">
        <v>80</v>
      </c>
      <c r="AV1212" s="13" t="s">
        <v>80</v>
      </c>
      <c r="AW1212" s="13" t="s">
        <v>34</v>
      </c>
      <c r="AX1212" s="13" t="s">
        <v>71</v>
      </c>
      <c r="AY1212" s="193" t="s">
        <v>208</v>
      </c>
    </row>
    <row r="1213" spans="2:65" s="13" customFormat="1" x14ac:dyDescent="0.3">
      <c r="B1213" s="185"/>
      <c r="D1213" s="175" t="s">
        <v>220</v>
      </c>
      <c r="E1213" s="193" t="s">
        <v>5</v>
      </c>
      <c r="F1213" s="194" t="s">
        <v>1239</v>
      </c>
      <c r="H1213" s="195">
        <v>3.44</v>
      </c>
      <c r="L1213" s="185"/>
      <c r="M1213" s="190"/>
      <c r="N1213" s="191"/>
      <c r="O1213" s="191"/>
      <c r="P1213" s="191"/>
      <c r="Q1213" s="191"/>
      <c r="R1213" s="191"/>
      <c r="S1213" s="191"/>
      <c r="T1213" s="192"/>
      <c r="AT1213" s="193" t="s">
        <v>220</v>
      </c>
      <c r="AU1213" s="193" t="s">
        <v>80</v>
      </c>
      <c r="AV1213" s="13" t="s">
        <v>80</v>
      </c>
      <c r="AW1213" s="13" t="s">
        <v>34</v>
      </c>
      <c r="AX1213" s="13" t="s">
        <v>71</v>
      </c>
      <c r="AY1213" s="193" t="s">
        <v>208</v>
      </c>
    </row>
    <row r="1214" spans="2:65" s="14" customFormat="1" x14ac:dyDescent="0.3">
      <c r="B1214" s="196"/>
      <c r="D1214" s="175" t="s">
        <v>220</v>
      </c>
      <c r="E1214" s="197" t="s">
        <v>5</v>
      </c>
      <c r="F1214" s="198" t="s">
        <v>258</v>
      </c>
      <c r="H1214" s="199">
        <v>29.41</v>
      </c>
      <c r="L1214" s="196"/>
      <c r="M1214" s="200"/>
      <c r="N1214" s="201"/>
      <c r="O1214" s="201"/>
      <c r="P1214" s="201"/>
      <c r="Q1214" s="201"/>
      <c r="R1214" s="201"/>
      <c r="S1214" s="201"/>
      <c r="T1214" s="202"/>
      <c r="AT1214" s="197" t="s">
        <v>220</v>
      </c>
      <c r="AU1214" s="197" t="s">
        <v>80</v>
      </c>
      <c r="AV1214" s="14" t="s">
        <v>123</v>
      </c>
      <c r="AW1214" s="14" t="s">
        <v>34</v>
      </c>
      <c r="AX1214" s="14" t="s">
        <v>71</v>
      </c>
      <c r="AY1214" s="197" t="s">
        <v>208</v>
      </c>
    </row>
    <row r="1215" spans="2:65" s="12" customFormat="1" x14ac:dyDescent="0.3">
      <c r="B1215" s="178"/>
      <c r="D1215" s="175" t="s">
        <v>220</v>
      </c>
      <c r="E1215" s="179" t="s">
        <v>5</v>
      </c>
      <c r="F1215" s="180" t="s">
        <v>1240</v>
      </c>
      <c r="H1215" s="181" t="s">
        <v>5</v>
      </c>
      <c r="L1215" s="178"/>
      <c r="M1215" s="182"/>
      <c r="N1215" s="183"/>
      <c r="O1215" s="183"/>
      <c r="P1215" s="183"/>
      <c r="Q1215" s="183"/>
      <c r="R1215" s="183"/>
      <c r="S1215" s="183"/>
      <c r="T1215" s="184"/>
      <c r="AT1215" s="181" t="s">
        <v>220</v>
      </c>
      <c r="AU1215" s="181" t="s">
        <v>80</v>
      </c>
      <c r="AV1215" s="12" t="s">
        <v>78</v>
      </c>
      <c r="AW1215" s="12" t="s">
        <v>34</v>
      </c>
      <c r="AX1215" s="12" t="s">
        <v>71</v>
      </c>
      <c r="AY1215" s="181" t="s">
        <v>208</v>
      </c>
    </row>
    <row r="1216" spans="2:65" s="12" customFormat="1" x14ac:dyDescent="0.3">
      <c r="B1216" s="178"/>
      <c r="D1216" s="175" t="s">
        <v>220</v>
      </c>
      <c r="E1216" s="179" t="s">
        <v>5</v>
      </c>
      <c r="F1216" s="180" t="s">
        <v>1241</v>
      </c>
      <c r="H1216" s="181" t="s">
        <v>5</v>
      </c>
      <c r="L1216" s="178"/>
      <c r="M1216" s="182"/>
      <c r="N1216" s="183"/>
      <c r="O1216" s="183"/>
      <c r="P1216" s="183"/>
      <c r="Q1216" s="183"/>
      <c r="R1216" s="183"/>
      <c r="S1216" s="183"/>
      <c r="T1216" s="184"/>
      <c r="AT1216" s="181" t="s">
        <v>220</v>
      </c>
      <c r="AU1216" s="181" t="s">
        <v>80</v>
      </c>
      <c r="AV1216" s="12" t="s">
        <v>78</v>
      </c>
      <c r="AW1216" s="12" t="s">
        <v>34</v>
      </c>
      <c r="AX1216" s="12" t="s">
        <v>71</v>
      </c>
      <c r="AY1216" s="181" t="s">
        <v>208</v>
      </c>
    </row>
    <row r="1217" spans="2:65" s="13" customFormat="1" x14ac:dyDescent="0.3">
      <c r="B1217" s="185"/>
      <c r="D1217" s="175" t="s">
        <v>220</v>
      </c>
      <c r="E1217" s="193" t="s">
        <v>5</v>
      </c>
      <c r="F1217" s="194" t="s">
        <v>1242</v>
      </c>
      <c r="H1217" s="195">
        <v>9.31</v>
      </c>
      <c r="L1217" s="185"/>
      <c r="M1217" s="190"/>
      <c r="N1217" s="191"/>
      <c r="O1217" s="191"/>
      <c r="P1217" s="191"/>
      <c r="Q1217" s="191"/>
      <c r="R1217" s="191"/>
      <c r="S1217" s="191"/>
      <c r="T1217" s="192"/>
      <c r="AT1217" s="193" t="s">
        <v>220</v>
      </c>
      <c r="AU1217" s="193" t="s">
        <v>80</v>
      </c>
      <c r="AV1217" s="13" t="s">
        <v>80</v>
      </c>
      <c r="AW1217" s="13" t="s">
        <v>34</v>
      </c>
      <c r="AX1217" s="13" t="s">
        <v>71</v>
      </c>
      <c r="AY1217" s="193" t="s">
        <v>208</v>
      </c>
    </row>
    <row r="1218" spans="2:65" s="14" customFormat="1" x14ac:dyDescent="0.3">
      <c r="B1218" s="196"/>
      <c r="D1218" s="175" t="s">
        <v>220</v>
      </c>
      <c r="E1218" s="197" t="s">
        <v>5</v>
      </c>
      <c r="F1218" s="198" t="s">
        <v>258</v>
      </c>
      <c r="H1218" s="199">
        <v>9.31</v>
      </c>
      <c r="L1218" s="196"/>
      <c r="M1218" s="200"/>
      <c r="N1218" s="201"/>
      <c r="O1218" s="201"/>
      <c r="P1218" s="201"/>
      <c r="Q1218" s="201"/>
      <c r="R1218" s="201"/>
      <c r="S1218" s="201"/>
      <c r="T1218" s="202"/>
      <c r="AT1218" s="197" t="s">
        <v>220</v>
      </c>
      <c r="AU1218" s="197" t="s">
        <v>80</v>
      </c>
      <c r="AV1218" s="14" t="s">
        <v>123</v>
      </c>
      <c r="AW1218" s="14" t="s">
        <v>34</v>
      </c>
      <c r="AX1218" s="14" t="s">
        <v>71</v>
      </c>
      <c r="AY1218" s="197" t="s">
        <v>208</v>
      </c>
    </row>
    <row r="1219" spans="2:65" s="12" customFormat="1" x14ac:dyDescent="0.3">
      <c r="B1219" s="178"/>
      <c r="D1219" s="175" t="s">
        <v>220</v>
      </c>
      <c r="E1219" s="179" t="s">
        <v>5</v>
      </c>
      <c r="F1219" s="180" t="s">
        <v>321</v>
      </c>
      <c r="H1219" s="181" t="s">
        <v>5</v>
      </c>
      <c r="L1219" s="178"/>
      <c r="M1219" s="182"/>
      <c r="N1219" s="183"/>
      <c r="O1219" s="183"/>
      <c r="P1219" s="183"/>
      <c r="Q1219" s="183"/>
      <c r="R1219" s="183"/>
      <c r="S1219" s="183"/>
      <c r="T1219" s="184"/>
      <c r="AT1219" s="181" t="s">
        <v>220</v>
      </c>
      <c r="AU1219" s="181" t="s">
        <v>80</v>
      </c>
      <c r="AV1219" s="12" t="s">
        <v>78</v>
      </c>
      <c r="AW1219" s="12" t="s">
        <v>34</v>
      </c>
      <c r="AX1219" s="12" t="s">
        <v>71</v>
      </c>
      <c r="AY1219" s="181" t="s">
        <v>208</v>
      </c>
    </row>
    <row r="1220" spans="2:65" s="12" customFormat="1" x14ac:dyDescent="0.3">
      <c r="B1220" s="178"/>
      <c r="D1220" s="175" t="s">
        <v>220</v>
      </c>
      <c r="E1220" s="179" t="s">
        <v>5</v>
      </c>
      <c r="F1220" s="180" t="s">
        <v>460</v>
      </c>
      <c r="H1220" s="181" t="s">
        <v>5</v>
      </c>
      <c r="L1220" s="178"/>
      <c r="M1220" s="182"/>
      <c r="N1220" s="183"/>
      <c r="O1220" s="183"/>
      <c r="P1220" s="183"/>
      <c r="Q1220" s="183"/>
      <c r="R1220" s="183"/>
      <c r="S1220" s="183"/>
      <c r="T1220" s="184"/>
      <c r="AT1220" s="181" t="s">
        <v>220</v>
      </c>
      <c r="AU1220" s="181" t="s">
        <v>80</v>
      </c>
      <c r="AV1220" s="12" t="s">
        <v>78</v>
      </c>
      <c r="AW1220" s="12" t="s">
        <v>34</v>
      </c>
      <c r="AX1220" s="12" t="s">
        <v>71</v>
      </c>
      <c r="AY1220" s="181" t="s">
        <v>208</v>
      </c>
    </row>
    <row r="1221" spans="2:65" s="13" customFormat="1" x14ac:dyDescent="0.3">
      <c r="B1221" s="185"/>
      <c r="D1221" s="175" t="s">
        <v>220</v>
      </c>
      <c r="E1221" s="193" t="s">
        <v>5</v>
      </c>
      <c r="F1221" s="194" t="s">
        <v>1243</v>
      </c>
      <c r="H1221" s="195">
        <v>1.33</v>
      </c>
      <c r="L1221" s="185"/>
      <c r="M1221" s="190"/>
      <c r="N1221" s="191"/>
      <c r="O1221" s="191"/>
      <c r="P1221" s="191"/>
      <c r="Q1221" s="191"/>
      <c r="R1221" s="191"/>
      <c r="S1221" s="191"/>
      <c r="T1221" s="192"/>
      <c r="AT1221" s="193" t="s">
        <v>220</v>
      </c>
      <c r="AU1221" s="193" t="s">
        <v>80</v>
      </c>
      <c r="AV1221" s="13" t="s">
        <v>80</v>
      </c>
      <c r="AW1221" s="13" t="s">
        <v>34</v>
      </c>
      <c r="AX1221" s="13" t="s">
        <v>71</v>
      </c>
      <c r="AY1221" s="193" t="s">
        <v>208</v>
      </c>
    </row>
    <row r="1222" spans="2:65" s="12" customFormat="1" x14ac:dyDescent="0.3">
      <c r="B1222" s="178"/>
      <c r="D1222" s="175" t="s">
        <v>220</v>
      </c>
      <c r="E1222" s="179" t="s">
        <v>5</v>
      </c>
      <c r="F1222" s="180" t="s">
        <v>1244</v>
      </c>
      <c r="H1222" s="181" t="s">
        <v>5</v>
      </c>
      <c r="L1222" s="178"/>
      <c r="M1222" s="182"/>
      <c r="N1222" s="183"/>
      <c r="O1222" s="183"/>
      <c r="P1222" s="183"/>
      <c r="Q1222" s="183"/>
      <c r="R1222" s="183"/>
      <c r="S1222" s="183"/>
      <c r="T1222" s="184"/>
      <c r="AT1222" s="181" t="s">
        <v>220</v>
      </c>
      <c r="AU1222" s="181" t="s">
        <v>80</v>
      </c>
      <c r="AV1222" s="12" t="s">
        <v>78</v>
      </c>
      <c r="AW1222" s="12" t="s">
        <v>34</v>
      </c>
      <c r="AX1222" s="12" t="s">
        <v>71</v>
      </c>
      <c r="AY1222" s="181" t="s">
        <v>208</v>
      </c>
    </row>
    <row r="1223" spans="2:65" s="13" customFormat="1" x14ac:dyDescent="0.3">
      <c r="B1223" s="185"/>
      <c r="D1223" s="175" t="s">
        <v>220</v>
      </c>
      <c r="E1223" s="193" t="s">
        <v>5</v>
      </c>
      <c r="F1223" s="194" t="s">
        <v>1245</v>
      </c>
      <c r="H1223" s="195">
        <v>7.98</v>
      </c>
      <c r="L1223" s="185"/>
      <c r="M1223" s="190"/>
      <c r="N1223" s="191"/>
      <c r="O1223" s="191"/>
      <c r="P1223" s="191"/>
      <c r="Q1223" s="191"/>
      <c r="R1223" s="191"/>
      <c r="S1223" s="191"/>
      <c r="T1223" s="192"/>
      <c r="AT1223" s="193" t="s">
        <v>220</v>
      </c>
      <c r="AU1223" s="193" t="s">
        <v>80</v>
      </c>
      <c r="AV1223" s="13" t="s">
        <v>80</v>
      </c>
      <c r="AW1223" s="13" t="s">
        <v>34</v>
      </c>
      <c r="AX1223" s="13" t="s">
        <v>71</v>
      </c>
      <c r="AY1223" s="193" t="s">
        <v>208</v>
      </c>
    </row>
    <row r="1224" spans="2:65" s="14" customFormat="1" x14ac:dyDescent="0.3">
      <c r="B1224" s="196"/>
      <c r="D1224" s="175" t="s">
        <v>220</v>
      </c>
      <c r="E1224" s="197" t="s">
        <v>5</v>
      </c>
      <c r="F1224" s="198" t="s">
        <v>258</v>
      </c>
      <c r="H1224" s="199">
        <v>9.31</v>
      </c>
      <c r="L1224" s="196"/>
      <c r="M1224" s="200"/>
      <c r="N1224" s="201"/>
      <c r="O1224" s="201"/>
      <c r="P1224" s="201"/>
      <c r="Q1224" s="201"/>
      <c r="R1224" s="201"/>
      <c r="S1224" s="201"/>
      <c r="T1224" s="202"/>
      <c r="AT1224" s="197" t="s">
        <v>220</v>
      </c>
      <c r="AU1224" s="197" t="s">
        <v>80</v>
      </c>
      <c r="AV1224" s="14" t="s">
        <v>123</v>
      </c>
      <c r="AW1224" s="14" t="s">
        <v>34</v>
      </c>
      <c r="AX1224" s="14" t="s">
        <v>71</v>
      </c>
      <c r="AY1224" s="197" t="s">
        <v>208</v>
      </c>
    </row>
    <row r="1225" spans="2:65" s="15" customFormat="1" x14ac:dyDescent="0.3">
      <c r="B1225" s="203"/>
      <c r="D1225" s="186" t="s">
        <v>220</v>
      </c>
      <c r="E1225" s="204" t="s">
        <v>5</v>
      </c>
      <c r="F1225" s="205" t="s">
        <v>266</v>
      </c>
      <c r="H1225" s="206">
        <v>48.03</v>
      </c>
      <c r="L1225" s="203"/>
      <c r="M1225" s="207"/>
      <c r="N1225" s="208"/>
      <c r="O1225" s="208"/>
      <c r="P1225" s="208"/>
      <c r="Q1225" s="208"/>
      <c r="R1225" s="208"/>
      <c r="S1225" s="208"/>
      <c r="T1225" s="209"/>
      <c r="AT1225" s="210" t="s">
        <v>220</v>
      </c>
      <c r="AU1225" s="210" t="s">
        <v>80</v>
      </c>
      <c r="AV1225" s="15" t="s">
        <v>216</v>
      </c>
      <c r="AW1225" s="15" t="s">
        <v>34</v>
      </c>
      <c r="AX1225" s="15" t="s">
        <v>78</v>
      </c>
      <c r="AY1225" s="210" t="s">
        <v>208</v>
      </c>
    </row>
    <row r="1226" spans="2:65" s="1" customFormat="1" ht="31.5" customHeight="1" x14ac:dyDescent="0.3">
      <c r="B1226" s="163"/>
      <c r="C1226" s="164" t="s">
        <v>1246</v>
      </c>
      <c r="D1226" s="164" t="s">
        <v>211</v>
      </c>
      <c r="E1226" s="165" t="s">
        <v>1247</v>
      </c>
      <c r="F1226" s="166" t="s">
        <v>1248</v>
      </c>
      <c r="G1226" s="167" t="s">
        <v>474</v>
      </c>
      <c r="H1226" s="168">
        <v>3.35</v>
      </c>
      <c r="I1226" s="169"/>
      <c r="J1226" s="169">
        <f>ROUND(I1226*H1226,2)</f>
        <v>0</v>
      </c>
      <c r="K1226" s="166" t="s">
        <v>281</v>
      </c>
      <c r="L1226" s="40"/>
      <c r="M1226" s="170" t="s">
        <v>5</v>
      </c>
      <c r="N1226" s="171" t="s">
        <v>42</v>
      </c>
      <c r="O1226" s="172">
        <v>0.29499999999999998</v>
      </c>
      <c r="P1226" s="172">
        <f>O1226*H1226</f>
        <v>0.98824999999999996</v>
      </c>
      <c r="Q1226" s="172">
        <v>0</v>
      </c>
      <c r="R1226" s="172">
        <f>Q1226*H1226</f>
        <v>0</v>
      </c>
      <c r="S1226" s="172">
        <v>0.04</v>
      </c>
      <c r="T1226" s="173">
        <f>S1226*H1226</f>
        <v>0.13400000000000001</v>
      </c>
      <c r="AR1226" s="26" t="s">
        <v>365</v>
      </c>
      <c r="AT1226" s="26" t="s">
        <v>211</v>
      </c>
      <c r="AU1226" s="26" t="s">
        <v>80</v>
      </c>
      <c r="AY1226" s="26" t="s">
        <v>208</v>
      </c>
      <c r="BE1226" s="174">
        <f>IF(N1226="základní",J1226,0)</f>
        <v>0</v>
      </c>
      <c r="BF1226" s="174">
        <f>IF(N1226="snížená",J1226,0)</f>
        <v>0</v>
      </c>
      <c r="BG1226" s="174">
        <f>IF(N1226="zákl. přenesená",J1226,0)</f>
        <v>0</v>
      </c>
      <c r="BH1226" s="174">
        <f>IF(N1226="sníž. přenesená",J1226,0)</f>
        <v>0</v>
      </c>
      <c r="BI1226" s="174">
        <f>IF(N1226="nulová",J1226,0)</f>
        <v>0</v>
      </c>
      <c r="BJ1226" s="26" t="s">
        <v>78</v>
      </c>
      <c r="BK1226" s="174">
        <f>ROUND(I1226*H1226,2)</f>
        <v>0</v>
      </c>
      <c r="BL1226" s="26" t="s">
        <v>365</v>
      </c>
      <c r="BM1226" s="26" t="s">
        <v>1249</v>
      </c>
    </row>
    <row r="1227" spans="2:65" s="1" customFormat="1" x14ac:dyDescent="0.3">
      <c r="B1227" s="40"/>
      <c r="D1227" s="175" t="s">
        <v>218</v>
      </c>
      <c r="F1227" s="176" t="s">
        <v>1248</v>
      </c>
      <c r="L1227" s="40"/>
      <c r="M1227" s="177"/>
      <c r="N1227" s="41"/>
      <c r="O1227" s="41"/>
      <c r="P1227" s="41"/>
      <c r="Q1227" s="41"/>
      <c r="R1227" s="41"/>
      <c r="S1227" s="41"/>
      <c r="T1227" s="69"/>
      <c r="AT1227" s="26" t="s">
        <v>218</v>
      </c>
      <c r="AU1227" s="26" t="s">
        <v>80</v>
      </c>
    </row>
    <row r="1228" spans="2:65" s="12" customFormat="1" x14ac:dyDescent="0.3">
      <c r="B1228" s="178"/>
      <c r="D1228" s="175" t="s">
        <v>220</v>
      </c>
      <c r="E1228" s="179" t="s">
        <v>5</v>
      </c>
      <c r="F1228" s="180" t="s">
        <v>452</v>
      </c>
      <c r="H1228" s="181" t="s">
        <v>5</v>
      </c>
      <c r="L1228" s="178"/>
      <c r="M1228" s="182"/>
      <c r="N1228" s="183"/>
      <c r="O1228" s="183"/>
      <c r="P1228" s="183"/>
      <c r="Q1228" s="183"/>
      <c r="R1228" s="183"/>
      <c r="S1228" s="183"/>
      <c r="T1228" s="184"/>
      <c r="AT1228" s="181" t="s">
        <v>220</v>
      </c>
      <c r="AU1228" s="181" t="s">
        <v>80</v>
      </c>
      <c r="AV1228" s="12" t="s">
        <v>78</v>
      </c>
      <c r="AW1228" s="12" t="s">
        <v>34</v>
      </c>
      <c r="AX1228" s="12" t="s">
        <v>71</v>
      </c>
      <c r="AY1228" s="181" t="s">
        <v>208</v>
      </c>
    </row>
    <row r="1229" spans="2:65" s="12" customFormat="1" x14ac:dyDescent="0.3">
      <c r="B1229" s="178"/>
      <c r="D1229" s="175" t="s">
        <v>220</v>
      </c>
      <c r="E1229" s="179" t="s">
        <v>5</v>
      </c>
      <c r="F1229" s="180" t="s">
        <v>482</v>
      </c>
      <c r="H1229" s="181" t="s">
        <v>5</v>
      </c>
      <c r="L1229" s="178"/>
      <c r="M1229" s="182"/>
      <c r="N1229" s="183"/>
      <c r="O1229" s="183"/>
      <c r="P1229" s="183"/>
      <c r="Q1229" s="183"/>
      <c r="R1229" s="183"/>
      <c r="S1229" s="183"/>
      <c r="T1229" s="184"/>
      <c r="AT1229" s="181" t="s">
        <v>220</v>
      </c>
      <c r="AU1229" s="181" t="s">
        <v>80</v>
      </c>
      <c r="AV1229" s="12" t="s">
        <v>78</v>
      </c>
      <c r="AW1229" s="12" t="s">
        <v>34</v>
      </c>
      <c r="AX1229" s="12" t="s">
        <v>71</v>
      </c>
      <c r="AY1229" s="181" t="s">
        <v>208</v>
      </c>
    </row>
    <row r="1230" spans="2:65" s="12" customFormat="1" x14ac:dyDescent="0.3">
      <c r="B1230" s="178"/>
      <c r="D1230" s="175" t="s">
        <v>220</v>
      </c>
      <c r="E1230" s="179" t="s">
        <v>5</v>
      </c>
      <c r="F1230" s="180" t="s">
        <v>1250</v>
      </c>
      <c r="H1230" s="181" t="s">
        <v>5</v>
      </c>
      <c r="L1230" s="178"/>
      <c r="M1230" s="182"/>
      <c r="N1230" s="183"/>
      <c r="O1230" s="183"/>
      <c r="P1230" s="183"/>
      <c r="Q1230" s="183"/>
      <c r="R1230" s="183"/>
      <c r="S1230" s="183"/>
      <c r="T1230" s="184"/>
      <c r="AT1230" s="181" t="s">
        <v>220</v>
      </c>
      <c r="AU1230" s="181" t="s">
        <v>80</v>
      </c>
      <c r="AV1230" s="12" t="s">
        <v>78</v>
      </c>
      <c r="AW1230" s="12" t="s">
        <v>34</v>
      </c>
      <c r="AX1230" s="12" t="s">
        <v>71</v>
      </c>
      <c r="AY1230" s="181" t="s">
        <v>208</v>
      </c>
    </row>
    <row r="1231" spans="2:65" s="13" customFormat="1" x14ac:dyDescent="0.3">
      <c r="B1231" s="185"/>
      <c r="D1231" s="175" t="s">
        <v>220</v>
      </c>
      <c r="E1231" s="193" t="s">
        <v>5</v>
      </c>
      <c r="F1231" s="194" t="s">
        <v>980</v>
      </c>
      <c r="H1231" s="195">
        <v>0.6</v>
      </c>
      <c r="L1231" s="185"/>
      <c r="M1231" s="190"/>
      <c r="N1231" s="191"/>
      <c r="O1231" s="191"/>
      <c r="P1231" s="191"/>
      <c r="Q1231" s="191"/>
      <c r="R1231" s="191"/>
      <c r="S1231" s="191"/>
      <c r="T1231" s="192"/>
      <c r="AT1231" s="193" t="s">
        <v>220</v>
      </c>
      <c r="AU1231" s="193" t="s">
        <v>80</v>
      </c>
      <c r="AV1231" s="13" t="s">
        <v>80</v>
      </c>
      <c r="AW1231" s="13" t="s">
        <v>34</v>
      </c>
      <c r="AX1231" s="13" t="s">
        <v>71</v>
      </c>
      <c r="AY1231" s="193" t="s">
        <v>208</v>
      </c>
    </row>
    <row r="1232" spans="2:65" s="12" customFormat="1" x14ac:dyDescent="0.3">
      <c r="B1232" s="178"/>
      <c r="D1232" s="175" t="s">
        <v>220</v>
      </c>
      <c r="E1232" s="179" t="s">
        <v>5</v>
      </c>
      <c r="F1232" s="180" t="s">
        <v>321</v>
      </c>
      <c r="H1232" s="181" t="s">
        <v>5</v>
      </c>
      <c r="L1232" s="178"/>
      <c r="M1232" s="182"/>
      <c r="N1232" s="183"/>
      <c r="O1232" s="183"/>
      <c r="P1232" s="183"/>
      <c r="Q1232" s="183"/>
      <c r="R1232" s="183"/>
      <c r="S1232" s="183"/>
      <c r="T1232" s="184"/>
      <c r="AT1232" s="181" t="s">
        <v>220</v>
      </c>
      <c r="AU1232" s="181" t="s">
        <v>80</v>
      </c>
      <c r="AV1232" s="12" t="s">
        <v>78</v>
      </c>
      <c r="AW1232" s="12" t="s">
        <v>34</v>
      </c>
      <c r="AX1232" s="12" t="s">
        <v>71</v>
      </c>
      <c r="AY1232" s="181" t="s">
        <v>208</v>
      </c>
    </row>
    <row r="1233" spans="2:65" s="12" customFormat="1" x14ac:dyDescent="0.3">
      <c r="B1233" s="178"/>
      <c r="D1233" s="175" t="s">
        <v>220</v>
      </c>
      <c r="E1233" s="179" t="s">
        <v>5</v>
      </c>
      <c r="F1233" s="180" t="s">
        <v>1251</v>
      </c>
      <c r="H1233" s="181" t="s">
        <v>5</v>
      </c>
      <c r="L1233" s="178"/>
      <c r="M1233" s="182"/>
      <c r="N1233" s="183"/>
      <c r="O1233" s="183"/>
      <c r="P1233" s="183"/>
      <c r="Q1233" s="183"/>
      <c r="R1233" s="183"/>
      <c r="S1233" s="183"/>
      <c r="T1233" s="184"/>
      <c r="AT1233" s="181" t="s">
        <v>220</v>
      </c>
      <c r="AU1233" s="181" t="s">
        <v>80</v>
      </c>
      <c r="AV1233" s="12" t="s">
        <v>78</v>
      </c>
      <c r="AW1233" s="12" t="s">
        <v>34</v>
      </c>
      <c r="AX1233" s="12" t="s">
        <v>71</v>
      </c>
      <c r="AY1233" s="181" t="s">
        <v>208</v>
      </c>
    </row>
    <row r="1234" spans="2:65" s="12" customFormat="1" ht="27" x14ac:dyDescent="0.3">
      <c r="B1234" s="178"/>
      <c r="D1234" s="175" t="s">
        <v>220</v>
      </c>
      <c r="E1234" s="179" t="s">
        <v>5</v>
      </c>
      <c r="F1234" s="180" t="s">
        <v>1252</v>
      </c>
      <c r="H1234" s="181" t="s">
        <v>5</v>
      </c>
      <c r="L1234" s="178"/>
      <c r="M1234" s="182"/>
      <c r="N1234" s="183"/>
      <c r="O1234" s="183"/>
      <c r="P1234" s="183"/>
      <c r="Q1234" s="183"/>
      <c r="R1234" s="183"/>
      <c r="S1234" s="183"/>
      <c r="T1234" s="184"/>
      <c r="AT1234" s="181" t="s">
        <v>220</v>
      </c>
      <c r="AU1234" s="181" t="s">
        <v>80</v>
      </c>
      <c r="AV1234" s="12" t="s">
        <v>78</v>
      </c>
      <c r="AW1234" s="12" t="s">
        <v>34</v>
      </c>
      <c r="AX1234" s="12" t="s">
        <v>71</v>
      </c>
      <c r="AY1234" s="181" t="s">
        <v>208</v>
      </c>
    </row>
    <row r="1235" spans="2:65" s="13" customFormat="1" x14ac:dyDescent="0.3">
      <c r="B1235" s="185"/>
      <c r="D1235" s="175" t="s">
        <v>220</v>
      </c>
      <c r="E1235" s="193" t="s">
        <v>5</v>
      </c>
      <c r="F1235" s="194" t="s">
        <v>1253</v>
      </c>
      <c r="H1235" s="195">
        <v>2.75</v>
      </c>
      <c r="L1235" s="185"/>
      <c r="M1235" s="190"/>
      <c r="N1235" s="191"/>
      <c r="O1235" s="191"/>
      <c r="P1235" s="191"/>
      <c r="Q1235" s="191"/>
      <c r="R1235" s="191"/>
      <c r="S1235" s="191"/>
      <c r="T1235" s="192"/>
      <c r="AT1235" s="193" t="s">
        <v>220</v>
      </c>
      <c r="AU1235" s="193" t="s">
        <v>80</v>
      </c>
      <c r="AV1235" s="13" t="s">
        <v>80</v>
      </c>
      <c r="AW1235" s="13" t="s">
        <v>34</v>
      </c>
      <c r="AX1235" s="13" t="s">
        <v>71</v>
      </c>
      <c r="AY1235" s="193" t="s">
        <v>208</v>
      </c>
    </row>
    <row r="1236" spans="2:65" s="15" customFormat="1" x14ac:dyDescent="0.3">
      <c r="B1236" s="203"/>
      <c r="D1236" s="175" t="s">
        <v>220</v>
      </c>
      <c r="E1236" s="212" t="s">
        <v>5</v>
      </c>
      <c r="F1236" s="213" t="s">
        <v>266</v>
      </c>
      <c r="H1236" s="214">
        <v>3.35</v>
      </c>
      <c r="L1236" s="203"/>
      <c r="M1236" s="207"/>
      <c r="N1236" s="208"/>
      <c r="O1236" s="208"/>
      <c r="P1236" s="208"/>
      <c r="Q1236" s="208"/>
      <c r="R1236" s="208"/>
      <c r="S1236" s="208"/>
      <c r="T1236" s="209"/>
      <c r="AT1236" s="210" t="s">
        <v>220</v>
      </c>
      <c r="AU1236" s="210" t="s">
        <v>80</v>
      </c>
      <c r="AV1236" s="15" t="s">
        <v>216</v>
      </c>
      <c r="AW1236" s="15" t="s">
        <v>34</v>
      </c>
      <c r="AX1236" s="15" t="s">
        <v>78</v>
      </c>
      <c r="AY1236" s="210" t="s">
        <v>208</v>
      </c>
    </row>
    <row r="1237" spans="2:65" s="11" customFormat="1" ht="29.85" customHeight="1" x14ac:dyDescent="0.3">
      <c r="B1237" s="150"/>
      <c r="D1237" s="160" t="s">
        <v>70</v>
      </c>
      <c r="E1237" s="161" t="s">
        <v>1254</v>
      </c>
      <c r="F1237" s="161" t="s">
        <v>1255</v>
      </c>
      <c r="J1237" s="162">
        <f>BK1237</f>
        <v>0</v>
      </c>
      <c r="L1237" s="150"/>
      <c r="M1237" s="154"/>
      <c r="N1237" s="155"/>
      <c r="O1237" s="155"/>
      <c r="P1237" s="156">
        <f>SUM(P1238:P1258)</f>
        <v>63.448723999999999</v>
      </c>
      <c r="Q1237" s="155"/>
      <c r="R1237" s="156">
        <f>SUM(R1238:R1258)</f>
        <v>0</v>
      </c>
      <c r="S1237" s="155"/>
      <c r="T1237" s="157">
        <f>SUM(T1238:T1258)</f>
        <v>0</v>
      </c>
      <c r="AR1237" s="151" t="s">
        <v>80</v>
      </c>
      <c r="AT1237" s="158" t="s">
        <v>70</v>
      </c>
      <c r="AU1237" s="158" t="s">
        <v>78</v>
      </c>
      <c r="AY1237" s="151" t="s">
        <v>208</v>
      </c>
      <c r="BK1237" s="159">
        <f>SUM(BK1238:BK1258)</f>
        <v>0</v>
      </c>
    </row>
    <row r="1238" spans="2:65" s="1" customFormat="1" ht="22.5" customHeight="1" x14ac:dyDescent="0.3">
      <c r="B1238" s="163"/>
      <c r="C1238" s="164" t="s">
        <v>82</v>
      </c>
      <c r="D1238" s="164" t="s">
        <v>211</v>
      </c>
      <c r="E1238" s="165" t="s">
        <v>1256</v>
      </c>
      <c r="F1238" s="166" t="s">
        <v>1257</v>
      </c>
      <c r="G1238" s="167" t="s">
        <v>245</v>
      </c>
      <c r="H1238" s="168">
        <v>101.033</v>
      </c>
      <c r="I1238" s="169"/>
      <c r="J1238" s="169">
        <f>ROUND(I1238*H1238,2)</f>
        <v>0</v>
      </c>
      <c r="K1238" s="166" t="s">
        <v>215</v>
      </c>
      <c r="L1238" s="40"/>
      <c r="M1238" s="170" t="s">
        <v>5</v>
      </c>
      <c r="N1238" s="171" t="s">
        <v>42</v>
      </c>
      <c r="O1238" s="172">
        <v>0.628</v>
      </c>
      <c r="P1238" s="172">
        <f>O1238*H1238</f>
        <v>63.448723999999999</v>
      </c>
      <c r="Q1238" s="172">
        <v>0</v>
      </c>
      <c r="R1238" s="172">
        <f>Q1238*H1238</f>
        <v>0</v>
      </c>
      <c r="S1238" s="172">
        <v>0</v>
      </c>
      <c r="T1238" s="173">
        <f>S1238*H1238</f>
        <v>0</v>
      </c>
      <c r="AR1238" s="26" t="s">
        <v>365</v>
      </c>
      <c r="AT1238" s="26" t="s">
        <v>211</v>
      </c>
      <c r="AU1238" s="26" t="s">
        <v>80</v>
      </c>
      <c r="AY1238" s="26" t="s">
        <v>208</v>
      </c>
      <c r="BE1238" s="174">
        <f>IF(N1238="základní",J1238,0)</f>
        <v>0</v>
      </c>
      <c r="BF1238" s="174">
        <f>IF(N1238="snížená",J1238,0)</f>
        <v>0</v>
      </c>
      <c r="BG1238" s="174">
        <f>IF(N1238="zákl. přenesená",J1238,0)</f>
        <v>0</v>
      </c>
      <c r="BH1238" s="174">
        <f>IF(N1238="sníž. přenesená",J1238,0)</f>
        <v>0</v>
      </c>
      <c r="BI1238" s="174">
        <f>IF(N1238="nulová",J1238,0)</f>
        <v>0</v>
      </c>
      <c r="BJ1238" s="26" t="s">
        <v>78</v>
      </c>
      <c r="BK1238" s="174">
        <f>ROUND(I1238*H1238,2)</f>
        <v>0</v>
      </c>
      <c r="BL1238" s="26" t="s">
        <v>365</v>
      </c>
      <c r="BM1238" s="26" t="s">
        <v>1258</v>
      </c>
    </row>
    <row r="1239" spans="2:65" s="1" customFormat="1" x14ac:dyDescent="0.3">
      <c r="B1239" s="40"/>
      <c r="D1239" s="175" t="s">
        <v>218</v>
      </c>
      <c r="F1239" s="176" t="s">
        <v>1259</v>
      </c>
      <c r="L1239" s="40"/>
      <c r="M1239" s="177"/>
      <c r="N1239" s="41"/>
      <c r="O1239" s="41"/>
      <c r="P1239" s="41"/>
      <c r="Q1239" s="41"/>
      <c r="R1239" s="41"/>
      <c r="S1239" s="41"/>
      <c r="T1239" s="69"/>
      <c r="AT1239" s="26" t="s">
        <v>218</v>
      </c>
      <c r="AU1239" s="26" t="s">
        <v>80</v>
      </c>
    </row>
    <row r="1240" spans="2:65" s="12" customFormat="1" x14ac:dyDescent="0.3">
      <c r="B1240" s="178"/>
      <c r="D1240" s="175" t="s">
        <v>220</v>
      </c>
      <c r="E1240" s="179" t="s">
        <v>5</v>
      </c>
      <c r="F1240" s="180" t="s">
        <v>1260</v>
      </c>
      <c r="H1240" s="181" t="s">
        <v>5</v>
      </c>
      <c r="L1240" s="178"/>
      <c r="M1240" s="182"/>
      <c r="N1240" s="183"/>
      <c r="O1240" s="183"/>
      <c r="P1240" s="183"/>
      <c r="Q1240" s="183"/>
      <c r="R1240" s="183"/>
      <c r="S1240" s="183"/>
      <c r="T1240" s="184"/>
      <c r="AT1240" s="181" t="s">
        <v>220</v>
      </c>
      <c r="AU1240" s="181" t="s">
        <v>80</v>
      </c>
      <c r="AV1240" s="12" t="s">
        <v>78</v>
      </c>
      <c r="AW1240" s="12" t="s">
        <v>34</v>
      </c>
      <c r="AX1240" s="12" t="s">
        <v>71</v>
      </c>
      <c r="AY1240" s="181" t="s">
        <v>208</v>
      </c>
    </row>
    <row r="1241" spans="2:65" s="12" customFormat="1" x14ac:dyDescent="0.3">
      <c r="B1241" s="178"/>
      <c r="D1241" s="175" t="s">
        <v>220</v>
      </c>
      <c r="E1241" s="179" t="s">
        <v>5</v>
      </c>
      <c r="F1241" s="180" t="s">
        <v>263</v>
      </c>
      <c r="H1241" s="181" t="s">
        <v>5</v>
      </c>
      <c r="L1241" s="178"/>
      <c r="M1241" s="182"/>
      <c r="N1241" s="183"/>
      <c r="O1241" s="183"/>
      <c r="P1241" s="183"/>
      <c r="Q1241" s="183"/>
      <c r="R1241" s="183"/>
      <c r="S1241" s="183"/>
      <c r="T1241" s="184"/>
      <c r="AT1241" s="181" t="s">
        <v>220</v>
      </c>
      <c r="AU1241" s="181" t="s">
        <v>80</v>
      </c>
      <c r="AV1241" s="12" t="s">
        <v>78</v>
      </c>
      <c r="AW1241" s="12" t="s">
        <v>34</v>
      </c>
      <c r="AX1241" s="12" t="s">
        <v>71</v>
      </c>
      <c r="AY1241" s="181" t="s">
        <v>208</v>
      </c>
    </row>
    <row r="1242" spans="2:65" s="13" customFormat="1" x14ac:dyDescent="0.3">
      <c r="B1242" s="185"/>
      <c r="D1242" s="175" t="s">
        <v>220</v>
      </c>
      <c r="E1242" s="193" t="s">
        <v>5</v>
      </c>
      <c r="F1242" s="194" t="s">
        <v>1261</v>
      </c>
      <c r="H1242" s="195">
        <v>75.405000000000001</v>
      </c>
      <c r="L1242" s="185"/>
      <c r="M1242" s="190"/>
      <c r="N1242" s="191"/>
      <c r="O1242" s="191"/>
      <c r="P1242" s="191"/>
      <c r="Q1242" s="191"/>
      <c r="R1242" s="191"/>
      <c r="S1242" s="191"/>
      <c r="T1242" s="192"/>
      <c r="AT1242" s="193" t="s">
        <v>220</v>
      </c>
      <c r="AU1242" s="193" t="s">
        <v>80</v>
      </c>
      <c r="AV1242" s="13" t="s">
        <v>80</v>
      </c>
      <c r="AW1242" s="13" t="s">
        <v>34</v>
      </c>
      <c r="AX1242" s="13" t="s">
        <v>71</v>
      </c>
      <c r="AY1242" s="193" t="s">
        <v>208</v>
      </c>
    </row>
    <row r="1243" spans="2:65" s="13" customFormat="1" x14ac:dyDescent="0.3">
      <c r="B1243" s="185"/>
      <c r="D1243" s="175" t="s">
        <v>220</v>
      </c>
      <c r="E1243" s="193" t="s">
        <v>5</v>
      </c>
      <c r="F1243" s="194" t="s">
        <v>1262</v>
      </c>
      <c r="H1243" s="195">
        <v>1.2</v>
      </c>
      <c r="L1243" s="185"/>
      <c r="M1243" s="190"/>
      <c r="N1243" s="191"/>
      <c r="O1243" s="191"/>
      <c r="P1243" s="191"/>
      <c r="Q1243" s="191"/>
      <c r="R1243" s="191"/>
      <c r="S1243" s="191"/>
      <c r="T1243" s="192"/>
      <c r="AT1243" s="193" t="s">
        <v>220</v>
      </c>
      <c r="AU1243" s="193" t="s">
        <v>80</v>
      </c>
      <c r="AV1243" s="13" t="s">
        <v>80</v>
      </c>
      <c r="AW1243" s="13" t="s">
        <v>34</v>
      </c>
      <c r="AX1243" s="13" t="s">
        <v>71</v>
      </c>
      <c r="AY1243" s="193" t="s">
        <v>208</v>
      </c>
    </row>
    <row r="1244" spans="2:65" s="13" customFormat="1" x14ac:dyDescent="0.3">
      <c r="B1244" s="185"/>
      <c r="D1244" s="175" t="s">
        <v>220</v>
      </c>
      <c r="E1244" s="193" t="s">
        <v>5</v>
      </c>
      <c r="F1244" s="194" t="s">
        <v>1263</v>
      </c>
      <c r="H1244" s="195">
        <v>1.44</v>
      </c>
      <c r="L1244" s="185"/>
      <c r="M1244" s="190"/>
      <c r="N1244" s="191"/>
      <c r="O1244" s="191"/>
      <c r="P1244" s="191"/>
      <c r="Q1244" s="191"/>
      <c r="R1244" s="191"/>
      <c r="S1244" s="191"/>
      <c r="T1244" s="192"/>
      <c r="AT1244" s="193" t="s">
        <v>220</v>
      </c>
      <c r="AU1244" s="193" t="s">
        <v>80</v>
      </c>
      <c r="AV1244" s="13" t="s">
        <v>80</v>
      </c>
      <c r="AW1244" s="13" t="s">
        <v>34</v>
      </c>
      <c r="AX1244" s="13" t="s">
        <v>71</v>
      </c>
      <c r="AY1244" s="193" t="s">
        <v>208</v>
      </c>
    </row>
    <row r="1245" spans="2:65" s="12" customFormat="1" x14ac:dyDescent="0.3">
      <c r="B1245" s="178"/>
      <c r="D1245" s="175" t="s">
        <v>220</v>
      </c>
      <c r="E1245" s="179" t="s">
        <v>5</v>
      </c>
      <c r="F1245" s="180" t="s">
        <v>291</v>
      </c>
      <c r="H1245" s="181" t="s">
        <v>5</v>
      </c>
      <c r="L1245" s="178"/>
      <c r="M1245" s="182"/>
      <c r="N1245" s="183"/>
      <c r="O1245" s="183"/>
      <c r="P1245" s="183"/>
      <c r="Q1245" s="183"/>
      <c r="R1245" s="183"/>
      <c r="S1245" s="183"/>
      <c r="T1245" s="184"/>
      <c r="AT1245" s="181" t="s">
        <v>220</v>
      </c>
      <c r="AU1245" s="181" t="s">
        <v>80</v>
      </c>
      <c r="AV1245" s="12" t="s">
        <v>78</v>
      </c>
      <c r="AW1245" s="12" t="s">
        <v>34</v>
      </c>
      <c r="AX1245" s="12" t="s">
        <v>71</v>
      </c>
      <c r="AY1245" s="181" t="s">
        <v>208</v>
      </c>
    </row>
    <row r="1246" spans="2:65" s="13" customFormat="1" x14ac:dyDescent="0.3">
      <c r="B1246" s="185"/>
      <c r="D1246" s="175" t="s">
        <v>220</v>
      </c>
      <c r="E1246" s="193" t="s">
        <v>5</v>
      </c>
      <c r="F1246" s="194" t="s">
        <v>1264</v>
      </c>
      <c r="H1246" s="195">
        <v>-10.95</v>
      </c>
      <c r="L1246" s="185"/>
      <c r="M1246" s="190"/>
      <c r="N1246" s="191"/>
      <c r="O1246" s="191"/>
      <c r="P1246" s="191"/>
      <c r="Q1246" s="191"/>
      <c r="R1246" s="191"/>
      <c r="S1246" s="191"/>
      <c r="T1246" s="192"/>
      <c r="AT1246" s="193" t="s">
        <v>220</v>
      </c>
      <c r="AU1246" s="193" t="s">
        <v>80</v>
      </c>
      <c r="AV1246" s="13" t="s">
        <v>80</v>
      </c>
      <c r="AW1246" s="13" t="s">
        <v>34</v>
      </c>
      <c r="AX1246" s="13" t="s">
        <v>71</v>
      </c>
      <c r="AY1246" s="193" t="s">
        <v>208</v>
      </c>
    </row>
    <row r="1247" spans="2:65" s="14" customFormat="1" x14ac:dyDescent="0.3">
      <c r="B1247" s="196"/>
      <c r="D1247" s="175" t="s">
        <v>220</v>
      </c>
      <c r="E1247" s="197" t="s">
        <v>5</v>
      </c>
      <c r="F1247" s="198" t="s">
        <v>258</v>
      </c>
      <c r="H1247" s="199">
        <v>67.094999999999999</v>
      </c>
      <c r="L1247" s="196"/>
      <c r="M1247" s="200"/>
      <c r="N1247" s="201"/>
      <c r="O1247" s="201"/>
      <c r="P1247" s="201"/>
      <c r="Q1247" s="201"/>
      <c r="R1247" s="201"/>
      <c r="S1247" s="201"/>
      <c r="T1247" s="202"/>
      <c r="AT1247" s="197" t="s">
        <v>220</v>
      </c>
      <c r="AU1247" s="197" t="s">
        <v>80</v>
      </c>
      <c r="AV1247" s="14" t="s">
        <v>123</v>
      </c>
      <c r="AW1247" s="14" t="s">
        <v>34</v>
      </c>
      <c r="AX1247" s="14" t="s">
        <v>71</v>
      </c>
      <c r="AY1247" s="197" t="s">
        <v>208</v>
      </c>
    </row>
    <row r="1248" spans="2:65" s="12" customFormat="1" x14ac:dyDescent="0.3">
      <c r="B1248" s="178"/>
      <c r="D1248" s="175" t="s">
        <v>220</v>
      </c>
      <c r="E1248" s="179" t="s">
        <v>5</v>
      </c>
      <c r="F1248" s="180" t="s">
        <v>1265</v>
      </c>
      <c r="H1248" s="181" t="s">
        <v>5</v>
      </c>
      <c r="L1248" s="178"/>
      <c r="M1248" s="182"/>
      <c r="N1248" s="183"/>
      <c r="O1248" s="183"/>
      <c r="P1248" s="183"/>
      <c r="Q1248" s="183"/>
      <c r="R1248" s="183"/>
      <c r="S1248" s="183"/>
      <c r="T1248" s="184"/>
      <c r="AT1248" s="181" t="s">
        <v>220</v>
      </c>
      <c r="AU1248" s="181" t="s">
        <v>80</v>
      </c>
      <c r="AV1248" s="12" t="s">
        <v>78</v>
      </c>
      <c r="AW1248" s="12" t="s">
        <v>34</v>
      </c>
      <c r="AX1248" s="12" t="s">
        <v>71</v>
      </c>
      <c r="AY1248" s="181" t="s">
        <v>208</v>
      </c>
    </row>
    <row r="1249" spans="2:65" s="13" customFormat="1" x14ac:dyDescent="0.3">
      <c r="B1249" s="185"/>
      <c r="D1249" s="175" t="s">
        <v>220</v>
      </c>
      <c r="E1249" s="193" t="s">
        <v>5</v>
      </c>
      <c r="F1249" s="194" t="s">
        <v>1266</v>
      </c>
      <c r="H1249" s="195">
        <v>13.5</v>
      </c>
      <c r="L1249" s="185"/>
      <c r="M1249" s="190"/>
      <c r="N1249" s="191"/>
      <c r="O1249" s="191"/>
      <c r="P1249" s="191"/>
      <c r="Q1249" s="191"/>
      <c r="R1249" s="191"/>
      <c r="S1249" s="191"/>
      <c r="T1249" s="192"/>
      <c r="AT1249" s="193" t="s">
        <v>220</v>
      </c>
      <c r="AU1249" s="193" t="s">
        <v>80</v>
      </c>
      <c r="AV1249" s="13" t="s">
        <v>80</v>
      </c>
      <c r="AW1249" s="13" t="s">
        <v>34</v>
      </c>
      <c r="AX1249" s="13" t="s">
        <v>71</v>
      </c>
      <c r="AY1249" s="193" t="s">
        <v>208</v>
      </c>
    </row>
    <row r="1250" spans="2:65" s="12" customFormat="1" x14ac:dyDescent="0.3">
      <c r="B1250" s="178"/>
      <c r="D1250" s="175" t="s">
        <v>220</v>
      </c>
      <c r="E1250" s="179" t="s">
        <v>5</v>
      </c>
      <c r="F1250" s="180" t="s">
        <v>504</v>
      </c>
      <c r="H1250" s="181" t="s">
        <v>5</v>
      </c>
      <c r="L1250" s="178"/>
      <c r="M1250" s="182"/>
      <c r="N1250" s="183"/>
      <c r="O1250" s="183"/>
      <c r="P1250" s="183"/>
      <c r="Q1250" s="183"/>
      <c r="R1250" s="183"/>
      <c r="S1250" s="183"/>
      <c r="T1250" s="184"/>
      <c r="AT1250" s="181" t="s">
        <v>220</v>
      </c>
      <c r="AU1250" s="181" t="s">
        <v>80</v>
      </c>
      <c r="AV1250" s="12" t="s">
        <v>78</v>
      </c>
      <c r="AW1250" s="12" t="s">
        <v>34</v>
      </c>
      <c r="AX1250" s="12" t="s">
        <v>71</v>
      </c>
      <c r="AY1250" s="181" t="s">
        <v>208</v>
      </c>
    </row>
    <row r="1251" spans="2:65" s="13" customFormat="1" x14ac:dyDescent="0.3">
      <c r="B1251" s="185"/>
      <c r="D1251" s="175" t="s">
        <v>220</v>
      </c>
      <c r="E1251" s="193" t="s">
        <v>5</v>
      </c>
      <c r="F1251" s="194" t="s">
        <v>1267</v>
      </c>
      <c r="H1251" s="195">
        <v>3.0379999999999998</v>
      </c>
      <c r="L1251" s="185"/>
      <c r="M1251" s="190"/>
      <c r="N1251" s="191"/>
      <c r="O1251" s="191"/>
      <c r="P1251" s="191"/>
      <c r="Q1251" s="191"/>
      <c r="R1251" s="191"/>
      <c r="S1251" s="191"/>
      <c r="T1251" s="192"/>
      <c r="AT1251" s="193" t="s">
        <v>220</v>
      </c>
      <c r="AU1251" s="193" t="s">
        <v>80</v>
      </c>
      <c r="AV1251" s="13" t="s">
        <v>80</v>
      </c>
      <c r="AW1251" s="13" t="s">
        <v>34</v>
      </c>
      <c r="AX1251" s="13" t="s">
        <v>71</v>
      </c>
      <c r="AY1251" s="193" t="s">
        <v>208</v>
      </c>
    </row>
    <row r="1252" spans="2:65" s="14" customFormat="1" x14ac:dyDescent="0.3">
      <c r="B1252" s="196"/>
      <c r="D1252" s="175" t="s">
        <v>220</v>
      </c>
      <c r="E1252" s="197" t="s">
        <v>5</v>
      </c>
      <c r="F1252" s="198" t="s">
        <v>258</v>
      </c>
      <c r="H1252" s="199">
        <v>16.538</v>
      </c>
      <c r="L1252" s="196"/>
      <c r="M1252" s="200"/>
      <c r="N1252" s="201"/>
      <c r="O1252" s="201"/>
      <c r="P1252" s="201"/>
      <c r="Q1252" s="201"/>
      <c r="R1252" s="201"/>
      <c r="S1252" s="201"/>
      <c r="T1252" s="202"/>
      <c r="AT1252" s="197" t="s">
        <v>220</v>
      </c>
      <c r="AU1252" s="197" t="s">
        <v>80</v>
      </c>
      <c r="AV1252" s="14" t="s">
        <v>123</v>
      </c>
      <c r="AW1252" s="14" t="s">
        <v>34</v>
      </c>
      <c r="AX1252" s="14" t="s">
        <v>71</v>
      </c>
      <c r="AY1252" s="197" t="s">
        <v>208</v>
      </c>
    </row>
    <row r="1253" spans="2:65" s="12" customFormat="1" x14ac:dyDescent="0.3">
      <c r="B1253" s="178"/>
      <c r="D1253" s="175" t="s">
        <v>220</v>
      </c>
      <c r="E1253" s="179" t="s">
        <v>5</v>
      </c>
      <c r="F1253" s="180" t="s">
        <v>389</v>
      </c>
      <c r="H1253" s="181" t="s">
        <v>5</v>
      </c>
      <c r="L1253" s="178"/>
      <c r="M1253" s="182"/>
      <c r="N1253" s="183"/>
      <c r="O1253" s="183"/>
      <c r="P1253" s="183"/>
      <c r="Q1253" s="183"/>
      <c r="R1253" s="183"/>
      <c r="S1253" s="183"/>
      <c r="T1253" s="184"/>
      <c r="AT1253" s="181" t="s">
        <v>220</v>
      </c>
      <c r="AU1253" s="181" t="s">
        <v>80</v>
      </c>
      <c r="AV1253" s="12" t="s">
        <v>78</v>
      </c>
      <c r="AW1253" s="12" t="s">
        <v>34</v>
      </c>
      <c r="AX1253" s="12" t="s">
        <v>71</v>
      </c>
      <c r="AY1253" s="181" t="s">
        <v>208</v>
      </c>
    </row>
    <row r="1254" spans="2:65" s="13" customFormat="1" x14ac:dyDescent="0.3">
      <c r="B1254" s="185"/>
      <c r="D1254" s="175" t="s">
        <v>220</v>
      </c>
      <c r="E1254" s="193" t="s">
        <v>5</v>
      </c>
      <c r="F1254" s="194" t="s">
        <v>1268</v>
      </c>
      <c r="H1254" s="195">
        <v>2.7749999999999999</v>
      </c>
      <c r="L1254" s="185"/>
      <c r="M1254" s="190"/>
      <c r="N1254" s="191"/>
      <c r="O1254" s="191"/>
      <c r="P1254" s="191"/>
      <c r="Q1254" s="191"/>
      <c r="R1254" s="191"/>
      <c r="S1254" s="191"/>
      <c r="T1254" s="192"/>
      <c r="AT1254" s="193" t="s">
        <v>220</v>
      </c>
      <c r="AU1254" s="193" t="s">
        <v>80</v>
      </c>
      <c r="AV1254" s="13" t="s">
        <v>80</v>
      </c>
      <c r="AW1254" s="13" t="s">
        <v>34</v>
      </c>
      <c r="AX1254" s="13" t="s">
        <v>71</v>
      </c>
      <c r="AY1254" s="193" t="s">
        <v>208</v>
      </c>
    </row>
    <row r="1255" spans="2:65" s="13" customFormat="1" x14ac:dyDescent="0.3">
      <c r="B1255" s="185"/>
      <c r="D1255" s="175" t="s">
        <v>220</v>
      </c>
      <c r="E1255" s="193" t="s">
        <v>5</v>
      </c>
      <c r="F1255" s="194" t="s">
        <v>1269</v>
      </c>
      <c r="H1255" s="195">
        <v>11.25</v>
      </c>
      <c r="L1255" s="185"/>
      <c r="M1255" s="190"/>
      <c r="N1255" s="191"/>
      <c r="O1255" s="191"/>
      <c r="P1255" s="191"/>
      <c r="Q1255" s="191"/>
      <c r="R1255" s="191"/>
      <c r="S1255" s="191"/>
      <c r="T1255" s="192"/>
      <c r="AT1255" s="193" t="s">
        <v>220</v>
      </c>
      <c r="AU1255" s="193" t="s">
        <v>80</v>
      </c>
      <c r="AV1255" s="13" t="s">
        <v>80</v>
      </c>
      <c r="AW1255" s="13" t="s">
        <v>34</v>
      </c>
      <c r="AX1255" s="13" t="s">
        <v>71</v>
      </c>
      <c r="AY1255" s="193" t="s">
        <v>208</v>
      </c>
    </row>
    <row r="1256" spans="2:65" s="13" customFormat="1" x14ac:dyDescent="0.3">
      <c r="B1256" s="185"/>
      <c r="D1256" s="175" t="s">
        <v>220</v>
      </c>
      <c r="E1256" s="193" t="s">
        <v>5</v>
      </c>
      <c r="F1256" s="194" t="s">
        <v>1270</v>
      </c>
      <c r="H1256" s="195">
        <v>3.375</v>
      </c>
      <c r="L1256" s="185"/>
      <c r="M1256" s="190"/>
      <c r="N1256" s="191"/>
      <c r="O1256" s="191"/>
      <c r="P1256" s="191"/>
      <c r="Q1256" s="191"/>
      <c r="R1256" s="191"/>
      <c r="S1256" s="191"/>
      <c r="T1256" s="192"/>
      <c r="AT1256" s="193" t="s">
        <v>220</v>
      </c>
      <c r="AU1256" s="193" t="s">
        <v>80</v>
      </c>
      <c r="AV1256" s="13" t="s">
        <v>80</v>
      </c>
      <c r="AW1256" s="13" t="s">
        <v>34</v>
      </c>
      <c r="AX1256" s="13" t="s">
        <v>71</v>
      </c>
      <c r="AY1256" s="193" t="s">
        <v>208</v>
      </c>
    </row>
    <row r="1257" spans="2:65" s="14" customFormat="1" x14ac:dyDescent="0.3">
      <c r="B1257" s="196"/>
      <c r="D1257" s="175" t="s">
        <v>220</v>
      </c>
      <c r="E1257" s="197" t="s">
        <v>5</v>
      </c>
      <c r="F1257" s="198" t="s">
        <v>258</v>
      </c>
      <c r="H1257" s="199">
        <v>17.399999999999999</v>
      </c>
      <c r="L1257" s="196"/>
      <c r="M1257" s="200"/>
      <c r="N1257" s="201"/>
      <c r="O1257" s="201"/>
      <c r="P1257" s="201"/>
      <c r="Q1257" s="201"/>
      <c r="R1257" s="201"/>
      <c r="S1257" s="201"/>
      <c r="T1257" s="202"/>
      <c r="AT1257" s="197" t="s">
        <v>220</v>
      </c>
      <c r="AU1257" s="197" t="s">
        <v>80</v>
      </c>
      <c r="AV1257" s="14" t="s">
        <v>123</v>
      </c>
      <c r="AW1257" s="14" t="s">
        <v>34</v>
      </c>
      <c r="AX1257" s="14" t="s">
        <v>71</v>
      </c>
      <c r="AY1257" s="197" t="s">
        <v>208</v>
      </c>
    </row>
    <row r="1258" spans="2:65" s="15" customFormat="1" x14ac:dyDescent="0.3">
      <c r="B1258" s="203"/>
      <c r="D1258" s="175" t="s">
        <v>220</v>
      </c>
      <c r="E1258" s="212" t="s">
        <v>5</v>
      </c>
      <c r="F1258" s="213" t="s">
        <v>266</v>
      </c>
      <c r="H1258" s="214">
        <v>101.033</v>
      </c>
      <c r="L1258" s="203"/>
      <c r="M1258" s="207"/>
      <c r="N1258" s="208"/>
      <c r="O1258" s="208"/>
      <c r="P1258" s="208"/>
      <c r="Q1258" s="208"/>
      <c r="R1258" s="208"/>
      <c r="S1258" s="208"/>
      <c r="T1258" s="209"/>
      <c r="AT1258" s="210" t="s">
        <v>220</v>
      </c>
      <c r="AU1258" s="210" t="s">
        <v>80</v>
      </c>
      <c r="AV1258" s="15" t="s">
        <v>216</v>
      </c>
      <c r="AW1258" s="15" t="s">
        <v>34</v>
      </c>
      <c r="AX1258" s="15" t="s">
        <v>78</v>
      </c>
      <c r="AY1258" s="210" t="s">
        <v>208</v>
      </c>
    </row>
    <row r="1259" spans="2:65" s="11" customFormat="1" ht="29.85" customHeight="1" x14ac:dyDescent="0.3">
      <c r="B1259" s="150"/>
      <c r="D1259" s="160" t="s">
        <v>70</v>
      </c>
      <c r="E1259" s="161" t="s">
        <v>1271</v>
      </c>
      <c r="F1259" s="161" t="s">
        <v>1272</v>
      </c>
      <c r="J1259" s="162">
        <f>BK1259</f>
        <v>0</v>
      </c>
      <c r="L1259" s="150"/>
      <c r="M1259" s="154"/>
      <c r="N1259" s="155"/>
      <c r="O1259" s="155"/>
      <c r="P1259" s="156">
        <f>SUM(P1260:P1399)</f>
        <v>204.33245700000001</v>
      </c>
      <c r="Q1259" s="155"/>
      <c r="R1259" s="156">
        <f>SUM(R1260:R1399)</f>
        <v>2.5581200000000002</v>
      </c>
      <c r="S1259" s="155"/>
      <c r="T1259" s="157">
        <f>SUM(T1260:T1399)</f>
        <v>0.79301719999999998</v>
      </c>
      <c r="AR1259" s="151" t="s">
        <v>80</v>
      </c>
      <c r="AT1259" s="158" t="s">
        <v>70</v>
      </c>
      <c r="AU1259" s="158" t="s">
        <v>78</v>
      </c>
      <c r="AY1259" s="151" t="s">
        <v>208</v>
      </c>
      <c r="BK1259" s="159">
        <f>SUM(BK1260:BK1399)</f>
        <v>0</v>
      </c>
    </row>
    <row r="1260" spans="2:65" s="1" customFormat="1" ht="22.5" customHeight="1" x14ac:dyDescent="0.3">
      <c r="B1260" s="163"/>
      <c r="C1260" s="164" t="s">
        <v>86</v>
      </c>
      <c r="D1260" s="164" t="s">
        <v>211</v>
      </c>
      <c r="E1260" s="165" t="s">
        <v>1273</v>
      </c>
      <c r="F1260" s="166" t="s">
        <v>1274</v>
      </c>
      <c r="G1260" s="167" t="s">
        <v>245</v>
      </c>
      <c r="H1260" s="168">
        <v>1191.6130000000001</v>
      </c>
      <c r="I1260" s="169"/>
      <c r="J1260" s="169">
        <f>ROUND(I1260*H1260,2)</f>
        <v>0</v>
      </c>
      <c r="K1260" s="166" t="s">
        <v>215</v>
      </c>
      <c r="L1260" s="40"/>
      <c r="M1260" s="170" t="s">
        <v>5</v>
      </c>
      <c r="N1260" s="171" t="s">
        <v>42</v>
      </c>
      <c r="O1260" s="172">
        <v>7.3999999999999996E-2</v>
      </c>
      <c r="P1260" s="172">
        <f>O1260*H1260</f>
        <v>88.179361999999998</v>
      </c>
      <c r="Q1260" s="172">
        <v>1E-3</v>
      </c>
      <c r="R1260" s="172">
        <f>Q1260*H1260</f>
        <v>1.191613</v>
      </c>
      <c r="S1260" s="172">
        <v>3.1E-4</v>
      </c>
      <c r="T1260" s="173">
        <f>S1260*H1260</f>
        <v>0.36940002999999999</v>
      </c>
      <c r="AR1260" s="26" t="s">
        <v>365</v>
      </c>
      <c r="AT1260" s="26" t="s">
        <v>211</v>
      </c>
      <c r="AU1260" s="26" t="s">
        <v>80</v>
      </c>
      <c r="AY1260" s="26" t="s">
        <v>208</v>
      </c>
      <c r="BE1260" s="174">
        <f>IF(N1260="základní",J1260,0)</f>
        <v>0</v>
      </c>
      <c r="BF1260" s="174">
        <f>IF(N1260="snížená",J1260,0)</f>
        <v>0</v>
      </c>
      <c r="BG1260" s="174">
        <f>IF(N1260="zákl. přenesená",J1260,0)</f>
        <v>0</v>
      </c>
      <c r="BH1260" s="174">
        <f>IF(N1260="sníž. přenesená",J1260,0)</f>
        <v>0</v>
      </c>
      <c r="BI1260" s="174">
        <f>IF(N1260="nulová",J1260,0)</f>
        <v>0</v>
      </c>
      <c r="BJ1260" s="26" t="s">
        <v>78</v>
      </c>
      <c r="BK1260" s="174">
        <f>ROUND(I1260*H1260,2)</f>
        <v>0</v>
      </c>
      <c r="BL1260" s="26" t="s">
        <v>365</v>
      </c>
      <c r="BM1260" s="26" t="s">
        <v>1275</v>
      </c>
    </row>
    <row r="1261" spans="2:65" s="1" customFormat="1" x14ac:dyDescent="0.3">
      <c r="B1261" s="40"/>
      <c r="D1261" s="175" t="s">
        <v>218</v>
      </c>
      <c r="F1261" s="176" t="s">
        <v>1276</v>
      </c>
      <c r="L1261" s="40"/>
      <c r="M1261" s="177"/>
      <c r="N1261" s="41"/>
      <c r="O1261" s="41"/>
      <c r="P1261" s="41"/>
      <c r="Q1261" s="41"/>
      <c r="R1261" s="41"/>
      <c r="S1261" s="41"/>
      <c r="T1261" s="69"/>
      <c r="AT1261" s="26" t="s">
        <v>218</v>
      </c>
      <c r="AU1261" s="26" t="s">
        <v>80</v>
      </c>
    </row>
    <row r="1262" spans="2:65" s="12" customFormat="1" x14ac:dyDescent="0.3">
      <c r="B1262" s="178"/>
      <c r="D1262" s="175" t="s">
        <v>220</v>
      </c>
      <c r="E1262" s="179" t="s">
        <v>5</v>
      </c>
      <c r="F1262" s="180" t="s">
        <v>1277</v>
      </c>
      <c r="H1262" s="181" t="s">
        <v>5</v>
      </c>
      <c r="L1262" s="178"/>
      <c r="M1262" s="182"/>
      <c r="N1262" s="183"/>
      <c r="O1262" s="183"/>
      <c r="P1262" s="183"/>
      <c r="Q1262" s="183"/>
      <c r="R1262" s="183"/>
      <c r="S1262" s="183"/>
      <c r="T1262" s="184"/>
      <c r="AT1262" s="181" t="s">
        <v>220</v>
      </c>
      <c r="AU1262" s="181" t="s">
        <v>80</v>
      </c>
      <c r="AV1262" s="12" t="s">
        <v>78</v>
      </c>
      <c r="AW1262" s="12" t="s">
        <v>34</v>
      </c>
      <c r="AX1262" s="12" t="s">
        <v>71</v>
      </c>
      <c r="AY1262" s="181" t="s">
        <v>208</v>
      </c>
    </row>
    <row r="1263" spans="2:65" s="13" customFormat="1" x14ac:dyDescent="0.3">
      <c r="B1263" s="185"/>
      <c r="D1263" s="175" t="s">
        <v>220</v>
      </c>
      <c r="E1263" s="193" t="s">
        <v>5</v>
      </c>
      <c r="F1263" s="194" t="s">
        <v>1278</v>
      </c>
      <c r="H1263" s="195">
        <v>85.72</v>
      </c>
      <c r="L1263" s="185"/>
      <c r="M1263" s="190"/>
      <c r="N1263" s="191"/>
      <c r="O1263" s="191"/>
      <c r="P1263" s="191"/>
      <c r="Q1263" s="191"/>
      <c r="R1263" s="191"/>
      <c r="S1263" s="191"/>
      <c r="T1263" s="192"/>
      <c r="AT1263" s="193" t="s">
        <v>220</v>
      </c>
      <c r="AU1263" s="193" t="s">
        <v>80</v>
      </c>
      <c r="AV1263" s="13" t="s">
        <v>80</v>
      </c>
      <c r="AW1263" s="13" t="s">
        <v>34</v>
      </c>
      <c r="AX1263" s="13" t="s">
        <v>71</v>
      </c>
      <c r="AY1263" s="193" t="s">
        <v>208</v>
      </c>
    </row>
    <row r="1264" spans="2:65" s="13" customFormat="1" x14ac:dyDescent="0.3">
      <c r="B1264" s="185"/>
      <c r="D1264" s="175" t="s">
        <v>220</v>
      </c>
      <c r="E1264" s="193" t="s">
        <v>5</v>
      </c>
      <c r="F1264" s="194" t="s">
        <v>1279</v>
      </c>
      <c r="H1264" s="195">
        <v>103.253</v>
      </c>
      <c r="L1264" s="185"/>
      <c r="M1264" s="190"/>
      <c r="N1264" s="191"/>
      <c r="O1264" s="191"/>
      <c r="P1264" s="191"/>
      <c r="Q1264" s="191"/>
      <c r="R1264" s="191"/>
      <c r="S1264" s="191"/>
      <c r="T1264" s="192"/>
      <c r="AT1264" s="193" t="s">
        <v>220</v>
      </c>
      <c r="AU1264" s="193" t="s">
        <v>80</v>
      </c>
      <c r="AV1264" s="13" t="s">
        <v>80</v>
      </c>
      <c r="AW1264" s="13" t="s">
        <v>34</v>
      </c>
      <c r="AX1264" s="13" t="s">
        <v>71</v>
      </c>
      <c r="AY1264" s="193" t="s">
        <v>208</v>
      </c>
    </row>
    <row r="1265" spans="2:51" s="13" customFormat="1" x14ac:dyDescent="0.3">
      <c r="B1265" s="185"/>
      <c r="D1265" s="175" t="s">
        <v>220</v>
      </c>
      <c r="E1265" s="193" t="s">
        <v>5</v>
      </c>
      <c r="F1265" s="194" t="s">
        <v>1280</v>
      </c>
      <c r="H1265" s="195">
        <v>13.007</v>
      </c>
      <c r="L1265" s="185"/>
      <c r="M1265" s="190"/>
      <c r="N1265" s="191"/>
      <c r="O1265" s="191"/>
      <c r="P1265" s="191"/>
      <c r="Q1265" s="191"/>
      <c r="R1265" s="191"/>
      <c r="S1265" s="191"/>
      <c r="T1265" s="192"/>
      <c r="AT1265" s="193" t="s">
        <v>220</v>
      </c>
      <c r="AU1265" s="193" t="s">
        <v>80</v>
      </c>
      <c r="AV1265" s="13" t="s">
        <v>80</v>
      </c>
      <c r="AW1265" s="13" t="s">
        <v>34</v>
      </c>
      <c r="AX1265" s="13" t="s">
        <v>71</v>
      </c>
      <c r="AY1265" s="193" t="s">
        <v>208</v>
      </c>
    </row>
    <row r="1266" spans="2:51" s="13" customFormat="1" x14ac:dyDescent="0.3">
      <c r="B1266" s="185"/>
      <c r="D1266" s="175" t="s">
        <v>220</v>
      </c>
      <c r="E1266" s="193" t="s">
        <v>5</v>
      </c>
      <c r="F1266" s="194" t="s">
        <v>1281</v>
      </c>
      <c r="H1266" s="195">
        <v>2.12</v>
      </c>
      <c r="L1266" s="185"/>
      <c r="M1266" s="190"/>
      <c r="N1266" s="191"/>
      <c r="O1266" s="191"/>
      <c r="P1266" s="191"/>
      <c r="Q1266" s="191"/>
      <c r="R1266" s="191"/>
      <c r="S1266" s="191"/>
      <c r="T1266" s="192"/>
      <c r="AT1266" s="193" t="s">
        <v>220</v>
      </c>
      <c r="AU1266" s="193" t="s">
        <v>80</v>
      </c>
      <c r="AV1266" s="13" t="s">
        <v>80</v>
      </c>
      <c r="AW1266" s="13" t="s">
        <v>34</v>
      </c>
      <c r="AX1266" s="13" t="s">
        <v>71</v>
      </c>
      <c r="AY1266" s="193" t="s">
        <v>208</v>
      </c>
    </row>
    <row r="1267" spans="2:51" s="13" customFormat="1" x14ac:dyDescent="0.3">
      <c r="B1267" s="185"/>
      <c r="D1267" s="175" t="s">
        <v>220</v>
      </c>
      <c r="E1267" s="193" t="s">
        <v>5</v>
      </c>
      <c r="F1267" s="194" t="s">
        <v>1282</v>
      </c>
      <c r="H1267" s="195">
        <v>0.92</v>
      </c>
      <c r="L1267" s="185"/>
      <c r="M1267" s="190"/>
      <c r="N1267" s="191"/>
      <c r="O1267" s="191"/>
      <c r="P1267" s="191"/>
      <c r="Q1267" s="191"/>
      <c r="R1267" s="191"/>
      <c r="S1267" s="191"/>
      <c r="T1267" s="192"/>
      <c r="AT1267" s="193" t="s">
        <v>220</v>
      </c>
      <c r="AU1267" s="193" t="s">
        <v>80</v>
      </c>
      <c r="AV1267" s="13" t="s">
        <v>80</v>
      </c>
      <c r="AW1267" s="13" t="s">
        <v>34</v>
      </c>
      <c r="AX1267" s="13" t="s">
        <v>71</v>
      </c>
      <c r="AY1267" s="193" t="s">
        <v>208</v>
      </c>
    </row>
    <row r="1268" spans="2:51" s="13" customFormat="1" x14ac:dyDescent="0.3">
      <c r="B1268" s="185"/>
      <c r="D1268" s="175" t="s">
        <v>220</v>
      </c>
      <c r="E1268" s="193" t="s">
        <v>5</v>
      </c>
      <c r="F1268" s="194" t="s">
        <v>1283</v>
      </c>
      <c r="H1268" s="195">
        <v>3.0049999999999999</v>
      </c>
      <c r="L1268" s="185"/>
      <c r="M1268" s="190"/>
      <c r="N1268" s="191"/>
      <c r="O1268" s="191"/>
      <c r="P1268" s="191"/>
      <c r="Q1268" s="191"/>
      <c r="R1268" s="191"/>
      <c r="S1268" s="191"/>
      <c r="T1268" s="192"/>
      <c r="AT1268" s="193" t="s">
        <v>220</v>
      </c>
      <c r="AU1268" s="193" t="s">
        <v>80</v>
      </c>
      <c r="AV1268" s="13" t="s">
        <v>80</v>
      </c>
      <c r="AW1268" s="13" t="s">
        <v>34</v>
      </c>
      <c r="AX1268" s="13" t="s">
        <v>71</v>
      </c>
      <c r="AY1268" s="193" t="s">
        <v>208</v>
      </c>
    </row>
    <row r="1269" spans="2:51" s="12" customFormat="1" x14ac:dyDescent="0.3">
      <c r="B1269" s="178"/>
      <c r="D1269" s="175" t="s">
        <v>220</v>
      </c>
      <c r="E1269" s="179" t="s">
        <v>5</v>
      </c>
      <c r="F1269" s="180" t="s">
        <v>291</v>
      </c>
      <c r="H1269" s="181" t="s">
        <v>5</v>
      </c>
      <c r="L1269" s="178"/>
      <c r="M1269" s="182"/>
      <c r="N1269" s="183"/>
      <c r="O1269" s="183"/>
      <c r="P1269" s="183"/>
      <c r="Q1269" s="183"/>
      <c r="R1269" s="183"/>
      <c r="S1269" s="183"/>
      <c r="T1269" s="184"/>
      <c r="AT1269" s="181" t="s">
        <v>220</v>
      </c>
      <c r="AU1269" s="181" t="s">
        <v>80</v>
      </c>
      <c r="AV1269" s="12" t="s">
        <v>78</v>
      </c>
      <c r="AW1269" s="12" t="s">
        <v>34</v>
      </c>
      <c r="AX1269" s="12" t="s">
        <v>71</v>
      </c>
      <c r="AY1269" s="181" t="s">
        <v>208</v>
      </c>
    </row>
    <row r="1270" spans="2:51" s="13" customFormat="1" x14ac:dyDescent="0.3">
      <c r="B1270" s="185"/>
      <c r="D1270" s="175" t="s">
        <v>220</v>
      </c>
      <c r="E1270" s="193" t="s">
        <v>5</v>
      </c>
      <c r="F1270" s="194" t="s">
        <v>1284</v>
      </c>
      <c r="H1270" s="195">
        <v>-11.430999999999999</v>
      </c>
      <c r="L1270" s="185"/>
      <c r="M1270" s="190"/>
      <c r="N1270" s="191"/>
      <c r="O1270" s="191"/>
      <c r="P1270" s="191"/>
      <c r="Q1270" s="191"/>
      <c r="R1270" s="191"/>
      <c r="S1270" s="191"/>
      <c r="T1270" s="192"/>
      <c r="AT1270" s="193" t="s">
        <v>220</v>
      </c>
      <c r="AU1270" s="193" t="s">
        <v>80</v>
      </c>
      <c r="AV1270" s="13" t="s">
        <v>80</v>
      </c>
      <c r="AW1270" s="13" t="s">
        <v>34</v>
      </c>
      <c r="AX1270" s="13" t="s">
        <v>71</v>
      </c>
      <c r="AY1270" s="193" t="s">
        <v>208</v>
      </c>
    </row>
    <row r="1271" spans="2:51" s="14" customFormat="1" x14ac:dyDescent="0.3">
      <c r="B1271" s="196"/>
      <c r="D1271" s="175" t="s">
        <v>220</v>
      </c>
      <c r="E1271" s="197" t="s">
        <v>5</v>
      </c>
      <c r="F1271" s="198" t="s">
        <v>258</v>
      </c>
      <c r="H1271" s="199">
        <v>196.59399999999999</v>
      </c>
      <c r="L1271" s="196"/>
      <c r="M1271" s="200"/>
      <c r="N1271" s="201"/>
      <c r="O1271" s="201"/>
      <c r="P1271" s="201"/>
      <c r="Q1271" s="201"/>
      <c r="R1271" s="201"/>
      <c r="S1271" s="201"/>
      <c r="T1271" s="202"/>
      <c r="AT1271" s="197" t="s">
        <v>220</v>
      </c>
      <c r="AU1271" s="197" t="s">
        <v>80</v>
      </c>
      <c r="AV1271" s="14" t="s">
        <v>123</v>
      </c>
      <c r="AW1271" s="14" t="s">
        <v>34</v>
      </c>
      <c r="AX1271" s="14" t="s">
        <v>71</v>
      </c>
      <c r="AY1271" s="197" t="s">
        <v>208</v>
      </c>
    </row>
    <row r="1272" spans="2:51" s="12" customFormat="1" x14ac:dyDescent="0.3">
      <c r="B1272" s="178"/>
      <c r="D1272" s="175" t="s">
        <v>220</v>
      </c>
      <c r="E1272" s="179" t="s">
        <v>5</v>
      </c>
      <c r="F1272" s="180" t="s">
        <v>1285</v>
      </c>
      <c r="H1272" s="181" t="s">
        <v>5</v>
      </c>
      <c r="L1272" s="178"/>
      <c r="M1272" s="182"/>
      <c r="N1272" s="183"/>
      <c r="O1272" s="183"/>
      <c r="P1272" s="183"/>
      <c r="Q1272" s="183"/>
      <c r="R1272" s="183"/>
      <c r="S1272" s="183"/>
      <c r="T1272" s="184"/>
      <c r="AT1272" s="181" t="s">
        <v>220</v>
      </c>
      <c r="AU1272" s="181" t="s">
        <v>80</v>
      </c>
      <c r="AV1272" s="12" t="s">
        <v>78</v>
      </c>
      <c r="AW1272" s="12" t="s">
        <v>34</v>
      </c>
      <c r="AX1272" s="12" t="s">
        <v>71</v>
      </c>
      <c r="AY1272" s="181" t="s">
        <v>208</v>
      </c>
    </row>
    <row r="1273" spans="2:51" s="13" customFormat="1" x14ac:dyDescent="0.3">
      <c r="B1273" s="185"/>
      <c r="D1273" s="175" t="s">
        <v>220</v>
      </c>
      <c r="E1273" s="193" t="s">
        <v>5</v>
      </c>
      <c r="F1273" s="194" t="s">
        <v>1286</v>
      </c>
      <c r="H1273" s="195">
        <v>97.415999999999997</v>
      </c>
      <c r="L1273" s="185"/>
      <c r="M1273" s="190"/>
      <c r="N1273" s="191"/>
      <c r="O1273" s="191"/>
      <c r="P1273" s="191"/>
      <c r="Q1273" s="191"/>
      <c r="R1273" s="191"/>
      <c r="S1273" s="191"/>
      <c r="T1273" s="192"/>
      <c r="AT1273" s="193" t="s">
        <v>220</v>
      </c>
      <c r="AU1273" s="193" t="s">
        <v>80</v>
      </c>
      <c r="AV1273" s="13" t="s">
        <v>80</v>
      </c>
      <c r="AW1273" s="13" t="s">
        <v>34</v>
      </c>
      <c r="AX1273" s="13" t="s">
        <v>71</v>
      </c>
      <c r="AY1273" s="193" t="s">
        <v>208</v>
      </c>
    </row>
    <row r="1274" spans="2:51" s="13" customFormat="1" x14ac:dyDescent="0.3">
      <c r="B1274" s="185"/>
      <c r="D1274" s="175" t="s">
        <v>220</v>
      </c>
      <c r="E1274" s="193" t="s">
        <v>5</v>
      </c>
      <c r="F1274" s="194" t="s">
        <v>1287</v>
      </c>
      <c r="H1274" s="195">
        <v>125.09699999999999</v>
      </c>
      <c r="L1274" s="185"/>
      <c r="M1274" s="190"/>
      <c r="N1274" s="191"/>
      <c r="O1274" s="191"/>
      <c r="P1274" s="191"/>
      <c r="Q1274" s="191"/>
      <c r="R1274" s="191"/>
      <c r="S1274" s="191"/>
      <c r="T1274" s="192"/>
      <c r="AT1274" s="193" t="s">
        <v>220</v>
      </c>
      <c r="AU1274" s="193" t="s">
        <v>80</v>
      </c>
      <c r="AV1274" s="13" t="s">
        <v>80</v>
      </c>
      <c r="AW1274" s="13" t="s">
        <v>34</v>
      </c>
      <c r="AX1274" s="13" t="s">
        <v>71</v>
      </c>
      <c r="AY1274" s="193" t="s">
        <v>208</v>
      </c>
    </row>
    <row r="1275" spans="2:51" s="13" customFormat="1" x14ac:dyDescent="0.3">
      <c r="B1275" s="185"/>
      <c r="D1275" s="175" t="s">
        <v>220</v>
      </c>
      <c r="E1275" s="193" t="s">
        <v>5</v>
      </c>
      <c r="F1275" s="194" t="s">
        <v>1288</v>
      </c>
      <c r="H1275" s="195">
        <v>4.3019999999999996</v>
      </c>
      <c r="L1275" s="185"/>
      <c r="M1275" s="190"/>
      <c r="N1275" s="191"/>
      <c r="O1275" s="191"/>
      <c r="P1275" s="191"/>
      <c r="Q1275" s="191"/>
      <c r="R1275" s="191"/>
      <c r="S1275" s="191"/>
      <c r="T1275" s="192"/>
      <c r="AT1275" s="193" t="s">
        <v>220</v>
      </c>
      <c r="AU1275" s="193" t="s">
        <v>80</v>
      </c>
      <c r="AV1275" s="13" t="s">
        <v>80</v>
      </c>
      <c r="AW1275" s="13" t="s">
        <v>34</v>
      </c>
      <c r="AX1275" s="13" t="s">
        <v>71</v>
      </c>
      <c r="AY1275" s="193" t="s">
        <v>208</v>
      </c>
    </row>
    <row r="1276" spans="2:51" s="13" customFormat="1" x14ac:dyDescent="0.3">
      <c r="B1276" s="185"/>
      <c r="D1276" s="175" t="s">
        <v>220</v>
      </c>
      <c r="E1276" s="193" t="s">
        <v>5</v>
      </c>
      <c r="F1276" s="194" t="s">
        <v>1289</v>
      </c>
      <c r="H1276" s="195">
        <v>8.6159999999999997</v>
      </c>
      <c r="L1276" s="185"/>
      <c r="M1276" s="190"/>
      <c r="N1276" s="191"/>
      <c r="O1276" s="191"/>
      <c r="P1276" s="191"/>
      <c r="Q1276" s="191"/>
      <c r="R1276" s="191"/>
      <c r="S1276" s="191"/>
      <c r="T1276" s="192"/>
      <c r="AT1276" s="193" t="s">
        <v>220</v>
      </c>
      <c r="AU1276" s="193" t="s">
        <v>80</v>
      </c>
      <c r="AV1276" s="13" t="s">
        <v>80</v>
      </c>
      <c r="AW1276" s="13" t="s">
        <v>34</v>
      </c>
      <c r="AX1276" s="13" t="s">
        <v>71</v>
      </c>
      <c r="AY1276" s="193" t="s">
        <v>208</v>
      </c>
    </row>
    <row r="1277" spans="2:51" s="13" customFormat="1" x14ac:dyDescent="0.3">
      <c r="B1277" s="185"/>
      <c r="D1277" s="175" t="s">
        <v>220</v>
      </c>
      <c r="E1277" s="193" t="s">
        <v>5</v>
      </c>
      <c r="F1277" s="194" t="s">
        <v>1290</v>
      </c>
      <c r="H1277" s="195">
        <v>6.4640000000000004</v>
      </c>
      <c r="L1277" s="185"/>
      <c r="M1277" s="190"/>
      <c r="N1277" s="191"/>
      <c r="O1277" s="191"/>
      <c r="P1277" s="191"/>
      <c r="Q1277" s="191"/>
      <c r="R1277" s="191"/>
      <c r="S1277" s="191"/>
      <c r="T1277" s="192"/>
      <c r="AT1277" s="193" t="s">
        <v>220</v>
      </c>
      <c r="AU1277" s="193" t="s">
        <v>80</v>
      </c>
      <c r="AV1277" s="13" t="s">
        <v>80</v>
      </c>
      <c r="AW1277" s="13" t="s">
        <v>34</v>
      </c>
      <c r="AX1277" s="13" t="s">
        <v>71</v>
      </c>
      <c r="AY1277" s="193" t="s">
        <v>208</v>
      </c>
    </row>
    <row r="1278" spans="2:51" s="13" customFormat="1" x14ac:dyDescent="0.3">
      <c r="B1278" s="185"/>
      <c r="D1278" s="175" t="s">
        <v>220</v>
      </c>
      <c r="E1278" s="193" t="s">
        <v>5</v>
      </c>
      <c r="F1278" s="194" t="s">
        <v>1291</v>
      </c>
      <c r="H1278" s="195">
        <v>0.62</v>
      </c>
      <c r="L1278" s="185"/>
      <c r="M1278" s="190"/>
      <c r="N1278" s="191"/>
      <c r="O1278" s="191"/>
      <c r="P1278" s="191"/>
      <c r="Q1278" s="191"/>
      <c r="R1278" s="191"/>
      <c r="S1278" s="191"/>
      <c r="T1278" s="192"/>
      <c r="AT1278" s="193" t="s">
        <v>220</v>
      </c>
      <c r="AU1278" s="193" t="s">
        <v>80</v>
      </c>
      <c r="AV1278" s="13" t="s">
        <v>80</v>
      </c>
      <c r="AW1278" s="13" t="s">
        <v>34</v>
      </c>
      <c r="AX1278" s="13" t="s">
        <v>71</v>
      </c>
      <c r="AY1278" s="193" t="s">
        <v>208</v>
      </c>
    </row>
    <row r="1279" spans="2:51" s="12" customFormat="1" x14ac:dyDescent="0.3">
      <c r="B1279" s="178"/>
      <c r="D1279" s="175" t="s">
        <v>220</v>
      </c>
      <c r="E1279" s="179" t="s">
        <v>5</v>
      </c>
      <c r="F1279" s="180" t="s">
        <v>291</v>
      </c>
      <c r="H1279" s="181" t="s">
        <v>5</v>
      </c>
      <c r="L1279" s="178"/>
      <c r="M1279" s="182"/>
      <c r="N1279" s="183"/>
      <c r="O1279" s="183"/>
      <c r="P1279" s="183"/>
      <c r="Q1279" s="183"/>
      <c r="R1279" s="183"/>
      <c r="S1279" s="183"/>
      <c r="T1279" s="184"/>
      <c r="AT1279" s="181" t="s">
        <v>220</v>
      </c>
      <c r="AU1279" s="181" t="s">
        <v>80</v>
      </c>
      <c r="AV1279" s="12" t="s">
        <v>78</v>
      </c>
      <c r="AW1279" s="12" t="s">
        <v>34</v>
      </c>
      <c r="AX1279" s="12" t="s">
        <v>71</v>
      </c>
      <c r="AY1279" s="181" t="s">
        <v>208</v>
      </c>
    </row>
    <row r="1280" spans="2:51" s="13" customFormat="1" x14ac:dyDescent="0.3">
      <c r="B1280" s="185"/>
      <c r="D1280" s="175" t="s">
        <v>220</v>
      </c>
      <c r="E1280" s="193" t="s">
        <v>5</v>
      </c>
      <c r="F1280" s="194" t="s">
        <v>1292</v>
      </c>
      <c r="H1280" s="195">
        <v>-8.4</v>
      </c>
      <c r="L1280" s="185"/>
      <c r="M1280" s="190"/>
      <c r="N1280" s="191"/>
      <c r="O1280" s="191"/>
      <c r="P1280" s="191"/>
      <c r="Q1280" s="191"/>
      <c r="R1280" s="191"/>
      <c r="S1280" s="191"/>
      <c r="T1280" s="192"/>
      <c r="AT1280" s="193" t="s">
        <v>220</v>
      </c>
      <c r="AU1280" s="193" t="s">
        <v>80</v>
      </c>
      <c r="AV1280" s="13" t="s">
        <v>80</v>
      </c>
      <c r="AW1280" s="13" t="s">
        <v>34</v>
      </c>
      <c r="AX1280" s="13" t="s">
        <v>71</v>
      </c>
      <c r="AY1280" s="193" t="s">
        <v>208</v>
      </c>
    </row>
    <row r="1281" spans="2:51" s="14" customFormat="1" x14ac:dyDescent="0.3">
      <c r="B1281" s="196"/>
      <c r="D1281" s="175" t="s">
        <v>220</v>
      </c>
      <c r="E1281" s="197" t="s">
        <v>5</v>
      </c>
      <c r="F1281" s="198" t="s">
        <v>258</v>
      </c>
      <c r="H1281" s="199">
        <v>234.11500000000001</v>
      </c>
      <c r="L1281" s="196"/>
      <c r="M1281" s="200"/>
      <c r="N1281" s="201"/>
      <c r="O1281" s="201"/>
      <c r="P1281" s="201"/>
      <c r="Q1281" s="201"/>
      <c r="R1281" s="201"/>
      <c r="S1281" s="201"/>
      <c r="T1281" s="202"/>
      <c r="AT1281" s="197" t="s">
        <v>220</v>
      </c>
      <c r="AU1281" s="197" t="s">
        <v>80</v>
      </c>
      <c r="AV1281" s="14" t="s">
        <v>123</v>
      </c>
      <c r="AW1281" s="14" t="s">
        <v>34</v>
      </c>
      <c r="AX1281" s="14" t="s">
        <v>71</v>
      </c>
      <c r="AY1281" s="197" t="s">
        <v>208</v>
      </c>
    </row>
    <row r="1282" spans="2:51" s="12" customFormat="1" x14ac:dyDescent="0.3">
      <c r="B1282" s="178"/>
      <c r="D1282" s="175" t="s">
        <v>220</v>
      </c>
      <c r="E1282" s="179" t="s">
        <v>5</v>
      </c>
      <c r="F1282" s="180" t="s">
        <v>630</v>
      </c>
      <c r="H1282" s="181" t="s">
        <v>5</v>
      </c>
      <c r="L1282" s="178"/>
      <c r="M1282" s="182"/>
      <c r="N1282" s="183"/>
      <c r="O1282" s="183"/>
      <c r="P1282" s="183"/>
      <c r="Q1282" s="183"/>
      <c r="R1282" s="183"/>
      <c r="S1282" s="183"/>
      <c r="T1282" s="184"/>
      <c r="AT1282" s="181" t="s">
        <v>220</v>
      </c>
      <c r="AU1282" s="181" t="s">
        <v>80</v>
      </c>
      <c r="AV1282" s="12" t="s">
        <v>78</v>
      </c>
      <c r="AW1282" s="12" t="s">
        <v>34</v>
      </c>
      <c r="AX1282" s="12" t="s">
        <v>71</v>
      </c>
      <c r="AY1282" s="181" t="s">
        <v>208</v>
      </c>
    </row>
    <row r="1283" spans="2:51" s="13" customFormat="1" x14ac:dyDescent="0.3">
      <c r="B1283" s="185"/>
      <c r="D1283" s="175" t="s">
        <v>220</v>
      </c>
      <c r="E1283" s="193" t="s">
        <v>5</v>
      </c>
      <c r="F1283" s="194" t="s">
        <v>1293</v>
      </c>
      <c r="H1283" s="195">
        <v>7.3129999999999997</v>
      </c>
      <c r="L1283" s="185"/>
      <c r="M1283" s="190"/>
      <c r="N1283" s="191"/>
      <c r="O1283" s="191"/>
      <c r="P1283" s="191"/>
      <c r="Q1283" s="191"/>
      <c r="R1283" s="191"/>
      <c r="S1283" s="191"/>
      <c r="T1283" s="192"/>
      <c r="AT1283" s="193" t="s">
        <v>220</v>
      </c>
      <c r="AU1283" s="193" t="s">
        <v>80</v>
      </c>
      <c r="AV1283" s="13" t="s">
        <v>80</v>
      </c>
      <c r="AW1283" s="13" t="s">
        <v>34</v>
      </c>
      <c r="AX1283" s="13" t="s">
        <v>71</v>
      </c>
      <c r="AY1283" s="193" t="s">
        <v>208</v>
      </c>
    </row>
    <row r="1284" spans="2:51" s="13" customFormat="1" x14ac:dyDescent="0.3">
      <c r="B1284" s="185"/>
      <c r="D1284" s="175" t="s">
        <v>220</v>
      </c>
      <c r="E1284" s="193" t="s">
        <v>5</v>
      </c>
      <c r="F1284" s="194" t="s">
        <v>1294</v>
      </c>
      <c r="H1284" s="195">
        <v>48.99</v>
      </c>
      <c r="L1284" s="185"/>
      <c r="M1284" s="190"/>
      <c r="N1284" s="191"/>
      <c r="O1284" s="191"/>
      <c r="P1284" s="191"/>
      <c r="Q1284" s="191"/>
      <c r="R1284" s="191"/>
      <c r="S1284" s="191"/>
      <c r="T1284" s="192"/>
      <c r="AT1284" s="193" t="s">
        <v>220</v>
      </c>
      <c r="AU1284" s="193" t="s">
        <v>80</v>
      </c>
      <c r="AV1284" s="13" t="s">
        <v>80</v>
      </c>
      <c r="AW1284" s="13" t="s">
        <v>34</v>
      </c>
      <c r="AX1284" s="13" t="s">
        <v>71</v>
      </c>
      <c r="AY1284" s="193" t="s">
        <v>208</v>
      </c>
    </row>
    <row r="1285" spans="2:51" s="13" customFormat="1" x14ac:dyDescent="0.3">
      <c r="B1285" s="185"/>
      <c r="D1285" s="175" t="s">
        <v>220</v>
      </c>
      <c r="E1285" s="193" t="s">
        <v>5</v>
      </c>
      <c r="F1285" s="194" t="s">
        <v>1295</v>
      </c>
      <c r="H1285" s="195">
        <v>0.52200000000000002</v>
      </c>
      <c r="L1285" s="185"/>
      <c r="M1285" s="190"/>
      <c r="N1285" s="191"/>
      <c r="O1285" s="191"/>
      <c r="P1285" s="191"/>
      <c r="Q1285" s="191"/>
      <c r="R1285" s="191"/>
      <c r="S1285" s="191"/>
      <c r="T1285" s="192"/>
      <c r="AT1285" s="193" t="s">
        <v>220</v>
      </c>
      <c r="AU1285" s="193" t="s">
        <v>80</v>
      </c>
      <c r="AV1285" s="13" t="s">
        <v>80</v>
      </c>
      <c r="AW1285" s="13" t="s">
        <v>34</v>
      </c>
      <c r="AX1285" s="13" t="s">
        <v>71</v>
      </c>
      <c r="AY1285" s="193" t="s">
        <v>208</v>
      </c>
    </row>
    <row r="1286" spans="2:51" s="12" customFormat="1" x14ac:dyDescent="0.3">
      <c r="B1286" s="178"/>
      <c r="D1286" s="175" t="s">
        <v>220</v>
      </c>
      <c r="E1286" s="179" t="s">
        <v>5</v>
      </c>
      <c r="F1286" s="180" t="s">
        <v>291</v>
      </c>
      <c r="H1286" s="181" t="s">
        <v>5</v>
      </c>
      <c r="L1286" s="178"/>
      <c r="M1286" s="182"/>
      <c r="N1286" s="183"/>
      <c r="O1286" s="183"/>
      <c r="P1286" s="183"/>
      <c r="Q1286" s="183"/>
      <c r="R1286" s="183"/>
      <c r="S1286" s="183"/>
      <c r="T1286" s="184"/>
      <c r="AT1286" s="181" t="s">
        <v>220</v>
      </c>
      <c r="AU1286" s="181" t="s">
        <v>80</v>
      </c>
      <c r="AV1286" s="12" t="s">
        <v>78</v>
      </c>
      <c r="AW1286" s="12" t="s">
        <v>34</v>
      </c>
      <c r="AX1286" s="12" t="s">
        <v>71</v>
      </c>
      <c r="AY1286" s="181" t="s">
        <v>208</v>
      </c>
    </row>
    <row r="1287" spans="2:51" s="13" customFormat="1" x14ac:dyDescent="0.3">
      <c r="B1287" s="185"/>
      <c r="D1287" s="175" t="s">
        <v>220</v>
      </c>
      <c r="E1287" s="193" t="s">
        <v>5</v>
      </c>
      <c r="F1287" s="194" t="s">
        <v>1296</v>
      </c>
      <c r="H1287" s="195">
        <v>-0.33600000000000002</v>
      </c>
      <c r="L1287" s="185"/>
      <c r="M1287" s="190"/>
      <c r="N1287" s="191"/>
      <c r="O1287" s="191"/>
      <c r="P1287" s="191"/>
      <c r="Q1287" s="191"/>
      <c r="R1287" s="191"/>
      <c r="S1287" s="191"/>
      <c r="T1287" s="192"/>
      <c r="AT1287" s="193" t="s">
        <v>220</v>
      </c>
      <c r="AU1287" s="193" t="s">
        <v>80</v>
      </c>
      <c r="AV1287" s="13" t="s">
        <v>80</v>
      </c>
      <c r="AW1287" s="13" t="s">
        <v>34</v>
      </c>
      <c r="AX1287" s="13" t="s">
        <v>71</v>
      </c>
      <c r="AY1287" s="193" t="s">
        <v>208</v>
      </c>
    </row>
    <row r="1288" spans="2:51" s="13" customFormat="1" x14ac:dyDescent="0.3">
      <c r="B1288" s="185"/>
      <c r="D1288" s="175" t="s">
        <v>220</v>
      </c>
      <c r="E1288" s="193" t="s">
        <v>5</v>
      </c>
      <c r="F1288" s="194" t="s">
        <v>1297</v>
      </c>
      <c r="H1288" s="195">
        <v>-5.85</v>
      </c>
      <c r="L1288" s="185"/>
      <c r="M1288" s="190"/>
      <c r="N1288" s="191"/>
      <c r="O1288" s="191"/>
      <c r="P1288" s="191"/>
      <c r="Q1288" s="191"/>
      <c r="R1288" s="191"/>
      <c r="S1288" s="191"/>
      <c r="T1288" s="192"/>
      <c r="AT1288" s="193" t="s">
        <v>220</v>
      </c>
      <c r="AU1288" s="193" t="s">
        <v>80</v>
      </c>
      <c r="AV1288" s="13" t="s">
        <v>80</v>
      </c>
      <c r="AW1288" s="13" t="s">
        <v>34</v>
      </c>
      <c r="AX1288" s="13" t="s">
        <v>71</v>
      </c>
      <c r="AY1288" s="193" t="s">
        <v>208</v>
      </c>
    </row>
    <row r="1289" spans="2:51" s="14" customFormat="1" x14ac:dyDescent="0.3">
      <c r="B1289" s="196"/>
      <c r="D1289" s="175" t="s">
        <v>220</v>
      </c>
      <c r="E1289" s="197" t="s">
        <v>5</v>
      </c>
      <c r="F1289" s="198" t="s">
        <v>258</v>
      </c>
      <c r="H1289" s="199">
        <v>50.639000000000003</v>
      </c>
      <c r="L1289" s="196"/>
      <c r="M1289" s="200"/>
      <c r="N1289" s="201"/>
      <c r="O1289" s="201"/>
      <c r="P1289" s="201"/>
      <c r="Q1289" s="201"/>
      <c r="R1289" s="201"/>
      <c r="S1289" s="201"/>
      <c r="T1289" s="202"/>
      <c r="AT1289" s="197" t="s">
        <v>220</v>
      </c>
      <c r="AU1289" s="197" t="s">
        <v>80</v>
      </c>
      <c r="AV1289" s="14" t="s">
        <v>123</v>
      </c>
      <c r="AW1289" s="14" t="s">
        <v>34</v>
      </c>
      <c r="AX1289" s="14" t="s">
        <v>71</v>
      </c>
      <c r="AY1289" s="197" t="s">
        <v>208</v>
      </c>
    </row>
    <row r="1290" spans="2:51" s="12" customFormat="1" x14ac:dyDescent="0.3">
      <c r="B1290" s="178"/>
      <c r="D1290" s="175" t="s">
        <v>220</v>
      </c>
      <c r="E1290" s="179" t="s">
        <v>5</v>
      </c>
      <c r="F1290" s="180" t="s">
        <v>1298</v>
      </c>
      <c r="H1290" s="181" t="s">
        <v>5</v>
      </c>
      <c r="L1290" s="178"/>
      <c r="M1290" s="182"/>
      <c r="N1290" s="183"/>
      <c r="O1290" s="183"/>
      <c r="P1290" s="183"/>
      <c r="Q1290" s="183"/>
      <c r="R1290" s="183"/>
      <c r="S1290" s="183"/>
      <c r="T1290" s="184"/>
      <c r="AT1290" s="181" t="s">
        <v>220</v>
      </c>
      <c r="AU1290" s="181" t="s">
        <v>80</v>
      </c>
      <c r="AV1290" s="12" t="s">
        <v>78</v>
      </c>
      <c r="AW1290" s="12" t="s">
        <v>34</v>
      </c>
      <c r="AX1290" s="12" t="s">
        <v>71</v>
      </c>
      <c r="AY1290" s="181" t="s">
        <v>208</v>
      </c>
    </row>
    <row r="1291" spans="2:51" s="13" customFormat="1" x14ac:dyDescent="0.3">
      <c r="B1291" s="185"/>
      <c r="D1291" s="175" t="s">
        <v>220</v>
      </c>
      <c r="E1291" s="193" t="s">
        <v>5</v>
      </c>
      <c r="F1291" s="194" t="s">
        <v>1299</v>
      </c>
      <c r="H1291" s="195">
        <v>18.63</v>
      </c>
      <c r="L1291" s="185"/>
      <c r="M1291" s="190"/>
      <c r="N1291" s="191"/>
      <c r="O1291" s="191"/>
      <c r="P1291" s="191"/>
      <c r="Q1291" s="191"/>
      <c r="R1291" s="191"/>
      <c r="S1291" s="191"/>
      <c r="T1291" s="192"/>
      <c r="AT1291" s="193" t="s">
        <v>220</v>
      </c>
      <c r="AU1291" s="193" t="s">
        <v>80</v>
      </c>
      <c r="AV1291" s="13" t="s">
        <v>80</v>
      </c>
      <c r="AW1291" s="13" t="s">
        <v>34</v>
      </c>
      <c r="AX1291" s="13" t="s">
        <v>71</v>
      </c>
      <c r="AY1291" s="193" t="s">
        <v>208</v>
      </c>
    </row>
    <row r="1292" spans="2:51" s="13" customFormat="1" x14ac:dyDescent="0.3">
      <c r="B1292" s="185"/>
      <c r="D1292" s="175" t="s">
        <v>220</v>
      </c>
      <c r="E1292" s="193" t="s">
        <v>5</v>
      </c>
      <c r="F1292" s="194" t="s">
        <v>1300</v>
      </c>
      <c r="H1292" s="195">
        <v>17.978999999999999</v>
      </c>
      <c r="L1292" s="185"/>
      <c r="M1292" s="190"/>
      <c r="N1292" s="191"/>
      <c r="O1292" s="191"/>
      <c r="P1292" s="191"/>
      <c r="Q1292" s="191"/>
      <c r="R1292" s="191"/>
      <c r="S1292" s="191"/>
      <c r="T1292" s="192"/>
      <c r="AT1292" s="193" t="s">
        <v>220</v>
      </c>
      <c r="AU1292" s="193" t="s">
        <v>80</v>
      </c>
      <c r="AV1292" s="13" t="s">
        <v>80</v>
      </c>
      <c r="AW1292" s="13" t="s">
        <v>34</v>
      </c>
      <c r="AX1292" s="13" t="s">
        <v>71</v>
      </c>
      <c r="AY1292" s="193" t="s">
        <v>208</v>
      </c>
    </row>
    <row r="1293" spans="2:51" s="13" customFormat="1" x14ac:dyDescent="0.3">
      <c r="B1293" s="185"/>
      <c r="D1293" s="175" t="s">
        <v>220</v>
      </c>
      <c r="E1293" s="193" t="s">
        <v>5</v>
      </c>
      <c r="F1293" s="194" t="s">
        <v>1301</v>
      </c>
      <c r="H1293" s="195">
        <v>2.2549999999999999</v>
      </c>
      <c r="L1293" s="185"/>
      <c r="M1293" s="190"/>
      <c r="N1293" s="191"/>
      <c r="O1293" s="191"/>
      <c r="P1293" s="191"/>
      <c r="Q1293" s="191"/>
      <c r="R1293" s="191"/>
      <c r="S1293" s="191"/>
      <c r="T1293" s="192"/>
      <c r="AT1293" s="193" t="s">
        <v>220</v>
      </c>
      <c r="AU1293" s="193" t="s">
        <v>80</v>
      </c>
      <c r="AV1293" s="13" t="s">
        <v>80</v>
      </c>
      <c r="AW1293" s="13" t="s">
        <v>34</v>
      </c>
      <c r="AX1293" s="13" t="s">
        <v>71</v>
      </c>
      <c r="AY1293" s="193" t="s">
        <v>208</v>
      </c>
    </row>
    <row r="1294" spans="2:51" s="12" customFormat="1" x14ac:dyDescent="0.3">
      <c r="B1294" s="178"/>
      <c r="D1294" s="175" t="s">
        <v>220</v>
      </c>
      <c r="E1294" s="179" t="s">
        <v>5</v>
      </c>
      <c r="F1294" s="180" t="s">
        <v>291</v>
      </c>
      <c r="H1294" s="181" t="s">
        <v>5</v>
      </c>
      <c r="L1294" s="178"/>
      <c r="M1294" s="182"/>
      <c r="N1294" s="183"/>
      <c r="O1294" s="183"/>
      <c r="P1294" s="183"/>
      <c r="Q1294" s="183"/>
      <c r="R1294" s="183"/>
      <c r="S1294" s="183"/>
      <c r="T1294" s="184"/>
      <c r="AT1294" s="181" t="s">
        <v>220</v>
      </c>
      <c r="AU1294" s="181" t="s">
        <v>80</v>
      </c>
      <c r="AV1294" s="12" t="s">
        <v>78</v>
      </c>
      <c r="AW1294" s="12" t="s">
        <v>34</v>
      </c>
      <c r="AX1294" s="12" t="s">
        <v>71</v>
      </c>
      <c r="AY1294" s="181" t="s">
        <v>208</v>
      </c>
    </row>
    <row r="1295" spans="2:51" s="13" customFormat="1" x14ac:dyDescent="0.3">
      <c r="B1295" s="185"/>
      <c r="D1295" s="175" t="s">
        <v>220</v>
      </c>
      <c r="E1295" s="193" t="s">
        <v>5</v>
      </c>
      <c r="F1295" s="194" t="s">
        <v>1302</v>
      </c>
      <c r="H1295" s="195">
        <v>-0.8</v>
      </c>
      <c r="L1295" s="185"/>
      <c r="M1295" s="190"/>
      <c r="N1295" s="191"/>
      <c r="O1295" s="191"/>
      <c r="P1295" s="191"/>
      <c r="Q1295" s="191"/>
      <c r="R1295" s="191"/>
      <c r="S1295" s="191"/>
      <c r="T1295" s="192"/>
      <c r="AT1295" s="193" t="s">
        <v>220</v>
      </c>
      <c r="AU1295" s="193" t="s">
        <v>80</v>
      </c>
      <c r="AV1295" s="13" t="s">
        <v>80</v>
      </c>
      <c r="AW1295" s="13" t="s">
        <v>34</v>
      </c>
      <c r="AX1295" s="13" t="s">
        <v>71</v>
      </c>
      <c r="AY1295" s="193" t="s">
        <v>208</v>
      </c>
    </row>
    <row r="1296" spans="2:51" s="14" customFormat="1" x14ac:dyDescent="0.3">
      <c r="B1296" s="196"/>
      <c r="D1296" s="175" t="s">
        <v>220</v>
      </c>
      <c r="E1296" s="197" t="s">
        <v>5</v>
      </c>
      <c r="F1296" s="198" t="s">
        <v>258</v>
      </c>
      <c r="H1296" s="199">
        <v>38.064</v>
      </c>
      <c r="L1296" s="196"/>
      <c r="M1296" s="200"/>
      <c r="N1296" s="201"/>
      <c r="O1296" s="201"/>
      <c r="P1296" s="201"/>
      <c r="Q1296" s="201"/>
      <c r="R1296" s="201"/>
      <c r="S1296" s="201"/>
      <c r="T1296" s="202"/>
      <c r="AT1296" s="197" t="s">
        <v>220</v>
      </c>
      <c r="AU1296" s="197" t="s">
        <v>80</v>
      </c>
      <c r="AV1296" s="14" t="s">
        <v>123</v>
      </c>
      <c r="AW1296" s="14" t="s">
        <v>34</v>
      </c>
      <c r="AX1296" s="14" t="s">
        <v>71</v>
      </c>
      <c r="AY1296" s="197" t="s">
        <v>208</v>
      </c>
    </row>
    <row r="1297" spans="2:51" s="12" customFormat="1" x14ac:dyDescent="0.3">
      <c r="B1297" s="178"/>
      <c r="D1297" s="175" t="s">
        <v>220</v>
      </c>
      <c r="E1297" s="179" t="s">
        <v>5</v>
      </c>
      <c r="F1297" s="180" t="s">
        <v>1303</v>
      </c>
      <c r="H1297" s="181" t="s">
        <v>5</v>
      </c>
      <c r="L1297" s="178"/>
      <c r="M1297" s="182"/>
      <c r="N1297" s="183"/>
      <c r="O1297" s="183"/>
      <c r="P1297" s="183"/>
      <c r="Q1297" s="183"/>
      <c r="R1297" s="183"/>
      <c r="S1297" s="183"/>
      <c r="T1297" s="184"/>
      <c r="AT1297" s="181" t="s">
        <v>220</v>
      </c>
      <c r="AU1297" s="181" t="s">
        <v>80</v>
      </c>
      <c r="AV1297" s="12" t="s">
        <v>78</v>
      </c>
      <c r="AW1297" s="12" t="s">
        <v>34</v>
      </c>
      <c r="AX1297" s="12" t="s">
        <v>71</v>
      </c>
      <c r="AY1297" s="181" t="s">
        <v>208</v>
      </c>
    </row>
    <row r="1298" spans="2:51" s="13" customFormat="1" x14ac:dyDescent="0.3">
      <c r="B1298" s="185"/>
      <c r="D1298" s="175" t="s">
        <v>220</v>
      </c>
      <c r="E1298" s="193" t="s">
        <v>5</v>
      </c>
      <c r="F1298" s="194" t="s">
        <v>1304</v>
      </c>
      <c r="H1298" s="195">
        <v>2.16</v>
      </c>
      <c r="L1298" s="185"/>
      <c r="M1298" s="190"/>
      <c r="N1298" s="191"/>
      <c r="O1298" s="191"/>
      <c r="P1298" s="191"/>
      <c r="Q1298" s="191"/>
      <c r="R1298" s="191"/>
      <c r="S1298" s="191"/>
      <c r="T1298" s="192"/>
      <c r="AT1298" s="193" t="s">
        <v>220</v>
      </c>
      <c r="AU1298" s="193" t="s">
        <v>80</v>
      </c>
      <c r="AV1298" s="13" t="s">
        <v>80</v>
      </c>
      <c r="AW1298" s="13" t="s">
        <v>34</v>
      </c>
      <c r="AX1298" s="13" t="s">
        <v>71</v>
      </c>
      <c r="AY1298" s="193" t="s">
        <v>208</v>
      </c>
    </row>
    <row r="1299" spans="2:51" s="13" customFormat="1" x14ac:dyDescent="0.3">
      <c r="B1299" s="185"/>
      <c r="D1299" s="175" t="s">
        <v>220</v>
      </c>
      <c r="E1299" s="193" t="s">
        <v>5</v>
      </c>
      <c r="F1299" s="194" t="s">
        <v>1305</v>
      </c>
      <c r="H1299" s="195">
        <v>9.5399999999999991</v>
      </c>
      <c r="L1299" s="185"/>
      <c r="M1299" s="190"/>
      <c r="N1299" s="191"/>
      <c r="O1299" s="191"/>
      <c r="P1299" s="191"/>
      <c r="Q1299" s="191"/>
      <c r="R1299" s="191"/>
      <c r="S1299" s="191"/>
      <c r="T1299" s="192"/>
      <c r="AT1299" s="193" t="s">
        <v>220</v>
      </c>
      <c r="AU1299" s="193" t="s">
        <v>80</v>
      </c>
      <c r="AV1299" s="13" t="s">
        <v>80</v>
      </c>
      <c r="AW1299" s="13" t="s">
        <v>34</v>
      </c>
      <c r="AX1299" s="13" t="s">
        <v>71</v>
      </c>
      <c r="AY1299" s="193" t="s">
        <v>208</v>
      </c>
    </row>
    <row r="1300" spans="2:51" s="12" customFormat="1" x14ac:dyDescent="0.3">
      <c r="B1300" s="178"/>
      <c r="D1300" s="175" t="s">
        <v>220</v>
      </c>
      <c r="E1300" s="179" t="s">
        <v>5</v>
      </c>
      <c r="F1300" s="180" t="s">
        <v>291</v>
      </c>
      <c r="H1300" s="181" t="s">
        <v>5</v>
      </c>
      <c r="L1300" s="178"/>
      <c r="M1300" s="182"/>
      <c r="N1300" s="183"/>
      <c r="O1300" s="183"/>
      <c r="P1300" s="183"/>
      <c r="Q1300" s="183"/>
      <c r="R1300" s="183"/>
      <c r="S1300" s="183"/>
      <c r="T1300" s="184"/>
      <c r="AT1300" s="181" t="s">
        <v>220</v>
      </c>
      <c r="AU1300" s="181" t="s">
        <v>80</v>
      </c>
      <c r="AV1300" s="12" t="s">
        <v>78</v>
      </c>
      <c r="AW1300" s="12" t="s">
        <v>34</v>
      </c>
      <c r="AX1300" s="12" t="s">
        <v>71</v>
      </c>
      <c r="AY1300" s="181" t="s">
        <v>208</v>
      </c>
    </row>
    <row r="1301" spans="2:51" s="13" customFormat="1" x14ac:dyDescent="0.3">
      <c r="B1301" s="185"/>
      <c r="D1301" s="175" t="s">
        <v>220</v>
      </c>
      <c r="E1301" s="193" t="s">
        <v>5</v>
      </c>
      <c r="F1301" s="194" t="s">
        <v>1306</v>
      </c>
      <c r="H1301" s="195">
        <v>-2.1</v>
      </c>
      <c r="L1301" s="185"/>
      <c r="M1301" s="190"/>
      <c r="N1301" s="191"/>
      <c r="O1301" s="191"/>
      <c r="P1301" s="191"/>
      <c r="Q1301" s="191"/>
      <c r="R1301" s="191"/>
      <c r="S1301" s="191"/>
      <c r="T1301" s="192"/>
      <c r="AT1301" s="193" t="s">
        <v>220</v>
      </c>
      <c r="AU1301" s="193" t="s">
        <v>80</v>
      </c>
      <c r="AV1301" s="13" t="s">
        <v>80</v>
      </c>
      <c r="AW1301" s="13" t="s">
        <v>34</v>
      </c>
      <c r="AX1301" s="13" t="s">
        <v>71</v>
      </c>
      <c r="AY1301" s="193" t="s">
        <v>208</v>
      </c>
    </row>
    <row r="1302" spans="2:51" s="14" customFormat="1" x14ac:dyDescent="0.3">
      <c r="B1302" s="196"/>
      <c r="D1302" s="175" t="s">
        <v>220</v>
      </c>
      <c r="E1302" s="197" t="s">
        <v>5</v>
      </c>
      <c r="F1302" s="198" t="s">
        <v>258</v>
      </c>
      <c r="H1302" s="199">
        <v>9.6</v>
      </c>
      <c r="L1302" s="196"/>
      <c r="M1302" s="200"/>
      <c r="N1302" s="201"/>
      <c r="O1302" s="201"/>
      <c r="P1302" s="201"/>
      <c r="Q1302" s="201"/>
      <c r="R1302" s="201"/>
      <c r="S1302" s="201"/>
      <c r="T1302" s="202"/>
      <c r="AT1302" s="197" t="s">
        <v>220</v>
      </c>
      <c r="AU1302" s="197" t="s">
        <v>80</v>
      </c>
      <c r="AV1302" s="14" t="s">
        <v>123</v>
      </c>
      <c r="AW1302" s="14" t="s">
        <v>34</v>
      </c>
      <c r="AX1302" s="14" t="s">
        <v>71</v>
      </c>
      <c r="AY1302" s="197" t="s">
        <v>208</v>
      </c>
    </row>
    <row r="1303" spans="2:51" s="12" customFormat="1" x14ac:dyDescent="0.3">
      <c r="B1303" s="178"/>
      <c r="D1303" s="175" t="s">
        <v>220</v>
      </c>
      <c r="E1303" s="179" t="s">
        <v>5</v>
      </c>
      <c r="F1303" s="180" t="s">
        <v>490</v>
      </c>
      <c r="H1303" s="181" t="s">
        <v>5</v>
      </c>
      <c r="L1303" s="178"/>
      <c r="M1303" s="182"/>
      <c r="N1303" s="183"/>
      <c r="O1303" s="183"/>
      <c r="P1303" s="183"/>
      <c r="Q1303" s="183"/>
      <c r="R1303" s="183"/>
      <c r="S1303" s="183"/>
      <c r="T1303" s="184"/>
      <c r="AT1303" s="181" t="s">
        <v>220</v>
      </c>
      <c r="AU1303" s="181" t="s">
        <v>80</v>
      </c>
      <c r="AV1303" s="12" t="s">
        <v>78</v>
      </c>
      <c r="AW1303" s="12" t="s">
        <v>34</v>
      </c>
      <c r="AX1303" s="12" t="s">
        <v>71</v>
      </c>
      <c r="AY1303" s="181" t="s">
        <v>208</v>
      </c>
    </row>
    <row r="1304" spans="2:51" s="13" customFormat="1" x14ac:dyDescent="0.3">
      <c r="B1304" s="185"/>
      <c r="D1304" s="175" t="s">
        <v>220</v>
      </c>
      <c r="E1304" s="193" t="s">
        <v>5</v>
      </c>
      <c r="F1304" s="194" t="s">
        <v>1307</v>
      </c>
      <c r="H1304" s="195">
        <v>43.393999999999998</v>
      </c>
      <c r="L1304" s="185"/>
      <c r="M1304" s="190"/>
      <c r="N1304" s="191"/>
      <c r="O1304" s="191"/>
      <c r="P1304" s="191"/>
      <c r="Q1304" s="191"/>
      <c r="R1304" s="191"/>
      <c r="S1304" s="191"/>
      <c r="T1304" s="192"/>
      <c r="AT1304" s="193" t="s">
        <v>220</v>
      </c>
      <c r="AU1304" s="193" t="s">
        <v>80</v>
      </c>
      <c r="AV1304" s="13" t="s">
        <v>80</v>
      </c>
      <c r="AW1304" s="13" t="s">
        <v>34</v>
      </c>
      <c r="AX1304" s="13" t="s">
        <v>71</v>
      </c>
      <c r="AY1304" s="193" t="s">
        <v>208</v>
      </c>
    </row>
    <row r="1305" spans="2:51" s="13" customFormat="1" x14ac:dyDescent="0.3">
      <c r="B1305" s="185"/>
      <c r="D1305" s="175" t="s">
        <v>220</v>
      </c>
      <c r="E1305" s="193" t="s">
        <v>5</v>
      </c>
      <c r="F1305" s="194" t="s">
        <v>1308</v>
      </c>
      <c r="H1305" s="195">
        <v>95.903999999999996</v>
      </c>
      <c r="L1305" s="185"/>
      <c r="M1305" s="190"/>
      <c r="N1305" s="191"/>
      <c r="O1305" s="191"/>
      <c r="P1305" s="191"/>
      <c r="Q1305" s="191"/>
      <c r="R1305" s="191"/>
      <c r="S1305" s="191"/>
      <c r="T1305" s="192"/>
      <c r="AT1305" s="193" t="s">
        <v>220</v>
      </c>
      <c r="AU1305" s="193" t="s">
        <v>80</v>
      </c>
      <c r="AV1305" s="13" t="s">
        <v>80</v>
      </c>
      <c r="AW1305" s="13" t="s">
        <v>34</v>
      </c>
      <c r="AX1305" s="13" t="s">
        <v>71</v>
      </c>
      <c r="AY1305" s="193" t="s">
        <v>208</v>
      </c>
    </row>
    <row r="1306" spans="2:51" s="13" customFormat="1" x14ac:dyDescent="0.3">
      <c r="B1306" s="185"/>
      <c r="D1306" s="175" t="s">
        <v>220</v>
      </c>
      <c r="E1306" s="193" t="s">
        <v>5</v>
      </c>
      <c r="F1306" s="194" t="s">
        <v>1309</v>
      </c>
      <c r="H1306" s="195">
        <v>3.798</v>
      </c>
      <c r="L1306" s="185"/>
      <c r="M1306" s="190"/>
      <c r="N1306" s="191"/>
      <c r="O1306" s="191"/>
      <c r="P1306" s="191"/>
      <c r="Q1306" s="191"/>
      <c r="R1306" s="191"/>
      <c r="S1306" s="191"/>
      <c r="T1306" s="192"/>
      <c r="AT1306" s="193" t="s">
        <v>220</v>
      </c>
      <c r="AU1306" s="193" t="s">
        <v>80</v>
      </c>
      <c r="AV1306" s="13" t="s">
        <v>80</v>
      </c>
      <c r="AW1306" s="13" t="s">
        <v>34</v>
      </c>
      <c r="AX1306" s="13" t="s">
        <v>71</v>
      </c>
      <c r="AY1306" s="193" t="s">
        <v>208</v>
      </c>
    </row>
    <row r="1307" spans="2:51" s="12" customFormat="1" x14ac:dyDescent="0.3">
      <c r="B1307" s="178"/>
      <c r="D1307" s="175" t="s">
        <v>220</v>
      </c>
      <c r="E1307" s="179" t="s">
        <v>5</v>
      </c>
      <c r="F1307" s="180" t="s">
        <v>291</v>
      </c>
      <c r="H1307" s="181" t="s">
        <v>5</v>
      </c>
      <c r="L1307" s="178"/>
      <c r="M1307" s="182"/>
      <c r="N1307" s="183"/>
      <c r="O1307" s="183"/>
      <c r="P1307" s="183"/>
      <c r="Q1307" s="183"/>
      <c r="R1307" s="183"/>
      <c r="S1307" s="183"/>
      <c r="T1307" s="184"/>
      <c r="AT1307" s="181" t="s">
        <v>220</v>
      </c>
      <c r="AU1307" s="181" t="s">
        <v>80</v>
      </c>
      <c r="AV1307" s="12" t="s">
        <v>78</v>
      </c>
      <c r="AW1307" s="12" t="s">
        <v>34</v>
      </c>
      <c r="AX1307" s="12" t="s">
        <v>71</v>
      </c>
      <c r="AY1307" s="181" t="s">
        <v>208</v>
      </c>
    </row>
    <row r="1308" spans="2:51" s="13" customFormat="1" x14ac:dyDescent="0.3">
      <c r="B1308" s="185"/>
      <c r="D1308" s="175" t="s">
        <v>220</v>
      </c>
      <c r="E1308" s="193" t="s">
        <v>5</v>
      </c>
      <c r="F1308" s="194" t="s">
        <v>1310</v>
      </c>
      <c r="H1308" s="195">
        <v>-8.766</v>
      </c>
      <c r="L1308" s="185"/>
      <c r="M1308" s="190"/>
      <c r="N1308" s="191"/>
      <c r="O1308" s="191"/>
      <c r="P1308" s="191"/>
      <c r="Q1308" s="191"/>
      <c r="R1308" s="191"/>
      <c r="S1308" s="191"/>
      <c r="T1308" s="192"/>
      <c r="AT1308" s="193" t="s">
        <v>220</v>
      </c>
      <c r="AU1308" s="193" t="s">
        <v>80</v>
      </c>
      <c r="AV1308" s="13" t="s">
        <v>80</v>
      </c>
      <c r="AW1308" s="13" t="s">
        <v>34</v>
      </c>
      <c r="AX1308" s="13" t="s">
        <v>71</v>
      </c>
      <c r="AY1308" s="193" t="s">
        <v>208</v>
      </c>
    </row>
    <row r="1309" spans="2:51" s="13" customFormat="1" x14ac:dyDescent="0.3">
      <c r="B1309" s="185"/>
      <c r="D1309" s="175" t="s">
        <v>220</v>
      </c>
      <c r="E1309" s="193" t="s">
        <v>5</v>
      </c>
      <c r="F1309" s="194" t="s">
        <v>1311</v>
      </c>
      <c r="H1309" s="195">
        <v>-10.125</v>
      </c>
      <c r="L1309" s="185"/>
      <c r="M1309" s="190"/>
      <c r="N1309" s="191"/>
      <c r="O1309" s="191"/>
      <c r="P1309" s="191"/>
      <c r="Q1309" s="191"/>
      <c r="R1309" s="191"/>
      <c r="S1309" s="191"/>
      <c r="T1309" s="192"/>
      <c r="AT1309" s="193" t="s">
        <v>220</v>
      </c>
      <c r="AU1309" s="193" t="s">
        <v>80</v>
      </c>
      <c r="AV1309" s="13" t="s">
        <v>80</v>
      </c>
      <c r="AW1309" s="13" t="s">
        <v>34</v>
      </c>
      <c r="AX1309" s="13" t="s">
        <v>71</v>
      </c>
      <c r="AY1309" s="193" t="s">
        <v>208</v>
      </c>
    </row>
    <row r="1310" spans="2:51" s="14" customFormat="1" x14ac:dyDescent="0.3">
      <c r="B1310" s="196"/>
      <c r="D1310" s="175" t="s">
        <v>220</v>
      </c>
      <c r="E1310" s="197" t="s">
        <v>5</v>
      </c>
      <c r="F1310" s="198" t="s">
        <v>258</v>
      </c>
      <c r="H1310" s="199">
        <v>124.205</v>
      </c>
      <c r="L1310" s="196"/>
      <c r="M1310" s="200"/>
      <c r="N1310" s="201"/>
      <c r="O1310" s="201"/>
      <c r="P1310" s="201"/>
      <c r="Q1310" s="201"/>
      <c r="R1310" s="201"/>
      <c r="S1310" s="201"/>
      <c r="T1310" s="202"/>
      <c r="AT1310" s="197" t="s">
        <v>220</v>
      </c>
      <c r="AU1310" s="197" t="s">
        <v>80</v>
      </c>
      <c r="AV1310" s="14" t="s">
        <v>123</v>
      </c>
      <c r="AW1310" s="14" t="s">
        <v>34</v>
      </c>
      <c r="AX1310" s="14" t="s">
        <v>71</v>
      </c>
      <c r="AY1310" s="197" t="s">
        <v>208</v>
      </c>
    </row>
    <row r="1311" spans="2:51" s="12" customFormat="1" x14ac:dyDescent="0.3">
      <c r="B1311" s="178"/>
      <c r="D1311" s="175" t="s">
        <v>220</v>
      </c>
      <c r="E1311" s="179" t="s">
        <v>5</v>
      </c>
      <c r="F1311" s="180" t="s">
        <v>1168</v>
      </c>
      <c r="H1311" s="181" t="s">
        <v>5</v>
      </c>
      <c r="L1311" s="178"/>
      <c r="M1311" s="182"/>
      <c r="N1311" s="183"/>
      <c r="O1311" s="183"/>
      <c r="P1311" s="183"/>
      <c r="Q1311" s="183"/>
      <c r="R1311" s="183"/>
      <c r="S1311" s="183"/>
      <c r="T1311" s="184"/>
      <c r="AT1311" s="181" t="s">
        <v>220</v>
      </c>
      <c r="AU1311" s="181" t="s">
        <v>80</v>
      </c>
      <c r="AV1311" s="12" t="s">
        <v>78</v>
      </c>
      <c r="AW1311" s="12" t="s">
        <v>34</v>
      </c>
      <c r="AX1311" s="12" t="s">
        <v>71</v>
      </c>
      <c r="AY1311" s="181" t="s">
        <v>208</v>
      </c>
    </row>
    <row r="1312" spans="2:51" s="13" customFormat="1" x14ac:dyDescent="0.3">
      <c r="B1312" s="185"/>
      <c r="D1312" s="175" t="s">
        <v>220</v>
      </c>
      <c r="E1312" s="193" t="s">
        <v>5</v>
      </c>
      <c r="F1312" s="194" t="s">
        <v>1312</v>
      </c>
      <c r="H1312" s="195">
        <v>37.823999999999998</v>
      </c>
      <c r="L1312" s="185"/>
      <c r="M1312" s="190"/>
      <c r="N1312" s="191"/>
      <c r="O1312" s="191"/>
      <c r="P1312" s="191"/>
      <c r="Q1312" s="191"/>
      <c r="R1312" s="191"/>
      <c r="S1312" s="191"/>
      <c r="T1312" s="192"/>
      <c r="AT1312" s="193" t="s">
        <v>220</v>
      </c>
      <c r="AU1312" s="193" t="s">
        <v>80</v>
      </c>
      <c r="AV1312" s="13" t="s">
        <v>80</v>
      </c>
      <c r="AW1312" s="13" t="s">
        <v>34</v>
      </c>
      <c r="AX1312" s="13" t="s">
        <v>71</v>
      </c>
      <c r="AY1312" s="193" t="s">
        <v>208</v>
      </c>
    </row>
    <row r="1313" spans="2:51" s="13" customFormat="1" x14ac:dyDescent="0.3">
      <c r="B1313" s="185"/>
      <c r="D1313" s="175" t="s">
        <v>220</v>
      </c>
      <c r="E1313" s="193" t="s">
        <v>5</v>
      </c>
      <c r="F1313" s="194" t="s">
        <v>1313</v>
      </c>
      <c r="H1313" s="195">
        <v>33.523000000000003</v>
      </c>
      <c r="L1313" s="185"/>
      <c r="M1313" s="190"/>
      <c r="N1313" s="191"/>
      <c r="O1313" s="191"/>
      <c r="P1313" s="191"/>
      <c r="Q1313" s="191"/>
      <c r="R1313" s="191"/>
      <c r="S1313" s="191"/>
      <c r="T1313" s="192"/>
      <c r="AT1313" s="193" t="s">
        <v>220</v>
      </c>
      <c r="AU1313" s="193" t="s">
        <v>80</v>
      </c>
      <c r="AV1313" s="13" t="s">
        <v>80</v>
      </c>
      <c r="AW1313" s="13" t="s">
        <v>34</v>
      </c>
      <c r="AX1313" s="13" t="s">
        <v>71</v>
      </c>
      <c r="AY1313" s="193" t="s">
        <v>208</v>
      </c>
    </row>
    <row r="1314" spans="2:51" s="13" customFormat="1" x14ac:dyDescent="0.3">
      <c r="B1314" s="185"/>
      <c r="D1314" s="175" t="s">
        <v>220</v>
      </c>
      <c r="E1314" s="193" t="s">
        <v>5</v>
      </c>
      <c r="F1314" s="194" t="s">
        <v>1314</v>
      </c>
      <c r="H1314" s="195">
        <v>3.1139999999999999</v>
      </c>
      <c r="L1314" s="185"/>
      <c r="M1314" s="190"/>
      <c r="N1314" s="191"/>
      <c r="O1314" s="191"/>
      <c r="P1314" s="191"/>
      <c r="Q1314" s="191"/>
      <c r="R1314" s="191"/>
      <c r="S1314" s="191"/>
      <c r="T1314" s="192"/>
      <c r="AT1314" s="193" t="s">
        <v>220</v>
      </c>
      <c r="AU1314" s="193" t="s">
        <v>80</v>
      </c>
      <c r="AV1314" s="13" t="s">
        <v>80</v>
      </c>
      <c r="AW1314" s="13" t="s">
        <v>34</v>
      </c>
      <c r="AX1314" s="13" t="s">
        <v>71</v>
      </c>
      <c r="AY1314" s="193" t="s">
        <v>208</v>
      </c>
    </row>
    <row r="1315" spans="2:51" s="13" customFormat="1" x14ac:dyDescent="0.3">
      <c r="B1315" s="185"/>
      <c r="D1315" s="175" t="s">
        <v>220</v>
      </c>
      <c r="E1315" s="193" t="s">
        <v>5</v>
      </c>
      <c r="F1315" s="194" t="s">
        <v>1315</v>
      </c>
      <c r="H1315" s="195">
        <v>8.9499999999999993</v>
      </c>
      <c r="L1315" s="185"/>
      <c r="M1315" s="190"/>
      <c r="N1315" s="191"/>
      <c r="O1315" s="191"/>
      <c r="P1315" s="191"/>
      <c r="Q1315" s="191"/>
      <c r="R1315" s="191"/>
      <c r="S1315" s="191"/>
      <c r="T1315" s="192"/>
      <c r="AT1315" s="193" t="s">
        <v>220</v>
      </c>
      <c r="AU1315" s="193" t="s">
        <v>80</v>
      </c>
      <c r="AV1315" s="13" t="s">
        <v>80</v>
      </c>
      <c r="AW1315" s="13" t="s">
        <v>34</v>
      </c>
      <c r="AX1315" s="13" t="s">
        <v>71</v>
      </c>
      <c r="AY1315" s="193" t="s">
        <v>208</v>
      </c>
    </row>
    <row r="1316" spans="2:51" s="13" customFormat="1" x14ac:dyDescent="0.3">
      <c r="B1316" s="185"/>
      <c r="D1316" s="175" t="s">
        <v>220</v>
      </c>
      <c r="E1316" s="193" t="s">
        <v>5</v>
      </c>
      <c r="F1316" s="194" t="s">
        <v>1316</v>
      </c>
      <c r="H1316" s="195">
        <v>1.583</v>
      </c>
      <c r="L1316" s="185"/>
      <c r="M1316" s="190"/>
      <c r="N1316" s="191"/>
      <c r="O1316" s="191"/>
      <c r="P1316" s="191"/>
      <c r="Q1316" s="191"/>
      <c r="R1316" s="191"/>
      <c r="S1316" s="191"/>
      <c r="T1316" s="192"/>
      <c r="AT1316" s="193" t="s">
        <v>220</v>
      </c>
      <c r="AU1316" s="193" t="s">
        <v>80</v>
      </c>
      <c r="AV1316" s="13" t="s">
        <v>80</v>
      </c>
      <c r="AW1316" s="13" t="s">
        <v>34</v>
      </c>
      <c r="AX1316" s="13" t="s">
        <v>71</v>
      </c>
      <c r="AY1316" s="193" t="s">
        <v>208</v>
      </c>
    </row>
    <row r="1317" spans="2:51" s="13" customFormat="1" x14ac:dyDescent="0.3">
      <c r="B1317" s="185"/>
      <c r="D1317" s="175" t="s">
        <v>220</v>
      </c>
      <c r="E1317" s="193" t="s">
        <v>5</v>
      </c>
      <c r="F1317" s="194" t="s">
        <v>1317</v>
      </c>
      <c r="H1317" s="195">
        <v>1.0860000000000001</v>
      </c>
      <c r="L1317" s="185"/>
      <c r="M1317" s="190"/>
      <c r="N1317" s="191"/>
      <c r="O1317" s="191"/>
      <c r="P1317" s="191"/>
      <c r="Q1317" s="191"/>
      <c r="R1317" s="191"/>
      <c r="S1317" s="191"/>
      <c r="T1317" s="192"/>
      <c r="AT1317" s="193" t="s">
        <v>220</v>
      </c>
      <c r="AU1317" s="193" t="s">
        <v>80</v>
      </c>
      <c r="AV1317" s="13" t="s">
        <v>80</v>
      </c>
      <c r="AW1317" s="13" t="s">
        <v>34</v>
      </c>
      <c r="AX1317" s="13" t="s">
        <v>71</v>
      </c>
      <c r="AY1317" s="193" t="s">
        <v>208</v>
      </c>
    </row>
    <row r="1318" spans="2:51" s="12" customFormat="1" x14ac:dyDescent="0.3">
      <c r="B1318" s="178"/>
      <c r="D1318" s="175" t="s">
        <v>220</v>
      </c>
      <c r="E1318" s="179" t="s">
        <v>5</v>
      </c>
      <c r="F1318" s="180" t="s">
        <v>291</v>
      </c>
      <c r="H1318" s="181" t="s">
        <v>5</v>
      </c>
      <c r="L1318" s="178"/>
      <c r="M1318" s="182"/>
      <c r="N1318" s="183"/>
      <c r="O1318" s="183"/>
      <c r="P1318" s="183"/>
      <c r="Q1318" s="183"/>
      <c r="R1318" s="183"/>
      <c r="S1318" s="183"/>
      <c r="T1318" s="184"/>
      <c r="AT1318" s="181" t="s">
        <v>220</v>
      </c>
      <c r="AU1318" s="181" t="s">
        <v>80</v>
      </c>
      <c r="AV1318" s="12" t="s">
        <v>78</v>
      </c>
      <c r="AW1318" s="12" t="s">
        <v>34</v>
      </c>
      <c r="AX1318" s="12" t="s">
        <v>71</v>
      </c>
      <c r="AY1318" s="181" t="s">
        <v>208</v>
      </c>
    </row>
    <row r="1319" spans="2:51" s="13" customFormat="1" x14ac:dyDescent="0.3">
      <c r="B1319" s="185"/>
      <c r="D1319" s="175" t="s">
        <v>220</v>
      </c>
      <c r="E1319" s="193" t="s">
        <v>5</v>
      </c>
      <c r="F1319" s="194" t="s">
        <v>1318</v>
      </c>
      <c r="H1319" s="195">
        <v>-4.3940000000000001</v>
      </c>
      <c r="L1319" s="185"/>
      <c r="M1319" s="190"/>
      <c r="N1319" s="191"/>
      <c r="O1319" s="191"/>
      <c r="P1319" s="191"/>
      <c r="Q1319" s="191"/>
      <c r="R1319" s="191"/>
      <c r="S1319" s="191"/>
      <c r="T1319" s="192"/>
      <c r="AT1319" s="193" t="s">
        <v>220</v>
      </c>
      <c r="AU1319" s="193" t="s">
        <v>80</v>
      </c>
      <c r="AV1319" s="13" t="s">
        <v>80</v>
      </c>
      <c r="AW1319" s="13" t="s">
        <v>34</v>
      </c>
      <c r="AX1319" s="13" t="s">
        <v>71</v>
      </c>
      <c r="AY1319" s="193" t="s">
        <v>208</v>
      </c>
    </row>
    <row r="1320" spans="2:51" s="13" customFormat="1" x14ac:dyDescent="0.3">
      <c r="B1320" s="185"/>
      <c r="D1320" s="175" t="s">
        <v>220</v>
      </c>
      <c r="E1320" s="193" t="s">
        <v>5</v>
      </c>
      <c r="F1320" s="194" t="s">
        <v>1319</v>
      </c>
      <c r="H1320" s="195">
        <v>-3.85</v>
      </c>
      <c r="L1320" s="185"/>
      <c r="M1320" s="190"/>
      <c r="N1320" s="191"/>
      <c r="O1320" s="191"/>
      <c r="P1320" s="191"/>
      <c r="Q1320" s="191"/>
      <c r="R1320" s="191"/>
      <c r="S1320" s="191"/>
      <c r="T1320" s="192"/>
      <c r="AT1320" s="193" t="s">
        <v>220</v>
      </c>
      <c r="AU1320" s="193" t="s">
        <v>80</v>
      </c>
      <c r="AV1320" s="13" t="s">
        <v>80</v>
      </c>
      <c r="AW1320" s="13" t="s">
        <v>34</v>
      </c>
      <c r="AX1320" s="13" t="s">
        <v>71</v>
      </c>
      <c r="AY1320" s="193" t="s">
        <v>208</v>
      </c>
    </row>
    <row r="1321" spans="2:51" s="14" customFormat="1" x14ac:dyDescent="0.3">
      <c r="B1321" s="196"/>
      <c r="D1321" s="175" t="s">
        <v>220</v>
      </c>
      <c r="E1321" s="197" t="s">
        <v>5</v>
      </c>
      <c r="F1321" s="198" t="s">
        <v>258</v>
      </c>
      <c r="H1321" s="199">
        <v>77.835999999999999</v>
      </c>
      <c r="L1321" s="196"/>
      <c r="M1321" s="200"/>
      <c r="N1321" s="201"/>
      <c r="O1321" s="201"/>
      <c r="P1321" s="201"/>
      <c r="Q1321" s="201"/>
      <c r="R1321" s="201"/>
      <c r="S1321" s="201"/>
      <c r="T1321" s="202"/>
      <c r="AT1321" s="197" t="s">
        <v>220</v>
      </c>
      <c r="AU1321" s="197" t="s">
        <v>80</v>
      </c>
      <c r="AV1321" s="14" t="s">
        <v>123</v>
      </c>
      <c r="AW1321" s="14" t="s">
        <v>34</v>
      </c>
      <c r="AX1321" s="14" t="s">
        <v>71</v>
      </c>
      <c r="AY1321" s="197" t="s">
        <v>208</v>
      </c>
    </row>
    <row r="1322" spans="2:51" s="12" customFormat="1" x14ac:dyDescent="0.3">
      <c r="B1322" s="178"/>
      <c r="D1322" s="175" t="s">
        <v>220</v>
      </c>
      <c r="E1322" s="179" t="s">
        <v>5</v>
      </c>
      <c r="F1322" s="180" t="s">
        <v>496</v>
      </c>
      <c r="H1322" s="181" t="s">
        <v>5</v>
      </c>
      <c r="L1322" s="178"/>
      <c r="M1322" s="182"/>
      <c r="N1322" s="183"/>
      <c r="O1322" s="183"/>
      <c r="P1322" s="183"/>
      <c r="Q1322" s="183"/>
      <c r="R1322" s="183"/>
      <c r="S1322" s="183"/>
      <c r="T1322" s="184"/>
      <c r="AT1322" s="181" t="s">
        <v>220</v>
      </c>
      <c r="AU1322" s="181" t="s">
        <v>80</v>
      </c>
      <c r="AV1322" s="12" t="s">
        <v>78</v>
      </c>
      <c r="AW1322" s="12" t="s">
        <v>34</v>
      </c>
      <c r="AX1322" s="12" t="s">
        <v>71</v>
      </c>
      <c r="AY1322" s="181" t="s">
        <v>208</v>
      </c>
    </row>
    <row r="1323" spans="2:51" s="13" customFormat="1" x14ac:dyDescent="0.3">
      <c r="B1323" s="185"/>
      <c r="D1323" s="175" t="s">
        <v>220</v>
      </c>
      <c r="E1323" s="193" t="s">
        <v>5</v>
      </c>
      <c r="F1323" s="194" t="s">
        <v>1320</v>
      </c>
      <c r="H1323" s="195">
        <v>28.646000000000001</v>
      </c>
      <c r="L1323" s="185"/>
      <c r="M1323" s="190"/>
      <c r="N1323" s="191"/>
      <c r="O1323" s="191"/>
      <c r="P1323" s="191"/>
      <c r="Q1323" s="191"/>
      <c r="R1323" s="191"/>
      <c r="S1323" s="191"/>
      <c r="T1323" s="192"/>
      <c r="AT1323" s="193" t="s">
        <v>220</v>
      </c>
      <c r="AU1323" s="193" t="s">
        <v>80</v>
      </c>
      <c r="AV1323" s="13" t="s">
        <v>80</v>
      </c>
      <c r="AW1323" s="13" t="s">
        <v>34</v>
      </c>
      <c r="AX1323" s="13" t="s">
        <v>71</v>
      </c>
      <c r="AY1323" s="193" t="s">
        <v>208</v>
      </c>
    </row>
    <row r="1324" spans="2:51" s="13" customFormat="1" x14ac:dyDescent="0.3">
      <c r="B1324" s="185"/>
      <c r="D1324" s="175" t="s">
        <v>220</v>
      </c>
      <c r="E1324" s="193" t="s">
        <v>5</v>
      </c>
      <c r="F1324" s="194" t="s">
        <v>1321</v>
      </c>
      <c r="H1324" s="195">
        <v>64.793000000000006</v>
      </c>
      <c r="L1324" s="185"/>
      <c r="M1324" s="190"/>
      <c r="N1324" s="191"/>
      <c r="O1324" s="191"/>
      <c r="P1324" s="191"/>
      <c r="Q1324" s="191"/>
      <c r="R1324" s="191"/>
      <c r="S1324" s="191"/>
      <c r="T1324" s="192"/>
      <c r="AT1324" s="193" t="s">
        <v>220</v>
      </c>
      <c r="AU1324" s="193" t="s">
        <v>80</v>
      </c>
      <c r="AV1324" s="13" t="s">
        <v>80</v>
      </c>
      <c r="AW1324" s="13" t="s">
        <v>34</v>
      </c>
      <c r="AX1324" s="13" t="s">
        <v>71</v>
      </c>
      <c r="AY1324" s="193" t="s">
        <v>208</v>
      </c>
    </row>
    <row r="1325" spans="2:51" s="13" customFormat="1" x14ac:dyDescent="0.3">
      <c r="B1325" s="185"/>
      <c r="D1325" s="175" t="s">
        <v>220</v>
      </c>
      <c r="E1325" s="193" t="s">
        <v>5</v>
      </c>
      <c r="F1325" s="194" t="s">
        <v>1322</v>
      </c>
      <c r="H1325" s="195">
        <v>2.532</v>
      </c>
      <c r="L1325" s="185"/>
      <c r="M1325" s="190"/>
      <c r="N1325" s="191"/>
      <c r="O1325" s="191"/>
      <c r="P1325" s="191"/>
      <c r="Q1325" s="191"/>
      <c r="R1325" s="191"/>
      <c r="S1325" s="191"/>
      <c r="T1325" s="192"/>
      <c r="AT1325" s="193" t="s">
        <v>220</v>
      </c>
      <c r="AU1325" s="193" t="s">
        <v>80</v>
      </c>
      <c r="AV1325" s="13" t="s">
        <v>80</v>
      </c>
      <c r="AW1325" s="13" t="s">
        <v>34</v>
      </c>
      <c r="AX1325" s="13" t="s">
        <v>71</v>
      </c>
      <c r="AY1325" s="193" t="s">
        <v>208</v>
      </c>
    </row>
    <row r="1326" spans="2:51" s="12" customFormat="1" x14ac:dyDescent="0.3">
      <c r="B1326" s="178"/>
      <c r="D1326" s="175" t="s">
        <v>220</v>
      </c>
      <c r="E1326" s="179" t="s">
        <v>5</v>
      </c>
      <c r="F1326" s="180" t="s">
        <v>291</v>
      </c>
      <c r="H1326" s="181" t="s">
        <v>5</v>
      </c>
      <c r="L1326" s="178"/>
      <c r="M1326" s="182"/>
      <c r="N1326" s="183"/>
      <c r="O1326" s="183"/>
      <c r="P1326" s="183"/>
      <c r="Q1326" s="183"/>
      <c r="R1326" s="183"/>
      <c r="S1326" s="183"/>
      <c r="T1326" s="184"/>
      <c r="AT1326" s="181" t="s">
        <v>220</v>
      </c>
      <c r="AU1326" s="181" t="s">
        <v>80</v>
      </c>
      <c r="AV1326" s="12" t="s">
        <v>78</v>
      </c>
      <c r="AW1326" s="12" t="s">
        <v>34</v>
      </c>
      <c r="AX1326" s="12" t="s">
        <v>71</v>
      </c>
      <c r="AY1326" s="181" t="s">
        <v>208</v>
      </c>
    </row>
    <row r="1327" spans="2:51" s="13" customFormat="1" x14ac:dyDescent="0.3">
      <c r="B1327" s="185"/>
      <c r="D1327" s="175" t="s">
        <v>220</v>
      </c>
      <c r="E1327" s="193" t="s">
        <v>5</v>
      </c>
      <c r="F1327" s="194" t="s">
        <v>1323</v>
      </c>
      <c r="H1327" s="195">
        <v>-4.444</v>
      </c>
      <c r="L1327" s="185"/>
      <c r="M1327" s="190"/>
      <c r="N1327" s="191"/>
      <c r="O1327" s="191"/>
      <c r="P1327" s="191"/>
      <c r="Q1327" s="191"/>
      <c r="R1327" s="191"/>
      <c r="S1327" s="191"/>
      <c r="T1327" s="192"/>
      <c r="AT1327" s="193" t="s">
        <v>220</v>
      </c>
      <c r="AU1327" s="193" t="s">
        <v>80</v>
      </c>
      <c r="AV1327" s="13" t="s">
        <v>80</v>
      </c>
      <c r="AW1327" s="13" t="s">
        <v>34</v>
      </c>
      <c r="AX1327" s="13" t="s">
        <v>71</v>
      </c>
      <c r="AY1327" s="193" t="s">
        <v>208</v>
      </c>
    </row>
    <row r="1328" spans="2:51" s="13" customFormat="1" x14ac:dyDescent="0.3">
      <c r="B1328" s="185"/>
      <c r="D1328" s="175" t="s">
        <v>220</v>
      </c>
      <c r="E1328" s="193" t="s">
        <v>5</v>
      </c>
      <c r="F1328" s="194" t="s">
        <v>1324</v>
      </c>
      <c r="H1328" s="195">
        <v>-4.4000000000000004</v>
      </c>
      <c r="L1328" s="185"/>
      <c r="M1328" s="190"/>
      <c r="N1328" s="191"/>
      <c r="O1328" s="191"/>
      <c r="P1328" s="191"/>
      <c r="Q1328" s="191"/>
      <c r="R1328" s="191"/>
      <c r="S1328" s="191"/>
      <c r="T1328" s="192"/>
      <c r="AT1328" s="193" t="s">
        <v>220</v>
      </c>
      <c r="AU1328" s="193" t="s">
        <v>80</v>
      </c>
      <c r="AV1328" s="13" t="s">
        <v>80</v>
      </c>
      <c r="AW1328" s="13" t="s">
        <v>34</v>
      </c>
      <c r="AX1328" s="13" t="s">
        <v>71</v>
      </c>
      <c r="AY1328" s="193" t="s">
        <v>208</v>
      </c>
    </row>
    <row r="1329" spans="2:51" s="14" customFormat="1" x14ac:dyDescent="0.3">
      <c r="B1329" s="196"/>
      <c r="D1329" s="175" t="s">
        <v>220</v>
      </c>
      <c r="E1329" s="197" t="s">
        <v>5</v>
      </c>
      <c r="F1329" s="198" t="s">
        <v>258</v>
      </c>
      <c r="H1329" s="199">
        <v>87.126999999999995</v>
      </c>
      <c r="L1329" s="196"/>
      <c r="M1329" s="200"/>
      <c r="N1329" s="201"/>
      <c r="O1329" s="201"/>
      <c r="P1329" s="201"/>
      <c r="Q1329" s="201"/>
      <c r="R1329" s="201"/>
      <c r="S1329" s="201"/>
      <c r="T1329" s="202"/>
      <c r="AT1329" s="197" t="s">
        <v>220</v>
      </c>
      <c r="AU1329" s="197" t="s">
        <v>80</v>
      </c>
      <c r="AV1329" s="14" t="s">
        <v>123</v>
      </c>
      <c r="AW1329" s="14" t="s">
        <v>34</v>
      </c>
      <c r="AX1329" s="14" t="s">
        <v>71</v>
      </c>
      <c r="AY1329" s="197" t="s">
        <v>208</v>
      </c>
    </row>
    <row r="1330" spans="2:51" s="12" customFormat="1" x14ac:dyDescent="0.3">
      <c r="B1330" s="178"/>
      <c r="D1330" s="175" t="s">
        <v>220</v>
      </c>
      <c r="E1330" s="179" t="s">
        <v>5</v>
      </c>
      <c r="F1330" s="180" t="s">
        <v>499</v>
      </c>
      <c r="H1330" s="181" t="s">
        <v>5</v>
      </c>
      <c r="L1330" s="178"/>
      <c r="M1330" s="182"/>
      <c r="N1330" s="183"/>
      <c r="O1330" s="183"/>
      <c r="P1330" s="183"/>
      <c r="Q1330" s="183"/>
      <c r="R1330" s="183"/>
      <c r="S1330" s="183"/>
      <c r="T1330" s="184"/>
      <c r="AT1330" s="181" t="s">
        <v>220</v>
      </c>
      <c r="AU1330" s="181" t="s">
        <v>80</v>
      </c>
      <c r="AV1330" s="12" t="s">
        <v>78</v>
      </c>
      <c r="AW1330" s="12" t="s">
        <v>34</v>
      </c>
      <c r="AX1330" s="12" t="s">
        <v>71</v>
      </c>
      <c r="AY1330" s="181" t="s">
        <v>208</v>
      </c>
    </row>
    <row r="1331" spans="2:51" s="13" customFormat="1" x14ac:dyDescent="0.3">
      <c r="B1331" s="185"/>
      <c r="D1331" s="175" t="s">
        <v>220</v>
      </c>
      <c r="E1331" s="193" t="s">
        <v>5</v>
      </c>
      <c r="F1331" s="194" t="s">
        <v>1325</v>
      </c>
      <c r="H1331" s="195">
        <v>1.98</v>
      </c>
      <c r="L1331" s="185"/>
      <c r="M1331" s="190"/>
      <c r="N1331" s="191"/>
      <c r="O1331" s="191"/>
      <c r="P1331" s="191"/>
      <c r="Q1331" s="191"/>
      <c r="R1331" s="191"/>
      <c r="S1331" s="191"/>
      <c r="T1331" s="192"/>
      <c r="AT1331" s="193" t="s">
        <v>220</v>
      </c>
      <c r="AU1331" s="193" t="s">
        <v>80</v>
      </c>
      <c r="AV1331" s="13" t="s">
        <v>80</v>
      </c>
      <c r="AW1331" s="13" t="s">
        <v>34</v>
      </c>
      <c r="AX1331" s="13" t="s">
        <v>71</v>
      </c>
      <c r="AY1331" s="193" t="s">
        <v>208</v>
      </c>
    </row>
    <row r="1332" spans="2:51" s="13" customFormat="1" x14ac:dyDescent="0.3">
      <c r="B1332" s="185"/>
      <c r="D1332" s="175" t="s">
        <v>220</v>
      </c>
      <c r="E1332" s="193" t="s">
        <v>5</v>
      </c>
      <c r="F1332" s="194" t="s">
        <v>1305</v>
      </c>
      <c r="H1332" s="195">
        <v>9.5399999999999991</v>
      </c>
      <c r="L1332" s="185"/>
      <c r="M1332" s="190"/>
      <c r="N1332" s="191"/>
      <c r="O1332" s="191"/>
      <c r="P1332" s="191"/>
      <c r="Q1332" s="191"/>
      <c r="R1332" s="191"/>
      <c r="S1332" s="191"/>
      <c r="T1332" s="192"/>
      <c r="AT1332" s="193" t="s">
        <v>220</v>
      </c>
      <c r="AU1332" s="193" t="s">
        <v>80</v>
      </c>
      <c r="AV1332" s="13" t="s">
        <v>80</v>
      </c>
      <c r="AW1332" s="13" t="s">
        <v>34</v>
      </c>
      <c r="AX1332" s="13" t="s">
        <v>71</v>
      </c>
      <c r="AY1332" s="193" t="s">
        <v>208</v>
      </c>
    </row>
    <row r="1333" spans="2:51" s="12" customFormat="1" x14ac:dyDescent="0.3">
      <c r="B1333" s="178"/>
      <c r="D1333" s="175" t="s">
        <v>220</v>
      </c>
      <c r="E1333" s="179" t="s">
        <v>5</v>
      </c>
      <c r="F1333" s="180" t="s">
        <v>291</v>
      </c>
      <c r="H1333" s="181" t="s">
        <v>5</v>
      </c>
      <c r="L1333" s="178"/>
      <c r="M1333" s="182"/>
      <c r="N1333" s="183"/>
      <c r="O1333" s="183"/>
      <c r="P1333" s="183"/>
      <c r="Q1333" s="183"/>
      <c r="R1333" s="183"/>
      <c r="S1333" s="183"/>
      <c r="T1333" s="184"/>
      <c r="AT1333" s="181" t="s">
        <v>220</v>
      </c>
      <c r="AU1333" s="181" t="s">
        <v>80</v>
      </c>
      <c r="AV1333" s="12" t="s">
        <v>78</v>
      </c>
      <c r="AW1333" s="12" t="s">
        <v>34</v>
      </c>
      <c r="AX1333" s="12" t="s">
        <v>71</v>
      </c>
      <c r="AY1333" s="181" t="s">
        <v>208</v>
      </c>
    </row>
    <row r="1334" spans="2:51" s="13" customFormat="1" x14ac:dyDescent="0.3">
      <c r="B1334" s="185"/>
      <c r="D1334" s="175" t="s">
        <v>220</v>
      </c>
      <c r="E1334" s="193" t="s">
        <v>5</v>
      </c>
      <c r="F1334" s="194" t="s">
        <v>1306</v>
      </c>
      <c r="H1334" s="195">
        <v>-2.1</v>
      </c>
      <c r="L1334" s="185"/>
      <c r="M1334" s="190"/>
      <c r="N1334" s="191"/>
      <c r="O1334" s="191"/>
      <c r="P1334" s="191"/>
      <c r="Q1334" s="191"/>
      <c r="R1334" s="191"/>
      <c r="S1334" s="191"/>
      <c r="T1334" s="192"/>
      <c r="AT1334" s="193" t="s">
        <v>220</v>
      </c>
      <c r="AU1334" s="193" t="s">
        <v>80</v>
      </c>
      <c r="AV1334" s="13" t="s">
        <v>80</v>
      </c>
      <c r="AW1334" s="13" t="s">
        <v>34</v>
      </c>
      <c r="AX1334" s="13" t="s">
        <v>71</v>
      </c>
      <c r="AY1334" s="193" t="s">
        <v>208</v>
      </c>
    </row>
    <row r="1335" spans="2:51" s="14" customFormat="1" x14ac:dyDescent="0.3">
      <c r="B1335" s="196"/>
      <c r="D1335" s="175" t="s">
        <v>220</v>
      </c>
      <c r="E1335" s="197" t="s">
        <v>5</v>
      </c>
      <c r="F1335" s="198" t="s">
        <v>258</v>
      </c>
      <c r="H1335" s="199">
        <v>9.42</v>
      </c>
      <c r="L1335" s="196"/>
      <c r="M1335" s="200"/>
      <c r="N1335" s="201"/>
      <c r="O1335" s="201"/>
      <c r="P1335" s="201"/>
      <c r="Q1335" s="201"/>
      <c r="R1335" s="201"/>
      <c r="S1335" s="201"/>
      <c r="T1335" s="202"/>
      <c r="AT1335" s="197" t="s">
        <v>220</v>
      </c>
      <c r="AU1335" s="197" t="s">
        <v>80</v>
      </c>
      <c r="AV1335" s="14" t="s">
        <v>123</v>
      </c>
      <c r="AW1335" s="14" t="s">
        <v>34</v>
      </c>
      <c r="AX1335" s="14" t="s">
        <v>71</v>
      </c>
      <c r="AY1335" s="197" t="s">
        <v>208</v>
      </c>
    </row>
    <row r="1336" spans="2:51" s="12" customFormat="1" x14ac:dyDescent="0.3">
      <c r="B1336" s="178"/>
      <c r="D1336" s="175" t="s">
        <v>220</v>
      </c>
      <c r="E1336" s="179" t="s">
        <v>5</v>
      </c>
      <c r="F1336" s="180" t="s">
        <v>501</v>
      </c>
      <c r="H1336" s="181" t="s">
        <v>5</v>
      </c>
      <c r="L1336" s="178"/>
      <c r="M1336" s="182"/>
      <c r="N1336" s="183"/>
      <c r="O1336" s="183"/>
      <c r="P1336" s="183"/>
      <c r="Q1336" s="183"/>
      <c r="R1336" s="183"/>
      <c r="S1336" s="183"/>
      <c r="T1336" s="184"/>
      <c r="AT1336" s="181" t="s">
        <v>220</v>
      </c>
      <c r="AU1336" s="181" t="s">
        <v>80</v>
      </c>
      <c r="AV1336" s="12" t="s">
        <v>78</v>
      </c>
      <c r="AW1336" s="12" t="s">
        <v>34</v>
      </c>
      <c r="AX1336" s="12" t="s">
        <v>71</v>
      </c>
      <c r="AY1336" s="181" t="s">
        <v>208</v>
      </c>
    </row>
    <row r="1337" spans="2:51" s="13" customFormat="1" x14ac:dyDescent="0.3">
      <c r="B1337" s="185"/>
      <c r="D1337" s="175" t="s">
        <v>220</v>
      </c>
      <c r="E1337" s="193" t="s">
        <v>5</v>
      </c>
      <c r="F1337" s="194" t="s">
        <v>1326</v>
      </c>
      <c r="H1337" s="195">
        <v>101.265</v>
      </c>
      <c r="L1337" s="185"/>
      <c r="M1337" s="190"/>
      <c r="N1337" s="191"/>
      <c r="O1337" s="191"/>
      <c r="P1337" s="191"/>
      <c r="Q1337" s="191"/>
      <c r="R1337" s="191"/>
      <c r="S1337" s="191"/>
      <c r="T1337" s="192"/>
      <c r="AT1337" s="193" t="s">
        <v>220</v>
      </c>
      <c r="AU1337" s="193" t="s">
        <v>80</v>
      </c>
      <c r="AV1337" s="13" t="s">
        <v>80</v>
      </c>
      <c r="AW1337" s="13" t="s">
        <v>34</v>
      </c>
      <c r="AX1337" s="13" t="s">
        <v>71</v>
      </c>
      <c r="AY1337" s="193" t="s">
        <v>208</v>
      </c>
    </row>
    <row r="1338" spans="2:51" s="13" customFormat="1" x14ac:dyDescent="0.3">
      <c r="B1338" s="185"/>
      <c r="D1338" s="175" t="s">
        <v>220</v>
      </c>
      <c r="E1338" s="193" t="s">
        <v>5</v>
      </c>
      <c r="F1338" s="194" t="s">
        <v>1327</v>
      </c>
      <c r="H1338" s="195">
        <v>191.126</v>
      </c>
      <c r="L1338" s="185"/>
      <c r="M1338" s="190"/>
      <c r="N1338" s="191"/>
      <c r="O1338" s="191"/>
      <c r="P1338" s="191"/>
      <c r="Q1338" s="191"/>
      <c r="R1338" s="191"/>
      <c r="S1338" s="191"/>
      <c r="T1338" s="192"/>
      <c r="AT1338" s="193" t="s">
        <v>220</v>
      </c>
      <c r="AU1338" s="193" t="s">
        <v>80</v>
      </c>
      <c r="AV1338" s="13" t="s">
        <v>80</v>
      </c>
      <c r="AW1338" s="13" t="s">
        <v>34</v>
      </c>
      <c r="AX1338" s="13" t="s">
        <v>71</v>
      </c>
      <c r="AY1338" s="193" t="s">
        <v>208</v>
      </c>
    </row>
    <row r="1339" spans="2:51" s="13" customFormat="1" x14ac:dyDescent="0.3">
      <c r="B1339" s="185"/>
      <c r="D1339" s="175" t="s">
        <v>220</v>
      </c>
      <c r="E1339" s="193" t="s">
        <v>5</v>
      </c>
      <c r="F1339" s="194" t="s">
        <v>1328</v>
      </c>
      <c r="H1339" s="195">
        <v>6.7309999999999999</v>
      </c>
      <c r="L1339" s="185"/>
      <c r="M1339" s="190"/>
      <c r="N1339" s="191"/>
      <c r="O1339" s="191"/>
      <c r="P1339" s="191"/>
      <c r="Q1339" s="191"/>
      <c r="R1339" s="191"/>
      <c r="S1339" s="191"/>
      <c r="T1339" s="192"/>
      <c r="AT1339" s="193" t="s">
        <v>220</v>
      </c>
      <c r="AU1339" s="193" t="s">
        <v>80</v>
      </c>
      <c r="AV1339" s="13" t="s">
        <v>80</v>
      </c>
      <c r="AW1339" s="13" t="s">
        <v>34</v>
      </c>
      <c r="AX1339" s="13" t="s">
        <v>71</v>
      </c>
      <c r="AY1339" s="193" t="s">
        <v>208</v>
      </c>
    </row>
    <row r="1340" spans="2:51" s="13" customFormat="1" x14ac:dyDescent="0.3">
      <c r="B1340" s="185"/>
      <c r="D1340" s="175" t="s">
        <v>220</v>
      </c>
      <c r="E1340" s="193" t="s">
        <v>5</v>
      </c>
      <c r="F1340" s="194" t="s">
        <v>1329</v>
      </c>
      <c r="H1340" s="195">
        <v>0.92100000000000004</v>
      </c>
      <c r="L1340" s="185"/>
      <c r="M1340" s="190"/>
      <c r="N1340" s="191"/>
      <c r="O1340" s="191"/>
      <c r="P1340" s="191"/>
      <c r="Q1340" s="191"/>
      <c r="R1340" s="191"/>
      <c r="S1340" s="191"/>
      <c r="T1340" s="192"/>
      <c r="AT1340" s="193" t="s">
        <v>220</v>
      </c>
      <c r="AU1340" s="193" t="s">
        <v>80</v>
      </c>
      <c r="AV1340" s="13" t="s">
        <v>80</v>
      </c>
      <c r="AW1340" s="13" t="s">
        <v>34</v>
      </c>
      <c r="AX1340" s="13" t="s">
        <v>71</v>
      </c>
      <c r="AY1340" s="193" t="s">
        <v>208</v>
      </c>
    </row>
    <row r="1341" spans="2:51" s="13" customFormat="1" x14ac:dyDescent="0.3">
      <c r="B1341" s="185"/>
      <c r="D1341" s="175" t="s">
        <v>220</v>
      </c>
      <c r="E1341" s="193" t="s">
        <v>5</v>
      </c>
      <c r="F1341" s="194" t="s">
        <v>1330</v>
      </c>
      <c r="H1341" s="195">
        <v>1.89</v>
      </c>
      <c r="L1341" s="185"/>
      <c r="M1341" s="190"/>
      <c r="N1341" s="191"/>
      <c r="O1341" s="191"/>
      <c r="P1341" s="191"/>
      <c r="Q1341" s="191"/>
      <c r="R1341" s="191"/>
      <c r="S1341" s="191"/>
      <c r="T1341" s="192"/>
      <c r="AT1341" s="193" t="s">
        <v>220</v>
      </c>
      <c r="AU1341" s="193" t="s">
        <v>80</v>
      </c>
      <c r="AV1341" s="13" t="s">
        <v>80</v>
      </c>
      <c r="AW1341" s="13" t="s">
        <v>34</v>
      </c>
      <c r="AX1341" s="13" t="s">
        <v>71</v>
      </c>
      <c r="AY1341" s="193" t="s">
        <v>208</v>
      </c>
    </row>
    <row r="1342" spans="2:51" s="13" customFormat="1" x14ac:dyDescent="0.3">
      <c r="B1342" s="185"/>
      <c r="D1342" s="175" t="s">
        <v>220</v>
      </c>
      <c r="E1342" s="193" t="s">
        <v>5</v>
      </c>
      <c r="F1342" s="194" t="s">
        <v>1331</v>
      </c>
      <c r="H1342" s="195">
        <v>3.2</v>
      </c>
      <c r="L1342" s="185"/>
      <c r="M1342" s="190"/>
      <c r="N1342" s="191"/>
      <c r="O1342" s="191"/>
      <c r="P1342" s="191"/>
      <c r="Q1342" s="191"/>
      <c r="R1342" s="191"/>
      <c r="S1342" s="191"/>
      <c r="T1342" s="192"/>
      <c r="AT1342" s="193" t="s">
        <v>220</v>
      </c>
      <c r="AU1342" s="193" t="s">
        <v>80</v>
      </c>
      <c r="AV1342" s="13" t="s">
        <v>80</v>
      </c>
      <c r="AW1342" s="13" t="s">
        <v>34</v>
      </c>
      <c r="AX1342" s="13" t="s">
        <v>71</v>
      </c>
      <c r="AY1342" s="193" t="s">
        <v>208</v>
      </c>
    </row>
    <row r="1343" spans="2:51" s="12" customFormat="1" x14ac:dyDescent="0.3">
      <c r="B1343" s="178"/>
      <c r="D1343" s="175" t="s">
        <v>220</v>
      </c>
      <c r="E1343" s="179" t="s">
        <v>5</v>
      </c>
      <c r="F1343" s="180" t="s">
        <v>291</v>
      </c>
      <c r="H1343" s="181" t="s">
        <v>5</v>
      </c>
      <c r="L1343" s="178"/>
      <c r="M1343" s="182"/>
      <c r="N1343" s="183"/>
      <c r="O1343" s="183"/>
      <c r="P1343" s="183"/>
      <c r="Q1343" s="183"/>
      <c r="R1343" s="183"/>
      <c r="S1343" s="183"/>
      <c r="T1343" s="184"/>
      <c r="AT1343" s="181" t="s">
        <v>220</v>
      </c>
      <c r="AU1343" s="181" t="s">
        <v>80</v>
      </c>
      <c r="AV1343" s="12" t="s">
        <v>78</v>
      </c>
      <c r="AW1343" s="12" t="s">
        <v>34</v>
      </c>
      <c r="AX1343" s="12" t="s">
        <v>71</v>
      </c>
      <c r="AY1343" s="181" t="s">
        <v>208</v>
      </c>
    </row>
    <row r="1344" spans="2:51" s="13" customFormat="1" x14ac:dyDescent="0.3">
      <c r="B1344" s="185"/>
      <c r="D1344" s="175" t="s">
        <v>220</v>
      </c>
      <c r="E1344" s="193" t="s">
        <v>5</v>
      </c>
      <c r="F1344" s="194" t="s">
        <v>1332</v>
      </c>
      <c r="H1344" s="195">
        <v>-47.459000000000003</v>
      </c>
      <c r="L1344" s="185"/>
      <c r="M1344" s="190"/>
      <c r="N1344" s="191"/>
      <c r="O1344" s="191"/>
      <c r="P1344" s="191"/>
      <c r="Q1344" s="191"/>
      <c r="R1344" s="191"/>
      <c r="S1344" s="191"/>
      <c r="T1344" s="192"/>
      <c r="AT1344" s="193" t="s">
        <v>220</v>
      </c>
      <c r="AU1344" s="193" t="s">
        <v>80</v>
      </c>
      <c r="AV1344" s="13" t="s">
        <v>80</v>
      </c>
      <c r="AW1344" s="13" t="s">
        <v>34</v>
      </c>
      <c r="AX1344" s="13" t="s">
        <v>71</v>
      </c>
      <c r="AY1344" s="193" t="s">
        <v>208</v>
      </c>
    </row>
    <row r="1345" spans="2:51" s="13" customFormat="1" x14ac:dyDescent="0.3">
      <c r="B1345" s="185"/>
      <c r="D1345" s="175" t="s">
        <v>220</v>
      </c>
      <c r="E1345" s="193" t="s">
        <v>5</v>
      </c>
      <c r="F1345" s="194" t="s">
        <v>1333</v>
      </c>
      <c r="H1345" s="195">
        <v>-21.23</v>
      </c>
      <c r="L1345" s="185"/>
      <c r="M1345" s="190"/>
      <c r="N1345" s="191"/>
      <c r="O1345" s="191"/>
      <c r="P1345" s="191"/>
      <c r="Q1345" s="191"/>
      <c r="R1345" s="191"/>
      <c r="S1345" s="191"/>
      <c r="T1345" s="192"/>
      <c r="AT1345" s="193" t="s">
        <v>220</v>
      </c>
      <c r="AU1345" s="193" t="s">
        <v>80</v>
      </c>
      <c r="AV1345" s="13" t="s">
        <v>80</v>
      </c>
      <c r="AW1345" s="13" t="s">
        <v>34</v>
      </c>
      <c r="AX1345" s="13" t="s">
        <v>71</v>
      </c>
      <c r="AY1345" s="193" t="s">
        <v>208</v>
      </c>
    </row>
    <row r="1346" spans="2:51" s="14" customFormat="1" x14ac:dyDescent="0.3">
      <c r="B1346" s="196"/>
      <c r="D1346" s="175" t="s">
        <v>220</v>
      </c>
      <c r="E1346" s="197" t="s">
        <v>5</v>
      </c>
      <c r="F1346" s="198" t="s">
        <v>258</v>
      </c>
      <c r="H1346" s="199">
        <v>236.44399999999999</v>
      </c>
      <c r="L1346" s="196"/>
      <c r="M1346" s="200"/>
      <c r="N1346" s="201"/>
      <c r="O1346" s="201"/>
      <c r="P1346" s="201"/>
      <c r="Q1346" s="201"/>
      <c r="R1346" s="201"/>
      <c r="S1346" s="201"/>
      <c r="T1346" s="202"/>
      <c r="AT1346" s="197" t="s">
        <v>220</v>
      </c>
      <c r="AU1346" s="197" t="s">
        <v>80</v>
      </c>
      <c r="AV1346" s="14" t="s">
        <v>123</v>
      </c>
      <c r="AW1346" s="14" t="s">
        <v>34</v>
      </c>
      <c r="AX1346" s="14" t="s">
        <v>71</v>
      </c>
      <c r="AY1346" s="197" t="s">
        <v>208</v>
      </c>
    </row>
    <row r="1347" spans="2:51" s="12" customFormat="1" x14ac:dyDescent="0.3">
      <c r="B1347" s="178"/>
      <c r="D1347" s="175" t="s">
        <v>220</v>
      </c>
      <c r="E1347" s="179" t="s">
        <v>5</v>
      </c>
      <c r="F1347" s="180" t="s">
        <v>504</v>
      </c>
      <c r="H1347" s="181" t="s">
        <v>5</v>
      </c>
      <c r="L1347" s="178"/>
      <c r="M1347" s="182"/>
      <c r="N1347" s="183"/>
      <c r="O1347" s="183"/>
      <c r="P1347" s="183"/>
      <c r="Q1347" s="183"/>
      <c r="R1347" s="183"/>
      <c r="S1347" s="183"/>
      <c r="T1347" s="184"/>
      <c r="AT1347" s="181" t="s">
        <v>220</v>
      </c>
      <c r="AU1347" s="181" t="s">
        <v>80</v>
      </c>
      <c r="AV1347" s="12" t="s">
        <v>78</v>
      </c>
      <c r="AW1347" s="12" t="s">
        <v>34</v>
      </c>
      <c r="AX1347" s="12" t="s">
        <v>71</v>
      </c>
      <c r="AY1347" s="181" t="s">
        <v>208</v>
      </c>
    </row>
    <row r="1348" spans="2:51" s="13" customFormat="1" x14ac:dyDescent="0.3">
      <c r="B1348" s="185"/>
      <c r="D1348" s="175" t="s">
        <v>220</v>
      </c>
      <c r="E1348" s="193" t="s">
        <v>5</v>
      </c>
      <c r="F1348" s="194" t="s">
        <v>1334</v>
      </c>
      <c r="H1348" s="195">
        <v>58.777000000000001</v>
      </c>
      <c r="L1348" s="185"/>
      <c r="M1348" s="190"/>
      <c r="N1348" s="191"/>
      <c r="O1348" s="191"/>
      <c r="P1348" s="191"/>
      <c r="Q1348" s="191"/>
      <c r="R1348" s="191"/>
      <c r="S1348" s="191"/>
      <c r="T1348" s="192"/>
      <c r="AT1348" s="193" t="s">
        <v>220</v>
      </c>
      <c r="AU1348" s="193" t="s">
        <v>80</v>
      </c>
      <c r="AV1348" s="13" t="s">
        <v>80</v>
      </c>
      <c r="AW1348" s="13" t="s">
        <v>34</v>
      </c>
      <c r="AX1348" s="13" t="s">
        <v>71</v>
      </c>
      <c r="AY1348" s="193" t="s">
        <v>208</v>
      </c>
    </row>
    <row r="1349" spans="2:51" s="13" customFormat="1" x14ac:dyDescent="0.3">
      <c r="B1349" s="185"/>
      <c r="D1349" s="175" t="s">
        <v>220</v>
      </c>
      <c r="E1349" s="193" t="s">
        <v>5</v>
      </c>
      <c r="F1349" s="194" t="s">
        <v>1335</v>
      </c>
      <c r="H1349" s="195">
        <v>2.657</v>
      </c>
      <c r="L1349" s="185"/>
      <c r="M1349" s="190"/>
      <c r="N1349" s="191"/>
      <c r="O1349" s="191"/>
      <c r="P1349" s="191"/>
      <c r="Q1349" s="191"/>
      <c r="R1349" s="191"/>
      <c r="S1349" s="191"/>
      <c r="T1349" s="192"/>
      <c r="AT1349" s="193" t="s">
        <v>220</v>
      </c>
      <c r="AU1349" s="193" t="s">
        <v>80</v>
      </c>
      <c r="AV1349" s="13" t="s">
        <v>80</v>
      </c>
      <c r="AW1349" s="13" t="s">
        <v>34</v>
      </c>
      <c r="AX1349" s="13" t="s">
        <v>71</v>
      </c>
      <c r="AY1349" s="193" t="s">
        <v>208</v>
      </c>
    </row>
    <row r="1350" spans="2:51" s="12" customFormat="1" x14ac:dyDescent="0.3">
      <c r="B1350" s="178"/>
      <c r="D1350" s="175" t="s">
        <v>220</v>
      </c>
      <c r="E1350" s="179" t="s">
        <v>5</v>
      </c>
      <c r="F1350" s="180" t="s">
        <v>291</v>
      </c>
      <c r="H1350" s="181" t="s">
        <v>5</v>
      </c>
      <c r="L1350" s="178"/>
      <c r="M1350" s="182"/>
      <c r="N1350" s="183"/>
      <c r="O1350" s="183"/>
      <c r="P1350" s="183"/>
      <c r="Q1350" s="183"/>
      <c r="R1350" s="183"/>
      <c r="S1350" s="183"/>
      <c r="T1350" s="184"/>
      <c r="AT1350" s="181" t="s">
        <v>220</v>
      </c>
      <c r="AU1350" s="181" t="s">
        <v>80</v>
      </c>
      <c r="AV1350" s="12" t="s">
        <v>78</v>
      </c>
      <c r="AW1350" s="12" t="s">
        <v>34</v>
      </c>
      <c r="AX1350" s="12" t="s">
        <v>71</v>
      </c>
      <c r="AY1350" s="181" t="s">
        <v>208</v>
      </c>
    </row>
    <row r="1351" spans="2:51" s="13" customFormat="1" x14ac:dyDescent="0.3">
      <c r="B1351" s="185"/>
      <c r="D1351" s="175" t="s">
        <v>220</v>
      </c>
      <c r="E1351" s="193" t="s">
        <v>5</v>
      </c>
      <c r="F1351" s="194" t="s">
        <v>1336</v>
      </c>
      <c r="H1351" s="195">
        <v>-5.5860000000000003</v>
      </c>
      <c r="L1351" s="185"/>
      <c r="M1351" s="190"/>
      <c r="N1351" s="191"/>
      <c r="O1351" s="191"/>
      <c r="P1351" s="191"/>
      <c r="Q1351" s="191"/>
      <c r="R1351" s="191"/>
      <c r="S1351" s="191"/>
      <c r="T1351" s="192"/>
      <c r="AT1351" s="193" t="s">
        <v>220</v>
      </c>
      <c r="AU1351" s="193" t="s">
        <v>80</v>
      </c>
      <c r="AV1351" s="13" t="s">
        <v>80</v>
      </c>
      <c r="AW1351" s="13" t="s">
        <v>34</v>
      </c>
      <c r="AX1351" s="13" t="s">
        <v>71</v>
      </c>
      <c r="AY1351" s="193" t="s">
        <v>208</v>
      </c>
    </row>
    <row r="1352" spans="2:51" s="14" customFormat="1" x14ac:dyDescent="0.3">
      <c r="B1352" s="196"/>
      <c r="D1352" s="175" t="s">
        <v>220</v>
      </c>
      <c r="E1352" s="197" t="s">
        <v>5</v>
      </c>
      <c r="F1352" s="198" t="s">
        <v>258</v>
      </c>
      <c r="H1352" s="199">
        <v>55.847999999999999</v>
      </c>
      <c r="L1352" s="196"/>
      <c r="M1352" s="200"/>
      <c r="N1352" s="201"/>
      <c r="O1352" s="201"/>
      <c r="P1352" s="201"/>
      <c r="Q1352" s="201"/>
      <c r="R1352" s="201"/>
      <c r="S1352" s="201"/>
      <c r="T1352" s="202"/>
      <c r="AT1352" s="197" t="s">
        <v>220</v>
      </c>
      <c r="AU1352" s="197" t="s">
        <v>80</v>
      </c>
      <c r="AV1352" s="14" t="s">
        <v>123</v>
      </c>
      <c r="AW1352" s="14" t="s">
        <v>34</v>
      </c>
      <c r="AX1352" s="14" t="s">
        <v>71</v>
      </c>
      <c r="AY1352" s="197" t="s">
        <v>208</v>
      </c>
    </row>
    <row r="1353" spans="2:51" s="12" customFormat="1" x14ac:dyDescent="0.3">
      <c r="B1353" s="178"/>
      <c r="D1353" s="175" t="s">
        <v>220</v>
      </c>
      <c r="E1353" s="179" t="s">
        <v>5</v>
      </c>
      <c r="F1353" s="180" t="s">
        <v>506</v>
      </c>
      <c r="H1353" s="181" t="s">
        <v>5</v>
      </c>
      <c r="L1353" s="178"/>
      <c r="M1353" s="182"/>
      <c r="N1353" s="183"/>
      <c r="O1353" s="183"/>
      <c r="P1353" s="183"/>
      <c r="Q1353" s="183"/>
      <c r="R1353" s="183"/>
      <c r="S1353" s="183"/>
      <c r="T1353" s="184"/>
      <c r="AT1353" s="181" t="s">
        <v>220</v>
      </c>
      <c r="AU1353" s="181" t="s">
        <v>80</v>
      </c>
      <c r="AV1353" s="12" t="s">
        <v>78</v>
      </c>
      <c r="AW1353" s="12" t="s">
        <v>34</v>
      </c>
      <c r="AX1353" s="12" t="s">
        <v>71</v>
      </c>
      <c r="AY1353" s="181" t="s">
        <v>208</v>
      </c>
    </row>
    <row r="1354" spans="2:51" s="13" customFormat="1" x14ac:dyDescent="0.3">
      <c r="B1354" s="185"/>
      <c r="D1354" s="175" t="s">
        <v>220</v>
      </c>
      <c r="E1354" s="193" t="s">
        <v>5</v>
      </c>
      <c r="F1354" s="194" t="s">
        <v>1337</v>
      </c>
      <c r="H1354" s="195">
        <v>4.3449999999999998</v>
      </c>
      <c r="L1354" s="185"/>
      <c r="M1354" s="190"/>
      <c r="N1354" s="191"/>
      <c r="O1354" s="191"/>
      <c r="P1354" s="191"/>
      <c r="Q1354" s="191"/>
      <c r="R1354" s="191"/>
      <c r="S1354" s="191"/>
      <c r="T1354" s="192"/>
      <c r="AT1354" s="193" t="s">
        <v>220</v>
      </c>
      <c r="AU1354" s="193" t="s">
        <v>80</v>
      </c>
      <c r="AV1354" s="13" t="s">
        <v>80</v>
      </c>
      <c r="AW1354" s="13" t="s">
        <v>34</v>
      </c>
      <c r="AX1354" s="13" t="s">
        <v>71</v>
      </c>
      <c r="AY1354" s="193" t="s">
        <v>208</v>
      </c>
    </row>
    <row r="1355" spans="2:51" s="13" customFormat="1" x14ac:dyDescent="0.3">
      <c r="B1355" s="185"/>
      <c r="D1355" s="175" t="s">
        <v>220</v>
      </c>
      <c r="E1355" s="193" t="s">
        <v>5</v>
      </c>
      <c r="F1355" s="194" t="s">
        <v>1338</v>
      </c>
      <c r="H1355" s="195">
        <v>13.13</v>
      </c>
      <c r="L1355" s="185"/>
      <c r="M1355" s="190"/>
      <c r="N1355" s="191"/>
      <c r="O1355" s="191"/>
      <c r="P1355" s="191"/>
      <c r="Q1355" s="191"/>
      <c r="R1355" s="191"/>
      <c r="S1355" s="191"/>
      <c r="T1355" s="192"/>
      <c r="AT1355" s="193" t="s">
        <v>220</v>
      </c>
      <c r="AU1355" s="193" t="s">
        <v>80</v>
      </c>
      <c r="AV1355" s="13" t="s">
        <v>80</v>
      </c>
      <c r="AW1355" s="13" t="s">
        <v>34</v>
      </c>
      <c r="AX1355" s="13" t="s">
        <v>71</v>
      </c>
      <c r="AY1355" s="193" t="s">
        <v>208</v>
      </c>
    </row>
    <row r="1356" spans="2:51" s="13" customFormat="1" x14ac:dyDescent="0.3">
      <c r="B1356" s="185"/>
      <c r="D1356" s="175" t="s">
        <v>220</v>
      </c>
      <c r="E1356" s="193" t="s">
        <v>5</v>
      </c>
      <c r="F1356" s="194" t="s">
        <v>1339</v>
      </c>
      <c r="H1356" s="195">
        <v>9.2629999999999999</v>
      </c>
      <c r="L1356" s="185"/>
      <c r="M1356" s="190"/>
      <c r="N1356" s="191"/>
      <c r="O1356" s="191"/>
      <c r="P1356" s="191"/>
      <c r="Q1356" s="191"/>
      <c r="R1356" s="191"/>
      <c r="S1356" s="191"/>
      <c r="T1356" s="192"/>
      <c r="AT1356" s="193" t="s">
        <v>220</v>
      </c>
      <c r="AU1356" s="193" t="s">
        <v>80</v>
      </c>
      <c r="AV1356" s="13" t="s">
        <v>80</v>
      </c>
      <c r="AW1356" s="13" t="s">
        <v>34</v>
      </c>
      <c r="AX1356" s="13" t="s">
        <v>71</v>
      </c>
      <c r="AY1356" s="193" t="s">
        <v>208</v>
      </c>
    </row>
    <row r="1357" spans="2:51" s="14" customFormat="1" x14ac:dyDescent="0.3">
      <c r="B1357" s="196"/>
      <c r="D1357" s="175" t="s">
        <v>220</v>
      </c>
      <c r="E1357" s="197" t="s">
        <v>5</v>
      </c>
      <c r="F1357" s="198" t="s">
        <v>258</v>
      </c>
      <c r="H1357" s="199">
        <v>26.738</v>
      </c>
      <c r="L1357" s="196"/>
      <c r="M1357" s="200"/>
      <c r="N1357" s="201"/>
      <c r="O1357" s="201"/>
      <c r="P1357" s="201"/>
      <c r="Q1357" s="201"/>
      <c r="R1357" s="201"/>
      <c r="S1357" s="201"/>
      <c r="T1357" s="202"/>
      <c r="AT1357" s="197" t="s">
        <v>220</v>
      </c>
      <c r="AU1357" s="197" t="s">
        <v>80</v>
      </c>
      <c r="AV1357" s="14" t="s">
        <v>123</v>
      </c>
      <c r="AW1357" s="14" t="s">
        <v>34</v>
      </c>
      <c r="AX1357" s="14" t="s">
        <v>71</v>
      </c>
      <c r="AY1357" s="197" t="s">
        <v>208</v>
      </c>
    </row>
    <row r="1358" spans="2:51" s="12" customFormat="1" x14ac:dyDescent="0.3">
      <c r="B1358" s="178"/>
      <c r="D1358" s="175" t="s">
        <v>220</v>
      </c>
      <c r="E1358" s="179" t="s">
        <v>5</v>
      </c>
      <c r="F1358" s="180" t="s">
        <v>389</v>
      </c>
      <c r="H1358" s="181" t="s">
        <v>5</v>
      </c>
      <c r="L1358" s="178"/>
      <c r="M1358" s="182"/>
      <c r="N1358" s="183"/>
      <c r="O1358" s="183"/>
      <c r="P1358" s="183"/>
      <c r="Q1358" s="183"/>
      <c r="R1358" s="183"/>
      <c r="S1358" s="183"/>
      <c r="T1358" s="184"/>
      <c r="AT1358" s="181" t="s">
        <v>220</v>
      </c>
      <c r="AU1358" s="181" t="s">
        <v>80</v>
      </c>
      <c r="AV1358" s="12" t="s">
        <v>78</v>
      </c>
      <c r="AW1358" s="12" t="s">
        <v>34</v>
      </c>
      <c r="AX1358" s="12" t="s">
        <v>71</v>
      </c>
      <c r="AY1358" s="181" t="s">
        <v>208</v>
      </c>
    </row>
    <row r="1359" spans="2:51" s="13" customFormat="1" x14ac:dyDescent="0.3">
      <c r="B1359" s="185"/>
      <c r="D1359" s="175" t="s">
        <v>220</v>
      </c>
      <c r="E1359" s="193" t="s">
        <v>5</v>
      </c>
      <c r="F1359" s="194" t="s">
        <v>1340</v>
      </c>
      <c r="H1359" s="195">
        <v>20.984999999999999</v>
      </c>
      <c r="L1359" s="185"/>
      <c r="M1359" s="190"/>
      <c r="N1359" s="191"/>
      <c r="O1359" s="191"/>
      <c r="P1359" s="191"/>
      <c r="Q1359" s="191"/>
      <c r="R1359" s="191"/>
      <c r="S1359" s="191"/>
      <c r="T1359" s="192"/>
      <c r="AT1359" s="193" t="s">
        <v>220</v>
      </c>
      <c r="AU1359" s="193" t="s">
        <v>80</v>
      </c>
      <c r="AV1359" s="13" t="s">
        <v>80</v>
      </c>
      <c r="AW1359" s="13" t="s">
        <v>34</v>
      </c>
      <c r="AX1359" s="13" t="s">
        <v>71</v>
      </c>
      <c r="AY1359" s="193" t="s">
        <v>208</v>
      </c>
    </row>
    <row r="1360" spans="2:51" s="13" customFormat="1" x14ac:dyDescent="0.3">
      <c r="B1360" s="185"/>
      <c r="D1360" s="175" t="s">
        <v>220</v>
      </c>
      <c r="E1360" s="193" t="s">
        <v>5</v>
      </c>
      <c r="F1360" s="194" t="s">
        <v>1341</v>
      </c>
      <c r="H1360" s="195">
        <v>7.1959999999999997</v>
      </c>
      <c r="L1360" s="185"/>
      <c r="M1360" s="190"/>
      <c r="N1360" s="191"/>
      <c r="O1360" s="191"/>
      <c r="P1360" s="191"/>
      <c r="Q1360" s="191"/>
      <c r="R1360" s="191"/>
      <c r="S1360" s="191"/>
      <c r="T1360" s="192"/>
      <c r="AT1360" s="193" t="s">
        <v>220</v>
      </c>
      <c r="AU1360" s="193" t="s">
        <v>80</v>
      </c>
      <c r="AV1360" s="13" t="s">
        <v>80</v>
      </c>
      <c r="AW1360" s="13" t="s">
        <v>34</v>
      </c>
      <c r="AX1360" s="13" t="s">
        <v>71</v>
      </c>
      <c r="AY1360" s="193" t="s">
        <v>208</v>
      </c>
    </row>
    <row r="1361" spans="2:65" s="13" customFormat="1" x14ac:dyDescent="0.3">
      <c r="B1361" s="185"/>
      <c r="D1361" s="175" t="s">
        <v>220</v>
      </c>
      <c r="E1361" s="193" t="s">
        <v>5</v>
      </c>
      <c r="F1361" s="194" t="s">
        <v>1342</v>
      </c>
      <c r="H1361" s="195">
        <v>11.289</v>
      </c>
      <c r="L1361" s="185"/>
      <c r="M1361" s="190"/>
      <c r="N1361" s="191"/>
      <c r="O1361" s="191"/>
      <c r="P1361" s="191"/>
      <c r="Q1361" s="191"/>
      <c r="R1361" s="191"/>
      <c r="S1361" s="191"/>
      <c r="T1361" s="192"/>
      <c r="AT1361" s="193" t="s">
        <v>220</v>
      </c>
      <c r="AU1361" s="193" t="s">
        <v>80</v>
      </c>
      <c r="AV1361" s="13" t="s">
        <v>80</v>
      </c>
      <c r="AW1361" s="13" t="s">
        <v>34</v>
      </c>
      <c r="AX1361" s="13" t="s">
        <v>71</v>
      </c>
      <c r="AY1361" s="193" t="s">
        <v>208</v>
      </c>
    </row>
    <row r="1362" spans="2:65" s="13" customFormat="1" x14ac:dyDescent="0.3">
      <c r="B1362" s="185"/>
      <c r="D1362" s="175" t="s">
        <v>220</v>
      </c>
      <c r="E1362" s="193" t="s">
        <v>5</v>
      </c>
      <c r="F1362" s="194" t="s">
        <v>1343</v>
      </c>
      <c r="H1362" s="195">
        <v>14.553000000000001</v>
      </c>
      <c r="L1362" s="185"/>
      <c r="M1362" s="190"/>
      <c r="N1362" s="191"/>
      <c r="O1362" s="191"/>
      <c r="P1362" s="191"/>
      <c r="Q1362" s="191"/>
      <c r="R1362" s="191"/>
      <c r="S1362" s="191"/>
      <c r="T1362" s="192"/>
      <c r="AT1362" s="193" t="s">
        <v>220</v>
      </c>
      <c r="AU1362" s="193" t="s">
        <v>80</v>
      </c>
      <c r="AV1362" s="13" t="s">
        <v>80</v>
      </c>
      <c r="AW1362" s="13" t="s">
        <v>34</v>
      </c>
      <c r="AX1362" s="13" t="s">
        <v>71</v>
      </c>
      <c r="AY1362" s="193" t="s">
        <v>208</v>
      </c>
    </row>
    <row r="1363" spans="2:65" s="12" customFormat="1" x14ac:dyDescent="0.3">
      <c r="B1363" s="178"/>
      <c r="D1363" s="175" t="s">
        <v>220</v>
      </c>
      <c r="E1363" s="179" t="s">
        <v>5</v>
      </c>
      <c r="F1363" s="180" t="s">
        <v>291</v>
      </c>
      <c r="H1363" s="181" t="s">
        <v>5</v>
      </c>
      <c r="L1363" s="178"/>
      <c r="M1363" s="182"/>
      <c r="N1363" s="183"/>
      <c r="O1363" s="183"/>
      <c r="P1363" s="183"/>
      <c r="Q1363" s="183"/>
      <c r="R1363" s="183"/>
      <c r="S1363" s="183"/>
      <c r="T1363" s="184"/>
      <c r="AT1363" s="181" t="s">
        <v>220</v>
      </c>
      <c r="AU1363" s="181" t="s">
        <v>80</v>
      </c>
      <c r="AV1363" s="12" t="s">
        <v>78</v>
      </c>
      <c r="AW1363" s="12" t="s">
        <v>34</v>
      </c>
      <c r="AX1363" s="12" t="s">
        <v>71</v>
      </c>
      <c r="AY1363" s="181" t="s">
        <v>208</v>
      </c>
    </row>
    <row r="1364" spans="2:65" s="13" customFormat="1" x14ac:dyDescent="0.3">
      <c r="B1364" s="185"/>
      <c r="D1364" s="175" t="s">
        <v>220</v>
      </c>
      <c r="E1364" s="193" t="s">
        <v>5</v>
      </c>
      <c r="F1364" s="194" t="s">
        <v>1344</v>
      </c>
      <c r="H1364" s="195">
        <v>-3.76</v>
      </c>
      <c r="L1364" s="185"/>
      <c r="M1364" s="190"/>
      <c r="N1364" s="191"/>
      <c r="O1364" s="191"/>
      <c r="P1364" s="191"/>
      <c r="Q1364" s="191"/>
      <c r="R1364" s="191"/>
      <c r="S1364" s="191"/>
      <c r="T1364" s="192"/>
      <c r="AT1364" s="193" t="s">
        <v>220</v>
      </c>
      <c r="AU1364" s="193" t="s">
        <v>80</v>
      </c>
      <c r="AV1364" s="13" t="s">
        <v>80</v>
      </c>
      <c r="AW1364" s="13" t="s">
        <v>34</v>
      </c>
      <c r="AX1364" s="13" t="s">
        <v>71</v>
      </c>
      <c r="AY1364" s="193" t="s">
        <v>208</v>
      </c>
    </row>
    <row r="1365" spans="2:65" s="13" customFormat="1" x14ac:dyDescent="0.3">
      <c r="B1365" s="185"/>
      <c r="D1365" s="175" t="s">
        <v>220</v>
      </c>
      <c r="E1365" s="193" t="s">
        <v>5</v>
      </c>
      <c r="F1365" s="194" t="s">
        <v>1345</v>
      </c>
      <c r="H1365" s="195">
        <v>-5.28</v>
      </c>
      <c r="L1365" s="185"/>
      <c r="M1365" s="190"/>
      <c r="N1365" s="191"/>
      <c r="O1365" s="191"/>
      <c r="P1365" s="191"/>
      <c r="Q1365" s="191"/>
      <c r="R1365" s="191"/>
      <c r="S1365" s="191"/>
      <c r="T1365" s="192"/>
      <c r="AT1365" s="193" t="s">
        <v>220</v>
      </c>
      <c r="AU1365" s="193" t="s">
        <v>80</v>
      </c>
      <c r="AV1365" s="13" t="s">
        <v>80</v>
      </c>
      <c r="AW1365" s="13" t="s">
        <v>34</v>
      </c>
      <c r="AX1365" s="13" t="s">
        <v>71</v>
      </c>
      <c r="AY1365" s="193" t="s">
        <v>208</v>
      </c>
    </row>
    <row r="1366" spans="2:65" s="14" customFormat="1" x14ac:dyDescent="0.3">
      <c r="B1366" s="196"/>
      <c r="D1366" s="175" t="s">
        <v>220</v>
      </c>
      <c r="E1366" s="197" t="s">
        <v>5</v>
      </c>
      <c r="F1366" s="198" t="s">
        <v>258</v>
      </c>
      <c r="H1366" s="199">
        <v>44.982999999999997</v>
      </c>
      <c r="L1366" s="196"/>
      <c r="M1366" s="200"/>
      <c r="N1366" s="201"/>
      <c r="O1366" s="201"/>
      <c r="P1366" s="201"/>
      <c r="Q1366" s="201"/>
      <c r="R1366" s="201"/>
      <c r="S1366" s="201"/>
      <c r="T1366" s="202"/>
      <c r="AT1366" s="197" t="s">
        <v>220</v>
      </c>
      <c r="AU1366" s="197" t="s">
        <v>80</v>
      </c>
      <c r="AV1366" s="14" t="s">
        <v>123</v>
      </c>
      <c r="AW1366" s="14" t="s">
        <v>34</v>
      </c>
      <c r="AX1366" s="14" t="s">
        <v>71</v>
      </c>
      <c r="AY1366" s="197" t="s">
        <v>208</v>
      </c>
    </row>
    <row r="1367" spans="2:65" s="15" customFormat="1" x14ac:dyDescent="0.3">
      <c r="B1367" s="203"/>
      <c r="D1367" s="186" t="s">
        <v>220</v>
      </c>
      <c r="E1367" s="204" t="s">
        <v>5</v>
      </c>
      <c r="F1367" s="205" t="s">
        <v>266</v>
      </c>
      <c r="H1367" s="206">
        <v>1191.6130000000001</v>
      </c>
      <c r="L1367" s="203"/>
      <c r="M1367" s="207"/>
      <c r="N1367" s="208"/>
      <c r="O1367" s="208"/>
      <c r="P1367" s="208"/>
      <c r="Q1367" s="208"/>
      <c r="R1367" s="208"/>
      <c r="S1367" s="208"/>
      <c r="T1367" s="209"/>
      <c r="AT1367" s="210" t="s">
        <v>220</v>
      </c>
      <c r="AU1367" s="210" t="s">
        <v>80</v>
      </c>
      <c r="AV1367" s="15" t="s">
        <v>216</v>
      </c>
      <c r="AW1367" s="15" t="s">
        <v>34</v>
      </c>
      <c r="AX1367" s="15" t="s">
        <v>78</v>
      </c>
      <c r="AY1367" s="210" t="s">
        <v>208</v>
      </c>
    </row>
    <row r="1368" spans="2:65" s="1" customFormat="1" ht="22.5" customHeight="1" x14ac:dyDescent="0.3">
      <c r="B1368" s="163"/>
      <c r="C1368" s="164" t="s">
        <v>89</v>
      </c>
      <c r="D1368" s="164" t="s">
        <v>211</v>
      </c>
      <c r="E1368" s="165" t="s">
        <v>1346</v>
      </c>
      <c r="F1368" s="166" t="s">
        <v>1347</v>
      </c>
      <c r="G1368" s="167" t="s">
        <v>245</v>
      </c>
      <c r="H1368" s="168">
        <v>1366.5070000000001</v>
      </c>
      <c r="I1368" s="169"/>
      <c r="J1368" s="169">
        <f>ROUND(I1368*H1368,2)</f>
        <v>0</v>
      </c>
      <c r="K1368" s="166" t="s">
        <v>215</v>
      </c>
      <c r="L1368" s="40"/>
      <c r="M1368" s="170" t="s">
        <v>5</v>
      </c>
      <c r="N1368" s="171" t="s">
        <v>42</v>
      </c>
      <c r="O1368" s="172">
        <v>8.5000000000000006E-2</v>
      </c>
      <c r="P1368" s="172">
        <f>O1368*H1368</f>
        <v>116.15309500000001</v>
      </c>
      <c r="Q1368" s="172">
        <v>1E-3</v>
      </c>
      <c r="R1368" s="172">
        <f>Q1368*H1368</f>
        <v>1.3665070000000001</v>
      </c>
      <c r="S1368" s="172">
        <v>3.1E-4</v>
      </c>
      <c r="T1368" s="173">
        <f>S1368*H1368</f>
        <v>0.42361717000000004</v>
      </c>
      <c r="AR1368" s="26" t="s">
        <v>365</v>
      </c>
      <c r="AT1368" s="26" t="s">
        <v>211</v>
      </c>
      <c r="AU1368" s="26" t="s">
        <v>80</v>
      </c>
      <c r="AY1368" s="26" t="s">
        <v>208</v>
      </c>
      <c r="BE1368" s="174">
        <f>IF(N1368="základní",J1368,0)</f>
        <v>0</v>
      </c>
      <c r="BF1368" s="174">
        <f>IF(N1368="snížená",J1368,0)</f>
        <v>0</v>
      </c>
      <c r="BG1368" s="174">
        <f>IF(N1368="zákl. přenesená",J1368,0)</f>
        <v>0</v>
      </c>
      <c r="BH1368" s="174">
        <f>IF(N1368="sníž. přenesená",J1368,0)</f>
        <v>0</v>
      </c>
      <c r="BI1368" s="174">
        <f>IF(N1368="nulová",J1368,0)</f>
        <v>0</v>
      </c>
      <c r="BJ1368" s="26" t="s">
        <v>78</v>
      </c>
      <c r="BK1368" s="174">
        <f>ROUND(I1368*H1368,2)</f>
        <v>0</v>
      </c>
      <c r="BL1368" s="26" t="s">
        <v>365</v>
      </c>
      <c r="BM1368" s="26" t="s">
        <v>1348</v>
      </c>
    </row>
    <row r="1369" spans="2:65" s="1" customFormat="1" x14ac:dyDescent="0.3">
      <c r="B1369" s="40"/>
      <c r="D1369" s="175" t="s">
        <v>218</v>
      </c>
      <c r="F1369" s="176" t="s">
        <v>1349</v>
      </c>
      <c r="L1369" s="40"/>
      <c r="M1369" s="177"/>
      <c r="N1369" s="41"/>
      <c r="O1369" s="41"/>
      <c r="P1369" s="41"/>
      <c r="Q1369" s="41"/>
      <c r="R1369" s="41"/>
      <c r="S1369" s="41"/>
      <c r="T1369" s="69"/>
      <c r="AT1369" s="26" t="s">
        <v>218</v>
      </c>
      <c r="AU1369" s="26" t="s">
        <v>80</v>
      </c>
    </row>
    <row r="1370" spans="2:65" s="12" customFormat="1" x14ac:dyDescent="0.3">
      <c r="B1370" s="178"/>
      <c r="D1370" s="175" t="s">
        <v>220</v>
      </c>
      <c r="E1370" s="179" t="s">
        <v>5</v>
      </c>
      <c r="F1370" s="180" t="s">
        <v>272</v>
      </c>
      <c r="H1370" s="181" t="s">
        <v>5</v>
      </c>
      <c r="L1370" s="178"/>
      <c r="M1370" s="182"/>
      <c r="N1370" s="183"/>
      <c r="O1370" s="183"/>
      <c r="P1370" s="183"/>
      <c r="Q1370" s="183"/>
      <c r="R1370" s="183"/>
      <c r="S1370" s="183"/>
      <c r="T1370" s="184"/>
      <c r="AT1370" s="181" t="s">
        <v>220</v>
      </c>
      <c r="AU1370" s="181" t="s">
        <v>80</v>
      </c>
      <c r="AV1370" s="12" t="s">
        <v>78</v>
      </c>
      <c r="AW1370" s="12" t="s">
        <v>34</v>
      </c>
      <c r="AX1370" s="12" t="s">
        <v>71</v>
      </c>
      <c r="AY1370" s="181" t="s">
        <v>208</v>
      </c>
    </row>
    <row r="1371" spans="2:65" s="12" customFormat="1" x14ac:dyDescent="0.3">
      <c r="B1371" s="178"/>
      <c r="D1371" s="175" t="s">
        <v>220</v>
      </c>
      <c r="E1371" s="179" t="s">
        <v>5</v>
      </c>
      <c r="F1371" s="180" t="s">
        <v>1350</v>
      </c>
      <c r="H1371" s="181" t="s">
        <v>5</v>
      </c>
      <c r="L1371" s="178"/>
      <c r="M1371" s="182"/>
      <c r="N1371" s="183"/>
      <c r="O1371" s="183"/>
      <c r="P1371" s="183"/>
      <c r="Q1371" s="183"/>
      <c r="R1371" s="183"/>
      <c r="S1371" s="183"/>
      <c r="T1371" s="184"/>
      <c r="AT1371" s="181" t="s">
        <v>220</v>
      </c>
      <c r="AU1371" s="181" t="s">
        <v>80</v>
      </c>
      <c r="AV1371" s="12" t="s">
        <v>78</v>
      </c>
      <c r="AW1371" s="12" t="s">
        <v>34</v>
      </c>
      <c r="AX1371" s="12" t="s">
        <v>71</v>
      </c>
      <c r="AY1371" s="181" t="s">
        <v>208</v>
      </c>
    </row>
    <row r="1372" spans="2:65" s="13" customFormat="1" x14ac:dyDescent="0.3">
      <c r="B1372" s="185"/>
      <c r="D1372" s="175" t="s">
        <v>220</v>
      </c>
      <c r="E1372" s="193" t="s">
        <v>5</v>
      </c>
      <c r="F1372" s="194" t="s">
        <v>1351</v>
      </c>
      <c r="H1372" s="195">
        <v>64.867999999999995</v>
      </c>
      <c r="L1372" s="185"/>
      <c r="M1372" s="190"/>
      <c r="N1372" s="191"/>
      <c r="O1372" s="191"/>
      <c r="P1372" s="191"/>
      <c r="Q1372" s="191"/>
      <c r="R1372" s="191"/>
      <c r="S1372" s="191"/>
      <c r="T1372" s="192"/>
      <c r="AT1372" s="193" t="s">
        <v>220</v>
      </c>
      <c r="AU1372" s="193" t="s">
        <v>80</v>
      </c>
      <c r="AV1372" s="13" t="s">
        <v>80</v>
      </c>
      <c r="AW1372" s="13" t="s">
        <v>34</v>
      </c>
      <c r="AX1372" s="13" t="s">
        <v>71</v>
      </c>
      <c r="AY1372" s="193" t="s">
        <v>208</v>
      </c>
    </row>
    <row r="1373" spans="2:65" s="13" customFormat="1" x14ac:dyDescent="0.3">
      <c r="B1373" s="185"/>
      <c r="D1373" s="175" t="s">
        <v>220</v>
      </c>
      <c r="E1373" s="193" t="s">
        <v>5</v>
      </c>
      <c r="F1373" s="194" t="s">
        <v>1352</v>
      </c>
      <c r="H1373" s="195">
        <v>16.739999999999998</v>
      </c>
      <c r="L1373" s="185"/>
      <c r="M1373" s="190"/>
      <c r="N1373" s="191"/>
      <c r="O1373" s="191"/>
      <c r="P1373" s="191"/>
      <c r="Q1373" s="191"/>
      <c r="R1373" s="191"/>
      <c r="S1373" s="191"/>
      <c r="T1373" s="192"/>
      <c r="AT1373" s="193" t="s">
        <v>220</v>
      </c>
      <c r="AU1373" s="193" t="s">
        <v>80</v>
      </c>
      <c r="AV1373" s="13" t="s">
        <v>80</v>
      </c>
      <c r="AW1373" s="13" t="s">
        <v>34</v>
      </c>
      <c r="AX1373" s="13" t="s">
        <v>71</v>
      </c>
      <c r="AY1373" s="193" t="s">
        <v>208</v>
      </c>
    </row>
    <row r="1374" spans="2:65" s="13" customFormat="1" x14ac:dyDescent="0.3">
      <c r="B1374" s="185"/>
      <c r="D1374" s="175" t="s">
        <v>220</v>
      </c>
      <c r="E1374" s="193" t="s">
        <v>5</v>
      </c>
      <c r="F1374" s="194" t="s">
        <v>1353</v>
      </c>
      <c r="H1374" s="195">
        <v>134.85</v>
      </c>
      <c r="L1374" s="185"/>
      <c r="M1374" s="190"/>
      <c r="N1374" s="191"/>
      <c r="O1374" s="191"/>
      <c r="P1374" s="191"/>
      <c r="Q1374" s="191"/>
      <c r="R1374" s="191"/>
      <c r="S1374" s="191"/>
      <c r="T1374" s="192"/>
      <c r="AT1374" s="193" t="s">
        <v>220</v>
      </c>
      <c r="AU1374" s="193" t="s">
        <v>80</v>
      </c>
      <c r="AV1374" s="13" t="s">
        <v>80</v>
      </c>
      <c r="AW1374" s="13" t="s">
        <v>34</v>
      </c>
      <c r="AX1374" s="13" t="s">
        <v>71</v>
      </c>
      <c r="AY1374" s="193" t="s">
        <v>208</v>
      </c>
    </row>
    <row r="1375" spans="2:65" s="13" customFormat="1" x14ac:dyDescent="0.3">
      <c r="B1375" s="185"/>
      <c r="D1375" s="175" t="s">
        <v>220</v>
      </c>
      <c r="E1375" s="193" t="s">
        <v>5</v>
      </c>
      <c r="F1375" s="194" t="s">
        <v>1354</v>
      </c>
      <c r="H1375" s="195">
        <v>7.4240000000000004</v>
      </c>
      <c r="L1375" s="185"/>
      <c r="M1375" s="190"/>
      <c r="N1375" s="191"/>
      <c r="O1375" s="191"/>
      <c r="P1375" s="191"/>
      <c r="Q1375" s="191"/>
      <c r="R1375" s="191"/>
      <c r="S1375" s="191"/>
      <c r="T1375" s="192"/>
      <c r="AT1375" s="193" t="s">
        <v>220</v>
      </c>
      <c r="AU1375" s="193" t="s">
        <v>80</v>
      </c>
      <c r="AV1375" s="13" t="s">
        <v>80</v>
      </c>
      <c r="AW1375" s="13" t="s">
        <v>34</v>
      </c>
      <c r="AX1375" s="13" t="s">
        <v>71</v>
      </c>
      <c r="AY1375" s="193" t="s">
        <v>208</v>
      </c>
    </row>
    <row r="1376" spans="2:65" s="14" customFormat="1" x14ac:dyDescent="0.3">
      <c r="B1376" s="196"/>
      <c r="D1376" s="175" t="s">
        <v>220</v>
      </c>
      <c r="E1376" s="197" t="s">
        <v>5</v>
      </c>
      <c r="F1376" s="198" t="s">
        <v>258</v>
      </c>
      <c r="H1376" s="199">
        <v>223.88200000000001</v>
      </c>
      <c r="L1376" s="196"/>
      <c r="M1376" s="200"/>
      <c r="N1376" s="201"/>
      <c r="O1376" s="201"/>
      <c r="P1376" s="201"/>
      <c r="Q1376" s="201"/>
      <c r="R1376" s="201"/>
      <c r="S1376" s="201"/>
      <c r="T1376" s="202"/>
      <c r="AT1376" s="197" t="s">
        <v>220</v>
      </c>
      <c r="AU1376" s="197" t="s">
        <v>80</v>
      </c>
      <c r="AV1376" s="14" t="s">
        <v>123</v>
      </c>
      <c r="AW1376" s="14" t="s">
        <v>34</v>
      </c>
      <c r="AX1376" s="14" t="s">
        <v>71</v>
      </c>
      <c r="AY1376" s="197" t="s">
        <v>208</v>
      </c>
    </row>
    <row r="1377" spans="2:51" s="12" customFormat="1" x14ac:dyDescent="0.3">
      <c r="B1377" s="178"/>
      <c r="D1377" s="175" t="s">
        <v>220</v>
      </c>
      <c r="E1377" s="179" t="s">
        <v>5</v>
      </c>
      <c r="F1377" s="180" t="s">
        <v>1355</v>
      </c>
      <c r="H1377" s="181" t="s">
        <v>5</v>
      </c>
      <c r="L1377" s="178"/>
      <c r="M1377" s="182"/>
      <c r="N1377" s="183"/>
      <c r="O1377" s="183"/>
      <c r="P1377" s="183"/>
      <c r="Q1377" s="183"/>
      <c r="R1377" s="183"/>
      <c r="S1377" s="183"/>
      <c r="T1377" s="184"/>
      <c r="AT1377" s="181" t="s">
        <v>220</v>
      </c>
      <c r="AU1377" s="181" t="s">
        <v>80</v>
      </c>
      <c r="AV1377" s="12" t="s">
        <v>78</v>
      </c>
      <c r="AW1377" s="12" t="s">
        <v>34</v>
      </c>
      <c r="AX1377" s="12" t="s">
        <v>71</v>
      </c>
      <c r="AY1377" s="181" t="s">
        <v>208</v>
      </c>
    </row>
    <row r="1378" spans="2:51" s="13" customFormat="1" x14ac:dyDescent="0.3">
      <c r="B1378" s="185"/>
      <c r="D1378" s="175" t="s">
        <v>220</v>
      </c>
      <c r="E1378" s="193" t="s">
        <v>5</v>
      </c>
      <c r="F1378" s="194" t="s">
        <v>1356</v>
      </c>
      <c r="H1378" s="195">
        <v>349.16899999999998</v>
      </c>
      <c r="L1378" s="185"/>
      <c r="M1378" s="190"/>
      <c r="N1378" s="191"/>
      <c r="O1378" s="191"/>
      <c r="P1378" s="191"/>
      <c r="Q1378" s="191"/>
      <c r="R1378" s="191"/>
      <c r="S1378" s="191"/>
      <c r="T1378" s="192"/>
      <c r="AT1378" s="193" t="s">
        <v>220</v>
      </c>
      <c r="AU1378" s="193" t="s">
        <v>80</v>
      </c>
      <c r="AV1378" s="13" t="s">
        <v>80</v>
      </c>
      <c r="AW1378" s="13" t="s">
        <v>34</v>
      </c>
      <c r="AX1378" s="13" t="s">
        <v>71</v>
      </c>
      <c r="AY1378" s="193" t="s">
        <v>208</v>
      </c>
    </row>
    <row r="1379" spans="2:51" s="13" customFormat="1" x14ac:dyDescent="0.3">
      <c r="B1379" s="185"/>
      <c r="D1379" s="175" t="s">
        <v>220</v>
      </c>
      <c r="E1379" s="193" t="s">
        <v>5</v>
      </c>
      <c r="F1379" s="194" t="s">
        <v>1357</v>
      </c>
      <c r="H1379" s="195">
        <v>75.33</v>
      </c>
      <c r="L1379" s="185"/>
      <c r="M1379" s="190"/>
      <c r="N1379" s="191"/>
      <c r="O1379" s="191"/>
      <c r="P1379" s="191"/>
      <c r="Q1379" s="191"/>
      <c r="R1379" s="191"/>
      <c r="S1379" s="191"/>
      <c r="T1379" s="192"/>
      <c r="AT1379" s="193" t="s">
        <v>220</v>
      </c>
      <c r="AU1379" s="193" t="s">
        <v>80</v>
      </c>
      <c r="AV1379" s="13" t="s">
        <v>80</v>
      </c>
      <c r="AW1379" s="13" t="s">
        <v>34</v>
      </c>
      <c r="AX1379" s="13" t="s">
        <v>71</v>
      </c>
      <c r="AY1379" s="193" t="s">
        <v>208</v>
      </c>
    </row>
    <row r="1380" spans="2:51" s="13" customFormat="1" x14ac:dyDescent="0.3">
      <c r="B1380" s="185"/>
      <c r="D1380" s="175" t="s">
        <v>220</v>
      </c>
      <c r="E1380" s="193" t="s">
        <v>5</v>
      </c>
      <c r="F1380" s="194" t="s">
        <v>1358</v>
      </c>
      <c r="H1380" s="195">
        <v>125.55</v>
      </c>
      <c r="L1380" s="185"/>
      <c r="M1380" s="190"/>
      <c r="N1380" s="191"/>
      <c r="O1380" s="191"/>
      <c r="P1380" s="191"/>
      <c r="Q1380" s="191"/>
      <c r="R1380" s="191"/>
      <c r="S1380" s="191"/>
      <c r="T1380" s="192"/>
      <c r="AT1380" s="193" t="s">
        <v>220</v>
      </c>
      <c r="AU1380" s="193" t="s">
        <v>80</v>
      </c>
      <c r="AV1380" s="13" t="s">
        <v>80</v>
      </c>
      <c r="AW1380" s="13" t="s">
        <v>34</v>
      </c>
      <c r="AX1380" s="13" t="s">
        <v>71</v>
      </c>
      <c r="AY1380" s="193" t="s">
        <v>208</v>
      </c>
    </row>
    <row r="1381" spans="2:51" s="13" customFormat="1" x14ac:dyDescent="0.3">
      <c r="B1381" s="185"/>
      <c r="D1381" s="175" t="s">
        <v>220</v>
      </c>
      <c r="E1381" s="193" t="s">
        <v>5</v>
      </c>
      <c r="F1381" s="194" t="s">
        <v>1359</v>
      </c>
      <c r="H1381" s="195">
        <v>395.47399999999999</v>
      </c>
      <c r="L1381" s="185"/>
      <c r="M1381" s="190"/>
      <c r="N1381" s="191"/>
      <c r="O1381" s="191"/>
      <c r="P1381" s="191"/>
      <c r="Q1381" s="191"/>
      <c r="R1381" s="191"/>
      <c r="S1381" s="191"/>
      <c r="T1381" s="192"/>
      <c r="AT1381" s="193" t="s">
        <v>220</v>
      </c>
      <c r="AU1381" s="193" t="s">
        <v>80</v>
      </c>
      <c r="AV1381" s="13" t="s">
        <v>80</v>
      </c>
      <c r="AW1381" s="13" t="s">
        <v>34</v>
      </c>
      <c r="AX1381" s="13" t="s">
        <v>71</v>
      </c>
      <c r="AY1381" s="193" t="s">
        <v>208</v>
      </c>
    </row>
    <row r="1382" spans="2:51" s="13" customFormat="1" x14ac:dyDescent="0.3">
      <c r="B1382" s="185"/>
      <c r="D1382" s="175" t="s">
        <v>220</v>
      </c>
      <c r="E1382" s="193" t="s">
        <v>5</v>
      </c>
      <c r="F1382" s="194" t="s">
        <v>1360</v>
      </c>
      <c r="H1382" s="195">
        <v>60.671999999999997</v>
      </c>
      <c r="L1382" s="185"/>
      <c r="M1382" s="190"/>
      <c r="N1382" s="191"/>
      <c r="O1382" s="191"/>
      <c r="P1382" s="191"/>
      <c r="Q1382" s="191"/>
      <c r="R1382" s="191"/>
      <c r="S1382" s="191"/>
      <c r="T1382" s="192"/>
      <c r="AT1382" s="193" t="s">
        <v>220</v>
      </c>
      <c r="AU1382" s="193" t="s">
        <v>80</v>
      </c>
      <c r="AV1382" s="13" t="s">
        <v>80</v>
      </c>
      <c r="AW1382" s="13" t="s">
        <v>34</v>
      </c>
      <c r="AX1382" s="13" t="s">
        <v>71</v>
      </c>
      <c r="AY1382" s="193" t="s">
        <v>208</v>
      </c>
    </row>
    <row r="1383" spans="2:51" s="14" customFormat="1" x14ac:dyDescent="0.3">
      <c r="B1383" s="196"/>
      <c r="D1383" s="175" t="s">
        <v>220</v>
      </c>
      <c r="E1383" s="197" t="s">
        <v>5</v>
      </c>
      <c r="F1383" s="198" t="s">
        <v>258</v>
      </c>
      <c r="H1383" s="199">
        <v>1006.1950000000001</v>
      </c>
      <c r="L1383" s="196"/>
      <c r="M1383" s="200"/>
      <c r="N1383" s="201"/>
      <c r="O1383" s="201"/>
      <c r="P1383" s="201"/>
      <c r="Q1383" s="201"/>
      <c r="R1383" s="201"/>
      <c r="S1383" s="201"/>
      <c r="T1383" s="202"/>
      <c r="AT1383" s="197" t="s">
        <v>220</v>
      </c>
      <c r="AU1383" s="197" t="s">
        <v>80</v>
      </c>
      <c r="AV1383" s="14" t="s">
        <v>123</v>
      </c>
      <c r="AW1383" s="14" t="s">
        <v>34</v>
      </c>
      <c r="AX1383" s="14" t="s">
        <v>71</v>
      </c>
      <c r="AY1383" s="197" t="s">
        <v>208</v>
      </c>
    </row>
    <row r="1384" spans="2:51" s="12" customFormat="1" x14ac:dyDescent="0.3">
      <c r="B1384" s="178"/>
      <c r="D1384" s="175" t="s">
        <v>220</v>
      </c>
      <c r="E1384" s="179" t="s">
        <v>5</v>
      </c>
      <c r="F1384" s="180" t="s">
        <v>1361</v>
      </c>
      <c r="H1384" s="181" t="s">
        <v>5</v>
      </c>
      <c r="L1384" s="178"/>
      <c r="M1384" s="182"/>
      <c r="N1384" s="183"/>
      <c r="O1384" s="183"/>
      <c r="P1384" s="183"/>
      <c r="Q1384" s="183"/>
      <c r="R1384" s="183"/>
      <c r="S1384" s="183"/>
      <c r="T1384" s="184"/>
      <c r="AT1384" s="181" t="s">
        <v>220</v>
      </c>
      <c r="AU1384" s="181" t="s">
        <v>80</v>
      </c>
      <c r="AV1384" s="12" t="s">
        <v>78</v>
      </c>
      <c r="AW1384" s="12" t="s">
        <v>34</v>
      </c>
      <c r="AX1384" s="12" t="s">
        <v>71</v>
      </c>
      <c r="AY1384" s="181" t="s">
        <v>208</v>
      </c>
    </row>
    <row r="1385" spans="2:51" s="13" customFormat="1" x14ac:dyDescent="0.3">
      <c r="B1385" s="185"/>
      <c r="D1385" s="175" t="s">
        <v>220</v>
      </c>
      <c r="E1385" s="193" t="s">
        <v>5</v>
      </c>
      <c r="F1385" s="194" t="s">
        <v>1362</v>
      </c>
      <c r="H1385" s="195">
        <v>122.76</v>
      </c>
      <c r="L1385" s="185"/>
      <c r="M1385" s="190"/>
      <c r="N1385" s="191"/>
      <c r="O1385" s="191"/>
      <c r="P1385" s="191"/>
      <c r="Q1385" s="191"/>
      <c r="R1385" s="191"/>
      <c r="S1385" s="191"/>
      <c r="T1385" s="192"/>
      <c r="AT1385" s="193" t="s">
        <v>220</v>
      </c>
      <c r="AU1385" s="193" t="s">
        <v>80</v>
      </c>
      <c r="AV1385" s="13" t="s">
        <v>80</v>
      </c>
      <c r="AW1385" s="13" t="s">
        <v>34</v>
      </c>
      <c r="AX1385" s="13" t="s">
        <v>71</v>
      </c>
      <c r="AY1385" s="193" t="s">
        <v>208</v>
      </c>
    </row>
    <row r="1386" spans="2:51" s="13" customFormat="1" x14ac:dyDescent="0.3">
      <c r="B1386" s="185"/>
      <c r="D1386" s="175" t="s">
        <v>220</v>
      </c>
      <c r="E1386" s="193" t="s">
        <v>5</v>
      </c>
      <c r="F1386" s="194" t="s">
        <v>1363</v>
      </c>
      <c r="H1386" s="195">
        <v>33.479999999999997</v>
      </c>
      <c r="L1386" s="185"/>
      <c r="M1386" s="190"/>
      <c r="N1386" s="191"/>
      <c r="O1386" s="191"/>
      <c r="P1386" s="191"/>
      <c r="Q1386" s="191"/>
      <c r="R1386" s="191"/>
      <c r="S1386" s="191"/>
      <c r="T1386" s="192"/>
      <c r="AT1386" s="193" t="s">
        <v>220</v>
      </c>
      <c r="AU1386" s="193" t="s">
        <v>80</v>
      </c>
      <c r="AV1386" s="13" t="s">
        <v>80</v>
      </c>
      <c r="AW1386" s="13" t="s">
        <v>34</v>
      </c>
      <c r="AX1386" s="13" t="s">
        <v>71</v>
      </c>
      <c r="AY1386" s="193" t="s">
        <v>208</v>
      </c>
    </row>
    <row r="1387" spans="2:51" s="13" customFormat="1" x14ac:dyDescent="0.3">
      <c r="B1387" s="185"/>
      <c r="D1387" s="175" t="s">
        <v>220</v>
      </c>
      <c r="E1387" s="193" t="s">
        <v>5</v>
      </c>
      <c r="F1387" s="194" t="s">
        <v>1364</v>
      </c>
      <c r="H1387" s="195">
        <v>102.08</v>
      </c>
      <c r="L1387" s="185"/>
      <c r="M1387" s="190"/>
      <c r="N1387" s="191"/>
      <c r="O1387" s="191"/>
      <c r="P1387" s="191"/>
      <c r="Q1387" s="191"/>
      <c r="R1387" s="191"/>
      <c r="S1387" s="191"/>
      <c r="T1387" s="192"/>
      <c r="AT1387" s="193" t="s">
        <v>220</v>
      </c>
      <c r="AU1387" s="193" t="s">
        <v>80</v>
      </c>
      <c r="AV1387" s="13" t="s">
        <v>80</v>
      </c>
      <c r="AW1387" s="13" t="s">
        <v>34</v>
      </c>
      <c r="AX1387" s="13" t="s">
        <v>71</v>
      </c>
      <c r="AY1387" s="193" t="s">
        <v>208</v>
      </c>
    </row>
    <row r="1388" spans="2:51" s="13" customFormat="1" x14ac:dyDescent="0.3">
      <c r="B1388" s="185"/>
      <c r="D1388" s="175" t="s">
        <v>220</v>
      </c>
      <c r="E1388" s="193" t="s">
        <v>5</v>
      </c>
      <c r="F1388" s="194" t="s">
        <v>1365</v>
      </c>
      <c r="H1388" s="195">
        <v>14.848000000000001</v>
      </c>
      <c r="L1388" s="185"/>
      <c r="M1388" s="190"/>
      <c r="N1388" s="191"/>
      <c r="O1388" s="191"/>
      <c r="P1388" s="191"/>
      <c r="Q1388" s="191"/>
      <c r="R1388" s="191"/>
      <c r="S1388" s="191"/>
      <c r="T1388" s="192"/>
      <c r="AT1388" s="193" t="s">
        <v>220</v>
      </c>
      <c r="AU1388" s="193" t="s">
        <v>80</v>
      </c>
      <c r="AV1388" s="13" t="s">
        <v>80</v>
      </c>
      <c r="AW1388" s="13" t="s">
        <v>34</v>
      </c>
      <c r="AX1388" s="13" t="s">
        <v>71</v>
      </c>
      <c r="AY1388" s="193" t="s">
        <v>208</v>
      </c>
    </row>
    <row r="1389" spans="2:51" s="13" customFormat="1" x14ac:dyDescent="0.3">
      <c r="B1389" s="185"/>
      <c r="D1389" s="175" t="s">
        <v>220</v>
      </c>
      <c r="E1389" s="193" t="s">
        <v>5</v>
      </c>
      <c r="F1389" s="194" t="s">
        <v>1366</v>
      </c>
      <c r="H1389" s="195">
        <v>8.0540000000000003</v>
      </c>
      <c r="L1389" s="185"/>
      <c r="M1389" s="190"/>
      <c r="N1389" s="191"/>
      <c r="O1389" s="191"/>
      <c r="P1389" s="191"/>
      <c r="Q1389" s="191"/>
      <c r="R1389" s="191"/>
      <c r="S1389" s="191"/>
      <c r="T1389" s="192"/>
      <c r="AT1389" s="193" t="s">
        <v>220</v>
      </c>
      <c r="AU1389" s="193" t="s">
        <v>80</v>
      </c>
      <c r="AV1389" s="13" t="s">
        <v>80</v>
      </c>
      <c r="AW1389" s="13" t="s">
        <v>34</v>
      </c>
      <c r="AX1389" s="13" t="s">
        <v>71</v>
      </c>
      <c r="AY1389" s="193" t="s">
        <v>208</v>
      </c>
    </row>
    <row r="1390" spans="2:51" s="13" customFormat="1" x14ac:dyDescent="0.3">
      <c r="B1390" s="185"/>
      <c r="D1390" s="175" t="s">
        <v>220</v>
      </c>
      <c r="E1390" s="193" t="s">
        <v>5</v>
      </c>
      <c r="F1390" s="194" t="s">
        <v>1367</v>
      </c>
      <c r="H1390" s="195">
        <v>2.621</v>
      </c>
      <c r="L1390" s="185"/>
      <c r="M1390" s="190"/>
      <c r="N1390" s="191"/>
      <c r="O1390" s="191"/>
      <c r="P1390" s="191"/>
      <c r="Q1390" s="191"/>
      <c r="R1390" s="191"/>
      <c r="S1390" s="191"/>
      <c r="T1390" s="192"/>
      <c r="AT1390" s="193" t="s">
        <v>220</v>
      </c>
      <c r="AU1390" s="193" t="s">
        <v>80</v>
      </c>
      <c r="AV1390" s="13" t="s">
        <v>80</v>
      </c>
      <c r="AW1390" s="13" t="s">
        <v>34</v>
      </c>
      <c r="AX1390" s="13" t="s">
        <v>71</v>
      </c>
      <c r="AY1390" s="193" t="s">
        <v>208</v>
      </c>
    </row>
    <row r="1391" spans="2:51" s="14" customFormat="1" x14ac:dyDescent="0.3">
      <c r="B1391" s="196"/>
      <c r="D1391" s="175" t="s">
        <v>220</v>
      </c>
      <c r="E1391" s="197" t="s">
        <v>5</v>
      </c>
      <c r="F1391" s="198" t="s">
        <v>258</v>
      </c>
      <c r="H1391" s="199">
        <v>283.84300000000002</v>
      </c>
      <c r="L1391" s="196"/>
      <c r="M1391" s="200"/>
      <c r="N1391" s="201"/>
      <c r="O1391" s="201"/>
      <c r="P1391" s="201"/>
      <c r="Q1391" s="201"/>
      <c r="R1391" s="201"/>
      <c r="S1391" s="201"/>
      <c r="T1391" s="202"/>
      <c r="AT1391" s="197" t="s">
        <v>220</v>
      </c>
      <c r="AU1391" s="197" t="s">
        <v>80</v>
      </c>
      <c r="AV1391" s="14" t="s">
        <v>123</v>
      </c>
      <c r="AW1391" s="14" t="s">
        <v>34</v>
      </c>
      <c r="AX1391" s="14" t="s">
        <v>71</v>
      </c>
      <c r="AY1391" s="197" t="s">
        <v>208</v>
      </c>
    </row>
    <row r="1392" spans="2:51" s="12" customFormat="1" x14ac:dyDescent="0.3">
      <c r="B1392" s="178"/>
      <c r="D1392" s="175" t="s">
        <v>220</v>
      </c>
      <c r="E1392" s="179" t="s">
        <v>5</v>
      </c>
      <c r="F1392" s="180" t="s">
        <v>291</v>
      </c>
      <c r="H1392" s="181" t="s">
        <v>5</v>
      </c>
      <c r="L1392" s="178"/>
      <c r="M1392" s="182"/>
      <c r="N1392" s="183"/>
      <c r="O1392" s="183"/>
      <c r="P1392" s="183"/>
      <c r="Q1392" s="183"/>
      <c r="R1392" s="183"/>
      <c r="S1392" s="183"/>
      <c r="T1392" s="184"/>
      <c r="AT1392" s="181" t="s">
        <v>220</v>
      </c>
      <c r="AU1392" s="181" t="s">
        <v>80</v>
      </c>
      <c r="AV1392" s="12" t="s">
        <v>78</v>
      </c>
      <c r="AW1392" s="12" t="s">
        <v>34</v>
      </c>
      <c r="AX1392" s="12" t="s">
        <v>71</v>
      </c>
      <c r="AY1392" s="181" t="s">
        <v>208</v>
      </c>
    </row>
    <row r="1393" spans="2:65" s="13" customFormat="1" x14ac:dyDescent="0.3">
      <c r="B1393" s="185"/>
      <c r="D1393" s="175" t="s">
        <v>220</v>
      </c>
      <c r="E1393" s="193" t="s">
        <v>5</v>
      </c>
      <c r="F1393" s="194" t="s">
        <v>1368</v>
      </c>
      <c r="H1393" s="195">
        <v>-8.1419999999999995</v>
      </c>
      <c r="L1393" s="185"/>
      <c r="M1393" s="190"/>
      <c r="N1393" s="191"/>
      <c r="O1393" s="191"/>
      <c r="P1393" s="191"/>
      <c r="Q1393" s="191"/>
      <c r="R1393" s="191"/>
      <c r="S1393" s="191"/>
      <c r="T1393" s="192"/>
      <c r="AT1393" s="193" t="s">
        <v>220</v>
      </c>
      <c r="AU1393" s="193" t="s">
        <v>80</v>
      </c>
      <c r="AV1393" s="13" t="s">
        <v>80</v>
      </c>
      <c r="AW1393" s="13" t="s">
        <v>34</v>
      </c>
      <c r="AX1393" s="13" t="s">
        <v>71</v>
      </c>
      <c r="AY1393" s="193" t="s">
        <v>208</v>
      </c>
    </row>
    <row r="1394" spans="2:65" s="13" customFormat="1" x14ac:dyDescent="0.3">
      <c r="B1394" s="185"/>
      <c r="D1394" s="175" t="s">
        <v>220</v>
      </c>
      <c r="E1394" s="193" t="s">
        <v>5</v>
      </c>
      <c r="F1394" s="194" t="s">
        <v>1369</v>
      </c>
      <c r="H1394" s="195">
        <v>-31.79</v>
      </c>
      <c r="L1394" s="185"/>
      <c r="M1394" s="190"/>
      <c r="N1394" s="191"/>
      <c r="O1394" s="191"/>
      <c r="P1394" s="191"/>
      <c r="Q1394" s="191"/>
      <c r="R1394" s="191"/>
      <c r="S1394" s="191"/>
      <c r="T1394" s="192"/>
      <c r="AT1394" s="193" t="s">
        <v>220</v>
      </c>
      <c r="AU1394" s="193" t="s">
        <v>80</v>
      </c>
      <c r="AV1394" s="13" t="s">
        <v>80</v>
      </c>
      <c r="AW1394" s="13" t="s">
        <v>34</v>
      </c>
      <c r="AX1394" s="13" t="s">
        <v>71</v>
      </c>
      <c r="AY1394" s="193" t="s">
        <v>208</v>
      </c>
    </row>
    <row r="1395" spans="2:65" s="13" customFormat="1" x14ac:dyDescent="0.3">
      <c r="B1395" s="185"/>
      <c r="D1395" s="175" t="s">
        <v>220</v>
      </c>
      <c r="E1395" s="193" t="s">
        <v>5</v>
      </c>
      <c r="F1395" s="194" t="s">
        <v>1370</v>
      </c>
      <c r="H1395" s="195">
        <v>-21.15</v>
      </c>
      <c r="L1395" s="185"/>
      <c r="M1395" s="190"/>
      <c r="N1395" s="191"/>
      <c r="O1395" s="191"/>
      <c r="P1395" s="191"/>
      <c r="Q1395" s="191"/>
      <c r="R1395" s="191"/>
      <c r="S1395" s="191"/>
      <c r="T1395" s="192"/>
      <c r="AT1395" s="193" t="s">
        <v>220</v>
      </c>
      <c r="AU1395" s="193" t="s">
        <v>80</v>
      </c>
      <c r="AV1395" s="13" t="s">
        <v>80</v>
      </c>
      <c r="AW1395" s="13" t="s">
        <v>34</v>
      </c>
      <c r="AX1395" s="13" t="s">
        <v>71</v>
      </c>
      <c r="AY1395" s="193" t="s">
        <v>208</v>
      </c>
    </row>
    <row r="1396" spans="2:65" s="13" customFormat="1" x14ac:dyDescent="0.3">
      <c r="B1396" s="185"/>
      <c r="D1396" s="175" t="s">
        <v>220</v>
      </c>
      <c r="E1396" s="193" t="s">
        <v>5</v>
      </c>
      <c r="F1396" s="194" t="s">
        <v>1371</v>
      </c>
      <c r="H1396" s="195">
        <v>-3.444</v>
      </c>
      <c r="L1396" s="185"/>
      <c r="M1396" s="190"/>
      <c r="N1396" s="191"/>
      <c r="O1396" s="191"/>
      <c r="P1396" s="191"/>
      <c r="Q1396" s="191"/>
      <c r="R1396" s="191"/>
      <c r="S1396" s="191"/>
      <c r="T1396" s="192"/>
      <c r="AT1396" s="193" t="s">
        <v>220</v>
      </c>
      <c r="AU1396" s="193" t="s">
        <v>80</v>
      </c>
      <c r="AV1396" s="13" t="s">
        <v>80</v>
      </c>
      <c r="AW1396" s="13" t="s">
        <v>34</v>
      </c>
      <c r="AX1396" s="13" t="s">
        <v>71</v>
      </c>
      <c r="AY1396" s="193" t="s">
        <v>208</v>
      </c>
    </row>
    <row r="1397" spans="2:65" s="13" customFormat="1" ht="27" x14ac:dyDescent="0.3">
      <c r="B1397" s="185"/>
      <c r="D1397" s="175" t="s">
        <v>220</v>
      </c>
      <c r="E1397" s="193" t="s">
        <v>5</v>
      </c>
      <c r="F1397" s="194" t="s">
        <v>1372</v>
      </c>
      <c r="H1397" s="195">
        <v>-52.731000000000002</v>
      </c>
      <c r="L1397" s="185"/>
      <c r="M1397" s="190"/>
      <c r="N1397" s="191"/>
      <c r="O1397" s="191"/>
      <c r="P1397" s="191"/>
      <c r="Q1397" s="191"/>
      <c r="R1397" s="191"/>
      <c r="S1397" s="191"/>
      <c r="T1397" s="192"/>
      <c r="AT1397" s="193" t="s">
        <v>220</v>
      </c>
      <c r="AU1397" s="193" t="s">
        <v>80</v>
      </c>
      <c r="AV1397" s="13" t="s">
        <v>80</v>
      </c>
      <c r="AW1397" s="13" t="s">
        <v>34</v>
      </c>
      <c r="AX1397" s="13" t="s">
        <v>71</v>
      </c>
      <c r="AY1397" s="193" t="s">
        <v>208</v>
      </c>
    </row>
    <row r="1398" spans="2:65" s="13" customFormat="1" x14ac:dyDescent="0.3">
      <c r="B1398" s="185"/>
      <c r="D1398" s="175" t="s">
        <v>220</v>
      </c>
      <c r="E1398" s="193" t="s">
        <v>5</v>
      </c>
      <c r="F1398" s="194" t="s">
        <v>1373</v>
      </c>
      <c r="H1398" s="195">
        <v>-30.155999999999999</v>
      </c>
      <c r="L1398" s="185"/>
      <c r="M1398" s="190"/>
      <c r="N1398" s="191"/>
      <c r="O1398" s="191"/>
      <c r="P1398" s="191"/>
      <c r="Q1398" s="191"/>
      <c r="R1398" s="191"/>
      <c r="S1398" s="191"/>
      <c r="T1398" s="192"/>
      <c r="AT1398" s="193" t="s">
        <v>220</v>
      </c>
      <c r="AU1398" s="193" t="s">
        <v>80</v>
      </c>
      <c r="AV1398" s="13" t="s">
        <v>80</v>
      </c>
      <c r="AW1398" s="13" t="s">
        <v>34</v>
      </c>
      <c r="AX1398" s="13" t="s">
        <v>71</v>
      </c>
      <c r="AY1398" s="193" t="s">
        <v>208</v>
      </c>
    </row>
    <row r="1399" spans="2:65" s="15" customFormat="1" x14ac:dyDescent="0.3">
      <c r="B1399" s="203"/>
      <c r="D1399" s="175" t="s">
        <v>220</v>
      </c>
      <c r="E1399" s="212" t="s">
        <v>5</v>
      </c>
      <c r="F1399" s="213" t="s">
        <v>266</v>
      </c>
      <c r="H1399" s="214">
        <v>1366.5070000000001</v>
      </c>
      <c r="L1399" s="203"/>
      <c r="M1399" s="207"/>
      <c r="N1399" s="208"/>
      <c r="O1399" s="208"/>
      <c r="P1399" s="208"/>
      <c r="Q1399" s="208"/>
      <c r="R1399" s="208"/>
      <c r="S1399" s="208"/>
      <c r="T1399" s="209"/>
      <c r="AT1399" s="210" t="s">
        <v>220</v>
      </c>
      <c r="AU1399" s="210" t="s">
        <v>80</v>
      </c>
      <c r="AV1399" s="15" t="s">
        <v>216</v>
      </c>
      <c r="AW1399" s="15" t="s">
        <v>34</v>
      </c>
      <c r="AX1399" s="15" t="s">
        <v>78</v>
      </c>
      <c r="AY1399" s="210" t="s">
        <v>208</v>
      </c>
    </row>
    <row r="1400" spans="2:65" s="11" customFormat="1" ht="29.85" customHeight="1" x14ac:dyDescent="0.3">
      <c r="B1400" s="150"/>
      <c r="D1400" s="160" t="s">
        <v>70</v>
      </c>
      <c r="E1400" s="161" t="s">
        <v>1374</v>
      </c>
      <c r="F1400" s="161" t="s">
        <v>1375</v>
      </c>
      <c r="J1400" s="162">
        <f>BK1400</f>
        <v>0</v>
      </c>
      <c r="L1400" s="150"/>
      <c r="M1400" s="154"/>
      <c r="N1400" s="155"/>
      <c r="O1400" s="155"/>
      <c r="P1400" s="156">
        <f>SUM(P1401:P1405)</f>
        <v>0</v>
      </c>
      <c r="Q1400" s="155"/>
      <c r="R1400" s="156">
        <f>SUM(R1401:R1405)</f>
        <v>0</v>
      </c>
      <c r="S1400" s="155"/>
      <c r="T1400" s="157">
        <f>SUM(T1401:T1405)</f>
        <v>1.8374999999999999E-2</v>
      </c>
      <c r="AR1400" s="151" t="s">
        <v>80</v>
      </c>
      <c r="AT1400" s="158" t="s">
        <v>70</v>
      </c>
      <c r="AU1400" s="158" t="s">
        <v>78</v>
      </c>
      <c r="AY1400" s="151" t="s">
        <v>208</v>
      </c>
      <c r="BK1400" s="159">
        <f>SUM(BK1401:BK1405)</f>
        <v>0</v>
      </c>
    </row>
    <row r="1401" spans="2:65" s="1" customFormat="1" ht="22.5" customHeight="1" x14ac:dyDescent="0.3">
      <c r="B1401" s="163"/>
      <c r="C1401" s="164" t="s">
        <v>92</v>
      </c>
      <c r="D1401" s="164" t="s">
        <v>211</v>
      </c>
      <c r="E1401" s="165" t="s">
        <v>1376</v>
      </c>
      <c r="F1401" s="166" t="s">
        <v>1377</v>
      </c>
      <c r="G1401" s="167" t="s">
        <v>245</v>
      </c>
      <c r="H1401" s="168">
        <v>3.6749999999999998</v>
      </c>
      <c r="I1401" s="169"/>
      <c r="J1401" s="169">
        <f>ROUND(I1401*H1401,2)</f>
        <v>0</v>
      </c>
      <c r="K1401" s="166" t="s">
        <v>281</v>
      </c>
      <c r="L1401" s="40"/>
      <c r="M1401" s="170" t="s">
        <v>5</v>
      </c>
      <c r="N1401" s="171" t="s">
        <v>42</v>
      </c>
      <c r="O1401" s="172">
        <v>0</v>
      </c>
      <c r="P1401" s="172">
        <f>O1401*H1401</f>
        <v>0</v>
      </c>
      <c r="Q1401" s="172">
        <v>0</v>
      </c>
      <c r="R1401" s="172">
        <f>Q1401*H1401</f>
        <v>0</v>
      </c>
      <c r="S1401" s="172">
        <v>5.0000000000000001E-3</v>
      </c>
      <c r="T1401" s="173">
        <f>S1401*H1401</f>
        <v>1.8374999999999999E-2</v>
      </c>
      <c r="AR1401" s="26" t="s">
        <v>365</v>
      </c>
      <c r="AT1401" s="26" t="s">
        <v>211</v>
      </c>
      <c r="AU1401" s="26" t="s">
        <v>80</v>
      </c>
      <c r="AY1401" s="26" t="s">
        <v>208</v>
      </c>
      <c r="BE1401" s="174">
        <f>IF(N1401="základní",J1401,0)</f>
        <v>0</v>
      </c>
      <c r="BF1401" s="174">
        <f>IF(N1401="snížená",J1401,0)</f>
        <v>0</v>
      </c>
      <c r="BG1401" s="174">
        <f>IF(N1401="zákl. přenesená",J1401,0)</f>
        <v>0</v>
      </c>
      <c r="BH1401" s="174">
        <f>IF(N1401="sníž. přenesená",J1401,0)</f>
        <v>0</v>
      </c>
      <c r="BI1401" s="174">
        <f>IF(N1401="nulová",J1401,0)</f>
        <v>0</v>
      </c>
      <c r="BJ1401" s="26" t="s">
        <v>78</v>
      </c>
      <c r="BK1401" s="174">
        <f>ROUND(I1401*H1401,2)</f>
        <v>0</v>
      </c>
      <c r="BL1401" s="26" t="s">
        <v>365</v>
      </c>
      <c r="BM1401" s="26" t="s">
        <v>1378</v>
      </c>
    </row>
    <row r="1402" spans="2:65" s="1" customFormat="1" x14ac:dyDescent="0.3">
      <c r="B1402" s="40"/>
      <c r="D1402" s="175" t="s">
        <v>218</v>
      </c>
      <c r="F1402" s="176" t="s">
        <v>1377</v>
      </c>
      <c r="L1402" s="40"/>
      <c r="M1402" s="177"/>
      <c r="N1402" s="41"/>
      <c r="O1402" s="41"/>
      <c r="P1402" s="41"/>
      <c r="Q1402" s="41"/>
      <c r="R1402" s="41"/>
      <c r="S1402" s="41"/>
      <c r="T1402" s="69"/>
      <c r="AT1402" s="26" t="s">
        <v>218</v>
      </c>
      <c r="AU1402" s="26" t="s">
        <v>80</v>
      </c>
    </row>
    <row r="1403" spans="2:65" s="12" customFormat="1" x14ac:dyDescent="0.3">
      <c r="B1403" s="178"/>
      <c r="D1403" s="175" t="s">
        <v>220</v>
      </c>
      <c r="E1403" s="179" t="s">
        <v>5</v>
      </c>
      <c r="F1403" s="180" t="s">
        <v>458</v>
      </c>
      <c r="H1403" s="181" t="s">
        <v>5</v>
      </c>
      <c r="L1403" s="178"/>
      <c r="M1403" s="182"/>
      <c r="N1403" s="183"/>
      <c r="O1403" s="183"/>
      <c r="P1403" s="183"/>
      <c r="Q1403" s="183"/>
      <c r="R1403" s="183"/>
      <c r="S1403" s="183"/>
      <c r="T1403" s="184"/>
      <c r="AT1403" s="181" t="s">
        <v>220</v>
      </c>
      <c r="AU1403" s="181" t="s">
        <v>80</v>
      </c>
      <c r="AV1403" s="12" t="s">
        <v>78</v>
      </c>
      <c r="AW1403" s="12" t="s">
        <v>34</v>
      </c>
      <c r="AX1403" s="12" t="s">
        <v>71</v>
      </c>
      <c r="AY1403" s="181" t="s">
        <v>208</v>
      </c>
    </row>
    <row r="1404" spans="2:65" s="12" customFormat="1" x14ac:dyDescent="0.3">
      <c r="B1404" s="178"/>
      <c r="D1404" s="175" t="s">
        <v>220</v>
      </c>
      <c r="E1404" s="179" t="s">
        <v>5</v>
      </c>
      <c r="F1404" s="180" t="s">
        <v>1379</v>
      </c>
      <c r="H1404" s="181" t="s">
        <v>5</v>
      </c>
      <c r="L1404" s="178"/>
      <c r="M1404" s="182"/>
      <c r="N1404" s="183"/>
      <c r="O1404" s="183"/>
      <c r="P1404" s="183"/>
      <c r="Q1404" s="183"/>
      <c r="R1404" s="183"/>
      <c r="S1404" s="183"/>
      <c r="T1404" s="184"/>
      <c r="AT1404" s="181" t="s">
        <v>220</v>
      </c>
      <c r="AU1404" s="181" t="s">
        <v>80</v>
      </c>
      <c r="AV1404" s="12" t="s">
        <v>78</v>
      </c>
      <c r="AW1404" s="12" t="s">
        <v>34</v>
      </c>
      <c r="AX1404" s="12" t="s">
        <v>71</v>
      </c>
      <c r="AY1404" s="181" t="s">
        <v>208</v>
      </c>
    </row>
    <row r="1405" spans="2:65" s="13" customFormat="1" x14ac:dyDescent="0.3">
      <c r="B1405" s="185"/>
      <c r="D1405" s="175" t="s">
        <v>220</v>
      </c>
      <c r="E1405" s="193" t="s">
        <v>5</v>
      </c>
      <c r="F1405" s="194" t="s">
        <v>1380</v>
      </c>
      <c r="H1405" s="195">
        <v>3.6749999999999998</v>
      </c>
      <c r="L1405" s="185"/>
      <c r="M1405" s="190"/>
      <c r="N1405" s="191"/>
      <c r="O1405" s="191"/>
      <c r="P1405" s="191"/>
      <c r="Q1405" s="191"/>
      <c r="R1405" s="191"/>
      <c r="S1405" s="191"/>
      <c r="T1405" s="192"/>
      <c r="AT1405" s="193" t="s">
        <v>220</v>
      </c>
      <c r="AU1405" s="193" t="s">
        <v>80</v>
      </c>
      <c r="AV1405" s="13" t="s">
        <v>80</v>
      </c>
      <c r="AW1405" s="13" t="s">
        <v>34</v>
      </c>
      <c r="AX1405" s="13" t="s">
        <v>78</v>
      </c>
      <c r="AY1405" s="193" t="s">
        <v>208</v>
      </c>
    </row>
    <row r="1406" spans="2:65" s="11" customFormat="1" ht="29.85" customHeight="1" x14ac:dyDescent="0.3">
      <c r="B1406" s="150"/>
      <c r="D1406" s="160" t="s">
        <v>70</v>
      </c>
      <c r="E1406" s="161" t="s">
        <v>1381</v>
      </c>
      <c r="F1406" s="161" t="s">
        <v>1382</v>
      </c>
      <c r="J1406" s="162">
        <f>BK1406</f>
        <v>0</v>
      </c>
      <c r="L1406" s="150"/>
      <c r="M1406" s="154"/>
      <c r="N1406" s="155"/>
      <c r="O1406" s="155"/>
      <c r="P1406" s="156">
        <f>SUM(P1407:P1425)</f>
        <v>41.0366</v>
      </c>
      <c r="Q1406" s="155"/>
      <c r="R1406" s="156">
        <f>SUM(R1407:R1425)</f>
        <v>0</v>
      </c>
      <c r="S1406" s="155"/>
      <c r="T1406" s="157">
        <f>SUM(T1407:T1425)</f>
        <v>2.9090720000000001</v>
      </c>
      <c r="AR1406" s="151" t="s">
        <v>80</v>
      </c>
      <c r="AT1406" s="158" t="s">
        <v>70</v>
      </c>
      <c r="AU1406" s="158" t="s">
        <v>78</v>
      </c>
      <c r="AY1406" s="151" t="s">
        <v>208</v>
      </c>
      <c r="BK1406" s="159">
        <f>SUM(BK1407:BK1425)</f>
        <v>0</v>
      </c>
    </row>
    <row r="1407" spans="2:65" s="1" customFormat="1" ht="22.5" customHeight="1" x14ac:dyDescent="0.3">
      <c r="B1407" s="163"/>
      <c r="C1407" s="164" t="s">
        <v>1383</v>
      </c>
      <c r="D1407" s="164" t="s">
        <v>211</v>
      </c>
      <c r="E1407" s="165" t="s">
        <v>1384</v>
      </c>
      <c r="F1407" s="166" t="s">
        <v>1385</v>
      </c>
      <c r="G1407" s="167" t="s">
        <v>245</v>
      </c>
      <c r="H1407" s="168">
        <v>16.55</v>
      </c>
      <c r="I1407" s="169"/>
      <c r="J1407" s="169">
        <f>ROUND(I1407*H1407,2)</f>
        <v>0</v>
      </c>
      <c r="K1407" s="166" t="s">
        <v>281</v>
      </c>
      <c r="L1407" s="40"/>
      <c r="M1407" s="170" t="s">
        <v>5</v>
      </c>
      <c r="N1407" s="171" t="s">
        <v>42</v>
      </c>
      <c r="O1407" s="172">
        <v>0.2</v>
      </c>
      <c r="P1407" s="172">
        <f>O1407*H1407</f>
        <v>3.3100000000000005</v>
      </c>
      <c r="Q1407" s="172">
        <v>0</v>
      </c>
      <c r="R1407" s="172">
        <f>Q1407*H1407</f>
        <v>0</v>
      </c>
      <c r="S1407" s="172">
        <v>0.02</v>
      </c>
      <c r="T1407" s="173">
        <f>S1407*H1407</f>
        <v>0.33100000000000002</v>
      </c>
      <c r="AR1407" s="26" t="s">
        <v>365</v>
      </c>
      <c r="AT1407" s="26" t="s">
        <v>211</v>
      </c>
      <c r="AU1407" s="26" t="s">
        <v>80</v>
      </c>
      <c r="AY1407" s="26" t="s">
        <v>208</v>
      </c>
      <c r="BE1407" s="174">
        <f>IF(N1407="základní",J1407,0)</f>
        <v>0</v>
      </c>
      <c r="BF1407" s="174">
        <f>IF(N1407="snížená",J1407,0)</f>
        <v>0</v>
      </c>
      <c r="BG1407" s="174">
        <f>IF(N1407="zákl. přenesená",J1407,0)</f>
        <v>0</v>
      </c>
      <c r="BH1407" s="174">
        <f>IF(N1407="sníž. přenesená",J1407,0)</f>
        <v>0</v>
      </c>
      <c r="BI1407" s="174">
        <f>IF(N1407="nulová",J1407,0)</f>
        <v>0</v>
      </c>
      <c r="BJ1407" s="26" t="s">
        <v>78</v>
      </c>
      <c r="BK1407" s="174">
        <f>ROUND(I1407*H1407,2)</f>
        <v>0</v>
      </c>
      <c r="BL1407" s="26" t="s">
        <v>365</v>
      </c>
      <c r="BM1407" s="26" t="s">
        <v>1386</v>
      </c>
    </row>
    <row r="1408" spans="2:65" s="1" customFormat="1" x14ac:dyDescent="0.3">
      <c r="B1408" s="40"/>
      <c r="D1408" s="175" t="s">
        <v>218</v>
      </c>
      <c r="F1408" s="176" t="s">
        <v>1385</v>
      </c>
      <c r="L1408" s="40"/>
      <c r="M1408" s="177"/>
      <c r="N1408" s="41"/>
      <c r="O1408" s="41"/>
      <c r="P1408" s="41"/>
      <c r="Q1408" s="41"/>
      <c r="R1408" s="41"/>
      <c r="S1408" s="41"/>
      <c r="T1408" s="69"/>
      <c r="AT1408" s="26" t="s">
        <v>218</v>
      </c>
      <c r="AU1408" s="26" t="s">
        <v>80</v>
      </c>
    </row>
    <row r="1409" spans="2:65" s="12" customFormat="1" x14ac:dyDescent="0.3">
      <c r="B1409" s="178"/>
      <c r="D1409" s="175" t="s">
        <v>220</v>
      </c>
      <c r="E1409" s="179" t="s">
        <v>5</v>
      </c>
      <c r="F1409" s="180" t="s">
        <v>321</v>
      </c>
      <c r="H1409" s="181" t="s">
        <v>5</v>
      </c>
      <c r="L1409" s="178"/>
      <c r="M1409" s="182"/>
      <c r="N1409" s="183"/>
      <c r="O1409" s="183"/>
      <c r="P1409" s="183"/>
      <c r="Q1409" s="183"/>
      <c r="R1409" s="183"/>
      <c r="S1409" s="183"/>
      <c r="T1409" s="184"/>
      <c r="AT1409" s="181" t="s">
        <v>220</v>
      </c>
      <c r="AU1409" s="181" t="s">
        <v>80</v>
      </c>
      <c r="AV1409" s="12" t="s">
        <v>78</v>
      </c>
      <c r="AW1409" s="12" t="s">
        <v>34</v>
      </c>
      <c r="AX1409" s="12" t="s">
        <v>71</v>
      </c>
      <c r="AY1409" s="181" t="s">
        <v>208</v>
      </c>
    </row>
    <row r="1410" spans="2:65" s="12" customFormat="1" x14ac:dyDescent="0.3">
      <c r="B1410" s="178"/>
      <c r="D1410" s="175" t="s">
        <v>220</v>
      </c>
      <c r="E1410" s="179" t="s">
        <v>5</v>
      </c>
      <c r="F1410" s="180" t="s">
        <v>1387</v>
      </c>
      <c r="H1410" s="181" t="s">
        <v>5</v>
      </c>
      <c r="L1410" s="178"/>
      <c r="M1410" s="182"/>
      <c r="N1410" s="183"/>
      <c r="O1410" s="183"/>
      <c r="P1410" s="183"/>
      <c r="Q1410" s="183"/>
      <c r="R1410" s="183"/>
      <c r="S1410" s="183"/>
      <c r="T1410" s="184"/>
      <c r="AT1410" s="181" t="s">
        <v>220</v>
      </c>
      <c r="AU1410" s="181" t="s">
        <v>80</v>
      </c>
      <c r="AV1410" s="12" t="s">
        <v>78</v>
      </c>
      <c r="AW1410" s="12" t="s">
        <v>34</v>
      </c>
      <c r="AX1410" s="12" t="s">
        <v>71</v>
      </c>
      <c r="AY1410" s="181" t="s">
        <v>208</v>
      </c>
    </row>
    <row r="1411" spans="2:65" s="13" customFormat="1" x14ac:dyDescent="0.3">
      <c r="B1411" s="185"/>
      <c r="D1411" s="175" t="s">
        <v>220</v>
      </c>
      <c r="E1411" s="193" t="s">
        <v>5</v>
      </c>
      <c r="F1411" s="194" t="s">
        <v>1388</v>
      </c>
      <c r="H1411" s="195">
        <v>13.05</v>
      </c>
      <c r="L1411" s="185"/>
      <c r="M1411" s="190"/>
      <c r="N1411" s="191"/>
      <c r="O1411" s="191"/>
      <c r="P1411" s="191"/>
      <c r="Q1411" s="191"/>
      <c r="R1411" s="191"/>
      <c r="S1411" s="191"/>
      <c r="T1411" s="192"/>
      <c r="AT1411" s="193" t="s">
        <v>220</v>
      </c>
      <c r="AU1411" s="193" t="s">
        <v>80</v>
      </c>
      <c r="AV1411" s="13" t="s">
        <v>80</v>
      </c>
      <c r="AW1411" s="13" t="s">
        <v>34</v>
      </c>
      <c r="AX1411" s="13" t="s">
        <v>71</v>
      </c>
      <c r="AY1411" s="193" t="s">
        <v>208</v>
      </c>
    </row>
    <row r="1412" spans="2:65" s="13" customFormat="1" x14ac:dyDescent="0.3">
      <c r="B1412" s="185"/>
      <c r="D1412" s="175" t="s">
        <v>220</v>
      </c>
      <c r="E1412" s="193" t="s">
        <v>5</v>
      </c>
      <c r="F1412" s="194" t="s">
        <v>1389</v>
      </c>
      <c r="H1412" s="195">
        <v>3.5</v>
      </c>
      <c r="L1412" s="185"/>
      <c r="M1412" s="190"/>
      <c r="N1412" s="191"/>
      <c r="O1412" s="191"/>
      <c r="P1412" s="191"/>
      <c r="Q1412" s="191"/>
      <c r="R1412" s="191"/>
      <c r="S1412" s="191"/>
      <c r="T1412" s="192"/>
      <c r="AT1412" s="193" t="s">
        <v>220</v>
      </c>
      <c r="AU1412" s="193" t="s">
        <v>80</v>
      </c>
      <c r="AV1412" s="13" t="s">
        <v>80</v>
      </c>
      <c r="AW1412" s="13" t="s">
        <v>34</v>
      </c>
      <c r="AX1412" s="13" t="s">
        <v>71</v>
      </c>
      <c r="AY1412" s="193" t="s">
        <v>208</v>
      </c>
    </row>
    <row r="1413" spans="2:65" s="15" customFormat="1" x14ac:dyDescent="0.3">
      <c r="B1413" s="203"/>
      <c r="D1413" s="186" t="s">
        <v>220</v>
      </c>
      <c r="E1413" s="204" t="s">
        <v>5</v>
      </c>
      <c r="F1413" s="205" t="s">
        <v>266</v>
      </c>
      <c r="H1413" s="206">
        <v>16.55</v>
      </c>
      <c r="L1413" s="203"/>
      <c r="M1413" s="207"/>
      <c r="N1413" s="208"/>
      <c r="O1413" s="208"/>
      <c r="P1413" s="208"/>
      <c r="Q1413" s="208"/>
      <c r="R1413" s="208"/>
      <c r="S1413" s="208"/>
      <c r="T1413" s="209"/>
      <c r="AT1413" s="210" t="s">
        <v>220</v>
      </c>
      <c r="AU1413" s="210" t="s">
        <v>80</v>
      </c>
      <c r="AV1413" s="15" t="s">
        <v>216</v>
      </c>
      <c r="AW1413" s="15" t="s">
        <v>34</v>
      </c>
      <c r="AX1413" s="15" t="s">
        <v>78</v>
      </c>
      <c r="AY1413" s="210" t="s">
        <v>208</v>
      </c>
    </row>
    <row r="1414" spans="2:65" s="1" customFormat="1" ht="31.5" customHeight="1" x14ac:dyDescent="0.3">
      <c r="B1414" s="163"/>
      <c r="C1414" s="164" t="s">
        <v>1390</v>
      </c>
      <c r="D1414" s="164" t="s">
        <v>211</v>
      </c>
      <c r="E1414" s="165" t="s">
        <v>1391</v>
      </c>
      <c r="F1414" s="166" t="s">
        <v>1392</v>
      </c>
      <c r="G1414" s="167" t="s">
        <v>245</v>
      </c>
      <c r="H1414" s="168">
        <v>12.548</v>
      </c>
      <c r="I1414" s="169"/>
      <c r="J1414" s="169">
        <f>ROUND(I1414*H1414,2)</f>
        <v>0</v>
      </c>
      <c r="K1414" s="166" t="s">
        <v>215</v>
      </c>
      <c r="L1414" s="40"/>
      <c r="M1414" s="170" t="s">
        <v>5</v>
      </c>
      <c r="N1414" s="171" t="s">
        <v>42</v>
      </c>
      <c r="O1414" s="172">
        <v>0.2</v>
      </c>
      <c r="P1414" s="172">
        <f>O1414*H1414</f>
        <v>2.5096000000000003</v>
      </c>
      <c r="Q1414" s="172">
        <v>0</v>
      </c>
      <c r="R1414" s="172">
        <f>Q1414*H1414</f>
        <v>0</v>
      </c>
      <c r="S1414" s="172">
        <v>1.4E-2</v>
      </c>
      <c r="T1414" s="173">
        <f>S1414*H1414</f>
        <v>0.17567199999999999</v>
      </c>
      <c r="AR1414" s="26" t="s">
        <v>365</v>
      </c>
      <c r="AT1414" s="26" t="s">
        <v>211</v>
      </c>
      <c r="AU1414" s="26" t="s">
        <v>80</v>
      </c>
      <c r="AY1414" s="26" t="s">
        <v>208</v>
      </c>
      <c r="BE1414" s="174">
        <f>IF(N1414="základní",J1414,0)</f>
        <v>0</v>
      </c>
      <c r="BF1414" s="174">
        <f>IF(N1414="snížená",J1414,0)</f>
        <v>0</v>
      </c>
      <c r="BG1414" s="174">
        <f>IF(N1414="zákl. přenesená",J1414,0)</f>
        <v>0</v>
      </c>
      <c r="BH1414" s="174">
        <f>IF(N1414="sníž. přenesená",J1414,0)</f>
        <v>0</v>
      </c>
      <c r="BI1414" s="174">
        <f>IF(N1414="nulová",J1414,0)</f>
        <v>0</v>
      </c>
      <c r="BJ1414" s="26" t="s">
        <v>78</v>
      </c>
      <c r="BK1414" s="174">
        <f>ROUND(I1414*H1414,2)</f>
        <v>0</v>
      </c>
      <c r="BL1414" s="26" t="s">
        <v>365</v>
      </c>
      <c r="BM1414" s="26" t="s">
        <v>1393</v>
      </c>
    </row>
    <row r="1415" spans="2:65" s="1" customFormat="1" ht="27" x14ac:dyDescent="0.3">
      <c r="B1415" s="40"/>
      <c r="D1415" s="175" t="s">
        <v>218</v>
      </c>
      <c r="F1415" s="176" t="s">
        <v>1394</v>
      </c>
      <c r="L1415" s="40"/>
      <c r="M1415" s="177"/>
      <c r="N1415" s="41"/>
      <c r="O1415" s="41"/>
      <c r="P1415" s="41"/>
      <c r="Q1415" s="41"/>
      <c r="R1415" s="41"/>
      <c r="S1415" s="41"/>
      <c r="T1415" s="69"/>
      <c r="AT1415" s="26" t="s">
        <v>218</v>
      </c>
      <c r="AU1415" s="26" t="s">
        <v>80</v>
      </c>
    </row>
    <row r="1416" spans="2:65" s="12" customFormat="1" x14ac:dyDescent="0.3">
      <c r="B1416" s="178"/>
      <c r="D1416" s="175" t="s">
        <v>220</v>
      </c>
      <c r="E1416" s="179" t="s">
        <v>5</v>
      </c>
      <c r="F1416" s="180" t="s">
        <v>321</v>
      </c>
      <c r="H1416" s="181" t="s">
        <v>5</v>
      </c>
      <c r="L1416" s="178"/>
      <c r="M1416" s="182"/>
      <c r="N1416" s="183"/>
      <c r="O1416" s="183"/>
      <c r="P1416" s="183"/>
      <c r="Q1416" s="183"/>
      <c r="R1416" s="183"/>
      <c r="S1416" s="183"/>
      <c r="T1416" s="184"/>
      <c r="AT1416" s="181" t="s">
        <v>220</v>
      </c>
      <c r="AU1416" s="181" t="s">
        <v>80</v>
      </c>
      <c r="AV1416" s="12" t="s">
        <v>78</v>
      </c>
      <c r="AW1416" s="12" t="s">
        <v>34</v>
      </c>
      <c r="AX1416" s="12" t="s">
        <v>71</v>
      </c>
      <c r="AY1416" s="181" t="s">
        <v>208</v>
      </c>
    </row>
    <row r="1417" spans="2:65" s="12" customFormat="1" x14ac:dyDescent="0.3">
      <c r="B1417" s="178"/>
      <c r="D1417" s="175" t="s">
        <v>220</v>
      </c>
      <c r="E1417" s="179" t="s">
        <v>5</v>
      </c>
      <c r="F1417" s="180" t="s">
        <v>1395</v>
      </c>
      <c r="H1417" s="181" t="s">
        <v>5</v>
      </c>
      <c r="L1417" s="178"/>
      <c r="M1417" s="182"/>
      <c r="N1417" s="183"/>
      <c r="O1417" s="183"/>
      <c r="P1417" s="183"/>
      <c r="Q1417" s="183"/>
      <c r="R1417" s="183"/>
      <c r="S1417" s="183"/>
      <c r="T1417" s="184"/>
      <c r="AT1417" s="181" t="s">
        <v>220</v>
      </c>
      <c r="AU1417" s="181" t="s">
        <v>80</v>
      </c>
      <c r="AV1417" s="12" t="s">
        <v>78</v>
      </c>
      <c r="AW1417" s="12" t="s">
        <v>34</v>
      </c>
      <c r="AX1417" s="12" t="s">
        <v>71</v>
      </c>
      <c r="AY1417" s="181" t="s">
        <v>208</v>
      </c>
    </row>
    <row r="1418" spans="2:65" s="13" customFormat="1" x14ac:dyDescent="0.3">
      <c r="B1418" s="185"/>
      <c r="D1418" s="175" t="s">
        <v>220</v>
      </c>
      <c r="E1418" s="193" t="s">
        <v>5</v>
      </c>
      <c r="F1418" s="194" t="s">
        <v>1396</v>
      </c>
      <c r="H1418" s="195">
        <v>10.29</v>
      </c>
      <c r="L1418" s="185"/>
      <c r="M1418" s="190"/>
      <c r="N1418" s="191"/>
      <c r="O1418" s="191"/>
      <c r="P1418" s="191"/>
      <c r="Q1418" s="191"/>
      <c r="R1418" s="191"/>
      <c r="S1418" s="191"/>
      <c r="T1418" s="192"/>
      <c r="AT1418" s="193" t="s">
        <v>220</v>
      </c>
      <c r="AU1418" s="193" t="s">
        <v>80</v>
      </c>
      <c r="AV1418" s="13" t="s">
        <v>80</v>
      </c>
      <c r="AW1418" s="13" t="s">
        <v>34</v>
      </c>
      <c r="AX1418" s="13" t="s">
        <v>71</v>
      </c>
      <c r="AY1418" s="193" t="s">
        <v>208</v>
      </c>
    </row>
    <row r="1419" spans="2:65" s="13" customFormat="1" x14ac:dyDescent="0.3">
      <c r="B1419" s="185"/>
      <c r="D1419" s="175" t="s">
        <v>220</v>
      </c>
      <c r="E1419" s="193" t="s">
        <v>5</v>
      </c>
      <c r="F1419" s="194" t="s">
        <v>1397</v>
      </c>
      <c r="H1419" s="195">
        <v>2.258</v>
      </c>
      <c r="L1419" s="185"/>
      <c r="M1419" s="190"/>
      <c r="N1419" s="191"/>
      <c r="O1419" s="191"/>
      <c r="P1419" s="191"/>
      <c r="Q1419" s="191"/>
      <c r="R1419" s="191"/>
      <c r="S1419" s="191"/>
      <c r="T1419" s="192"/>
      <c r="AT1419" s="193" t="s">
        <v>220</v>
      </c>
      <c r="AU1419" s="193" t="s">
        <v>80</v>
      </c>
      <c r="AV1419" s="13" t="s">
        <v>80</v>
      </c>
      <c r="AW1419" s="13" t="s">
        <v>34</v>
      </c>
      <c r="AX1419" s="13" t="s">
        <v>71</v>
      </c>
      <c r="AY1419" s="193" t="s">
        <v>208</v>
      </c>
    </row>
    <row r="1420" spans="2:65" s="15" customFormat="1" x14ac:dyDescent="0.3">
      <c r="B1420" s="203"/>
      <c r="D1420" s="186" t="s">
        <v>220</v>
      </c>
      <c r="E1420" s="204" t="s">
        <v>5</v>
      </c>
      <c r="F1420" s="205" t="s">
        <v>266</v>
      </c>
      <c r="H1420" s="206">
        <v>12.548</v>
      </c>
      <c r="L1420" s="203"/>
      <c r="M1420" s="207"/>
      <c r="N1420" s="208"/>
      <c r="O1420" s="208"/>
      <c r="P1420" s="208"/>
      <c r="Q1420" s="208"/>
      <c r="R1420" s="208"/>
      <c r="S1420" s="208"/>
      <c r="T1420" s="209"/>
      <c r="AT1420" s="210" t="s">
        <v>220</v>
      </c>
      <c r="AU1420" s="210" t="s">
        <v>80</v>
      </c>
      <c r="AV1420" s="15" t="s">
        <v>216</v>
      </c>
      <c r="AW1420" s="15" t="s">
        <v>34</v>
      </c>
      <c r="AX1420" s="15" t="s">
        <v>78</v>
      </c>
      <c r="AY1420" s="210" t="s">
        <v>208</v>
      </c>
    </row>
    <row r="1421" spans="2:65" s="1" customFormat="1" ht="31.5" customHeight="1" x14ac:dyDescent="0.3">
      <c r="B1421" s="163"/>
      <c r="C1421" s="164" t="s">
        <v>1398</v>
      </c>
      <c r="D1421" s="164" t="s">
        <v>211</v>
      </c>
      <c r="E1421" s="165" t="s">
        <v>1399</v>
      </c>
      <c r="F1421" s="166" t="s">
        <v>1400</v>
      </c>
      <c r="G1421" s="167" t="s">
        <v>245</v>
      </c>
      <c r="H1421" s="168">
        <v>54.6</v>
      </c>
      <c r="I1421" s="169"/>
      <c r="J1421" s="169">
        <f>ROUND(I1421*H1421,2)</f>
        <v>0</v>
      </c>
      <c r="K1421" s="166" t="s">
        <v>215</v>
      </c>
      <c r="L1421" s="40"/>
      <c r="M1421" s="170" t="s">
        <v>5</v>
      </c>
      <c r="N1421" s="171" t="s">
        <v>42</v>
      </c>
      <c r="O1421" s="172">
        <v>0.64500000000000002</v>
      </c>
      <c r="P1421" s="172">
        <f>O1421*H1421</f>
        <v>35.216999999999999</v>
      </c>
      <c r="Q1421" s="172">
        <v>0</v>
      </c>
      <c r="R1421" s="172">
        <f>Q1421*H1421</f>
        <v>0</v>
      </c>
      <c r="S1421" s="172">
        <v>4.3999999999999997E-2</v>
      </c>
      <c r="T1421" s="173">
        <f>S1421*H1421</f>
        <v>2.4024000000000001</v>
      </c>
      <c r="AR1421" s="26" t="s">
        <v>365</v>
      </c>
      <c r="AT1421" s="26" t="s">
        <v>211</v>
      </c>
      <c r="AU1421" s="26" t="s">
        <v>80</v>
      </c>
      <c r="AY1421" s="26" t="s">
        <v>208</v>
      </c>
      <c r="BE1421" s="174">
        <f>IF(N1421="základní",J1421,0)</f>
        <v>0</v>
      </c>
      <c r="BF1421" s="174">
        <f>IF(N1421="snížená",J1421,0)</f>
        <v>0</v>
      </c>
      <c r="BG1421" s="174">
        <f>IF(N1421="zákl. přenesená",J1421,0)</f>
        <v>0</v>
      </c>
      <c r="BH1421" s="174">
        <f>IF(N1421="sníž. přenesená",J1421,0)</f>
        <v>0</v>
      </c>
      <c r="BI1421" s="174">
        <f>IF(N1421="nulová",J1421,0)</f>
        <v>0</v>
      </c>
      <c r="BJ1421" s="26" t="s">
        <v>78</v>
      </c>
      <c r="BK1421" s="174">
        <f>ROUND(I1421*H1421,2)</f>
        <v>0</v>
      </c>
      <c r="BL1421" s="26" t="s">
        <v>365</v>
      </c>
      <c r="BM1421" s="26" t="s">
        <v>1401</v>
      </c>
    </row>
    <row r="1422" spans="2:65" s="1" customFormat="1" x14ac:dyDescent="0.3">
      <c r="B1422" s="40"/>
      <c r="D1422" s="175" t="s">
        <v>218</v>
      </c>
      <c r="F1422" s="176" t="s">
        <v>1402</v>
      </c>
      <c r="L1422" s="40"/>
      <c r="M1422" s="177"/>
      <c r="N1422" s="41"/>
      <c r="O1422" s="41"/>
      <c r="P1422" s="41"/>
      <c r="Q1422" s="41"/>
      <c r="R1422" s="41"/>
      <c r="S1422" s="41"/>
      <c r="T1422" s="69"/>
      <c r="AT1422" s="26" t="s">
        <v>218</v>
      </c>
      <c r="AU1422" s="26" t="s">
        <v>80</v>
      </c>
    </row>
    <row r="1423" spans="2:65" s="12" customFormat="1" x14ac:dyDescent="0.3">
      <c r="B1423" s="178"/>
      <c r="D1423" s="175" t="s">
        <v>220</v>
      </c>
      <c r="E1423" s="179" t="s">
        <v>5</v>
      </c>
      <c r="F1423" s="180" t="s">
        <v>272</v>
      </c>
      <c r="H1423" s="181" t="s">
        <v>5</v>
      </c>
      <c r="L1423" s="178"/>
      <c r="M1423" s="182"/>
      <c r="N1423" s="183"/>
      <c r="O1423" s="183"/>
      <c r="P1423" s="183"/>
      <c r="Q1423" s="183"/>
      <c r="R1423" s="183"/>
      <c r="S1423" s="183"/>
      <c r="T1423" s="184"/>
      <c r="AT1423" s="181" t="s">
        <v>220</v>
      </c>
      <c r="AU1423" s="181" t="s">
        <v>80</v>
      </c>
      <c r="AV1423" s="12" t="s">
        <v>78</v>
      </c>
      <c r="AW1423" s="12" t="s">
        <v>34</v>
      </c>
      <c r="AX1423" s="12" t="s">
        <v>71</v>
      </c>
      <c r="AY1423" s="181" t="s">
        <v>208</v>
      </c>
    </row>
    <row r="1424" spans="2:65" s="12" customFormat="1" ht="27" x14ac:dyDescent="0.3">
      <c r="B1424" s="178"/>
      <c r="D1424" s="175" t="s">
        <v>220</v>
      </c>
      <c r="E1424" s="179" t="s">
        <v>5</v>
      </c>
      <c r="F1424" s="180" t="s">
        <v>1403</v>
      </c>
      <c r="H1424" s="181" t="s">
        <v>5</v>
      </c>
      <c r="L1424" s="178"/>
      <c r="M1424" s="182"/>
      <c r="N1424" s="183"/>
      <c r="O1424" s="183"/>
      <c r="P1424" s="183"/>
      <c r="Q1424" s="183"/>
      <c r="R1424" s="183"/>
      <c r="S1424" s="183"/>
      <c r="T1424" s="184"/>
      <c r="AT1424" s="181" t="s">
        <v>220</v>
      </c>
      <c r="AU1424" s="181" t="s">
        <v>80</v>
      </c>
      <c r="AV1424" s="12" t="s">
        <v>78</v>
      </c>
      <c r="AW1424" s="12" t="s">
        <v>34</v>
      </c>
      <c r="AX1424" s="12" t="s">
        <v>71</v>
      </c>
      <c r="AY1424" s="181" t="s">
        <v>208</v>
      </c>
    </row>
    <row r="1425" spans="2:51" s="13" customFormat="1" x14ac:dyDescent="0.3">
      <c r="B1425" s="185"/>
      <c r="D1425" s="175" t="s">
        <v>220</v>
      </c>
      <c r="E1425" s="193" t="s">
        <v>5</v>
      </c>
      <c r="F1425" s="194" t="s">
        <v>1404</v>
      </c>
      <c r="H1425" s="195">
        <v>54.6</v>
      </c>
      <c r="L1425" s="185"/>
      <c r="M1425" s="216"/>
      <c r="N1425" s="217"/>
      <c r="O1425" s="217"/>
      <c r="P1425" s="217"/>
      <c r="Q1425" s="217"/>
      <c r="R1425" s="217"/>
      <c r="S1425" s="217"/>
      <c r="T1425" s="218"/>
      <c r="AT1425" s="193" t="s">
        <v>220</v>
      </c>
      <c r="AU1425" s="193" t="s">
        <v>80</v>
      </c>
      <c r="AV1425" s="13" t="s">
        <v>80</v>
      </c>
      <c r="AW1425" s="13" t="s">
        <v>34</v>
      </c>
      <c r="AX1425" s="13" t="s">
        <v>78</v>
      </c>
      <c r="AY1425" s="193" t="s">
        <v>208</v>
      </c>
    </row>
    <row r="1426" spans="2:51" s="1" customFormat="1" ht="6.95" customHeight="1" x14ac:dyDescent="0.3">
      <c r="B1426" s="55"/>
      <c r="C1426" s="56"/>
      <c r="D1426" s="56"/>
      <c r="E1426" s="56"/>
      <c r="F1426" s="56"/>
      <c r="G1426" s="56"/>
      <c r="H1426" s="56"/>
      <c r="I1426" s="56"/>
      <c r="J1426" s="56"/>
      <c r="K1426" s="56"/>
      <c r="L1426" s="40"/>
    </row>
  </sheetData>
  <autoFilter ref="C100:K1425"/>
  <mergeCells count="12">
    <mergeCell ref="G1:H1"/>
    <mergeCell ref="L2:V2"/>
    <mergeCell ref="E49:H49"/>
    <mergeCell ref="E51:H51"/>
    <mergeCell ref="E89:H89"/>
    <mergeCell ref="E91:H91"/>
    <mergeCell ref="E93:H93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10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51"/>
  <sheetViews>
    <sheetView showGridLines="0" workbookViewId="0">
      <pane ySplit="1" topLeftCell="A70" activePane="bottomLeft" state="frozen"/>
      <selection pane="bottomLeft" activeCell="I92" sqref="I92:I35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88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165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1405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ROUND(J92,2)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ROUND(SUM(BE92:BE350), 2)</f>
        <v>0</v>
      </c>
      <c r="G32" s="41"/>
      <c r="H32" s="41"/>
      <c r="I32" s="116">
        <v>0.21</v>
      </c>
      <c r="J32" s="115">
        <f>ROUND(ROUND((SUM(BE92:BE350)),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ROUND(SUM(BF92:BF350), 2)</f>
        <v>0</v>
      </c>
      <c r="G33" s="41"/>
      <c r="H33" s="41"/>
      <c r="I33" s="116">
        <v>0.15</v>
      </c>
      <c r="J33" s="115">
        <f>ROUND(ROUND((SUM(BF92:BF350)),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ROUND(SUM(BG92:BG350),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ROUND(SUM(BH92:BH350),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ROUND(SUM(BI92:BI350),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165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102 - Archiv v 1.NP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J92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J93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174</v>
      </c>
      <c r="E62" s="137"/>
      <c r="F62" s="137"/>
      <c r="G62" s="137"/>
      <c r="H62" s="137"/>
      <c r="I62" s="137"/>
      <c r="J62" s="138">
        <f>J94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175</v>
      </c>
      <c r="E63" s="137"/>
      <c r="F63" s="137"/>
      <c r="G63" s="137"/>
      <c r="H63" s="137"/>
      <c r="I63" s="137"/>
      <c r="J63" s="138">
        <f>J225</f>
        <v>0</v>
      </c>
      <c r="K63" s="139"/>
    </row>
    <row r="64" spans="2:47" s="8" customFormat="1" ht="24.95" customHeight="1" x14ac:dyDescent="0.3">
      <c r="B64" s="128"/>
      <c r="C64" s="129"/>
      <c r="D64" s="130" t="s">
        <v>177</v>
      </c>
      <c r="E64" s="131"/>
      <c r="F64" s="131"/>
      <c r="G64" s="131"/>
      <c r="H64" s="131"/>
      <c r="I64" s="131"/>
      <c r="J64" s="132">
        <f>J263</f>
        <v>0</v>
      </c>
      <c r="K64" s="133"/>
    </row>
    <row r="65" spans="2:12" s="9" customFormat="1" ht="19.899999999999999" customHeight="1" x14ac:dyDescent="0.3">
      <c r="B65" s="134"/>
      <c r="C65" s="135"/>
      <c r="D65" s="136" t="s">
        <v>181</v>
      </c>
      <c r="E65" s="137"/>
      <c r="F65" s="137"/>
      <c r="G65" s="137"/>
      <c r="H65" s="137"/>
      <c r="I65" s="137"/>
      <c r="J65" s="138">
        <f>J264</f>
        <v>0</v>
      </c>
      <c r="K65" s="139"/>
    </row>
    <row r="66" spans="2:12" s="9" customFormat="1" ht="19.899999999999999" customHeight="1" x14ac:dyDescent="0.3">
      <c r="B66" s="134"/>
      <c r="C66" s="135"/>
      <c r="D66" s="136" t="s">
        <v>182</v>
      </c>
      <c r="E66" s="137"/>
      <c r="F66" s="137"/>
      <c r="G66" s="137"/>
      <c r="H66" s="137"/>
      <c r="I66" s="137"/>
      <c r="J66" s="138">
        <f>J269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183</v>
      </c>
      <c r="E67" s="137"/>
      <c r="F67" s="137"/>
      <c r="G67" s="137"/>
      <c r="H67" s="137"/>
      <c r="I67" s="137"/>
      <c r="J67" s="138">
        <f>J281</f>
        <v>0</v>
      </c>
      <c r="K67" s="139"/>
    </row>
    <row r="68" spans="2:12" s="9" customFormat="1" ht="19.899999999999999" customHeight="1" x14ac:dyDescent="0.3">
      <c r="B68" s="134"/>
      <c r="C68" s="135"/>
      <c r="D68" s="136" t="s">
        <v>186</v>
      </c>
      <c r="E68" s="137"/>
      <c r="F68" s="137"/>
      <c r="G68" s="137"/>
      <c r="H68" s="137"/>
      <c r="I68" s="137"/>
      <c r="J68" s="138">
        <f>J287</f>
        <v>0</v>
      </c>
      <c r="K68" s="139"/>
    </row>
    <row r="69" spans="2:12" s="9" customFormat="1" ht="19.899999999999999" customHeight="1" x14ac:dyDescent="0.3">
      <c r="B69" s="134"/>
      <c r="C69" s="135"/>
      <c r="D69" s="136" t="s">
        <v>187</v>
      </c>
      <c r="E69" s="137"/>
      <c r="F69" s="137"/>
      <c r="G69" s="137"/>
      <c r="H69" s="137"/>
      <c r="I69" s="137"/>
      <c r="J69" s="138">
        <f>J294</f>
        <v>0</v>
      </c>
      <c r="K69" s="139"/>
    </row>
    <row r="70" spans="2:12" s="9" customFormat="1" ht="19.899999999999999" customHeight="1" x14ac:dyDescent="0.3">
      <c r="B70" s="134"/>
      <c r="C70" s="135"/>
      <c r="D70" s="136" t="s">
        <v>189</v>
      </c>
      <c r="E70" s="137"/>
      <c r="F70" s="137"/>
      <c r="G70" s="137"/>
      <c r="H70" s="137"/>
      <c r="I70" s="137"/>
      <c r="J70" s="138">
        <f>J304</f>
        <v>0</v>
      </c>
      <c r="K70" s="139"/>
    </row>
    <row r="71" spans="2:12" s="1" customFormat="1" ht="21.75" customHeight="1" x14ac:dyDescent="0.3">
      <c r="B71" s="40"/>
      <c r="C71" s="41"/>
      <c r="D71" s="41"/>
      <c r="E71" s="41"/>
      <c r="F71" s="41"/>
      <c r="G71" s="41"/>
      <c r="H71" s="41"/>
      <c r="I71" s="41"/>
      <c r="J71" s="41"/>
      <c r="K71" s="44"/>
    </row>
    <row r="72" spans="2:12" s="1" customFormat="1" ht="6.95" customHeight="1" x14ac:dyDescent="0.3">
      <c r="B72" s="55"/>
      <c r="C72" s="56"/>
      <c r="D72" s="56"/>
      <c r="E72" s="56"/>
      <c r="F72" s="56"/>
      <c r="G72" s="56"/>
      <c r="H72" s="56"/>
      <c r="I72" s="56"/>
      <c r="J72" s="56"/>
      <c r="K72" s="57"/>
    </row>
    <row r="76" spans="2:12" s="1" customFormat="1" ht="6.95" customHeight="1" x14ac:dyDescent="0.3">
      <c r="B76" s="58"/>
      <c r="C76" s="59"/>
      <c r="D76" s="59"/>
      <c r="E76" s="59"/>
      <c r="F76" s="59"/>
      <c r="G76" s="59"/>
      <c r="H76" s="59"/>
      <c r="I76" s="59"/>
      <c r="J76" s="59"/>
      <c r="K76" s="59"/>
      <c r="L76" s="40"/>
    </row>
    <row r="77" spans="2:12" s="1" customFormat="1" ht="36.950000000000003" customHeight="1" x14ac:dyDescent="0.3">
      <c r="B77" s="40"/>
      <c r="C77" s="60" t="s">
        <v>192</v>
      </c>
      <c r="L77" s="40"/>
    </row>
    <row r="78" spans="2:12" s="1" customFormat="1" ht="6.95" customHeight="1" x14ac:dyDescent="0.3">
      <c r="B78" s="40"/>
      <c r="L78" s="40"/>
    </row>
    <row r="79" spans="2:12" s="1" customFormat="1" ht="14.45" customHeight="1" x14ac:dyDescent="0.3">
      <c r="B79" s="40"/>
      <c r="C79" s="62" t="s">
        <v>17</v>
      </c>
      <c r="L79" s="40"/>
    </row>
    <row r="80" spans="2:12" s="1" customFormat="1" ht="22.5" customHeight="1" x14ac:dyDescent="0.3">
      <c r="B80" s="40"/>
      <c r="E80" s="364" t="str">
        <f>E7</f>
        <v>Stavební úpravy kongresového sálu blok F, UK FTVS</v>
      </c>
      <c r="F80" s="371"/>
      <c r="G80" s="371"/>
      <c r="H80" s="371"/>
      <c r="L80" s="40"/>
    </row>
    <row r="81" spans="2:65" ht="15" x14ac:dyDescent="0.3">
      <c r="B81" s="30"/>
      <c r="C81" s="62" t="s">
        <v>164</v>
      </c>
      <c r="L81" s="30"/>
    </row>
    <row r="82" spans="2:65" s="1" customFormat="1" ht="22.5" customHeight="1" x14ac:dyDescent="0.3">
      <c r="B82" s="40"/>
      <c r="E82" s="364" t="s">
        <v>165</v>
      </c>
      <c r="F82" s="365"/>
      <c r="G82" s="365"/>
      <c r="H82" s="365"/>
      <c r="L82" s="40"/>
    </row>
    <row r="83" spans="2:65" s="1" customFormat="1" ht="14.45" customHeight="1" x14ac:dyDescent="0.3">
      <c r="B83" s="40"/>
      <c r="C83" s="62" t="s">
        <v>166</v>
      </c>
      <c r="L83" s="40"/>
    </row>
    <row r="84" spans="2:65" s="1" customFormat="1" ht="23.25" customHeight="1" x14ac:dyDescent="0.3">
      <c r="B84" s="40"/>
      <c r="E84" s="340" t="str">
        <f>E11</f>
        <v>102 - Archiv v 1.NP</v>
      </c>
      <c r="F84" s="365"/>
      <c r="G84" s="365"/>
      <c r="H84" s="365"/>
      <c r="L84" s="40"/>
    </row>
    <row r="85" spans="2:65" s="1" customFormat="1" ht="6.95" customHeight="1" x14ac:dyDescent="0.3">
      <c r="B85" s="40"/>
      <c r="L85" s="40"/>
    </row>
    <row r="86" spans="2:65" s="1" customFormat="1" ht="18" customHeight="1" x14ac:dyDescent="0.3">
      <c r="B86" s="40"/>
      <c r="C86" s="62" t="s">
        <v>21</v>
      </c>
      <c r="F86" s="140" t="str">
        <f>F14</f>
        <v>José Martího 269/31, Praha</v>
      </c>
      <c r="I86" s="62" t="s">
        <v>23</v>
      </c>
      <c r="J86" s="66" t="str">
        <f>IF(J14="","",J14)</f>
        <v>24.5.2017</v>
      </c>
      <c r="L86" s="40"/>
    </row>
    <row r="87" spans="2:65" s="1" customFormat="1" ht="6.95" customHeight="1" x14ac:dyDescent="0.3">
      <c r="B87" s="40"/>
      <c r="L87" s="40"/>
    </row>
    <row r="88" spans="2:65" s="1" customFormat="1" ht="15" x14ac:dyDescent="0.3">
      <c r="B88" s="40"/>
      <c r="C88" s="62" t="s">
        <v>25</v>
      </c>
      <c r="F88" s="140" t="str">
        <f>E17</f>
        <v>UNIVERZITA KARLOVA V PRAZE_x000D_
_x000D_
, FTVS</v>
      </c>
      <c r="I88" s="62" t="s">
        <v>31</v>
      </c>
      <c r="J88" s="140" t="str">
        <f>E23</f>
        <v>Graphic PRO s.r.o.</v>
      </c>
      <c r="L88" s="40"/>
    </row>
    <row r="89" spans="2:65" s="1" customFormat="1" ht="14.45" customHeight="1" x14ac:dyDescent="0.3">
      <c r="B89" s="40"/>
      <c r="C89" s="62" t="s">
        <v>29</v>
      </c>
      <c r="F89" s="140" t="str">
        <f>IF(E20="","",E20)</f>
        <v xml:space="preserve"> </v>
      </c>
      <c r="L89" s="40"/>
    </row>
    <row r="90" spans="2:65" s="1" customFormat="1" ht="10.35" customHeight="1" x14ac:dyDescent="0.3">
      <c r="B90" s="40"/>
      <c r="L90" s="40"/>
    </row>
    <row r="91" spans="2:65" s="10" customFormat="1" ht="29.25" customHeight="1" x14ac:dyDescent="0.3">
      <c r="B91" s="141"/>
      <c r="C91" s="142" t="s">
        <v>193</v>
      </c>
      <c r="D91" s="143" t="s">
        <v>56</v>
      </c>
      <c r="E91" s="143" t="s">
        <v>52</v>
      </c>
      <c r="F91" s="143" t="s">
        <v>194</v>
      </c>
      <c r="G91" s="143" t="s">
        <v>195</v>
      </c>
      <c r="H91" s="143" t="s">
        <v>196</v>
      </c>
      <c r="I91" s="144" t="s">
        <v>197</v>
      </c>
      <c r="J91" s="143" t="s">
        <v>170</v>
      </c>
      <c r="K91" s="145" t="s">
        <v>198</v>
      </c>
      <c r="L91" s="141"/>
      <c r="M91" s="72" t="s">
        <v>199</v>
      </c>
      <c r="N91" s="73" t="s">
        <v>41</v>
      </c>
      <c r="O91" s="73" t="s">
        <v>200</v>
      </c>
      <c r="P91" s="73" t="s">
        <v>201</v>
      </c>
      <c r="Q91" s="73" t="s">
        <v>202</v>
      </c>
      <c r="R91" s="73" t="s">
        <v>203</v>
      </c>
      <c r="S91" s="73" t="s">
        <v>204</v>
      </c>
      <c r="T91" s="74" t="s">
        <v>205</v>
      </c>
    </row>
    <row r="92" spans="2:65" s="1" customFormat="1" ht="29.25" customHeight="1" x14ac:dyDescent="0.35">
      <c r="B92" s="40"/>
      <c r="C92" s="76" t="s">
        <v>171</v>
      </c>
      <c r="J92" s="146">
        <f>BK92</f>
        <v>0</v>
      </c>
      <c r="L92" s="40"/>
      <c r="M92" s="75"/>
      <c r="N92" s="67"/>
      <c r="O92" s="67"/>
      <c r="P92" s="147">
        <f>P93+P263</f>
        <v>202.404898</v>
      </c>
      <c r="Q92" s="67"/>
      <c r="R92" s="147">
        <f>R93+R263</f>
        <v>0.36757799999999996</v>
      </c>
      <c r="S92" s="67"/>
      <c r="T92" s="148">
        <f>T93+T263</f>
        <v>22.853740630000001</v>
      </c>
      <c r="AT92" s="26" t="s">
        <v>70</v>
      </c>
      <c r="AU92" s="26" t="s">
        <v>172</v>
      </c>
      <c r="BK92" s="149">
        <f>BK93+BK263</f>
        <v>0</v>
      </c>
    </row>
    <row r="93" spans="2:65" s="11" customFormat="1" ht="37.35" customHeight="1" x14ac:dyDescent="0.35">
      <c r="B93" s="150"/>
      <c r="D93" s="151" t="s">
        <v>70</v>
      </c>
      <c r="E93" s="152" t="s">
        <v>206</v>
      </c>
      <c r="F93" s="152" t="s">
        <v>207</v>
      </c>
      <c r="J93" s="153">
        <f>BK93</f>
        <v>0</v>
      </c>
      <c r="L93" s="150"/>
      <c r="M93" s="154"/>
      <c r="N93" s="155"/>
      <c r="O93" s="155"/>
      <c r="P93" s="156">
        <f>P94+P225</f>
        <v>159.95683200000002</v>
      </c>
      <c r="Q93" s="155"/>
      <c r="R93" s="156">
        <f>R94+R225</f>
        <v>0</v>
      </c>
      <c r="S93" s="155"/>
      <c r="T93" s="157">
        <f>T94+T225</f>
        <v>21.679319</v>
      </c>
      <c r="AR93" s="151" t="s">
        <v>78</v>
      </c>
      <c r="AT93" s="158" t="s">
        <v>70</v>
      </c>
      <c r="AU93" s="158" t="s">
        <v>71</v>
      </c>
      <c r="AY93" s="151" t="s">
        <v>208</v>
      </c>
      <c r="BK93" s="159">
        <f>BK94+BK225</f>
        <v>0</v>
      </c>
    </row>
    <row r="94" spans="2:65" s="11" customFormat="1" ht="19.899999999999999" customHeight="1" x14ac:dyDescent="0.3">
      <c r="B94" s="150"/>
      <c r="D94" s="160" t="s">
        <v>70</v>
      </c>
      <c r="E94" s="161" t="s">
        <v>209</v>
      </c>
      <c r="F94" s="161" t="s">
        <v>210</v>
      </c>
      <c r="J94" s="162">
        <f>BK94</f>
        <v>0</v>
      </c>
      <c r="L94" s="150"/>
      <c r="M94" s="154"/>
      <c r="N94" s="155"/>
      <c r="O94" s="155"/>
      <c r="P94" s="156">
        <f>SUM(P95:P224)</f>
        <v>96.355926000000011</v>
      </c>
      <c r="Q94" s="155"/>
      <c r="R94" s="156">
        <f>SUM(R95:R224)</f>
        <v>0</v>
      </c>
      <c r="S94" s="155"/>
      <c r="T94" s="157">
        <f>SUM(T95:T224)</f>
        <v>21.679319</v>
      </c>
      <c r="AR94" s="151" t="s">
        <v>78</v>
      </c>
      <c r="AT94" s="158" t="s">
        <v>70</v>
      </c>
      <c r="AU94" s="158" t="s">
        <v>78</v>
      </c>
      <c r="AY94" s="151" t="s">
        <v>208</v>
      </c>
      <c r="BK94" s="159">
        <f>SUM(BK95:BK224)</f>
        <v>0</v>
      </c>
    </row>
    <row r="95" spans="2:65" s="1" customFormat="1" ht="22.5" customHeight="1" x14ac:dyDescent="0.3">
      <c r="B95" s="163"/>
      <c r="C95" s="164" t="s">
        <v>78</v>
      </c>
      <c r="D95" s="164" t="s">
        <v>211</v>
      </c>
      <c r="E95" s="165" t="s">
        <v>285</v>
      </c>
      <c r="F95" s="166" t="s">
        <v>286</v>
      </c>
      <c r="G95" s="167" t="s">
        <v>245</v>
      </c>
      <c r="H95" s="168">
        <v>16.123999999999999</v>
      </c>
      <c r="I95" s="169"/>
      <c r="J95" s="169">
        <f>ROUND(I95*H95,2)</f>
        <v>0</v>
      </c>
      <c r="K95" s="166" t="s">
        <v>215</v>
      </c>
      <c r="L95" s="40"/>
      <c r="M95" s="170" t="s">
        <v>5</v>
      </c>
      <c r="N95" s="171" t="s">
        <v>42</v>
      </c>
      <c r="O95" s="172">
        <v>0.245</v>
      </c>
      <c r="P95" s="172">
        <f>O95*H95</f>
        <v>3.9503799999999996</v>
      </c>
      <c r="Q95" s="172">
        <v>0</v>
      </c>
      <c r="R95" s="172">
        <f>Q95*H95</f>
        <v>0</v>
      </c>
      <c r="S95" s="172">
        <v>0.13100000000000001</v>
      </c>
      <c r="T95" s="173">
        <f>S95*H95</f>
        <v>2.112244</v>
      </c>
      <c r="AR95" s="26" t="s">
        <v>216</v>
      </c>
      <c r="AT95" s="26" t="s">
        <v>211</v>
      </c>
      <c r="AU95" s="26" t="s">
        <v>80</v>
      </c>
      <c r="AY95" s="26" t="s">
        <v>208</v>
      </c>
      <c r="BE95" s="174">
        <f>IF(N95="základní",J95,0)</f>
        <v>0</v>
      </c>
      <c r="BF95" s="174">
        <f>IF(N95="snížená",J95,0)</f>
        <v>0</v>
      </c>
      <c r="BG95" s="174">
        <f>IF(N95="zákl. přenesená",J95,0)</f>
        <v>0</v>
      </c>
      <c r="BH95" s="174">
        <f>IF(N95="sníž. přenesená",J95,0)</f>
        <v>0</v>
      </c>
      <c r="BI95" s="174">
        <f>IF(N95="nulová",J95,0)</f>
        <v>0</v>
      </c>
      <c r="BJ95" s="26" t="s">
        <v>78</v>
      </c>
      <c r="BK95" s="174">
        <f>ROUND(I95*H95,2)</f>
        <v>0</v>
      </c>
      <c r="BL95" s="26" t="s">
        <v>216</v>
      </c>
      <c r="BM95" s="26" t="s">
        <v>1406</v>
      </c>
    </row>
    <row r="96" spans="2:65" s="1" customFormat="1" ht="27" x14ac:dyDescent="0.3">
      <c r="B96" s="40"/>
      <c r="D96" s="175" t="s">
        <v>218</v>
      </c>
      <c r="F96" s="176" t="s">
        <v>288</v>
      </c>
      <c r="L96" s="40"/>
      <c r="M96" s="177"/>
      <c r="N96" s="41"/>
      <c r="O96" s="41"/>
      <c r="P96" s="41"/>
      <c r="Q96" s="41"/>
      <c r="R96" s="41"/>
      <c r="S96" s="41"/>
      <c r="T96" s="69"/>
      <c r="AT96" s="26" t="s">
        <v>218</v>
      </c>
      <c r="AU96" s="26" t="s">
        <v>80</v>
      </c>
    </row>
    <row r="97" spans="2:65" s="12" customFormat="1" ht="27" x14ac:dyDescent="0.3">
      <c r="B97" s="178"/>
      <c r="D97" s="175" t="s">
        <v>220</v>
      </c>
      <c r="E97" s="179" t="s">
        <v>5</v>
      </c>
      <c r="F97" s="180" t="s">
        <v>1407</v>
      </c>
      <c r="H97" s="181" t="s">
        <v>5</v>
      </c>
      <c r="L97" s="178"/>
      <c r="M97" s="182"/>
      <c r="N97" s="183"/>
      <c r="O97" s="183"/>
      <c r="P97" s="183"/>
      <c r="Q97" s="183"/>
      <c r="R97" s="183"/>
      <c r="S97" s="183"/>
      <c r="T97" s="184"/>
      <c r="AT97" s="181" t="s">
        <v>220</v>
      </c>
      <c r="AU97" s="181" t="s">
        <v>80</v>
      </c>
      <c r="AV97" s="12" t="s">
        <v>78</v>
      </c>
      <c r="AW97" s="12" t="s">
        <v>34</v>
      </c>
      <c r="AX97" s="12" t="s">
        <v>71</v>
      </c>
      <c r="AY97" s="181" t="s">
        <v>208</v>
      </c>
    </row>
    <row r="98" spans="2:65" s="13" customFormat="1" x14ac:dyDescent="0.3">
      <c r="B98" s="185"/>
      <c r="D98" s="175" t="s">
        <v>220</v>
      </c>
      <c r="E98" s="193" t="s">
        <v>5</v>
      </c>
      <c r="F98" s="194" t="s">
        <v>1408</v>
      </c>
      <c r="H98" s="195">
        <v>19.324000000000002</v>
      </c>
      <c r="L98" s="185"/>
      <c r="M98" s="190"/>
      <c r="N98" s="191"/>
      <c r="O98" s="191"/>
      <c r="P98" s="191"/>
      <c r="Q98" s="191"/>
      <c r="R98" s="191"/>
      <c r="S98" s="191"/>
      <c r="T98" s="192"/>
      <c r="AT98" s="193" t="s">
        <v>220</v>
      </c>
      <c r="AU98" s="193" t="s">
        <v>80</v>
      </c>
      <c r="AV98" s="13" t="s">
        <v>80</v>
      </c>
      <c r="AW98" s="13" t="s">
        <v>34</v>
      </c>
      <c r="AX98" s="13" t="s">
        <v>71</v>
      </c>
      <c r="AY98" s="193" t="s">
        <v>208</v>
      </c>
    </row>
    <row r="99" spans="2:65" s="12" customFormat="1" x14ac:dyDescent="0.3">
      <c r="B99" s="178"/>
      <c r="D99" s="175" t="s">
        <v>220</v>
      </c>
      <c r="E99" s="179" t="s">
        <v>5</v>
      </c>
      <c r="F99" s="180" t="s">
        <v>291</v>
      </c>
      <c r="H99" s="181" t="s">
        <v>5</v>
      </c>
      <c r="L99" s="178"/>
      <c r="M99" s="182"/>
      <c r="N99" s="183"/>
      <c r="O99" s="183"/>
      <c r="P99" s="183"/>
      <c r="Q99" s="183"/>
      <c r="R99" s="183"/>
      <c r="S99" s="183"/>
      <c r="T99" s="184"/>
      <c r="AT99" s="181" t="s">
        <v>220</v>
      </c>
      <c r="AU99" s="181" t="s">
        <v>80</v>
      </c>
      <c r="AV99" s="12" t="s">
        <v>78</v>
      </c>
      <c r="AW99" s="12" t="s">
        <v>34</v>
      </c>
      <c r="AX99" s="12" t="s">
        <v>71</v>
      </c>
      <c r="AY99" s="181" t="s">
        <v>208</v>
      </c>
    </row>
    <row r="100" spans="2:65" s="13" customFormat="1" x14ac:dyDescent="0.3">
      <c r="B100" s="185"/>
      <c r="D100" s="175" t="s">
        <v>220</v>
      </c>
      <c r="E100" s="193" t="s">
        <v>5</v>
      </c>
      <c r="F100" s="194" t="s">
        <v>292</v>
      </c>
      <c r="H100" s="195">
        <v>-3.2</v>
      </c>
      <c r="L100" s="185"/>
      <c r="M100" s="190"/>
      <c r="N100" s="191"/>
      <c r="O100" s="191"/>
      <c r="P100" s="191"/>
      <c r="Q100" s="191"/>
      <c r="R100" s="191"/>
      <c r="S100" s="191"/>
      <c r="T100" s="192"/>
      <c r="AT100" s="193" t="s">
        <v>220</v>
      </c>
      <c r="AU100" s="193" t="s">
        <v>80</v>
      </c>
      <c r="AV100" s="13" t="s">
        <v>80</v>
      </c>
      <c r="AW100" s="13" t="s">
        <v>34</v>
      </c>
      <c r="AX100" s="13" t="s">
        <v>71</v>
      </c>
      <c r="AY100" s="193" t="s">
        <v>208</v>
      </c>
    </row>
    <row r="101" spans="2:65" s="15" customFormat="1" x14ac:dyDescent="0.3">
      <c r="B101" s="203"/>
      <c r="D101" s="186" t="s">
        <v>220</v>
      </c>
      <c r="E101" s="204" t="s">
        <v>5</v>
      </c>
      <c r="F101" s="205" t="s">
        <v>266</v>
      </c>
      <c r="H101" s="206">
        <v>16.123999999999999</v>
      </c>
      <c r="L101" s="203"/>
      <c r="M101" s="207"/>
      <c r="N101" s="208"/>
      <c r="O101" s="208"/>
      <c r="P101" s="208"/>
      <c r="Q101" s="208"/>
      <c r="R101" s="208"/>
      <c r="S101" s="208"/>
      <c r="T101" s="209"/>
      <c r="AT101" s="210" t="s">
        <v>220</v>
      </c>
      <c r="AU101" s="210" t="s">
        <v>80</v>
      </c>
      <c r="AV101" s="15" t="s">
        <v>216</v>
      </c>
      <c r="AW101" s="15" t="s">
        <v>34</v>
      </c>
      <c r="AX101" s="15" t="s">
        <v>78</v>
      </c>
      <c r="AY101" s="210" t="s">
        <v>208</v>
      </c>
    </row>
    <row r="102" spans="2:65" s="1" customFormat="1" ht="22.5" customHeight="1" x14ac:dyDescent="0.3">
      <c r="B102" s="163"/>
      <c r="C102" s="164" t="s">
        <v>80</v>
      </c>
      <c r="D102" s="164" t="s">
        <v>211</v>
      </c>
      <c r="E102" s="165" t="s">
        <v>302</v>
      </c>
      <c r="F102" s="166" t="s">
        <v>303</v>
      </c>
      <c r="G102" s="167" t="s">
        <v>245</v>
      </c>
      <c r="H102" s="168">
        <v>5.6660000000000004</v>
      </c>
      <c r="I102" s="169"/>
      <c r="J102" s="169">
        <f>ROUND(I102*H102,2)</f>
        <v>0</v>
      </c>
      <c r="K102" s="166" t="s">
        <v>215</v>
      </c>
      <c r="L102" s="40"/>
      <c r="M102" s="170" t="s">
        <v>5</v>
      </c>
      <c r="N102" s="171" t="s">
        <v>42</v>
      </c>
      <c r="O102" s="172">
        <v>0.28399999999999997</v>
      </c>
      <c r="P102" s="172">
        <f>O102*H102</f>
        <v>1.6091439999999999</v>
      </c>
      <c r="Q102" s="172">
        <v>0</v>
      </c>
      <c r="R102" s="172">
        <f>Q102*H102</f>
        <v>0</v>
      </c>
      <c r="S102" s="172">
        <v>0.26100000000000001</v>
      </c>
      <c r="T102" s="173">
        <f>S102*H102</f>
        <v>1.4788260000000002</v>
      </c>
      <c r="AR102" s="26" t="s">
        <v>216</v>
      </c>
      <c r="AT102" s="26" t="s">
        <v>211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216</v>
      </c>
      <c r="BM102" s="26" t="s">
        <v>1409</v>
      </c>
    </row>
    <row r="103" spans="2:65" s="1" customFormat="1" ht="27" x14ac:dyDescent="0.3">
      <c r="B103" s="40"/>
      <c r="D103" s="175" t="s">
        <v>218</v>
      </c>
      <c r="F103" s="176" t="s">
        <v>305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2" customFormat="1" x14ac:dyDescent="0.3">
      <c r="B104" s="178"/>
      <c r="D104" s="175" t="s">
        <v>220</v>
      </c>
      <c r="E104" s="179" t="s">
        <v>5</v>
      </c>
      <c r="F104" s="180" t="s">
        <v>1410</v>
      </c>
      <c r="H104" s="181" t="s">
        <v>5</v>
      </c>
      <c r="L104" s="178"/>
      <c r="M104" s="182"/>
      <c r="N104" s="183"/>
      <c r="O104" s="183"/>
      <c r="P104" s="183"/>
      <c r="Q104" s="183"/>
      <c r="R104" s="183"/>
      <c r="S104" s="183"/>
      <c r="T104" s="184"/>
      <c r="AT104" s="181" t="s">
        <v>220</v>
      </c>
      <c r="AU104" s="181" t="s">
        <v>80</v>
      </c>
      <c r="AV104" s="12" t="s">
        <v>78</v>
      </c>
      <c r="AW104" s="12" t="s">
        <v>34</v>
      </c>
      <c r="AX104" s="12" t="s">
        <v>71</v>
      </c>
      <c r="AY104" s="181" t="s">
        <v>208</v>
      </c>
    </row>
    <row r="105" spans="2:65" s="13" customFormat="1" x14ac:dyDescent="0.3">
      <c r="B105" s="185"/>
      <c r="D105" s="175" t="s">
        <v>220</v>
      </c>
      <c r="E105" s="193" t="s">
        <v>5</v>
      </c>
      <c r="F105" s="194" t="s">
        <v>1411</v>
      </c>
      <c r="H105" s="195">
        <v>7.266</v>
      </c>
      <c r="L105" s="185"/>
      <c r="M105" s="190"/>
      <c r="N105" s="191"/>
      <c r="O105" s="191"/>
      <c r="P105" s="191"/>
      <c r="Q105" s="191"/>
      <c r="R105" s="191"/>
      <c r="S105" s="191"/>
      <c r="T105" s="192"/>
      <c r="AT105" s="193" t="s">
        <v>220</v>
      </c>
      <c r="AU105" s="193" t="s">
        <v>80</v>
      </c>
      <c r="AV105" s="13" t="s">
        <v>80</v>
      </c>
      <c r="AW105" s="13" t="s">
        <v>34</v>
      </c>
      <c r="AX105" s="13" t="s">
        <v>71</v>
      </c>
      <c r="AY105" s="193" t="s">
        <v>208</v>
      </c>
    </row>
    <row r="106" spans="2:65" s="12" customFormat="1" x14ac:dyDescent="0.3">
      <c r="B106" s="178"/>
      <c r="D106" s="175" t="s">
        <v>220</v>
      </c>
      <c r="E106" s="179" t="s">
        <v>5</v>
      </c>
      <c r="F106" s="180" t="s">
        <v>1412</v>
      </c>
      <c r="H106" s="181" t="s">
        <v>5</v>
      </c>
      <c r="L106" s="178"/>
      <c r="M106" s="182"/>
      <c r="N106" s="183"/>
      <c r="O106" s="183"/>
      <c r="P106" s="183"/>
      <c r="Q106" s="183"/>
      <c r="R106" s="183"/>
      <c r="S106" s="183"/>
      <c r="T106" s="184"/>
      <c r="AT106" s="181" t="s">
        <v>220</v>
      </c>
      <c r="AU106" s="181" t="s">
        <v>80</v>
      </c>
      <c r="AV106" s="12" t="s">
        <v>78</v>
      </c>
      <c r="AW106" s="12" t="s">
        <v>34</v>
      </c>
      <c r="AX106" s="12" t="s">
        <v>71</v>
      </c>
      <c r="AY106" s="181" t="s">
        <v>208</v>
      </c>
    </row>
    <row r="107" spans="2:65" s="13" customFormat="1" x14ac:dyDescent="0.3">
      <c r="B107" s="185"/>
      <c r="D107" s="175" t="s">
        <v>220</v>
      </c>
      <c r="E107" s="193" t="s">
        <v>5</v>
      </c>
      <c r="F107" s="194" t="s">
        <v>295</v>
      </c>
      <c r="H107" s="195">
        <v>-1.6</v>
      </c>
      <c r="L107" s="185"/>
      <c r="M107" s="190"/>
      <c r="N107" s="191"/>
      <c r="O107" s="191"/>
      <c r="P107" s="191"/>
      <c r="Q107" s="191"/>
      <c r="R107" s="191"/>
      <c r="S107" s="191"/>
      <c r="T107" s="192"/>
      <c r="AT107" s="193" t="s">
        <v>220</v>
      </c>
      <c r="AU107" s="193" t="s">
        <v>80</v>
      </c>
      <c r="AV107" s="13" t="s">
        <v>80</v>
      </c>
      <c r="AW107" s="13" t="s">
        <v>34</v>
      </c>
      <c r="AX107" s="13" t="s">
        <v>71</v>
      </c>
      <c r="AY107" s="193" t="s">
        <v>208</v>
      </c>
    </row>
    <row r="108" spans="2:65" s="15" customFormat="1" x14ac:dyDescent="0.3">
      <c r="B108" s="203"/>
      <c r="D108" s="186" t="s">
        <v>220</v>
      </c>
      <c r="E108" s="204" t="s">
        <v>5</v>
      </c>
      <c r="F108" s="205" t="s">
        <v>266</v>
      </c>
      <c r="H108" s="206">
        <v>5.6660000000000004</v>
      </c>
      <c r="L108" s="203"/>
      <c r="M108" s="207"/>
      <c r="N108" s="208"/>
      <c r="O108" s="208"/>
      <c r="P108" s="208"/>
      <c r="Q108" s="208"/>
      <c r="R108" s="208"/>
      <c r="S108" s="208"/>
      <c r="T108" s="209"/>
      <c r="AT108" s="210" t="s">
        <v>220</v>
      </c>
      <c r="AU108" s="210" t="s">
        <v>80</v>
      </c>
      <c r="AV108" s="15" t="s">
        <v>216</v>
      </c>
      <c r="AW108" s="15" t="s">
        <v>34</v>
      </c>
      <c r="AX108" s="15" t="s">
        <v>78</v>
      </c>
      <c r="AY108" s="210" t="s">
        <v>208</v>
      </c>
    </row>
    <row r="109" spans="2:65" s="1" customFormat="1" ht="22.5" customHeight="1" x14ac:dyDescent="0.3">
      <c r="B109" s="163"/>
      <c r="C109" s="164" t="s">
        <v>123</v>
      </c>
      <c r="D109" s="164" t="s">
        <v>211</v>
      </c>
      <c r="E109" s="165" t="s">
        <v>327</v>
      </c>
      <c r="F109" s="166" t="s">
        <v>328</v>
      </c>
      <c r="G109" s="167" t="s">
        <v>245</v>
      </c>
      <c r="H109" s="168">
        <v>5.8319999999999999</v>
      </c>
      <c r="I109" s="169"/>
      <c r="J109" s="169">
        <f>ROUND(I109*H109,2)</f>
        <v>0</v>
      </c>
      <c r="K109" s="166" t="s">
        <v>215</v>
      </c>
      <c r="L109" s="40"/>
      <c r="M109" s="170" t="s">
        <v>5</v>
      </c>
      <c r="N109" s="171" t="s">
        <v>42</v>
      </c>
      <c r="O109" s="172">
        <v>0.40600000000000003</v>
      </c>
      <c r="P109" s="172">
        <f>O109*H109</f>
        <v>2.3677920000000001</v>
      </c>
      <c r="Q109" s="172">
        <v>0</v>
      </c>
      <c r="R109" s="172">
        <f>Q109*H109</f>
        <v>0</v>
      </c>
      <c r="S109" s="172">
        <v>5.5E-2</v>
      </c>
      <c r="T109" s="173">
        <f>S109*H109</f>
        <v>0.32075999999999999</v>
      </c>
      <c r="AR109" s="26" t="s">
        <v>216</v>
      </c>
      <c r="AT109" s="26" t="s">
        <v>211</v>
      </c>
      <c r="AU109" s="26" t="s">
        <v>80</v>
      </c>
      <c r="AY109" s="26" t="s">
        <v>208</v>
      </c>
      <c r="BE109" s="174">
        <f>IF(N109="základní",J109,0)</f>
        <v>0</v>
      </c>
      <c r="BF109" s="174">
        <f>IF(N109="snížená",J109,0)</f>
        <v>0</v>
      </c>
      <c r="BG109" s="174">
        <f>IF(N109="zákl. přenesená",J109,0)</f>
        <v>0</v>
      </c>
      <c r="BH109" s="174">
        <f>IF(N109="sníž. přenesená",J109,0)</f>
        <v>0</v>
      </c>
      <c r="BI109" s="174">
        <f>IF(N109="nulová",J109,0)</f>
        <v>0</v>
      </c>
      <c r="BJ109" s="26" t="s">
        <v>78</v>
      </c>
      <c r="BK109" s="174">
        <f>ROUND(I109*H109,2)</f>
        <v>0</v>
      </c>
      <c r="BL109" s="26" t="s">
        <v>216</v>
      </c>
      <c r="BM109" s="26" t="s">
        <v>1413</v>
      </c>
    </row>
    <row r="110" spans="2:65" s="1" customFormat="1" x14ac:dyDescent="0.3">
      <c r="B110" s="40"/>
      <c r="D110" s="175" t="s">
        <v>218</v>
      </c>
      <c r="F110" s="176" t="s">
        <v>330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218</v>
      </c>
      <c r="AU110" s="26" t="s">
        <v>80</v>
      </c>
    </row>
    <row r="111" spans="2:65" s="12" customFormat="1" ht="27" x14ac:dyDescent="0.3">
      <c r="B111" s="178"/>
      <c r="D111" s="175" t="s">
        <v>220</v>
      </c>
      <c r="E111" s="179" t="s">
        <v>5</v>
      </c>
      <c r="F111" s="180" t="s">
        <v>1414</v>
      </c>
      <c r="H111" s="181" t="s">
        <v>5</v>
      </c>
      <c r="L111" s="178"/>
      <c r="M111" s="182"/>
      <c r="N111" s="183"/>
      <c r="O111" s="183"/>
      <c r="P111" s="183"/>
      <c r="Q111" s="183"/>
      <c r="R111" s="183"/>
      <c r="S111" s="183"/>
      <c r="T111" s="184"/>
      <c r="AT111" s="181" t="s">
        <v>220</v>
      </c>
      <c r="AU111" s="181" t="s">
        <v>80</v>
      </c>
      <c r="AV111" s="12" t="s">
        <v>78</v>
      </c>
      <c r="AW111" s="12" t="s">
        <v>34</v>
      </c>
      <c r="AX111" s="12" t="s">
        <v>71</v>
      </c>
      <c r="AY111" s="181" t="s">
        <v>208</v>
      </c>
    </row>
    <row r="112" spans="2:65" s="13" customFormat="1" x14ac:dyDescent="0.3">
      <c r="B112" s="185"/>
      <c r="D112" s="186" t="s">
        <v>220</v>
      </c>
      <c r="E112" s="187" t="s">
        <v>5</v>
      </c>
      <c r="F112" s="188" t="s">
        <v>1415</v>
      </c>
      <c r="H112" s="189">
        <v>5.8319999999999999</v>
      </c>
      <c r="L112" s="185"/>
      <c r="M112" s="190"/>
      <c r="N112" s="191"/>
      <c r="O112" s="191"/>
      <c r="P112" s="191"/>
      <c r="Q112" s="191"/>
      <c r="R112" s="191"/>
      <c r="S112" s="191"/>
      <c r="T112" s="192"/>
      <c r="AT112" s="193" t="s">
        <v>220</v>
      </c>
      <c r="AU112" s="193" t="s">
        <v>80</v>
      </c>
      <c r="AV112" s="13" t="s">
        <v>80</v>
      </c>
      <c r="AW112" s="13" t="s">
        <v>34</v>
      </c>
      <c r="AX112" s="13" t="s">
        <v>78</v>
      </c>
      <c r="AY112" s="193" t="s">
        <v>208</v>
      </c>
    </row>
    <row r="113" spans="2:65" s="1" customFormat="1" ht="31.5" customHeight="1" x14ac:dyDescent="0.3">
      <c r="B113" s="163"/>
      <c r="C113" s="164" t="s">
        <v>216</v>
      </c>
      <c r="D113" s="164" t="s">
        <v>211</v>
      </c>
      <c r="E113" s="165" t="s">
        <v>373</v>
      </c>
      <c r="F113" s="166" t="s">
        <v>374</v>
      </c>
      <c r="G113" s="167" t="s">
        <v>318</v>
      </c>
      <c r="H113" s="168">
        <v>2.8069999999999999</v>
      </c>
      <c r="I113" s="169"/>
      <c r="J113" s="169">
        <f>ROUND(I113*H113,2)</f>
        <v>0</v>
      </c>
      <c r="K113" s="166" t="s">
        <v>215</v>
      </c>
      <c r="L113" s="40"/>
      <c r="M113" s="170" t="s">
        <v>5</v>
      </c>
      <c r="N113" s="171" t="s">
        <v>42</v>
      </c>
      <c r="O113" s="172">
        <v>7.1950000000000003</v>
      </c>
      <c r="P113" s="172">
        <f>O113*H113</f>
        <v>20.196365</v>
      </c>
      <c r="Q113" s="172">
        <v>0</v>
      </c>
      <c r="R113" s="172">
        <f>Q113*H113</f>
        <v>0</v>
      </c>
      <c r="S113" s="172">
        <v>2.2000000000000002</v>
      </c>
      <c r="T113" s="173">
        <f>S113*H113</f>
        <v>6.1754000000000007</v>
      </c>
      <c r="AR113" s="26" t="s">
        <v>216</v>
      </c>
      <c r="AT113" s="26" t="s">
        <v>211</v>
      </c>
      <c r="AU113" s="26" t="s">
        <v>80</v>
      </c>
      <c r="AY113" s="26" t="s">
        <v>208</v>
      </c>
      <c r="BE113" s="174">
        <f>IF(N113="základní",J113,0)</f>
        <v>0</v>
      </c>
      <c r="BF113" s="174">
        <f>IF(N113="snížená",J113,0)</f>
        <v>0</v>
      </c>
      <c r="BG113" s="174">
        <f>IF(N113="zákl. přenesená",J113,0)</f>
        <v>0</v>
      </c>
      <c r="BH113" s="174">
        <f>IF(N113="sníž. přenesená",J113,0)</f>
        <v>0</v>
      </c>
      <c r="BI113" s="174">
        <f>IF(N113="nulová",J113,0)</f>
        <v>0</v>
      </c>
      <c r="BJ113" s="26" t="s">
        <v>78</v>
      </c>
      <c r="BK113" s="174">
        <f>ROUND(I113*H113,2)</f>
        <v>0</v>
      </c>
      <c r="BL113" s="26" t="s">
        <v>216</v>
      </c>
      <c r="BM113" s="26" t="s">
        <v>1416</v>
      </c>
    </row>
    <row r="114" spans="2:65" s="1" customFormat="1" x14ac:dyDescent="0.3">
      <c r="B114" s="40"/>
      <c r="D114" s="175" t="s">
        <v>218</v>
      </c>
      <c r="F114" s="176" t="s">
        <v>376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218</v>
      </c>
      <c r="AU114" s="26" t="s">
        <v>80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1417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80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2" customFormat="1" x14ac:dyDescent="0.3">
      <c r="B116" s="178"/>
      <c r="D116" s="175" t="s">
        <v>220</v>
      </c>
      <c r="E116" s="179" t="s">
        <v>5</v>
      </c>
      <c r="F116" s="180" t="s">
        <v>1418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80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3" customFormat="1" x14ac:dyDescent="0.3">
      <c r="B117" s="185"/>
      <c r="D117" s="186" t="s">
        <v>220</v>
      </c>
      <c r="E117" s="187" t="s">
        <v>5</v>
      </c>
      <c r="F117" s="188" t="s">
        <v>1419</v>
      </c>
      <c r="H117" s="189">
        <v>2.8069999999999999</v>
      </c>
      <c r="L117" s="185"/>
      <c r="M117" s="190"/>
      <c r="N117" s="191"/>
      <c r="O117" s="191"/>
      <c r="P117" s="191"/>
      <c r="Q117" s="191"/>
      <c r="R117" s="191"/>
      <c r="S117" s="191"/>
      <c r="T117" s="192"/>
      <c r="AT117" s="193" t="s">
        <v>220</v>
      </c>
      <c r="AU117" s="193" t="s">
        <v>80</v>
      </c>
      <c r="AV117" s="13" t="s">
        <v>80</v>
      </c>
      <c r="AW117" s="13" t="s">
        <v>34</v>
      </c>
      <c r="AX117" s="13" t="s">
        <v>78</v>
      </c>
      <c r="AY117" s="193" t="s">
        <v>208</v>
      </c>
    </row>
    <row r="118" spans="2:65" s="1" customFormat="1" ht="31.5" customHeight="1" x14ac:dyDescent="0.3">
      <c r="B118" s="163"/>
      <c r="C118" s="164" t="s">
        <v>242</v>
      </c>
      <c r="D118" s="164" t="s">
        <v>211</v>
      </c>
      <c r="E118" s="165" t="s">
        <v>465</v>
      </c>
      <c r="F118" s="166" t="s">
        <v>466</v>
      </c>
      <c r="G118" s="167" t="s">
        <v>245</v>
      </c>
      <c r="H118" s="168">
        <v>40.1</v>
      </c>
      <c r="I118" s="169"/>
      <c r="J118" s="169">
        <f>ROUND(I118*H118,2)</f>
        <v>0</v>
      </c>
      <c r="K118" s="166" t="s">
        <v>215</v>
      </c>
      <c r="L118" s="40"/>
      <c r="M118" s="170" t="s">
        <v>5</v>
      </c>
      <c r="N118" s="171" t="s">
        <v>42</v>
      </c>
      <c r="O118" s="172">
        <v>0.313</v>
      </c>
      <c r="P118" s="172">
        <f>O118*H118</f>
        <v>12.551300000000001</v>
      </c>
      <c r="Q118" s="172">
        <v>0</v>
      </c>
      <c r="R118" s="172">
        <f>Q118*H118</f>
        <v>0</v>
      </c>
      <c r="S118" s="172">
        <v>0.09</v>
      </c>
      <c r="T118" s="173">
        <f>S118*H118</f>
        <v>3.609</v>
      </c>
      <c r="AR118" s="26" t="s">
        <v>216</v>
      </c>
      <c r="AT118" s="26" t="s">
        <v>211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216</v>
      </c>
      <c r="BM118" s="26" t="s">
        <v>1420</v>
      </c>
    </row>
    <row r="119" spans="2:65" s="1" customFormat="1" ht="27" x14ac:dyDescent="0.3">
      <c r="B119" s="40"/>
      <c r="D119" s="175" t="s">
        <v>218</v>
      </c>
      <c r="F119" s="176" t="s">
        <v>468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1421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80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2" customFormat="1" ht="27" x14ac:dyDescent="0.3">
      <c r="B121" s="178"/>
      <c r="D121" s="175" t="s">
        <v>220</v>
      </c>
      <c r="E121" s="179" t="s">
        <v>5</v>
      </c>
      <c r="F121" s="180" t="s">
        <v>1422</v>
      </c>
      <c r="H121" s="181" t="s">
        <v>5</v>
      </c>
      <c r="L121" s="178"/>
      <c r="M121" s="182"/>
      <c r="N121" s="183"/>
      <c r="O121" s="183"/>
      <c r="P121" s="183"/>
      <c r="Q121" s="183"/>
      <c r="R121" s="183"/>
      <c r="S121" s="183"/>
      <c r="T121" s="184"/>
      <c r="AT121" s="181" t="s">
        <v>220</v>
      </c>
      <c r="AU121" s="181" t="s">
        <v>80</v>
      </c>
      <c r="AV121" s="12" t="s">
        <v>78</v>
      </c>
      <c r="AW121" s="12" t="s">
        <v>34</v>
      </c>
      <c r="AX121" s="12" t="s">
        <v>71</v>
      </c>
      <c r="AY121" s="181" t="s">
        <v>208</v>
      </c>
    </row>
    <row r="122" spans="2:65" s="13" customFormat="1" x14ac:dyDescent="0.3">
      <c r="B122" s="185"/>
      <c r="D122" s="186" t="s">
        <v>220</v>
      </c>
      <c r="E122" s="187" t="s">
        <v>5</v>
      </c>
      <c r="F122" s="188" t="s">
        <v>1423</v>
      </c>
      <c r="H122" s="189">
        <v>40.1</v>
      </c>
      <c r="L122" s="185"/>
      <c r="M122" s="190"/>
      <c r="N122" s="191"/>
      <c r="O122" s="191"/>
      <c r="P122" s="191"/>
      <c r="Q122" s="191"/>
      <c r="R122" s="191"/>
      <c r="S122" s="191"/>
      <c r="T122" s="192"/>
      <c r="AT122" s="193" t="s">
        <v>220</v>
      </c>
      <c r="AU122" s="193" t="s">
        <v>80</v>
      </c>
      <c r="AV122" s="13" t="s">
        <v>80</v>
      </c>
      <c r="AW122" s="13" t="s">
        <v>34</v>
      </c>
      <c r="AX122" s="13" t="s">
        <v>78</v>
      </c>
      <c r="AY122" s="193" t="s">
        <v>208</v>
      </c>
    </row>
    <row r="123" spans="2:65" s="1" customFormat="1" ht="22.5" customHeight="1" x14ac:dyDescent="0.3">
      <c r="B123" s="163"/>
      <c r="C123" s="164" t="s">
        <v>267</v>
      </c>
      <c r="D123" s="164" t="s">
        <v>211</v>
      </c>
      <c r="E123" s="165" t="s">
        <v>518</v>
      </c>
      <c r="F123" s="166" t="s">
        <v>519</v>
      </c>
      <c r="G123" s="167" t="s">
        <v>318</v>
      </c>
      <c r="H123" s="168">
        <v>2.0049999999999999</v>
      </c>
      <c r="I123" s="169"/>
      <c r="J123" s="169">
        <f>ROUND(I123*H123,2)</f>
        <v>0</v>
      </c>
      <c r="K123" s="166" t="s">
        <v>215</v>
      </c>
      <c r="L123" s="40"/>
      <c r="M123" s="170" t="s">
        <v>5</v>
      </c>
      <c r="N123" s="171" t="s">
        <v>42</v>
      </c>
      <c r="O123" s="172">
        <v>1.65</v>
      </c>
      <c r="P123" s="172">
        <f>O123*H123</f>
        <v>3.3082499999999997</v>
      </c>
      <c r="Q123" s="172">
        <v>0</v>
      </c>
      <c r="R123" s="172">
        <f>Q123*H123</f>
        <v>0</v>
      </c>
      <c r="S123" s="172">
        <v>1.4</v>
      </c>
      <c r="T123" s="173">
        <f>S123*H123</f>
        <v>2.8069999999999995</v>
      </c>
      <c r="AR123" s="26" t="s">
        <v>216</v>
      </c>
      <c r="AT123" s="26" t="s">
        <v>211</v>
      </c>
      <c r="AU123" s="26" t="s">
        <v>80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216</v>
      </c>
      <c r="BM123" s="26" t="s">
        <v>1424</v>
      </c>
    </row>
    <row r="124" spans="2:65" s="1" customFormat="1" ht="27" x14ac:dyDescent="0.3">
      <c r="B124" s="40"/>
      <c r="D124" s="175" t="s">
        <v>218</v>
      </c>
      <c r="F124" s="176" t="s">
        <v>521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80</v>
      </c>
    </row>
    <row r="125" spans="2:65" s="12" customFormat="1" x14ac:dyDescent="0.3">
      <c r="B125" s="178"/>
      <c r="D125" s="175" t="s">
        <v>220</v>
      </c>
      <c r="E125" s="179" t="s">
        <v>5</v>
      </c>
      <c r="F125" s="180" t="s">
        <v>522</v>
      </c>
      <c r="H125" s="181" t="s">
        <v>5</v>
      </c>
      <c r="L125" s="178"/>
      <c r="M125" s="182"/>
      <c r="N125" s="183"/>
      <c r="O125" s="183"/>
      <c r="P125" s="183"/>
      <c r="Q125" s="183"/>
      <c r="R125" s="183"/>
      <c r="S125" s="183"/>
      <c r="T125" s="184"/>
      <c r="AT125" s="181" t="s">
        <v>220</v>
      </c>
      <c r="AU125" s="181" t="s">
        <v>80</v>
      </c>
      <c r="AV125" s="12" t="s">
        <v>78</v>
      </c>
      <c r="AW125" s="12" t="s">
        <v>34</v>
      </c>
      <c r="AX125" s="12" t="s">
        <v>71</v>
      </c>
      <c r="AY125" s="181" t="s">
        <v>208</v>
      </c>
    </row>
    <row r="126" spans="2:65" s="12" customFormat="1" x14ac:dyDescent="0.3">
      <c r="B126" s="178"/>
      <c r="D126" s="175" t="s">
        <v>220</v>
      </c>
      <c r="E126" s="179" t="s">
        <v>5</v>
      </c>
      <c r="F126" s="180" t="s">
        <v>1418</v>
      </c>
      <c r="H126" s="181" t="s">
        <v>5</v>
      </c>
      <c r="L126" s="178"/>
      <c r="M126" s="182"/>
      <c r="N126" s="183"/>
      <c r="O126" s="183"/>
      <c r="P126" s="183"/>
      <c r="Q126" s="183"/>
      <c r="R126" s="183"/>
      <c r="S126" s="183"/>
      <c r="T126" s="184"/>
      <c r="AT126" s="181" t="s">
        <v>220</v>
      </c>
      <c r="AU126" s="181" t="s">
        <v>80</v>
      </c>
      <c r="AV126" s="12" t="s">
        <v>78</v>
      </c>
      <c r="AW126" s="12" t="s">
        <v>34</v>
      </c>
      <c r="AX126" s="12" t="s">
        <v>71</v>
      </c>
      <c r="AY126" s="181" t="s">
        <v>208</v>
      </c>
    </row>
    <row r="127" spans="2:65" s="13" customFormat="1" x14ac:dyDescent="0.3">
      <c r="B127" s="185"/>
      <c r="D127" s="186" t="s">
        <v>220</v>
      </c>
      <c r="E127" s="187" t="s">
        <v>5</v>
      </c>
      <c r="F127" s="188" t="s">
        <v>1425</v>
      </c>
      <c r="H127" s="189">
        <v>2.0049999999999999</v>
      </c>
      <c r="L127" s="185"/>
      <c r="M127" s="190"/>
      <c r="N127" s="191"/>
      <c r="O127" s="191"/>
      <c r="P127" s="191"/>
      <c r="Q127" s="191"/>
      <c r="R127" s="191"/>
      <c r="S127" s="191"/>
      <c r="T127" s="192"/>
      <c r="AT127" s="193" t="s">
        <v>220</v>
      </c>
      <c r="AU127" s="193" t="s">
        <v>80</v>
      </c>
      <c r="AV127" s="13" t="s">
        <v>80</v>
      </c>
      <c r="AW127" s="13" t="s">
        <v>34</v>
      </c>
      <c r="AX127" s="13" t="s">
        <v>78</v>
      </c>
      <c r="AY127" s="193" t="s">
        <v>208</v>
      </c>
    </row>
    <row r="128" spans="2:65" s="1" customFormat="1" ht="22.5" customHeight="1" x14ac:dyDescent="0.3">
      <c r="B128" s="163"/>
      <c r="C128" s="164" t="s">
        <v>277</v>
      </c>
      <c r="D128" s="164" t="s">
        <v>211</v>
      </c>
      <c r="E128" s="165" t="s">
        <v>532</v>
      </c>
      <c r="F128" s="166" t="s">
        <v>533</v>
      </c>
      <c r="G128" s="167" t="s">
        <v>245</v>
      </c>
      <c r="H128" s="168">
        <v>0.56000000000000005</v>
      </c>
      <c r="I128" s="169"/>
      <c r="J128" s="169">
        <f>ROUND(I128*H128,2)</f>
        <v>0</v>
      </c>
      <c r="K128" s="166" t="s">
        <v>215</v>
      </c>
      <c r="L128" s="40"/>
      <c r="M128" s="170" t="s">
        <v>5</v>
      </c>
      <c r="N128" s="171" t="s">
        <v>42</v>
      </c>
      <c r="O128" s="172">
        <v>0.42499999999999999</v>
      </c>
      <c r="P128" s="172">
        <f>O128*H128</f>
        <v>0.23800000000000002</v>
      </c>
      <c r="Q128" s="172">
        <v>0</v>
      </c>
      <c r="R128" s="172">
        <f>Q128*H128</f>
        <v>0</v>
      </c>
      <c r="S128" s="172">
        <v>5.5E-2</v>
      </c>
      <c r="T128" s="173">
        <f>S128*H128</f>
        <v>3.0800000000000004E-2</v>
      </c>
      <c r="AR128" s="26" t="s">
        <v>216</v>
      </c>
      <c r="AT128" s="26" t="s">
        <v>211</v>
      </c>
      <c r="AU128" s="26" t="s">
        <v>80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216</v>
      </c>
      <c r="BM128" s="26" t="s">
        <v>1426</v>
      </c>
    </row>
    <row r="129" spans="2:65" s="1" customFormat="1" ht="27" x14ac:dyDescent="0.3">
      <c r="B129" s="40"/>
      <c r="D129" s="175" t="s">
        <v>218</v>
      </c>
      <c r="F129" s="176" t="s">
        <v>535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80</v>
      </c>
    </row>
    <row r="130" spans="2:65" s="12" customFormat="1" ht="27" x14ac:dyDescent="0.3">
      <c r="B130" s="178"/>
      <c r="D130" s="175" t="s">
        <v>220</v>
      </c>
      <c r="E130" s="179" t="s">
        <v>5</v>
      </c>
      <c r="F130" s="180" t="s">
        <v>1427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80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3" customFormat="1" x14ac:dyDescent="0.3">
      <c r="B131" s="185"/>
      <c r="D131" s="186" t="s">
        <v>220</v>
      </c>
      <c r="E131" s="187" t="s">
        <v>5</v>
      </c>
      <c r="F131" s="188" t="s">
        <v>1428</v>
      </c>
      <c r="H131" s="189">
        <v>0.56000000000000005</v>
      </c>
      <c r="L131" s="185"/>
      <c r="M131" s="190"/>
      <c r="N131" s="191"/>
      <c r="O131" s="191"/>
      <c r="P131" s="191"/>
      <c r="Q131" s="191"/>
      <c r="R131" s="191"/>
      <c r="S131" s="191"/>
      <c r="T131" s="192"/>
      <c r="AT131" s="193" t="s">
        <v>220</v>
      </c>
      <c r="AU131" s="193" t="s">
        <v>80</v>
      </c>
      <c r="AV131" s="13" t="s">
        <v>80</v>
      </c>
      <c r="AW131" s="13" t="s">
        <v>34</v>
      </c>
      <c r="AX131" s="13" t="s">
        <v>78</v>
      </c>
      <c r="AY131" s="193" t="s">
        <v>208</v>
      </c>
    </row>
    <row r="132" spans="2:65" s="1" customFormat="1" ht="22.5" customHeight="1" x14ac:dyDescent="0.3">
      <c r="B132" s="163"/>
      <c r="C132" s="164" t="s">
        <v>284</v>
      </c>
      <c r="D132" s="164" t="s">
        <v>211</v>
      </c>
      <c r="E132" s="165" t="s">
        <v>565</v>
      </c>
      <c r="F132" s="166" t="s">
        <v>566</v>
      </c>
      <c r="G132" s="167" t="s">
        <v>245</v>
      </c>
      <c r="H132" s="168">
        <v>4.6559999999999997</v>
      </c>
      <c r="I132" s="169"/>
      <c r="J132" s="169">
        <f>ROUND(I132*H132,2)</f>
        <v>0</v>
      </c>
      <c r="K132" s="166" t="s">
        <v>215</v>
      </c>
      <c r="L132" s="40"/>
      <c r="M132" s="170" t="s">
        <v>5</v>
      </c>
      <c r="N132" s="171" t="s">
        <v>42</v>
      </c>
      <c r="O132" s="172">
        <v>0.61599999999999999</v>
      </c>
      <c r="P132" s="172">
        <f>O132*H132</f>
        <v>2.868096</v>
      </c>
      <c r="Q132" s="172">
        <v>0</v>
      </c>
      <c r="R132" s="172">
        <f>Q132*H132</f>
        <v>0</v>
      </c>
      <c r="S132" s="172">
        <v>8.7999999999999995E-2</v>
      </c>
      <c r="T132" s="173">
        <f>S132*H132</f>
        <v>0.40972799999999993</v>
      </c>
      <c r="AR132" s="26" t="s">
        <v>216</v>
      </c>
      <c r="AT132" s="26" t="s">
        <v>211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216</v>
      </c>
      <c r="BM132" s="26" t="s">
        <v>1429</v>
      </c>
    </row>
    <row r="133" spans="2:65" s="1" customFormat="1" ht="27" x14ac:dyDescent="0.3">
      <c r="B133" s="40"/>
      <c r="D133" s="175" t="s">
        <v>218</v>
      </c>
      <c r="F133" s="176" t="s">
        <v>568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2" customFormat="1" x14ac:dyDescent="0.3">
      <c r="B134" s="178"/>
      <c r="D134" s="175" t="s">
        <v>220</v>
      </c>
      <c r="E134" s="179" t="s">
        <v>5</v>
      </c>
      <c r="F134" s="180" t="s">
        <v>1430</v>
      </c>
      <c r="H134" s="181" t="s">
        <v>5</v>
      </c>
      <c r="L134" s="178"/>
      <c r="M134" s="182"/>
      <c r="N134" s="183"/>
      <c r="O134" s="183"/>
      <c r="P134" s="183"/>
      <c r="Q134" s="183"/>
      <c r="R134" s="183"/>
      <c r="S134" s="183"/>
      <c r="T134" s="184"/>
      <c r="AT134" s="181" t="s">
        <v>220</v>
      </c>
      <c r="AU134" s="181" t="s">
        <v>80</v>
      </c>
      <c r="AV134" s="12" t="s">
        <v>78</v>
      </c>
      <c r="AW134" s="12" t="s">
        <v>34</v>
      </c>
      <c r="AX134" s="12" t="s">
        <v>71</v>
      </c>
      <c r="AY134" s="181" t="s">
        <v>208</v>
      </c>
    </row>
    <row r="135" spans="2:65" s="13" customFormat="1" x14ac:dyDescent="0.3">
      <c r="B135" s="185"/>
      <c r="D135" s="175" t="s">
        <v>220</v>
      </c>
      <c r="E135" s="193" t="s">
        <v>5</v>
      </c>
      <c r="F135" s="194" t="s">
        <v>1431</v>
      </c>
      <c r="H135" s="195">
        <v>1.456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80</v>
      </c>
      <c r="AV135" s="13" t="s">
        <v>80</v>
      </c>
      <c r="AW135" s="13" t="s">
        <v>34</v>
      </c>
      <c r="AX135" s="13" t="s">
        <v>71</v>
      </c>
      <c r="AY135" s="193" t="s">
        <v>208</v>
      </c>
    </row>
    <row r="136" spans="2:65" s="13" customFormat="1" x14ac:dyDescent="0.3">
      <c r="B136" s="185"/>
      <c r="D136" s="175" t="s">
        <v>220</v>
      </c>
      <c r="E136" s="193" t="s">
        <v>5</v>
      </c>
      <c r="F136" s="194" t="s">
        <v>1432</v>
      </c>
      <c r="H136" s="195">
        <v>3.2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71</v>
      </c>
      <c r="AY136" s="193" t="s">
        <v>208</v>
      </c>
    </row>
    <row r="137" spans="2:65" s="15" customFormat="1" x14ac:dyDescent="0.3">
      <c r="B137" s="203"/>
      <c r="D137" s="186" t="s">
        <v>220</v>
      </c>
      <c r="E137" s="204" t="s">
        <v>5</v>
      </c>
      <c r="F137" s="205" t="s">
        <v>266</v>
      </c>
      <c r="H137" s="206">
        <v>4.6559999999999997</v>
      </c>
      <c r="L137" s="203"/>
      <c r="M137" s="207"/>
      <c r="N137" s="208"/>
      <c r="O137" s="208"/>
      <c r="P137" s="208"/>
      <c r="Q137" s="208"/>
      <c r="R137" s="208"/>
      <c r="S137" s="208"/>
      <c r="T137" s="209"/>
      <c r="AT137" s="210" t="s">
        <v>220</v>
      </c>
      <c r="AU137" s="210" t="s">
        <v>80</v>
      </c>
      <c r="AV137" s="15" t="s">
        <v>216</v>
      </c>
      <c r="AW137" s="15" t="s">
        <v>34</v>
      </c>
      <c r="AX137" s="15" t="s">
        <v>78</v>
      </c>
      <c r="AY137" s="210" t="s">
        <v>208</v>
      </c>
    </row>
    <row r="138" spans="2:65" s="1" customFormat="1" ht="22.5" customHeight="1" x14ac:dyDescent="0.3">
      <c r="B138" s="163"/>
      <c r="C138" s="164" t="s">
        <v>209</v>
      </c>
      <c r="D138" s="164" t="s">
        <v>211</v>
      </c>
      <c r="E138" s="165" t="s">
        <v>1433</v>
      </c>
      <c r="F138" s="166" t="s">
        <v>1434</v>
      </c>
      <c r="G138" s="167" t="s">
        <v>245</v>
      </c>
      <c r="H138" s="168">
        <v>14.999000000000001</v>
      </c>
      <c r="I138" s="169"/>
      <c r="J138" s="169">
        <f>ROUND(I138*H138,2)</f>
        <v>0</v>
      </c>
      <c r="K138" s="166" t="s">
        <v>215</v>
      </c>
      <c r="L138" s="40"/>
      <c r="M138" s="170" t="s">
        <v>5</v>
      </c>
      <c r="N138" s="171" t="s">
        <v>42</v>
      </c>
      <c r="O138" s="172">
        <v>1.625</v>
      </c>
      <c r="P138" s="172">
        <f>O138*H138</f>
        <v>24.373374999999999</v>
      </c>
      <c r="Q138" s="172">
        <v>0</v>
      </c>
      <c r="R138" s="172">
        <f>Q138*H138</f>
        <v>0</v>
      </c>
      <c r="S138" s="172">
        <v>8.8999999999999996E-2</v>
      </c>
      <c r="T138" s="173">
        <f>S138*H138</f>
        <v>1.334911</v>
      </c>
      <c r="AR138" s="26" t="s">
        <v>216</v>
      </c>
      <c r="AT138" s="26" t="s">
        <v>211</v>
      </c>
      <c r="AU138" s="26" t="s">
        <v>80</v>
      </c>
      <c r="AY138" s="26" t="s">
        <v>208</v>
      </c>
      <c r="BE138" s="174">
        <f>IF(N138="základní",J138,0)</f>
        <v>0</v>
      </c>
      <c r="BF138" s="174">
        <f>IF(N138="snížená",J138,0)</f>
        <v>0</v>
      </c>
      <c r="BG138" s="174">
        <f>IF(N138="zákl. přenesená",J138,0)</f>
        <v>0</v>
      </c>
      <c r="BH138" s="174">
        <f>IF(N138="sníž. přenesená",J138,0)</f>
        <v>0</v>
      </c>
      <c r="BI138" s="174">
        <f>IF(N138="nulová",J138,0)</f>
        <v>0</v>
      </c>
      <c r="BJ138" s="26" t="s">
        <v>78</v>
      </c>
      <c r="BK138" s="174">
        <f>ROUND(I138*H138,2)</f>
        <v>0</v>
      </c>
      <c r="BL138" s="26" t="s">
        <v>216</v>
      </c>
      <c r="BM138" s="26" t="s">
        <v>1435</v>
      </c>
    </row>
    <row r="139" spans="2:65" s="1" customFormat="1" ht="27" x14ac:dyDescent="0.3">
      <c r="B139" s="40"/>
      <c r="D139" s="175" t="s">
        <v>218</v>
      </c>
      <c r="F139" s="176" t="s">
        <v>1436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218</v>
      </c>
      <c r="AU139" s="26" t="s">
        <v>80</v>
      </c>
    </row>
    <row r="140" spans="2:65" s="12" customFormat="1" x14ac:dyDescent="0.3">
      <c r="B140" s="178"/>
      <c r="D140" s="175" t="s">
        <v>220</v>
      </c>
      <c r="E140" s="179" t="s">
        <v>5</v>
      </c>
      <c r="F140" s="180" t="s">
        <v>1437</v>
      </c>
      <c r="H140" s="181" t="s">
        <v>5</v>
      </c>
      <c r="L140" s="178"/>
      <c r="M140" s="182"/>
      <c r="N140" s="183"/>
      <c r="O140" s="183"/>
      <c r="P140" s="183"/>
      <c r="Q140" s="183"/>
      <c r="R140" s="183"/>
      <c r="S140" s="183"/>
      <c r="T140" s="184"/>
      <c r="AT140" s="181" t="s">
        <v>220</v>
      </c>
      <c r="AU140" s="181" t="s">
        <v>80</v>
      </c>
      <c r="AV140" s="12" t="s">
        <v>78</v>
      </c>
      <c r="AW140" s="12" t="s">
        <v>34</v>
      </c>
      <c r="AX140" s="12" t="s">
        <v>71</v>
      </c>
      <c r="AY140" s="181" t="s">
        <v>208</v>
      </c>
    </row>
    <row r="141" spans="2:65" s="13" customFormat="1" x14ac:dyDescent="0.3">
      <c r="B141" s="185"/>
      <c r="D141" s="186" t="s">
        <v>220</v>
      </c>
      <c r="E141" s="187" t="s">
        <v>5</v>
      </c>
      <c r="F141" s="188" t="s">
        <v>1438</v>
      </c>
      <c r="H141" s="189">
        <v>14.999000000000001</v>
      </c>
      <c r="L141" s="185"/>
      <c r="M141" s="190"/>
      <c r="N141" s="191"/>
      <c r="O141" s="191"/>
      <c r="P141" s="191"/>
      <c r="Q141" s="191"/>
      <c r="R141" s="191"/>
      <c r="S141" s="191"/>
      <c r="T141" s="192"/>
      <c r="AT141" s="193" t="s">
        <v>220</v>
      </c>
      <c r="AU141" s="193" t="s">
        <v>80</v>
      </c>
      <c r="AV141" s="13" t="s">
        <v>80</v>
      </c>
      <c r="AW141" s="13" t="s">
        <v>34</v>
      </c>
      <c r="AX141" s="13" t="s">
        <v>78</v>
      </c>
      <c r="AY141" s="193" t="s">
        <v>208</v>
      </c>
    </row>
    <row r="142" spans="2:65" s="1" customFormat="1" ht="22.5" customHeight="1" x14ac:dyDescent="0.3">
      <c r="B142" s="163"/>
      <c r="C142" s="164" t="s">
        <v>315</v>
      </c>
      <c r="D142" s="164" t="s">
        <v>211</v>
      </c>
      <c r="E142" s="165" t="s">
        <v>587</v>
      </c>
      <c r="F142" s="166" t="s">
        <v>588</v>
      </c>
      <c r="G142" s="167" t="s">
        <v>245</v>
      </c>
      <c r="H142" s="168">
        <v>4.8</v>
      </c>
      <c r="I142" s="169"/>
      <c r="J142" s="169">
        <f>ROUND(I142*H142,2)</f>
        <v>0</v>
      </c>
      <c r="K142" s="166" t="s">
        <v>215</v>
      </c>
      <c r="L142" s="40"/>
      <c r="M142" s="170" t="s">
        <v>5</v>
      </c>
      <c r="N142" s="171" t="s">
        <v>42</v>
      </c>
      <c r="O142" s="172">
        <v>0.93899999999999995</v>
      </c>
      <c r="P142" s="172">
        <f>O142*H142</f>
        <v>4.5071999999999992</v>
      </c>
      <c r="Q142" s="172">
        <v>0</v>
      </c>
      <c r="R142" s="172">
        <f>Q142*H142</f>
        <v>0</v>
      </c>
      <c r="S142" s="172">
        <v>7.5999999999999998E-2</v>
      </c>
      <c r="T142" s="173">
        <f>S142*H142</f>
        <v>0.36479999999999996</v>
      </c>
      <c r="AR142" s="26" t="s">
        <v>216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216</v>
      </c>
      <c r="BM142" s="26" t="s">
        <v>1439</v>
      </c>
    </row>
    <row r="143" spans="2:65" s="1" customFormat="1" ht="27" x14ac:dyDescent="0.3">
      <c r="B143" s="40"/>
      <c r="D143" s="175" t="s">
        <v>218</v>
      </c>
      <c r="F143" s="176" t="s">
        <v>590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2" customFormat="1" x14ac:dyDescent="0.3">
      <c r="B144" s="178"/>
      <c r="D144" s="175" t="s">
        <v>220</v>
      </c>
      <c r="E144" s="179" t="s">
        <v>5</v>
      </c>
      <c r="F144" s="180" t="s">
        <v>1440</v>
      </c>
      <c r="H144" s="181" t="s">
        <v>5</v>
      </c>
      <c r="L144" s="178"/>
      <c r="M144" s="182"/>
      <c r="N144" s="183"/>
      <c r="O144" s="183"/>
      <c r="P144" s="183"/>
      <c r="Q144" s="183"/>
      <c r="R144" s="183"/>
      <c r="S144" s="183"/>
      <c r="T144" s="184"/>
      <c r="AT144" s="181" t="s">
        <v>220</v>
      </c>
      <c r="AU144" s="181" t="s">
        <v>80</v>
      </c>
      <c r="AV144" s="12" t="s">
        <v>78</v>
      </c>
      <c r="AW144" s="12" t="s">
        <v>34</v>
      </c>
      <c r="AX144" s="12" t="s">
        <v>71</v>
      </c>
      <c r="AY144" s="181" t="s">
        <v>208</v>
      </c>
    </row>
    <row r="145" spans="2:65" s="13" customFormat="1" x14ac:dyDescent="0.3">
      <c r="B145" s="185"/>
      <c r="D145" s="175" t="s">
        <v>220</v>
      </c>
      <c r="E145" s="193" t="s">
        <v>5</v>
      </c>
      <c r="F145" s="194" t="s">
        <v>1441</v>
      </c>
      <c r="H145" s="195">
        <v>3.2</v>
      </c>
      <c r="L145" s="185"/>
      <c r="M145" s="190"/>
      <c r="N145" s="191"/>
      <c r="O145" s="191"/>
      <c r="P145" s="191"/>
      <c r="Q145" s="191"/>
      <c r="R145" s="191"/>
      <c r="S145" s="191"/>
      <c r="T145" s="192"/>
      <c r="AT145" s="193" t="s">
        <v>220</v>
      </c>
      <c r="AU145" s="193" t="s">
        <v>80</v>
      </c>
      <c r="AV145" s="13" t="s">
        <v>80</v>
      </c>
      <c r="AW145" s="13" t="s">
        <v>34</v>
      </c>
      <c r="AX145" s="13" t="s">
        <v>71</v>
      </c>
      <c r="AY145" s="193" t="s">
        <v>208</v>
      </c>
    </row>
    <row r="146" spans="2:65" s="13" customFormat="1" x14ac:dyDescent="0.3">
      <c r="B146" s="185"/>
      <c r="D146" s="175" t="s">
        <v>220</v>
      </c>
      <c r="E146" s="193" t="s">
        <v>5</v>
      </c>
      <c r="F146" s="194" t="s">
        <v>1442</v>
      </c>
      <c r="H146" s="195">
        <v>1.6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71</v>
      </c>
      <c r="AY146" s="193" t="s">
        <v>208</v>
      </c>
    </row>
    <row r="147" spans="2:65" s="15" customFormat="1" x14ac:dyDescent="0.3">
      <c r="B147" s="203"/>
      <c r="D147" s="186" t="s">
        <v>220</v>
      </c>
      <c r="E147" s="204" t="s">
        <v>5</v>
      </c>
      <c r="F147" s="205" t="s">
        <v>266</v>
      </c>
      <c r="H147" s="206">
        <v>4.8</v>
      </c>
      <c r="L147" s="203"/>
      <c r="M147" s="207"/>
      <c r="N147" s="208"/>
      <c r="O147" s="208"/>
      <c r="P147" s="208"/>
      <c r="Q147" s="208"/>
      <c r="R147" s="208"/>
      <c r="S147" s="208"/>
      <c r="T147" s="209"/>
      <c r="AT147" s="210" t="s">
        <v>220</v>
      </c>
      <c r="AU147" s="210" t="s">
        <v>80</v>
      </c>
      <c r="AV147" s="15" t="s">
        <v>216</v>
      </c>
      <c r="AW147" s="15" t="s">
        <v>34</v>
      </c>
      <c r="AX147" s="15" t="s">
        <v>78</v>
      </c>
      <c r="AY147" s="210" t="s">
        <v>208</v>
      </c>
    </row>
    <row r="148" spans="2:65" s="1" customFormat="1" ht="22.5" customHeight="1" x14ac:dyDescent="0.3">
      <c r="B148" s="163"/>
      <c r="C148" s="164" t="s">
        <v>326</v>
      </c>
      <c r="D148" s="164" t="s">
        <v>211</v>
      </c>
      <c r="E148" s="165" t="s">
        <v>658</v>
      </c>
      <c r="F148" s="166" t="s">
        <v>659</v>
      </c>
      <c r="G148" s="167" t="s">
        <v>318</v>
      </c>
      <c r="H148" s="168">
        <v>0.78400000000000003</v>
      </c>
      <c r="I148" s="169"/>
      <c r="J148" s="169">
        <f>ROUND(I148*H148,2)</f>
        <v>0</v>
      </c>
      <c r="K148" s="166" t="s">
        <v>215</v>
      </c>
      <c r="L148" s="40"/>
      <c r="M148" s="170" t="s">
        <v>5</v>
      </c>
      <c r="N148" s="171" t="s">
        <v>42</v>
      </c>
      <c r="O148" s="172">
        <v>3.1960000000000002</v>
      </c>
      <c r="P148" s="172">
        <f>O148*H148</f>
        <v>2.5056640000000003</v>
      </c>
      <c r="Q148" s="172">
        <v>0</v>
      </c>
      <c r="R148" s="172">
        <f>Q148*H148</f>
        <v>0</v>
      </c>
      <c r="S148" s="172">
        <v>1.8</v>
      </c>
      <c r="T148" s="173">
        <f>S148*H148</f>
        <v>1.4112</v>
      </c>
      <c r="AR148" s="26" t="s">
        <v>216</v>
      </c>
      <c r="AT148" s="26" t="s">
        <v>211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216</v>
      </c>
      <c r="BM148" s="26" t="s">
        <v>1443</v>
      </c>
    </row>
    <row r="149" spans="2:65" s="1" customFormat="1" ht="27" x14ac:dyDescent="0.3">
      <c r="B149" s="40"/>
      <c r="D149" s="175" t="s">
        <v>218</v>
      </c>
      <c r="F149" s="176" t="s">
        <v>661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1444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86" t="s">
        <v>220</v>
      </c>
      <c r="E151" s="187" t="s">
        <v>5</v>
      </c>
      <c r="F151" s="188" t="s">
        <v>1445</v>
      </c>
      <c r="H151" s="189">
        <v>0.78400000000000003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78</v>
      </c>
      <c r="AY151" s="193" t="s">
        <v>208</v>
      </c>
    </row>
    <row r="152" spans="2:65" s="1" customFormat="1" ht="31.5" customHeight="1" x14ac:dyDescent="0.3">
      <c r="B152" s="163"/>
      <c r="C152" s="164" t="s">
        <v>333</v>
      </c>
      <c r="D152" s="164" t="s">
        <v>211</v>
      </c>
      <c r="E152" s="165" t="s">
        <v>1446</v>
      </c>
      <c r="F152" s="166" t="s">
        <v>1447</v>
      </c>
      <c r="G152" s="167" t="s">
        <v>474</v>
      </c>
      <c r="H152" s="168">
        <v>6.6</v>
      </c>
      <c r="I152" s="169"/>
      <c r="J152" s="169">
        <f>ROUND(I152*H152,2)</f>
        <v>0</v>
      </c>
      <c r="K152" s="166" t="s">
        <v>215</v>
      </c>
      <c r="L152" s="40"/>
      <c r="M152" s="170" t="s">
        <v>5</v>
      </c>
      <c r="N152" s="171" t="s">
        <v>42</v>
      </c>
      <c r="O152" s="172">
        <v>0.51300000000000001</v>
      </c>
      <c r="P152" s="172">
        <f>O152*H152</f>
        <v>3.3857999999999997</v>
      </c>
      <c r="Q152" s="172">
        <v>0</v>
      </c>
      <c r="R152" s="172">
        <f>Q152*H152</f>
        <v>0</v>
      </c>
      <c r="S152" s="172">
        <v>4.2000000000000003E-2</v>
      </c>
      <c r="T152" s="173">
        <f>S152*H152</f>
        <v>0.2772</v>
      </c>
      <c r="AR152" s="26" t="s">
        <v>216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216</v>
      </c>
      <c r="BM152" s="26" t="s">
        <v>1448</v>
      </c>
    </row>
    <row r="153" spans="2:65" s="1" customFormat="1" ht="27" x14ac:dyDescent="0.3">
      <c r="B153" s="40"/>
      <c r="D153" s="175" t="s">
        <v>218</v>
      </c>
      <c r="F153" s="176" t="s">
        <v>1449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2" customFormat="1" ht="27" x14ac:dyDescent="0.3">
      <c r="B154" s="178"/>
      <c r="D154" s="175" t="s">
        <v>220</v>
      </c>
      <c r="E154" s="179" t="s">
        <v>5</v>
      </c>
      <c r="F154" s="180" t="s">
        <v>1450</v>
      </c>
      <c r="H154" s="181" t="s">
        <v>5</v>
      </c>
      <c r="L154" s="178"/>
      <c r="M154" s="182"/>
      <c r="N154" s="183"/>
      <c r="O154" s="183"/>
      <c r="P154" s="183"/>
      <c r="Q154" s="183"/>
      <c r="R154" s="183"/>
      <c r="S154" s="183"/>
      <c r="T154" s="184"/>
      <c r="AT154" s="181" t="s">
        <v>220</v>
      </c>
      <c r="AU154" s="181" t="s">
        <v>80</v>
      </c>
      <c r="AV154" s="12" t="s">
        <v>78</v>
      </c>
      <c r="AW154" s="12" t="s">
        <v>34</v>
      </c>
      <c r="AX154" s="12" t="s">
        <v>71</v>
      </c>
      <c r="AY154" s="181" t="s">
        <v>208</v>
      </c>
    </row>
    <row r="155" spans="2:65" s="12" customFormat="1" x14ac:dyDescent="0.3">
      <c r="B155" s="178"/>
      <c r="D155" s="175" t="s">
        <v>220</v>
      </c>
      <c r="E155" s="179" t="s">
        <v>5</v>
      </c>
      <c r="F155" s="180" t="s">
        <v>1451</v>
      </c>
      <c r="H155" s="181" t="s">
        <v>5</v>
      </c>
      <c r="L155" s="178"/>
      <c r="M155" s="182"/>
      <c r="N155" s="183"/>
      <c r="O155" s="183"/>
      <c r="P155" s="183"/>
      <c r="Q155" s="183"/>
      <c r="R155" s="183"/>
      <c r="S155" s="183"/>
      <c r="T155" s="184"/>
      <c r="AT155" s="181" t="s">
        <v>220</v>
      </c>
      <c r="AU155" s="181" t="s">
        <v>80</v>
      </c>
      <c r="AV155" s="12" t="s">
        <v>78</v>
      </c>
      <c r="AW155" s="12" t="s">
        <v>34</v>
      </c>
      <c r="AX155" s="12" t="s">
        <v>71</v>
      </c>
      <c r="AY155" s="181" t="s">
        <v>208</v>
      </c>
    </row>
    <row r="156" spans="2:65" s="13" customFormat="1" x14ac:dyDescent="0.3">
      <c r="B156" s="185"/>
      <c r="D156" s="186" t="s">
        <v>220</v>
      </c>
      <c r="E156" s="187" t="s">
        <v>5</v>
      </c>
      <c r="F156" s="188" t="s">
        <v>1452</v>
      </c>
      <c r="H156" s="189">
        <v>6.6</v>
      </c>
      <c r="L156" s="185"/>
      <c r="M156" s="190"/>
      <c r="N156" s="191"/>
      <c r="O156" s="191"/>
      <c r="P156" s="191"/>
      <c r="Q156" s="191"/>
      <c r="R156" s="191"/>
      <c r="S156" s="191"/>
      <c r="T156" s="192"/>
      <c r="AT156" s="193" t="s">
        <v>220</v>
      </c>
      <c r="AU156" s="193" t="s">
        <v>80</v>
      </c>
      <c r="AV156" s="13" t="s">
        <v>80</v>
      </c>
      <c r="AW156" s="13" t="s">
        <v>34</v>
      </c>
      <c r="AX156" s="13" t="s">
        <v>78</v>
      </c>
      <c r="AY156" s="193" t="s">
        <v>208</v>
      </c>
    </row>
    <row r="157" spans="2:65" s="1" customFormat="1" ht="22.5" customHeight="1" x14ac:dyDescent="0.3">
      <c r="B157" s="163"/>
      <c r="C157" s="164" t="s">
        <v>341</v>
      </c>
      <c r="D157" s="164" t="s">
        <v>211</v>
      </c>
      <c r="E157" s="165" t="s">
        <v>721</v>
      </c>
      <c r="F157" s="166" t="s">
        <v>722</v>
      </c>
      <c r="G157" s="167" t="s">
        <v>474</v>
      </c>
      <c r="H157" s="168">
        <v>5.4550000000000001</v>
      </c>
      <c r="I157" s="169"/>
      <c r="J157" s="169">
        <f>ROUND(I157*H157,2)</f>
        <v>0</v>
      </c>
      <c r="K157" s="166" t="s">
        <v>215</v>
      </c>
      <c r="L157" s="40"/>
      <c r="M157" s="170" t="s">
        <v>5</v>
      </c>
      <c r="N157" s="171" t="s">
        <v>42</v>
      </c>
      <c r="O157" s="172">
        <v>1.1040000000000001</v>
      </c>
      <c r="P157" s="172">
        <f>O157*H157</f>
        <v>6.0223200000000006</v>
      </c>
      <c r="Q157" s="172">
        <v>0</v>
      </c>
      <c r="R157" s="172">
        <f>Q157*H157</f>
        <v>0</v>
      </c>
      <c r="S157" s="172">
        <v>0.05</v>
      </c>
      <c r="T157" s="173">
        <f>S157*H157</f>
        <v>0.27274999999999999</v>
      </c>
      <c r="AR157" s="26" t="s">
        <v>216</v>
      </c>
      <c r="AT157" s="26" t="s">
        <v>211</v>
      </c>
      <c r="AU157" s="26" t="s">
        <v>80</v>
      </c>
      <c r="AY157" s="26" t="s">
        <v>208</v>
      </c>
      <c r="BE157" s="174">
        <f>IF(N157="základní",J157,0)</f>
        <v>0</v>
      </c>
      <c r="BF157" s="174">
        <f>IF(N157="snížená",J157,0)</f>
        <v>0</v>
      </c>
      <c r="BG157" s="174">
        <f>IF(N157="zákl. přenesená",J157,0)</f>
        <v>0</v>
      </c>
      <c r="BH157" s="174">
        <f>IF(N157="sníž. přenesená",J157,0)</f>
        <v>0</v>
      </c>
      <c r="BI157" s="174">
        <f>IF(N157="nulová",J157,0)</f>
        <v>0</v>
      </c>
      <c r="BJ157" s="26" t="s">
        <v>78</v>
      </c>
      <c r="BK157" s="174">
        <f>ROUND(I157*H157,2)</f>
        <v>0</v>
      </c>
      <c r="BL157" s="26" t="s">
        <v>216</v>
      </c>
      <c r="BM157" s="26" t="s">
        <v>1453</v>
      </c>
    </row>
    <row r="158" spans="2:65" s="1" customFormat="1" ht="27" x14ac:dyDescent="0.3">
      <c r="B158" s="40"/>
      <c r="D158" s="175" t="s">
        <v>218</v>
      </c>
      <c r="F158" s="176" t="s">
        <v>724</v>
      </c>
      <c r="L158" s="40"/>
      <c r="M158" s="177"/>
      <c r="N158" s="41"/>
      <c r="O158" s="41"/>
      <c r="P158" s="41"/>
      <c r="Q158" s="41"/>
      <c r="R158" s="41"/>
      <c r="S158" s="41"/>
      <c r="T158" s="69"/>
      <c r="AT158" s="26" t="s">
        <v>218</v>
      </c>
      <c r="AU158" s="26" t="s">
        <v>80</v>
      </c>
    </row>
    <row r="159" spans="2:65" s="12" customFormat="1" ht="27" x14ac:dyDescent="0.3">
      <c r="B159" s="178"/>
      <c r="D159" s="175" t="s">
        <v>220</v>
      </c>
      <c r="E159" s="179" t="s">
        <v>5</v>
      </c>
      <c r="F159" s="180" t="s">
        <v>1454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2" customFormat="1" x14ac:dyDescent="0.3">
      <c r="B160" s="178"/>
      <c r="D160" s="175" t="s">
        <v>220</v>
      </c>
      <c r="E160" s="179" t="s">
        <v>5</v>
      </c>
      <c r="F160" s="180" t="s">
        <v>726</v>
      </c>
      <c r="H160" s="181" t="s">
        <v>5</v>
      </c>
      <c r="L160" s="178"/>
      <c r="M160" s="182"/>
      <c r="N160" s="183"/>
      <c r="O160" s="183"/>
      <c r="P160" s="183"/>
      <c r="Q160" s="183"/>
      <c r="R160" s="183"/>
      <c r="S160" s="183"/>
      <c r="T160" s="184"/>
      <c r="AT160" s="181" t="s">
        <v>220</v>
      </c>
      <c r="AU160" s="181" t="s">
        <v>80</v>
      </c>
      <c r="AV160" s="12" t="s">
        <v>78</v>
      </c>
      <c r="AW160" s="12" t="s">
        <v>34</v>
      </c>
      <c r="AX160" s="12" t="s">
        <v>71</v>
      </c>
      <c r="AY160" s="181" t="s">
        <v>208</v>
      </c>
    </row>
    <row r="161" spans="2:65" s="13" customFormat="1" x14ac:dyDescent="0.3">
      <c r="B161" s="185"/>
      <c r="D161" s="186" t="s">
        <v>220</v>
      </c>
      <c r="E161" s="187" t="s">
        <v>5</v>
      </c>
      <c r="F161" s="188" t="s">
        <v>1455</v>
      </c>
      <c r="H161" s="189">
        <v>5.4550000000000001</v>
      </c>
      <c r="L161" s="185"/>
      <c r="M161" s="190"/>
      <c r="N161" s="191"/>
      <c r="O161" s="191"/>
      <c r="P161" s="191"/>
      <c r="Q161" s="191"/>
      <c r="R161" s="191"/>
      <c r="S161" s="191"/>
      <c r="T161" s="192"/>
      <c r="AT161" s="193" t="s">
        <v>220</v>
      </c>
      <c r="AU161" s="193" t="s">
        <v>80</v>
      </c>
      <c r="AV161" s="13" t="s">
        <v>80</v>
      </c>
      <c r="AW161" s="13" t="s">
        <v>34</v>
      </c>
      <c r="AX161" s="13" t="s">
        <v>78</v>
      </c>
      <c r="AY161" s="193" t="s">
        <v>208</v>
      </c>
    </row>
    <row r="162" spans="2:65" s="1" customFormat="1" ht="22.5" customHeight="1" x14ac:dyDescent="0.3">
      <c r="B162" s="163"/>
      <c r="C162" s="164" t="s">
        <v>351</v>
      </c>
      <c r="D162" s="164" t="s">
        <v>211</v>
      </c>
      <c r="E162" s="165" t="s">
        <v>770</v>
      </c>
      <c r="F162" s="166" t="s">
        <v>771</v>
      </c>
      <c r="G162" s="167" t="s">
        <v>245</v>
      </c>
      <c r="H162" s="168">
        <v>62.68</v>
      </c>
      <c r="I162" s="169"/>
      <c r="J162" s="169">
        <f>ROUND(I162*H162,2)</f>
        <v>0</v>
      </c>
      <c r="K162" s="166" t="s">
        <v>215</v>
      </c>
      <c r="L162" s="40"/>
      <c r="M162" s="170" t="s">
        <v>5</v>
      </c>
      <c r="N162" s="171" t="s">
        <v>42</v>
      </c>
      <c r="O162" s="172">
        <v>0.03</v>
      </c>
      <c r="P162" s="172">
        <f>O162*H162</f>
        <v>1.8803999999999998</v>
      </c>
      <c r="Q162" s="172">
        <v>0</v>
      </c>
      <c r="R162" s="172">
        <f>Q162*H162</f>
        <v>0</v>
      </c>
      <c r="S162" s="172">
        <v>4.0000000000000001E-3</v>
      </c>
      <c r="T162" s="173">
        <f>S162*H162</f>
        <v>0.25072</v>
      </c>
      <c r="AR162" s="26" t="s">
        <v>216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216</v>
      </c>
      <c r="BM162" s="26" t="s">
        <v>1456</v>
      </c>
    </row>
    <row r="163" spans="2:65" s="1" customFormat="1" ht="27" x14ac:dyDescent="0.3">
      <c r="B163" s="40"/>
      <c r="D163" s="175" t="s">
        <v>218</v>
      </c>
      <c r="F163" s="176" t="s">
        <v>773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2" customFormat="1" x14ac:dyDescent="0.3">
      <c r="B164" s="178"/>
      <c r="D164" s="175" t="s">
        <v>220</v>
      </c>
      <c r="E164" s="179" t="s">
        <v>5</v>
      </c>
      <c r="F164" s="180" t="s">
        <v>774</v>
      </c>
      <c r="H164" s="181" t="s">
        <v>5</v>
      </c>
      <c r="L164" s="178"/>
      <c r="M164" s="182"/>
      <c r="N164" s="183"/>
      <c r="O164" s="183"/>
      <c r="P164" s="183"/>
      <c r="Q164" s="183"/>
      <c r="R164" s="183"/>
      <c r="S164" s="183"/>
      <c r="T164" s="184"/>
      <c r="AT164" s="181" t="s">
        <v>220</v>
      </c>
      <c r="AU164" s="181" t="s">
        <v>80</v>
      </c>
      <c r="AV164" s="12" t="s">
        <v>78</v>
      </c>
      <c r="AW164" s="12" t="s">
        <v>34</v>
      </c>
      <c r="AX164" s="12" t="s">
        <v>71</v>
      </c>
      <c r="AY164" s="181" t="s">
        <v>208</v>
      </c>
    </row>
    <row r="165" spans="2:65" s="12" customFormat="1" x14ac:dyDescent="0.3">
      <c r="B165" s="178"/>
      <c r="D165" s="175" t="s">
        <v>220</v>
      </c>
      <c r="E165" s="179" t="s">
        <v>5</v>
      </c>
      <c r="F165" s="180" t="s">
        <v>775</v>
      </c>
      <c r="H165" s="181" t="s">
        <v>5</v>
      </c>
      <c r="L165" s="178"/>
      <c r="M165" s="182"/>
      <c r="N165" s="183"/>
      <c r="O165" s="183"/>
      <c r="P165" s="183"/>
      <c r="Q165" s="183"/>
      <c r="R165" s="183"/>
      <c r="S165" s="183"/>
      <c r="T165" s="184"/>
      <c r="AT165" s="181" t="s">
        <v>220</v>
      </c>
      <c r="AU165" s="181" t="s">
        <v>80</v>
      </c>
      <c r="AV165" s="12" t="s">
        <v>78</v>
      </c>
      <c r="AW165" s="12" t="s">
        <v>34</v>
      </c>
      <c r="AX165" s="12" t="s">
        <v>71</v>
      </c>
      <c r="AY165" s="181" t="s">
        <v>208</v>
      </c>
    </row>
    <row r="166" spans="2:65" s="12" customFormat="1" x14ac:dyDescent="0.3">
      <c r="B166" s="178"/>
      <c r="D166" s="175" t="s">
        <v>220</v>
      </c>
      <c r="E166" s="179" t="s">
        <v>5</v>
      </c>
      <c r="F166" s="180" t="s">
        <v>1457</v>
      </c>
      <c r="H166" s="181" t="s">
        <v>5</v>
      </c>
      <c r="L166" s="178"/>
      <c r="M166" s="182"/>
      <c r="N166" s="183"/>
      <c r="O166" s="183"/>
      <c r="P166" s="183"/>
      <c r="Q166" s="183"/>
      <c r="R166" s="183"/>
      <c r="S166" s="183"/>
      <c r="T166" s="184"/>
      <c r="AT166" s="181" t="s">
        <v>220</v>
      </c>
      <c r="AU166" s="181" t="s">
        <v>80</v>
      </c>
      <c r="AV166" s="12" t="s">
        <v>78</v>
      </c>
      <c r="AW166" s="12" t="s">
        <v>34</v>
      </c>
      <c r="AX166" s="12" t="s">
        <v>71</v>
      </c>
      <c r="AY166" s="181" t="s">
        <v>208</v>
      </c>
    </row>
    <row r="167" spans="2:65" s="13" customFormat="1" x14ac:dyDescent="0.3">
      <c r="B167" s="185"/>
      <c r="D167" s="175" t="s">
        <v>220</v>
      </c>
      <c r="E167" s="193" t="s">
        <v>5</v>
      </c>
      <c r="F167" s="194" t="s">
        <v>1458</v>
      </c>
      <c r="H167" s="195">
        <v>9.0299999999999994</v>
      </c>
      <c r="L167" s="185"/>
      <c r="M167" s="190"/>
      <c r="N167" s="191"/>
      <c r="O167" s="191"/>
      <c r="P167" s="191"/>
      <c r="Q167" s="191"/>
      <c r="R167" s="191"/>
      <c r="S167" s="191"/>
      <c r="T167" s="192"/>
      <c r="AT167" s="193" t="s">
        <v>220</v>
      </c>
      <c r="AU167" s="193" t="s">
        <v>80</v>
      </c>
      <c r="AV167" s="13" t="s">
        <v>80</v>
      </c>
      <c r="AW167" s="13" t="s">
        <v>34</v>
      </c>
      <c r="AX167" s="13" t="s">
        <v>71</v>
      </c>
      <c r="AY167" s="193" t="s">
        <v>208</v>
      </c>
    </row>
    <row r="168" spans="2:65" s="12" customFormat="1" x14ac:dyDescent="0.3">
      <c r="B168" s="178"/>
      <c r="D168" s="175" t="s">
        <v>220</v>
      </c>
      <c r="E168" s="179" t="s">
        <v>5</v>
      </c>
      <c r="F168" s="180" t="s">
        <v>1459</v>
      </c>
      <c r="H168" s="181" t="s">
        <v>5</v>
      </c>
      <c r="L168" s="178"/>
      <c r="M168" s="182"/>
      <c r="N168" s="183"/>
      <c r="O168" s="183"/>
      <c r="P168" s="183"/>
      <c r="Q168" s="183"/>
      <c r="R168" s="183"/>
      <c r="S168" s="183"/>
      <c r="T168" s="184"/>
      <c r="AT168" s="181" t="s">
        <v>220</v>
      </c>
      <c r="AU168" s="181" t="s">
        <v>80</v>
      </c>
      <c r="AV168" s="12" t="s">
        <v>78</v>
      </c>
      <c r="AW168" s="12" t="s">
        <v>34</v>
      </c>
      <c r="AX168" s="12" t="s">
        <v>71</v>
      </c>
      <c r="AY168" s="181" t="s">
        <v>208</v>
      </c>
    </row>
    <row r="169" spans="2:65" s="13" customFormat="1" x14ac:dyDescent="0.3">
      <c r="B169" s="185"/>
      <c r="D169" s="175" t="s">
        <v>220</v>
      </c>
      <c r="E169" s="193" t="s">
        <v>5</v>
      </c>
      <c r="F169" s="194" t="s">
        <v>1460</v>
      </c>
      <c r="H169" s="195">
        <v>22.85</v>
      </c>
      <c r="L169" s="185"/>
      <c r="M169" s="190"/>
      <c r="N169" s="191"/>
      <c r="O169" s="191"/>
      <c r="P169" s="191"/>
      <c r="Q169" s="191"/>
      <c r="R169" s="191"/>
      <c r="S169" s="191"/>
      <c r="T169" s="192"/>
      <c r="AT169" s="193" t="s">
        <v>220</v>
      </c>
      <c r="AU169" s="193" t="s">
        <v>80</v>
      </c>
      <c r="AV169" s="13" t="s">
        <v>80</v>
      </c>
      <c r="AW169" s="13" t="s">
        <v>34</v>
      </c>
      <c r="AX169" s="13" t="s">
        <v>71</v>
      </c>
      <c r="AY169" s="193" t="s">
        <v>208</v>
      </c>
    </row>
    <row r="170" spans="2:65" s="12" customFormat="1" x14ac:dyDescent="0.3">
      <c r="B170" s="178"/>
      <c r="D170" s="175" t="s">
        <v>220</v>
      </c>
      <c r="E170" s="179" t="s">
        <v>5</v>
      </c>
      <c r="F170" s="180" t="s">
        <v>1461</v>
      </c>
      <c r="H170" s="181" t="s">
        <v>5</v>
      </c>
      <c r="L170" s="178"/>
      <c r="M170" s="182"/>
      <c r="N170" s="183"/>
      <c r="O170" s="183"/>
      <c r="P170" s="183"/>
      <c r="Q170" s="183"/>
      <c r="R170" s="183"/>
      <c r="S170" s="183"/>
      <c r="T170" s="184"/>
      <c r="AT170" s="181" t="s">
        <v>220</v>
      </c>
      <c r="AU170" s="181" t="s">
        <v>80</v>
      </c>
      <c r="AV170" s="12" t="s">
        <v>78</v>
      </c>
      <c r="AW170" s="12" t="s">
        <v>34</v>
      </c>
      <c r="AX170" s="12" t="s">
        <v>71</v>
      </c>
      <c r="AY170" s="181" t="s">
        <v>208</v>
      </c>
    </row>
    <row r="171" spans="2:65" s="13" customFormat="1" x14ac:dyDescent="0.3">
      <c r="B171" s="185"/>
      <c r="D171" s="175" t="s">
        <v>220</v>
      </c>
      <c r="E171" s="193" t="s">
        <v>5</v>
      </c>
      <c r="F171" s="194" t="s">
        <v>1462</v>
      </c>
      <c r="H171" s="195">
        <v>14.5</v>
      </c>
      <c r="L171" s="185"/>
      <c r="M171" s="190"/>
      <c r="N171" s="191"/>
      <c r="O171" s="191"/>
      <c r="P171" s="191"/>
      <c r="Q171" s="191"/>
      <c r="R171" s="191"/>
      <c r="S171" s="191"/>
      <c r="T171" s="192"/>
      <c r="AT171" s="193" t="s">
        <v>220</v>
      </c>
      <c r="AU171" s="193" t="s">
        <v>80</v>
      </c>
      <c r="AV171" s="13" t="s">
        <v>80</v>
      </c>
      <c r="AW171" s="13" t="s">
        <v>34</v>
      </c>
      <c r="AX171" s="13" t="s">
        <v>71</v>
      </c>
      <c r="AY171" s="193" t="s">
        <v>208</v>
      </c>
    </row>
    <row r="172" spans="2:65" s="12" customFormat="1" x14ac:dyDescent="0.3">
      <c r="B172" s="178"/>
      <c r="D172" s="175" t="s">
        <v>220</v>
      </c>
      <c r="E172" s="179" t="s">
        <v>5</v>
      </c>
      <c r="F172" s="180" t="s">
        <v>1463</v>
      </c>
      <c r="H172" s="181" t="s">
        <v>5</v>
      </c>
      <c r="L172" s="178"/>
      <c r="M172" s="182"/>
      <c r="N172" s="183"/>
      <c r="O172" s="183"/>
      <c r="P172" s="183"/>
      <c r="Q172" s="183"/>
      <c r="R172" s="183"/>
      <c r="S172" s="183"/>
      <c r="T172" s="184"/>
      <c r="AT172" s="181" t="s">
        <v>220</v>
      </c>
      <c r="AU172" s="181" t="s">
        <v>80</v>
      </c>
      <c r="AV172" s="12" t="s">
        <v>78</v>
      </c>
      <c r="AW172" s="12" t="s">
        <v>34</v>
      </c>
      <c r="AX172" s="12" t="s">
        <v>71</v>
      </c>
      <c r="AY172" s="181" t="s">
        <v>208</v>
      </c>
    </row>
    <row r="173" spans="2:65" s="13" customFormat="1" x14ac:dyDescent="0.3">
      <c r="B173" s="185"/>
      <c r="D173" s="175" t="s">
        <v>220</v>
      </c>
      <c r="E173" s="193" t="s">
        <v>5</v>
      </c>
      <c r="F173" s="194" t="s">
        <v>1464</v>
      </c>
      <c r="H173" s="195">
        <v>6.51</v>
      </c>
      <c r="L173" s="185"/>
      <c r="M173" s="190"/>
      <c r="N173" s="191"/>
      <c r="O173" s="191"/>
      <c r="P173" s="191"/>
      <c r="Q173" s="191"/>
      <c r="R173" s="191"/>
      <c r="S173" s="191"/>
      <c r="T173" s="192"/>
      <c r="AT173" s="193" t="s">
        <v>220</v>
      </c>
      <c r="AU173" s="193" t="s">
        <v>80</v>
      </c>
      <c r="AV173" s="13" t="s">
        <v>80</v>
      </c>
      <c r="AW173" s="13" t="s">
        <v>34</v>
      </c>
      <c r="AX173" s="13" t="s">
        <v>71</v>
      </c>
      <c r="AY173" s="193" t="s">
        <v>208</v>
      </c>
    </row>
    <row r="174" spans="2:65" s="12" customFormat="1" x14ac:dyDescent="0.3">
      <c r="B174" s="178"/>
      <c r="D174" s="175" t="s">
        <v>220</v>
      </c>
      <c r="E174" s="179" t="s">
        <v>5</v>
      </c>
      <c r="F174" s="180" t="s">
        <v>1465</v>
      </c>
      <c r="H174" s="181" t="s">
        <v>5</v>
      </c>
      <c r="L174" s="178"/>
      <c r="M174" s="182"/>
      <c r="N174" s="183"/>
      <c r="O174" s="183"/>
      <c r="P174" s="183"/>
      <c r="Q174" s="183"/>
      <c r="R174" s="183"/>
      <c r="S174" s="183"/>
      <c r="T174" s="184"/>
      <c r="AT174" s="181" t="s">
        <v>220</v>
      </c>
      <c r="AU174" s="181" t="s">
        <v>80</v>
      </c>
      <c r="AV174" s="12" t="s">
        <v>78</v>
      </c>
      <c r="AW174" s="12" t="s">
        <v>34</v>
      </c>
      <c r="AX174" s="12" t="s">
        <v>71</v>
      </c>
      <c r="AY174" s="181" t="s">
        <v>208</v>
      </c>
    </row>
    <row r="175" spans="2:65" s="13" customFormat="1" x14ac:dyDescent="0.3">
      <c r="B175" s="185"/>
      <c r="D175" s="175" t="s">
        <v>220</v>
      </c>
      <c r="E175" s="193" t="s">
        <v>5</v>
      </c>
      <c r="F175" s="194" t="s">
        <v>1466</v>
      </c>
      <c r="H175" s="195">
        <v>1.34</v>
      </c>
      <c r="L175" s="185"/>
      <c r="M175" s="190"/>
      <c r="N175" s="191"/>
      <c r="O175" s="191"/>
      <c r="P175" s="191"/>
      <c r="Q175" s="191"/>
      <c r="R175" s="191"/>
      <c r="S175" s="191"/>
      <c r="T175" s="192"/>
      <c r="AT175" s="193" t="s">
        <v>220</v>
      </c>
      <c r="AU175" s="193" t="s">
        <v>80</v>
      </c>
      <c r="AV175" s="13" t="s">
        <v>80</v>
      </c>
      <c r="AW175" s="13" t="s">
        <v>34</v>
      </c>
      <c r="AX175" s="13" t="s">
        <v>71</v>
      </c>
      <c r="AY175" s="193" t="s">
        <v>208</v>
      </c>
    </row>
    <row r="176" spans="2:65" s="12" customFormat="1" x14ac:dyDescent="0.3">
      <c r="B176" s="178"/>
      <c r="D176" s="175" t="s">
        <v>220</v>
      </c>
      <c r="E176" s="179" t="s">
        <v>5</v>
      </c>
      <c r="F176" s="180" t="s">
        <v>1467</v>
      </c>
      <c r="H176" s="181" t="s">
        <v>5</v>
      </c>
      <c r="L176" s="178"/>
      <c r="M176" s="182"/>
      <c r="N176" s="183"/>
      <c r="O176" s="183"/>
      <c r="P176" s="183"/>
      <c r="Q176" s="183"/>
      <c r="R176" s="183"/>
      <c r="S176" s="183"/>
      <c r="T176" s="184"/>
      <c r="AT176" s="181" t="s">
        <v>220</v>
      </c>
      <c r="AU176" s="181" t="s">
        <v>80</v>
      </c>
      <c r="AV176" s="12" t="s">
        <v>78</v>
      </c>
      <c r="AW176" s="12" t="s">
        <v>34</v>
      </c>
      <c r="AX176" s="12" t="s">
        <v>71</v>
      </c>
      <c r="AY176" s="181" t="s">
        <v>208</v>
      </c>
    </row>
    <row r="177" spans="2:65" s="13" customFormat="1" x14ac:dyDescent="0.3">
      <c r="B177" s="185"/>
      <c r="D177" s="175" t="s">
        <v>220</v>
      </c>
      <c r="E177" s="193" t="s">
        <v>5</v>
      </c>
      <c r="F177" s="194" t="s">
        <v>1468</v>
      </c>
      <c r="H177" s="195">
        <v>8.4499999999999993</v>
      </c>
      <c r="L177" s="185"/>
      <c r="M177" s="190"/>
      <c r="N177" s="191"/>
      <c r="O177" s="191"/>
      <c r="P177" s="191"/>
      <c r="Q177" s="191"/>
      <c r="R177" s="191"/>
      <c r="S177" s="191"/>
      <c r="T177" s="192"/>
      <c r="AT177" s="193" t="s">
        <v>220</v>
      </c>
      <c r="AU177" s="193" t="s">
        <v>80</v>
      </c>
      <c r="AV177" s="13" t="s">
        <v>80</v>
      </c>
      <c r="AW177" s="13" t="s">
        <v>34</v>
      </c>
      <c r="AX177" s="13" t="s">
        <v>71</v>
      </c>
      <c r="AY177" s="193" t="s">
        <v>208</v>
      </c>
    </row>
    <row r="178" spans="2:65" s="15" customFormat="1" x14ac:dyDescent="0.3">
      <c r="B178" s="203"/>
      <c r="D178" s="186" t="s">
        <v>220</v>
      </c>
      <c r="E178" s="204" t="s">
        <v>5</v>
      </c>
      <c r="F178" s="205" t="s">
        <v>266</v>
      </c>
      <c r="H178" s="206">
        <v>62.68</v>
      </c>
      <c r="L178" s="203"/>
      <c r="M178" s="207"/>
      <c r="N178" s="208"/>
      <c r="O178" s="208"/>
      <c r="P178" s="208"/>
      <c r="Q178" s="208"/>
      <c r="R178" s="208"/>
      <c r="S178" s="208"/>
      <c r="T178" s="209"/>
      <c r="AT178" s="210" t="s">
        <v>220</v>
      </c>
      <c r="AU178" s="210" t="s">
        <v>80</v>
      </c>
      <c r="AV178" s="15" t="s">
        <v>216</v>
      </c>
      <c r="AW178" s="15" t="s">
        <v>34</v>
      </c>
      <c r="AX178" s="15" t="s">
        <v>78</v>
      </c>
      <c r="AY178" s="210" t="s">
        <v>208</v>
      </c>
    </row>
    <row r="179" spans="2:65" s="1" customFormat="1" ht="22.5" customHeight="1" x14ac:dyDescent="0.3">
      <c r="B179" s="163"/>
      <c r="C179" s="164" t="s">
        <v>11</v>
      </c>
      <c r="D179" s="164" t="s">
        <v>211</v>
      </c>
      <c r="E179" s="165" t="s">
        <v>790</v>
      </c>
      <c r="F179" s="166" t="s">
        <v>791</v>
      </c>
      <c r="G179" s="167" t="s">
        <v>245</v>
      </c>
      <c r="H179" s="168">
        <v>82.397999999999996</v>
      </c>
      <c r="I179" s="169"/>
      <c r="J179" s="169">
        <f>ROUND(I179*H179,2)</f>
        <v>0</v>
      </c>
      <c r="K179" s="166" t="s">
        <v>215</v>
      </c>
      <c r="L179" s="40"/>
      <c r="M179" s="170" t="s">
        <v>5</v>
      </c>
      <c r="N179" s="171" t="s">
        <v>42</v>
      </c>
      <c r="O179" s="172">
        <v>0.08</v>
      </c>
      <c r="P179" s="172">
        <f>O179*H179</f>
        <v>6.5918399999999995</v>
      </c>
      <c r="Q179" s="172">
        <v>0</v>
      </c>
      <c r="R179" s="172">
        <f>Q179*H179</f>
        <v>0</v>
      </c>
      <c r="S179" s="172">
        <v>0.01</v>
      </c>
      <c r="T179" s="173">
        <f>S179*H179</f>
        <v>0.82397999999999993</v>
      </c>
      <c r="AR179" s="26" t="s">
        <v>216</v>
      </c>
      <c r="AT179" s="26" t="s">
        <v>211</v>
      </c>
      <c r="AU179" s="26" t="s">
        <v>80</v>
      </c>
      <c r="AY179" s="26" t="s">
        <v>208</v>
      </c>
      <c r="BE179" s="174">
        <f>IF(N179="základní",J179,0)</f>
        <v>0</v>
      </c>
      <c r="BF179" s="174">
        <f>IF(N179="snížená",J179,0)</f>
        <v>0</v>
      </c>
      <c r="BG179" s="174">
        <f>IF(N179="zákl. přenesená",J179,0)</f>
        <v>0</v>
      </c>
      <c r="BH179" s="174">
        <f>IF(N179="sníž. přenesená",J179,0)</f>
        <v>0</v>
      </c>
      <c r="BI179" s="174">
        <f>IF(N179="nulová",J179,0)</f>
        <v>0</v>
      </c>
      <c r="BJ179" s="26" t="s">
        <v>78</v>
      </c>
      <c r="BK179" s="174">
        <f>ROUND(I179*H179,2)</f>
        <v>0</v>
      </c>
      <c r="BL179" s="26" t="s">
        <v>216</v>
      </c>
      <c r="BM179" s="26" t="s">
        <v>1469</v>
      </c>
    </row>
    <row r="180" spans="2:65" s="1" customFormat="1" ht="27" x14ac:dyDescent="0.3">
      <c r="B180" s="40"/>
      <c r="D180" s="175" t="s">
        <v>218</v>
      </c>
      <c r="F180" s="176" t="s">
        <v>793</v>
      </c>
      <c r="L180" s="40"/>
      <c r="M180" s="177"/>
      <c r="N180" s="41"/>
      <c r="O180" s="41"/>
      <c r="P180" s="41"/>
      <c r="Q180" s="41"/>
      <c r="R180" s="41"/>
      <c r="S180" s="41"/>
      <c r="T180" s="69"/>
      <c r="AT180" s="26" t="s">
        <v>218</v>
      </c>
      <c r="AU180" s="26" t="s">
        <v>80</v>
      </c>
    </row>
    <row r="181" spans="2:65" s="12" customFormat="1" x14ac:dyDescent="0.3">
      <c r="B181" s="178"/>
      <c r="D181" s="175" t="s">
        <v>220</v>
      </c>
      <c r="E181" s="179" t="s">
        <v>5</v>
      </c>
      <c r="F181" s="180" t="s">
        <v>794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80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2" customFormat="1" x14ac:dyDescent="0.3">
      <c r="B182" s="178"/>
      <c r="D182" s="175" t="s">
        <v>220</v>
      </c>
      <c r="E182" s="179" t="s">
        <v>5</v>
      </c>
      <c r="F182" s="180" t="s">
        <v>795</v>
      </c>
      <c r="H182" s="181" t="s">
        <v>5</v>
      </c>
      <c r="L182" s="178"/>
      <c r="M182" s="182"/>
      <c r="N182" s="183"/>
      <c r="O182" s="183"/>
      <c r="P182" s="183"/>
      <c r="Q182" s="183"/>
      <c r="R182" s="183"/>
      <c r="S182" s="183"/>
      <c r="T182" s="184"/>
      <c r="AT182" s="181" t="s">
        <v>220</v>
      </c>
      <c r="AU182" s="181" t="s">
        <v>80</v>
      </c>
      <c r="AV182" s="12" t="s">
        <v>78</v>
      </c>
      <c r="AW182" s="12" t="s">
        <v>34</v>
      </c>
      <c r="AX182" s="12" t="s">
        <v>71</v>
      </c>
      <c r="AY182" s="181" t="s">
        <v>208</v>
      </c>
    </row>
    <row r="183" spans="2:65" s="12" customFormat="1" x14ac:dyDescent="0.3">
      <c r="B183" s="178"/>
      <c r="D183" s="175" t="s">
        <v>220</v>
      </c>
      <c r="E183" s="179" t="s">
        <v>5</v>
      </c>
      <c r="F183" s="180" t="s">
        <v>1457</v>
      </c>
      <c r="H183" s="181" t="s">
        <v>5</v>
      </c>
      <c r="L183" s="178"/>
      <c r="M183" s="182"/>
      <c r="N183" s="183"/>
      <c r="O183" s="183"/>
      <c r="P183" s="183"/>
      <c r="Q183" s="183"/>
      <c r="R183" s="183"/>
      <c r="S183" s="183"/>
      <c r="T183" s="184"/>
      <c r="AT183" s="181" t="s">
        <v>220</v>
      </c>
      <c r="AU183" s="181" t="s">
        <v>80</v>
      </c>
      <c r="AV183" s="12" t="s">
        <v>78</v>
      </c>
      <c r="AW183" s="12" t="s">
        <v>34</v>
      </c>
      <c r="AX183" s="12" t="s">
        <v>71</v>
      </c>
      <c r="AY183" s="181" t="s">
        <v>208</v>
      </c>
    </row>
    <row r="184" spans="2:65" s="13" customFormat="1" x14ac:dyDescent="0.3">
      <c r="B184" s="185"/>
      <c r="D184" s="175" t="s">
        <v>220</v>
      </c>
      <c r="E184" s="193" t="s">
        <v>5</v>
      </c>
      <c r="F184" s="194" t="s">
        <v>1470</v>
      </c>
      <c r="H184" s="195">
        <v>14.956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34</v>
      </c>
      <c r="AX184" s="13" t="s">
        <v>71</v>
      </c>
      <c r="AY184" s="193" t="s">
        <v>208</v>
      </c>
    </row>
    <row r="185" spans="2:65" s="12" customFormat="1" x14ac:dyDescent="0.3">
      <c r="B185" s="178"/>
      <c r="D185" s="175" t="s">
        <v>220</v>
      </c>
      <c r="E185" s="179" t="s">
        <v>5</v>
      </c>
      <c r="F185" s="180" t="s">
        <v>291</v>
      </c>
      <c r="H185" s="181" t="s">
        <v>5</v>
      </c>
      <c r="L185" s="178"/>
      <c r="M185" s="182"/>
      <c r="N185" s="183"/>
      <c r="O185" s="183"/>
      <c r="P185" s="183"/>
      <c r="Q185" s="183"/>
      <c r="R185" s="183"/>
      <c r="S185" s="183"/>
      <c r="T185" s="184"/>
      <c r="AT185" s="181" t="s">
        <v>220</v>
      </c>
      <c r="AU185" s="181" t="s">
        <v>80</v>
      </c>
      <c r="AV185" s="12" t="s">
        <v>78</v>
      </c>
      <c r="AW185" s="12" t="s">
        <v>34</v>
      </c>
      <c r="AX185" s="12" t="s">
        <v>71</v>
      </c>
      <c r="AY185" s="181" t="s">
        <v>208</v>
      </c>
    </row>
    <row r="186" spans="2:65" s="13" customFormat="1" x14ac:dyDescent="0.3">
      <c r="B186" s="185"/>
      <c r="D186" s="175" t="s">
        <v>220</v>
      </c>
      <c r="E186" s="193" t="s">
        <v>5</v>
      </c>
      <c r="F186" s="194" t="s">
        <v>1471</v>
      </c>
      <c r="H186" s="195">
        <v>-1.2</v>
      </c>
      <c r="L186" s="185"/>
      <c r="M186" s="190"/>
      <c r="N186" s="191"/>
      <c r="O186" s="191"/>
      <c r="P186" s="191"/>
      <c r="Q186" s="191"/>
      <c r="R186" s="191"/>
      <c r="S186" s="191"/>
      <c r="T186" s="192"/>
      <c r="AT186" s="193" t="s">
        <v>220</v>
      </c>
      <c r="AU186" s="193" t="s">
        <v>80</v>
      </c>
      <c r="AV186" s="13" t="s">
        <v>80</v>
      </c>
      <c r="AW186" s="13" t="s">
        <v>34</v>
      </c>
      <c r="AX186" s="13" t="s">
        <v>71</v>
      </c>
      <c r="AY186" s="193" t="s">
        <v>208</v>
      </c>
    </row>
    <row r="187" spans="2:65" s="13" customFormat="1" x14ac:dyDescent="0.3">
      <c r="B187" s="185"/>
      <c r="D187" s="175" t="s">
        <v>220</v>
      </c>
      <c r="E187" s="193" t="s">
        <v>5</v>
      </c>
      <c r="F187" s="194" t="s">
        <v>1472</v>
      </c>
      <c r="H187" s="195">
        <v>-1.111</v>
      </c>
      <c r="L187" s="185"/>
      <c r="M187" s="190"/>
      <c r="N187" s="191"/>
      <c r="O187" s="191"/>
      <c r="P187" s="191"/>
      <c r="Q187" s="191"/>
      <c r="R187" s="191"/>
      <c r="S187" s="191"/>
      <c r="T187" s="192"/>
      <c r="AT187" s="193" t="s">
        <v>220</v>
      </c>
      <c r="AU187" s="193" t="s">
        <v>80</v>
      </c>
      <c r="AV187" s="13" t="s">
        <v>80</v>
      </c>
      <c r="AW187" s="13" t="s">
        <v>34</v>
      </c>
      <c r="AX187" s="13" t="s">
        <v>71</v>
      </c>
      <c r="AY187" s="193" t="s">
        <v>208</v>
      </c>
    </row>
    <row r="188" spans="2:65" s="13" customFormat="1" x14ac:dyDescent="0.3">
      <c r="B188" s="185"/>
      <c r="D188" s="175" t="s">
        <v>220</v>
      </c>
      <c r="E188" s="193" t="s">
        <v>5</v>
      </c>
      <c r="F188" s="194" t="s">
        <v>1473</v>
      </c>
      <c r="H188" s="195">
        <v>-0.55600000000000005</v>
      </c>
      <c r="L188" s="185"/>
      <c r="M188" s="190"/>
      <c r="N188" s="191"/>
      <c r="O188" s="191"/>
      <c r="P188" s="191"/>
      <c r="Q188" s="191"/>
      <c r="R188" s="191"/>
      <c r="S188" s="191"/>
      <c r="T188" s="192"/>
      <c r="AT188" s="193" t="s">
        <v>220</v>
      </c>
      <c r="AU188" s="193" t="s">
        <v>80</v>
      </c>
      <c r="AV188" s="13" t="s">
        <v>80</v>
      </c>
      <c r="AW188" s="13" t="s">
        <v>34</v>
      </c>
      <c r="AX188" s="13" t="s">
        <v>71</v>
      </c>
      <c r="AY188" s="193" t="s">
        <v>208</v>
      </c>
    </row>
    <row r="189" spans="2:65" s="14" customFormat="1" x14ac:dyDescent="0.3">
      <c r="B189" s="196"/>
      <c r="D189" s="175" t="s">
        <v>220</v>
      </c>
      <c r="E189" s="197" t="s">
        <v>5</v>
      </c>
      <c r="F189" s="198" t="s">
        <v>258</v>
      </c>
      <c r="H189" s="199">
        <v>12.089</v>
      </c>
      <c r="L189" s="196"/>
      <c r="M189" s="200"/>
      <c r="N189" s="201"/>
      <c r="O189" s="201"/>
      <c r="P189" s="201"/>
      <c r="Q189" s="201"/>
      <c r="R189" s="201"/>
      <c r="S189" s="201"/>
      <c r="T189" s="202"/>
      <c r="AT189" s="197" t="s">
        <v>220</v>
      </c>
      <c r="AU189" s="197" t="s">
        <v>80</v>
      </c>
      <c r="AV189" s="14" t="s">
        <v>123</v>
      </c>
      <c r="AW189" s="14" t="s">
        <v>34</v>
      </c>
      <c r="AX189" s="14" t="s">
        <v>71</v>
      </c>
      <c r="AY189" s="197" t="s">
        <v>208</v>
      </c>
    </row>
    <row r="190" spans="2:65" s="12" customFormat="1" x14ac:dyDescent="0.3">
      <c r="B190" s="178"/>
      <c r="D190" s="175" t="s">
        <v>220</v>
      </c>
      <c r="E190" s="179" t="s">
        <v>5</v>
      </c>
      <c r="F190" s="180" t="s">
        <v>1459</v>
      </c>
      <c r="H190" s="181" t="s">
        <v>5</v>
      </c>
      <c r="L190" s="178"/>
      <c r="M190" s="182"/>
      <c r="N190" s="183"/>
      <c r="O190" s="183"/>
      <c r="P190" s="183"/>
      <c r="Q190" s="183"/>
      <c r="R190" s="183"/>
      <c r="S190" s="183"/>
      <c r="T190" s="184"/>
      <c r="AT190" s="181" t="s">
        <v>220</v>
      </c>
      <c r="AU190" s="181" t="s">
        <v>80</v>
      </c>
      <c r="AV190" s="12" t="s">
        <v>78</v>
      </c>
      <c r="AW190" s="12" t="s">
        <v>34</v>
      </c>
      <c r="AX190" s="12" t="s">
        <v>71</v>
      </c>
      <c r="AY190" s="181" t="s">
        <v>208</v>
      </c>
    </row>
    <row r="191" spans="2:65" s="13" customFormat="1" x14ac:dyDescent="0.3">
      <c r="B191" s="185"/>
      <c r="D191" s="175" t="s">
        <v>220</v>
      </c>
      <c r="E191" s="193" t="s">
        <v>5</v>
      </c>
      <c r="F191" s="194" t="s">
        <v>1474</v>
      </c>
      <c r="H191" s="195">
        <v>17.751000000000001</v>
      </c>
      <c r="L191" s="185"/>
      <c r="M191" s="190"/>
      <c r="N191" s="191"/>
      <c r="O191" s="191"/>
      <c r="P191" s="191"/>
      <c r="Q191" s="191"/>
      <c r="R191" s="191"/>
      <c r="S191" s="191"/>
      <c r="T191" s="192"/>
      <c r="AT191" s="193" t="s">
        <v>220</v>
      </c>
      <c r="AU191" s="193" t="s">
        <v>80</v>
      </c>
      <c r="AV191" s="13" t="s">
        <v>80</v>
      </c>
      <c r="AW191" s="13" t="s">
        <v>34</v>
      </c>
      <c r="AX191" s="13" t="s">
        <v>71</v>
      </c>
      <c r="AY191" s="193" t="s">
        <v>208</v>
      </c>
    </row>
    <row r="192" spans="2:65" s="13" customFormat="1" x14ac:dyDescent="0.3">
      <c r="B192" s="185"/>
      <c r="D192" s="175" t="s">
        <v>220</v>
      </c>
      <c r="E192" s="193" t="s">
        <v>5</v>
      </c>
      <c r="F192" s="194" t="s">
        <v>1475</v>
      </c>
      <c r="H192" s="195">
        <v>16.071000000000002</v>
      </c>
      <c r="L192" s="185"/>
      <c r="M192" s="190"/>
      <c r="N192" s="191"/>
      <c r="O192" s="191"/>
      <c r="P192" s="191"/>
      <c r="Q192" s="191"/>
      <c r="R192" s="191"/>
      <c r="S192" s="191"/>
      <c r="T192" s="192"/>
      <c r="AT192" s="193" t="s">
        <v>220</v>
      </c>
      <c r="AU192" s="193" t="s">
        <v>80</v>
      </c>
      <c r="AV192" s="13" t="s">
        <v>80</v>
      </c>
      <c r="AW192" s="13" t="s">
        <v>34</v>
      </c>
      <c r="AX192" s="13" t="s">
        <v>71</v>
      </c>
      <c r="AY192" s="193" t="s">
        <v>208</v>
      </c>
    </row>
    <row r="193" spans="2:51" s="13" customFormat="1" x14ac:dyDescent="0.3">
      <c r="B193" s="185"/>
      <c r="D193" s="175" t="s">
        <v>220</v>
      </c>
      <c r="E193" s="193" t="s">
        <v>5</v>
      </c>
      <c r="F193" s="194" t="s">
        <v>1476</v>
      </c>
      <c r="H193" s="195">
        <v>1.2989999999999999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80</v>
      </c>
      <c r="AV193" s="13" t="s">
        <v>80</v>
      </c>
      <c r="AW193" s="13" t="s">
        <v>34</v>
      </c>
      <c r="AX193" s="13" t="s">
        <v>71</v>
      </c>
      <c r="AY193" s="193" t="s">
        <v>208</v>
      </c>
    </row>
    <row r="194" spans="2:51" s="12" customFormat="1" x14ac:dyDescent="0.3">
      <c r="B194" s="178"/>
      <c r="D194" s="175" t="s">
        <v>220</v>
      </c>
      <c r="E194" s="179" t="s">
        <v>5</v>
      </c>
      <c r="F194" s="180" t="s">
        <v>291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51" s="13" customFormat="1" x14ac:dyDescent="0.3">
      <c r="B195" s="185"/>
      <c r="D195" s="175" t="s">
        <v>220</v>
      </c>
      <c r="E195" s="193" t="s">
        <v>5</v>
      </c>
      <c r="F195" s="194" t="s">
        <v>1477</v>
      </c>
      <c r="H195" s="195">
        <v>-2.778</v>
      </c>
      <c r="L195" s="185"/>
      <c r="M195" s="190"/>
      <c r="N195" s="191"/>
      <c r="O195" s="191"/>
      <c r="P195" s="191"/>
      <c r="Q195" s="191"/>
      <c r="R195" s="191"/>
      <c r="S195" s="191"/>
      <c r="T195" s="192"/>
      <c r="AT195" s="193" t="s">
        <v>220</v>
      </c>
      <c r="AU195" s="193" t="s">
        <v>80</v>
      </c>
      <c r="AV195" s="13" t="s">
        <v>80</v>
      </c>
      <c r="AW195" s="13" t="s">
        <v>34</v>
      </c>
      <c r="AX195" s="13" t="s">
        <v>71</v>
      </c>
      <c r="AY195" s="193" t="s">
        <v>208</v>
      </c>
    </row>
    <row r="196" spans="2:51" s="14" customFormat="1" x14ac:dyDescent="0.3">
      <c r="B196" s="196"/>
      <c r="D196" s="175" t="s">
        <v>220</v>
      </c>
      <c r="E196" s="197" t="s">
        <v>5</v>
      </c>
      <c r="F196" s="198" t="s">
        <v>258</v>
      </c>
      <c r="H196" s="199">
        <v>32.343000000000004</v>
      </c>
      <c r="L196" s="196"/>
      <c r="M196" s="200"/>
      <c r="N196" s="201"/>
      <c r="O196" s="201"/>
      <c r="P196" s="201"/>
      <c r="Q196" s="201"/>
      <c r="R196" s="201"/>
      <c r="S196" s="201"/>
      <c r="T196" s="202"/>
      <c r="AT196" s="197" t="s">
        <v>220</v>
      </c>
      <c r="AU196" s="197" t="s">
        <v>80</v>
      </c>
      <c r="AV196" s="14" t="s">
        <v>123</v>
      </c>
      <c r="AW196" s="14" t="s">
        <v>34</v>
      </c>
      <c r="AX196" s="14" t="s">
        <v>71</v>
      </c>
      <c r="AY196" s="197" t="s">
        <v>208</v>
      </c>
    </row>
    <row r="197" spans="2:51" s="12" customFormat="1" x14ac:dyDescent="0.3">
      <c r="B197" s="178"/>
      <c r="D197" s="175" t="s">
        <v>220</v>
      </c>
      <c r="E197" s="179" t="s">
        <v>5</v>
      </c>
      <c r="F197" s="180" t="s">
        <v>1461</v>
      </c>
      <c r="H197" s="181" t="s">
        <v>5</v>
      </c>
      <c r="L197" s="178"/>
      <c r="M197" s="182"/>
      <c r="N197" s="183"/>
      <c r="O197" s="183"/>
      <c r="P197" s="183"/>
      <c r="Q197" s="183"/>
      <c r="R197" s="183"/>
      <c r="S197" s="183"/>
      <c r="T197" s="184"/>
      <c r="AT197" s="181" t="s">
        <v>220</v>
      </c>
      <c r="AU197" s="181" t="s">
        <v>80</v>
      </c>
      <c r="AV197" s="12" t="s">
        <v>78</v>
      </c>
      <c r="AW197" s="12" t="s">
        <v>34</v>
      </c>
      <c r="AX197" s="12" t="s">
        <v>71</v>
      </c>
      <c r="AY197" s="181" t="s">
        <v>208</v>
      </c>
    </row>
    <row r="198" spans="2:51" s="13" customFormat="1" x14ac:dyDescent="0.3">
      <c r="B198" s="185"/>
      <c r="D198" s="175" t="s">
        <v>220</v>
      </c>
      <c r="E198" s="193" t="s">
        <v>5</v>
      </c>
      <c r="F198" s="194" t="s">
        <v>1478</v>
      </c>
      <c r="H198" s="195">
        <v>9.9339999999999993</v>
      </c>
      <c r="L198" s="185"/>
      <c r="M198" s="190"/>
      <c r="N198" s="191"/>
      <c r="O198" s="191"/>
      <c r="P198" s="191"/>
      <c r="Q198" s="191"/>
      <c r="R198" s="191"/>
      <c r="S198" s="191"/>
      <c r="T198" s="192"/>
      <c r="AT198" s="193" t="s">
        <v>220</v>
      </c>
      <c r="AU198" s="193" t="s">
        <v>80</v>
      </c>
      <c r="AV198" s="13" t="s">
        <v>80</v>
      </c>
      <c r="AW198" s="13" t="s">
        <v>34</v>
      </c>
      <c r="AX198" s="13" t="s">
        <v>71</v>
      </c>
      <c r="AY198" s="193" t="s">
        <v>208</v>
      </c>
    </row>
    <row r="199" spans="2:51" s="13" customFormat="1" x14ac:dyDescent="0.3">
      <c r="B199" s="185"/>
      <c r="D199" s="175" t="s">
        <v>220</v>
      </c>
      <c r="E199" s="193" t="s">
        <v>5</v>
      </c>
      <c r="F199" s="194" t="s">
        <v>1479</v>
      </c>
      <c r="H199" s="195">
        <v>7.3150000000000004</v>
      </c>
      <c r="L199" s="185"/>
      <c r="M199" s="190"/>
      <c r="N199" s="191"/>
      <c r="O199" s="191"/>
      <c r="P199" s="191"/>
      <c r="Q199" s="191"/>
      <c r="R199" s="191"/>
      <c r="S199" s="191"/>
      <c r="T199" s="192"/>
      <c r="AT199" s="193" t="s">
        <v>220</v>
      </c>
      <c r="AU199" s="193" t="s">
        <v>80</v>
      </c>
      <c r="AV199" s="13" t="s">
        <v>80</v>
      </c>
      <c r="AW199" s="13" t="s">
        <v>34</v>
      </c>
      <c r="AX199" s="13" t="s">
        <v>71</v>
      </c>
      <c r="AY199" s="193" t="s">
        <v>208</v>
      </c>
    </row>
    <row r="200" spans="2:51" s="13" customFormat="1" x14ac:dyDescent="0.3">
      <c r="B200" s="185"/>
      <c r="D200" s="175" t="s">
        <v>220</v>
      </c>
      <c r="E200" s="193" t="s">
        <v>5</v>
      </c>
      <c r="F200" s="194" t="s">
        <v>1480</v>
      </c>
      <c r="H200" s="195">
        <v>0.59399999999999997</v>
      </c>
      <c r="L200" s="185"/>
      <c r="M200" s="190"/>
      <c r="N200" s="191"/>
      <c r="O200" s="191"/>
      <c r="P200" s="191"/>
      <c r="Q200" s="191"/>
      <c r="R200" s="191"/>
      <c r="S200" s="191"/>
      <c r="T200" s="192"/>
      <c r="AT200" s="193" t="s">
        <v>220</v>
      </c>
      <c r="AU200" s="193" t="s">
        <v>80</v>
      </c>
      <c r="AV200" s="13" t="s">
        <v>80</v>
      </c>
      <c r="AW200" s="13" t="s">
        <v>34</v>
      </c>
      <c r="AX200" s="13" t="s">
        <v>71</v>
      </c>
      <c r="AY200" s="193" t="s">
        <v>208</v>
      </c>
    </row>
    <row r="201" spans="2:51" s="12" customFormat="1" x14ac:dyDescent="0.3">
      <c r="B201" s="178"/>
      <c r="D201" s="175" t="s">
        <v>220</v>
      </c>
      <c r="E201" s="179" t="s">
        <v>5</v>
      </c>
      <c r="F201" s="180" t="s">
        <v>291</v>
      </c>
      <c r="H201" s="181" t="s">
        <v>5</v>
      </c>
      <c r="L201" s="178"/>
      <c r="M201" s="182"/>
      <c r="N201" s="183"/>
      <c r="O201" s="183"/>
      <c r="P201" s="183"/>
      <c r="Q201" s="183"/>
      <c r="R201" s="183"/>
      <c r="S201" s="183"/>
      <c r="T201" s="184"/>
      <c r="AT201" s="181" t="s">
        <v>220</v>
      </c>
      <c r="AU201" s="181" t="s">
        <v>80</v>
      </c>
      <c r="AV201" s="12" t="s">
        <v>78</v>
      </c>
      <c r="AW201" s="12" t="s">
        <v>34</v>
      </c>
      <c r="AX201" s="12" t="s">
        <v>71</v>
      </c>
      <c r="AY201" s="181" t="s">
        <v>208</v>
      </c>
    </row>
    <row r="202" spans="2:51" s="13" customFormat="1" x14ac:dyDescent="0.3">
      <c r="B202" s="185"/>
      <c r="D202" s="175" t="s">
        <v>220</v>
      </c>
      <c r="E202" s="193" t="s">
        <v>5</v>
      </c>
      <c r="F202" s="194" t="s">
        <v>1481</v>
      </c>
      <c r="H202" s="195">
        <v>-1.111</v>
      </c>
      <c r="L202" s="185"/>
      <c r="M202" s="190"/>
      <c r="N202" s="191"/>
      <c r="O202" s="191"/>
      <c r="P202" s="191"/>
      <c r="Q202" s="191"/>
      <c r="R202" s="191"/>
      <c r="S202" s="191"/>
      <c r="T202" s="192"/>
      <c r="AT202" s="193" t="s">
        <v>220</v>
      </c>
      <c r="AU202" s="193" t="s">
        <v>80</v>
      </c>
      <c r="AV202" s="13" t="s">
        <v>80</v>
      </c>
      <c r="AW202" s="13" t="s">
        <v>34</v>
      </c>
      <c r="AX202" s="13" t="s">
        <v>71</v>
      </c>
      <c r="AY202" s="193" t="s">
        <v>208</v>
      </c>
    </row>
    <row r="203" spans="2:51" s="13" customFormat="1" x14ac:dyDescent="0.3">
      <c r="B203" s="185"/>
      <c r="D203" s="175" t="s">
        <v>220</v>
      </c>
      <c r="E203" s="193" t="s">
        <v>5</v>
      </c>
      <c r="F203" s="194" t="s">
        <v>1473</v>
      </c>
      <c r="H203" s="195">
        <v>-0.55600000000000005</v>
      </c>
      <c r="L203" s="185"/>
      <c r="M203" s="190"/>
      <c r="N203" s="191"/>
      <c r="O203" s="191"/>
      <c r="P203" s="191"/>
      <c r="Q203" s="191"/>
      <c r="R203" s="191"/>
      <c r="S203" s="191"/>
      <c r="T203" s="192"/>
      <c r="AT203" s="193" t="s">
        <v>220</v>
      </c>
      <c r="AU203" s="193" t="s">
        <v>80</v>
      </c>
      <c r="AV203" s="13" t="s">
        <v>80</v>
      </c>
      <c r="AW203" s="13" t="s">
        <v>34</v>
      </c>
      <c r="AX203" s="13" t="s">
        <v>71</v>
      </c>
      <c r="AY203" s="193" t="s">
        <v>208</v>
      </c>
    </row>
    <row r="204" spans="2:51" s="14" customFormat="1" x14ac:dyDescent="0.3">
      <c r="B204" s="196"/>
      <c r="D204" s="175" t="s">
        <v>220</v>
      </c>
      <c r="E204" s="197" t="s">
        <v>5</v>
      </c>
      <c r="F204" s="198" t="s">
        <v>258</v>
      </c>
      <c r="H204" s="199">
        <v>16.175999999999998</v>
      </c>
      <c r="L204" s="196"/>
      <c r="M204" s="200"/>
      <c r="N204" s="201"/>
      <c r="O204" s="201"/>
      <c r="P204" s="201"/>
      <c r="Q204" s="201"/>
      <c r="R204" s="201"/>
      <c r="S204" s="201"/>
      <c r="T204" s="202"/>
      <c r="AT204" s="197" t="s">
        <v>220</v>
      </c>
      <c r="AU204" s="197" t="s">
        <v>80</v>
      </c>
      <c r="AV204" s="14" t="s">
        <v>123</v>
      </c>
      <c r="AW204" s="14" t="s">
        <v>34</v>
      </c>
      <c r="AX204" s="14" t="s">
        <v>71</v>
      </c>
      <c r="AY204" s="197" t="s">
        <v>208</v>
      </c>
    </row>
    <row r="205" spans="2:51" s="12" customFormat="1" x14ac:dyDescent="0.3">
      <c r="B205" s="178"/>
      <c r="D205" s="175" t="s">
        <v>220</v>
      </c>
      <c r="E205" s="179" t="s">
        <v>5</v>
      </c>
      <c r="F205" s="180" t="s">
        <v>1463</v>
      </c>
      <c r="H205" s="181" t="s">
        <v>5</v>
      </c>
      <c r="L205" s="178"/>
      <c r="M205" s="182"/>
      <c r="N205" s="183"/>
      <c r="O205" s="183"/>
      <c r="P205" s="183"/>
      <c r="Q205" s="183"/>
      <c r="R205" s="183"/>
      <c r="S205" s="183"/>
      <c r="T205" s="184"/>
      <c r="AT205" s="181" t="s">
        <v>220</v>
      </c>
      <c r="AU205" s="181" t="s">
        <v>80</v>
      </c>
      <c r="AV205" s="12" t="s">
        <v>78</v>
      </c>
      <c r="AW205" s="12" t="s">
        <v>34</v>
      </c>
      <c r="AX205" s="12" t="s">
        <v>71</v>
      </c>
      <c r="AY205" s="181" t="s">
        <v>208</v>
      </c>
    </row>
    <row r="206" spans="2:51" s="13" customFormat="1" x14ac:dyDescent="0.3">
      <c r="B206" s="185"/>
      <c r="D206" s="175" t="s">
        <v>220</v>
      </c>
      <c r="E206" s="193" t="s">
        <v>5</v>
      </c>
      <c r="F206" s="194" t="s">
        <v>1482</v>
      </c>
      <c r="H206" s="195">
        <v>6.2439999999999998</v>
      </c>
      <c r="L206" s="185"/>
      <c r="M206" s="190"/>
      <c r="N206" s="191"/>
      <c r="O206" s="191"/>
      <c r="P206" s="191"/>
      <c r="Q206" s="191"/>
      <c r="R206" s="191"/>
      <c r="S206" s="191"/>
      <c r="T206" s="192"/>
      <c r="AT206" s="193" t="s">
        <v>220</v>
      </c>
      <c r="AU206" s="193" t="s">
        <v>80</v>
      </c>
      <c r="AV206" s="13" t="s">
        <v>80</v>
      </c>
      <c r="AW206" s="13" t="s">
        <v>34</v>
      </c>
      <c r="AX206" s="13" t="s">
        <v>71</v>
      </c>
      <c r="AY206" s="193" t="s">
        <v>208</v>
      </c>
    </row>
    <row r="207" spans="2:51" s="12" customFormat="1" x14ac:dyDescent="0.3">
      <c r="B207" s="178"/>
      <c r="D207" s="175" t="s">
        <v>220</v>
      </c>
      <c r="E207" s="179" t="s">
        <v>5</v>
      </c>
      <c r="F207" s="180" t="s">
        <v>291</v>
      </c>
      <c r="H207" s="181" t="s">
        <v>5</v>
      </c>
      <c r="L207" s="178"/>
      <c r="M207" s="182"/>
      <c r="N207" s="183"/>
      <c r="O207" s="183"/>
      <c r="P207" s="183"/>
      <c r="Q207" s="183"/>
      <c r="R207" s="183"/>
      <c r="S207" s="183"/>
      <c r="T207" s="184"/>
      <c r="AT207" s="181" t="s">
        <v>220</v>
      </c>
      <c r="AU207" s="181" t="s">
        <v>80</v>
      </c>
      <c r="AV207" s="12" t="s">
        <v>78</v>
      </c>
      <c r="AW207" s="12" t="s">
        <v>34</v>
      </c>
      <c r="AX207" s="12" t="s">
        <v>71</v>
      </c>
      <c r="AY207" s="181" t="s">
        <v>208</v>
      </c>
    </row>
    <row r="208" spans="2:51" s="13" customFormat="1" x14ac:dyDescent="0.3">
      <c r="B208" s="185"/>
      <c r="D208" s="175" t="s">
        <v>220</v>
      </c>
      <c r="E208" s="193" t="s">
        <v>5</v>
      </c>
      <c r="F208" s="194" t="s">
        <v>1481</v>
      </c>
      <c r="H208" s="195">
        <v>-1.111</v>
      </c>
      <c r="L208" s="185"/>
      <c r="M208" s="190"/>
      <c r="N208" s="191"/>
      <c r="O208" s="191"/>
      <c r="P208" s="191"/>
      <c r="Q208" s="191"/>
      <c r="R208" s="191"/>
      <c r="S208" s="191"/>
      <c r="T208" s="192"/>
      <c r="AT208" s="193" t="s">
        <v>220</v>
      </c>
      <c r="AU208" s="193" t="s">
        <v>80</v>
      </c>
      <c r="AV208" s="13" t="s">
        <v>80</v>
      </c>
      <c r="AW208" s="13" t="s">
        <v>34</v>
      </c>
      <c r="AX208" s="13" t="s">
        <v>71</v>
      </c>
      <c r="AY208" s="193" t="s">
        <v>208</v>
      </c>
    </row>
    <row r="209" spans="2:51" s="14" customFormat="1" x14ac:dyDescent="0.3">
      <c r="B209" s="196"/>
      <c r="D209" s="175" t="s">
        <v>220</v>
      </c>
      <c r="E209" s="197" t="s">
        <v>5</v>
      </c>
      <c r="F209" s="198" t="s">
        <v>258</v>
      </c>
      <c r="H209" s="199">
        <v>5.133</v>
      </c>
      <c r="L209" s="196"/>
      <c r="M209" s="200"/>
      <c r="N209" s="201"/>
      <c r="O209" s="201"/>
      <c r="P209" s="201"/>
      <c r="Q209" s="201"/>
      <c r="R209" s="201"/>
      <c r="S209" s="201"/>
      <c r="T209" s="202"/>
      <c r="AT209" s="197" t="s">
        <v>220</v>
      </c>
      <c r="AU209" s="197" t="s">
        <v>80</v>
      </c>
      <c r="AV209" s="14" t="s">
        <v>123</v>
      </c>
      <c r="AW209" s="14" t="s">
        <v>34</v>
      </c>
      <c r="AX209" s="14" t="s">
        <v>71</v>
      </c>
      <c r="AY209" s="197" t="s">
        <v>208</v>
      </c>
    </row>
    <row r="210" spans="2:51" s="12" customFormat="1" x14ac:dyDescent="0.3">
      <c r="B210" s="178"/>
      <c r="D210" s="175" t="s">
        <v>220</v>
      </c>
      <c r="E210" s="179" t="s">
        <v>5</v>
      </c>
      <c r="F210" s="180" t="s">
        <v>1465</v>
      </c>
      <c r="H210" s="181" t="s">
        <v>5</v>
      </c>
      <c r="L210" s="178"/>
      <c r="M210" s="182"/>
      <c r="N210" s="183"/>
      <c r="O210" s="183"/>
      <c r="P210" s="183"/>
      <c r="Q210" s="183"/>
      <c r="R210" s="183"/>
      <c r="S210" s="183"/>
      <c r="T210" s="184"/>
      <c r="AT210" s="181" t="s">
        <v>220</v>
      </c>
      <c r="AU210" s="181" t="s">
        <v>80</v>
      </c>
      <c r="AV210" s="12" t="s">
        <v>78</v>
      </c>
      <c r="AW210" s="12" t="s">
        <v>34</v>
      </c>
      <c r="AX210" s="12" t="s">
        <v>71</v>
      </c>
      <c r="AY210" s="181" t="s">
        <v>208</v>
      </c>
    </row>
    <row r="211" spans="2:51" s="13" customFormat="1" x14ac:dyDescent="0.3">
      <c r="B211" s="185"/>
      <c r="D211" s="175" t="s">
        <v>220</v>
      </c>
      <c r="E211" s="193" t="s">
        <v>5</v>
      </c>
      <c r="F211" s="194" t="s">
        <v>1483</v>
      </c>
      <c r="H211" s="195">
        <v>2.31</v>
      </c>
      <c r="L211" s="185"/>
      <c r="M211" s="190"/>
      <c r="N211" s="191"/>
      <c r="O211" s="191"/>
      <c r="P211" s="191"/>
      <c r="Q211" s="191"/>
      <c r="R211" s="191"/>
      <c r="S211" s="191"/>
      <c r="T211" s="192"/>
      <c r="AT211" s="193" t="s">
        <v>220</v>
      </c>
      <c r="AU211" s="193" t="s">
        <v>80</v>
      </c>
      <c r="AV211" s="13" t="s">
        <v>80</v>
      </c>
      <c r="AW211" s="13" t="s">
        <v>34</v>
      </c>
      <c r="AX211" s="13" t="s">
        <v>71</v>
      </c>
      <c r="AY211" s="193" t="s">
        <v>208</v>
      </c>
    </row>
    <row r="212" spans="2:51" s="13" customFormat="1" x14ac:dyDescent="0.3">
      <c r="B212" s="185"/>
      <c r="D212" s="175" t="s">
        <v>220</v>
      </c>
      <c r="E212" s="193" t="s">
        <v>5</v>
      </c>
      <c r="F212" s="194" t="s">
        <v>1484</v>
      </c>
      <c r="H212" s="195">
        <v>0.23100000000000001</v>
      </c>
      <c r="L212" s="185"/>
      <c r="M212" s="190"/>
      <c r="N212" s="191"/>
      <c r="O212" s="191"/>
      <c r="P212" s="191"/>
      <c r="Q212" s="191"/>
      <c r="R212" s="191"/>
      <c r="S212" s="191"/>
      <c r="T212" s="192"/>
      <c r="AT212" s="193" t="s">
        <v>220</v>
      </c>
      <c r="AU212" s="193" t="s">
        <v>80</v>
      </c>
      <c r="AV212" s="13" t="s">
        <v>80</v>
      </c>
      <c r="AW212" s="13" t="s">
        <v>34</v>
      </c>
      <c r="AX212" s="13" t="s">
        <v>71</v>
      </c>
      <c r="AY212" s="193" t="s">
        <v>208</v>
      </c>
    </row>
    <row r="213" spans="2:51" s="14" customFormat="1" x14ac:dyDescent="0.3">
      <c r="B213" s="196"/>
      <c r="D213" s="175" t="s">
        <v>220</v>
      </c>
      <c r="E213" s="197" t="s">
        <v>5</v>
      </c>
      <c r="F213" s="198" t="s">
        <v>258</v>
      </c>
      <c r="H213" s="199">
        <v>2.5409999999999999</v>
      </c>
      <c r="L213" s="196"/>
      <c r="M213" s="200"/>
      <c r="N213" s="201"/>
      <c r="O213" s="201"/>
      <c r="P213" s="201"/>
      <c r="Q213" s="201"/>
      <c r="R213" s="201"/>
      <c r="S213" s="201"/>
      <c r="T213" s="202"/>
      <c r="AT213" s="197" t="s">
        <v>220</v>
      </c>
      <c r="AU213" s="197" t="s">
        <v>80</v>
      </c>
      <c r="AV213" s="14" t="s">
        <v>123</v>
      </c>
      <c r="AW213" s="14" t="s">
        <v>34</v>
      </c>
      <c r="AX213" s="14" t="s">
        <v>71</v>
      </c>
      <c r="AY213" s="197" t="s">
        <v>208</v>
      </c>
    </row>
    <row r="214" spans="2:51" s="12" customFormat="1" x14ac:dyDescent="0.3">
      <c r="B214" s="178"/>
      <c r="D214" s="175" t="s">
        <v>220</v>
      </c>
      <c r="E214" s="179" t="s">
        <v>5</v>
      </c>
      <c r="F214" s="180" t="s">
        <v>1467</v>
      </c>
      <c r="H214" s="181" t="s">
        <v>5</v>
      </c>
      <c r="L214" s="178"/>
      <c r="M214" s="182"/>
      <c r="N214" s="183"/>
      <c r="O214" s="183"/>
      <c r="P214" s="183"/>
      <c r="Q214" s="183"/>
      <c r="R214" s="183"/>
      <c r="S214" s="183"/>
      <c r="T214" s="184"/>
      <c r="AT214" s="181" t="s">
        <v>220</v>
      </c>
      <c r="AU214" s="181" t="s">
        <v>80</v>
      </c>
      <c r="AV214" s="12" t="s">
        <v>78</v>
      </c>
      <c r="AW214" s="12" t="s">
        <v>34</v>
      </c>
      <c r="AX214" s="12" t="s">
        <v>71</v>
      </c>
      <c r="AY214" s="181" t="s">
        <v>208</v>
      </c>
    </row>
    <row r="215" spans="2:51" s="13" customFormat="1" x14ac:dyDescent="0.3">
      <c r="B215" s="185"/>
      <c r="D215" s="175" t="s">
        <v>220</v>
      </c>
      <c r="E215" s="193" t="s">
        <v>5</v>
      </c>
      <c r="F215" s="194" t="s">
        <v>1485</v>
      </c>
      <c r="H215" s="195">
        <v>5.8319999999999999</v>
      </c>
      <c r="L215" s="185"/>
      <c r="M215" s="190"/>
      <c r="N215" s="191"/>
      <c r="O215" s="191"/>
      <c r="P215" s="191"/>
      <c r="Q215" s="191"/>
      <c r="R215" s="191"/>
      <c r="S215" s="191"/>
      <c r="T215" s="192"/>
      <c r="AT215" s="193" t="s">
        <v>220</v>
      </c>
      <c r="AU215" s="193" t="s">
        <v>80</v>
      </c>
      <c r="AV215" s="13" t="s">
        <v>80</v>
      </c>
      <c r="AW215" s="13" t="s">
        <v>34</v>
      </c>
      <c r="AX215" s="13" t="s">
        <v>71</v>
      </c>
      <c r="AY215" s="193" t="s">
        <v>208</v>
      </c>
    </row>
    <row r="216" spans="2:51" s="13" customFormat="1" x14ac:dyDescent="0.3">
      <c r="B216" s="185"/>
      <c r="D216" s="175" t="s">
        <v>220</v>
      </c>
      <c r="E216" s="193" t="s">
        <v>5</v>
      </c>
      <c r="F216" s="194" t="s">
        <v>1486</v>
      </c>
      <c r="H216" s="195">
        <v>6.4130000000000003</v>
      </c>
      <c r="L216" s="185"/>
      <c r="M216" s="190"/>
      <c r="N216" s="191"/>
      <c r="O216" s="191"/>
      <c r="P216" s="191"/>
      <c r="Q216" s="191"/>
      <c r="R216" s="191"/>
      <c r="S216" s="191"/>
      <c r="T216" s="192"/>
      <c r="AT216" s="193" t="s">
        <v>220</v>
      </c>
      <c r="AU216" s="193" t="s">
        <v>80</v>
      </c>
      <c r="AV216" s="13" t="s">
        <v>80</v>
      </c>
      <c r="AW216" s="13" t="s">
        <v>34</v>
      </c>
      <c r="AX216" s="13" t="s">
        <v>71</v>
      </c>
      <c r="AY216" s="193" t="s">
        <v>208</v>
      </c>
    </row>
    <row r="217" spans="2:51" s="13" customFormat="1" x14ac:dyDescent="0.3">
      <c r="B217" s="185"/>
      <c r="D217" s="175" t="s">
        <v>220</v>
      </c>
      <c r="E217" s="193" t="s">
        <v>5</v>
      </c>
      <c r="F217" s="194" t="s">
        <v>1487</v>
      </c>
      <c r="H217" s="195">
        <v>0.504</v>
      </c>
      <c r="L217" s="185"/>
      <c r="M217" s="190"/>
      <c r="N217" s="191"/>
      <c r="O217" s="191"/>
      <c r="P217" s="191"/>
      <c r="Q217" s="191"/>
      <c r="R217" s="191"/>
      <c r="S217" s="191"/>
      <c r="T217" s="192"/>
      <c r="AT217" s="193" t="s">
        <v>220</v>
      </c>
      <c r="AU217" s="193" t="s">
        <v>80</v>
      </c>
      <c r="AV217" s="13" t="s">
        <v>80</v>
      </c>
      <c r="AW217" s="13" t="s">
        <v>34</v>
      </c>
      <c r="AX217" s="13" t="s">
        <v>71</v>
      </c>
      <c r="AY217" s="193" t="s">
        <v>208</v>
      </c>
    </row>
    <row r="218" spans="2:51" s="12" customFormat="1" x14ac:dyDescent="0.3">
      <c r="B218" s="178"/>
      <c r="D218" s="175" t="s">
        <v>220</v>
      </c>
      <c r="E218" s="179" t="s">
        <v>5</v>
      </c>
      <c r="F218" s="180" t="s">
        <v>291</v>
      </c>
      <c r="H218" s="181" t="s">
        <v>5</v>
      </c>
      <c r="L218" s="178"/>
      <c r="M218" s="182"/>
      <c r="N218" s="183"/>
      <c r="O218" s="183"/>
      <c r="P218" s="183"/>
      <c r="Q218" s="183"/>
      <c r="R218" s="183"/>
      <c r="S218" s="183"/>
      <c r="T218" s="184"/>
      <c r="AT218" s="181" t="s">
        <v>220</v>
      </c>
      <c r="AU218" s="181" t="s">
        <v>80</v>
      </c>
      <c r="AV218" s="12" t="s">
        <v>78</v>
      </c>
      <c r="AW218" s="12" t="s">
        <v>34</v>
      </c>
      <c r="AX218" s="12" t="s">
        <v>71</v>
      </c>
      <c r="AY218" s="181" t="s">
        <v>208</v>
      </c>
    </row>
    <row r="219" spans="2:51" s="13" customFormat="1" x14ac:dyDescent="0.3">
      <c r="B219" s="185"/>
      <c r="D219" s="175" t="s">
        <v>220</v>
      </c>
      <c r="E219" s="193" t="s">
        <v>5</v>
      </c>
      <c r="F219" s="194" t="s">
        <v>1488</v>
      </c>
      <c r="H219" s="195">
        <v>-0.55600000000000005</v>
      </c>
      <c r="L219" s="185"/>
      <c r="M219" s="190"/>
      <c r="N219" s="191"/>
      <c r="O219" s="191"/>
      <c r="P219" s="191"/>
      <c r="Q219" s="191"/>
      <c r="R219" s="191"/>
      <c r="S219" s="191"/>
      <c r="T219" s="192"/>
      <c r="AT219" s="193" t="s">
        <v>220</v>
      </c>
      <c r="AU219" s="193" t="s">
        <v>80</v>
      </c>
      <c r="AV219" s="13" t="s">
        <v>80</v>
      </c>
      <c r="AW219" s="13" t="s">
        <v>34</v>
      </c>
      <c r="AX219" s="13" t="s">
        <v>71</v>
      </c>
      <c r="AY219" s="193" t="s">
        <v>208</v>
      </c>
    </row>
    <row r="220" spans="2:51" s="13" customFormat="1" x14ac:dyDescent="0.3">
      <c r="B220" s="185"/>
      <c r="D220" s="175" t="s">
        <v>220</v>
      </c>
      <c r="E220" s="193" t="s">
        <v>5</v>
      </c>
      <c r="F220" s="194" t="s">
        <v>1473</v>
      </c>
      <c r="H220" s="195">
        <v>-0.55600000000000005</v>
      </c>
      <c r="L220" s="185"/>
      <c r="M220" s="190"/>
      <c r="N220" s="191"/>
      <c r="O220" s="191"/>
      <c r="P220" s="191"/>
      <c r="Q220" s="191"/>
      <c r="R220" s="191"/>
      <c r="S220" s="191"/>
      <c r="T220" s="192"/>
      <c r="AT220" s="193" t="s">
        <v>220</v>
      </c>
      <c r="AU220" s="193" t="s">
        <v>80</v>
      </c>
      <c r="AV220" s="13" t="s">
        <v>80</v>
      </c>
      <c r="AW220" s="13" t="s">
        <v>34</v>
      </c>
      <c r="AX220" s="13" t="s">
        <v>71</v>
      </c>
      <c r="AY220" s="193" t="s">
        <v>208</v>
      </c>
    </row>
    <row r="221" spans="2:51" s="14" customFormat="1" x14ac:dyDescent="0.3">
      <c r="B221" s="196"/>
      <c r="D221" s="175" t="s">
        <v>220</v>
      </c>
      <c r="E221" s="197" t="s">
        <v>5</v>
      </c>
      <c r="F221" s="198" t="s">
        <v>258</v>
      </c>
      <c r="H221" s="199">
        <v>11.637</v>
      </c>
      <c r="L221" s="196"/>
      <c r="M221" s="200"/>
      <c r="N221" s="201"/>
      <c r="O221" s="201"/>
      <c r="P221" s="201"/>
      <c r="Q221" s="201"/>
      <c r="R221" s="201"/>
      <c r="S221" s="201"/>
      <c r="T221" s="202"/>
      <c r="AT221" s="197" t="s">
        <v>220</v>
      </c>
      <c r="AU221" s="197" t="s">
        <v>80</v>
      </c>
      <c r="AV221" s="14" t="s">
        <v>123</v>
      </c>
      <c r="AW221" s="14" t="s">
        <v>34</v>
      </c>
      <c r="AX221" s="14" t="s">
        <v>71</v>
      </c>
      <c r="AY221" s="197" t="s">
        <v>208</v>
      </c>
    </row>
    <row r="222" spans="2:51" s="12" customFormat="1" x14ac:dyDescent="0.3">
      <c r="B222" s="178"/>
      <c r="D222" s="175" t="s">
        <v>220</v>
      </c>
      <c r="E222" s="179" t="s">
        <v>5</v>
      </c>
      <c r="F222" s="180" t="s">
        <v>1489</v>
      </c>
      <c r="H222" s="181" t="s">
        <v>5</v>
      </c>
      <c r="L222" s="178"/>
      <c r="M222" s="182"/>
      <c r="N222" s="183"/>
      <c r="O222" s="183"/>
      <c r="P222" s="183"/>
      <c r="Q222" s="183"/>
      <c r="R222" s="183"/>
      <c r="S222" s="183"/>
      <c r="T222" s="184"/>
      <c r="AT222" s="181" t="s">
        <v>220</v>
      </c>
      <c r="AU222" s="181" t="s">
        <v>80</v>
      </c>
      <c r="AV222" s="12" t="s">
        <v>78</v>
      </c>
      <c r="AW222" s="12" t="s">
        <v>34</v>
      </c>
      <c r="AX222" s="12" t="s">
        <v>71</v>
      </c>
      <c r="AY222" s="181" t="s">
        <v>208</v>
      </c>
    </row>
    <row r="223" spans="2:51" s="13" customFormat="1" x14ac:dyDescent="0.3">
      <c r="B223" s="185"/>
      <c r="D223" s="175" t="s">
        <v>220</v>
      </c>
      <c r="E223" s="193" t="s">
        <v>5</v>
      </c>
      <c r="F223" s="194" t="s">
        <v>1490</v>
      </c>
      <c r="H223" s="195">
        <v>2.4790000000000001</v>
      </c>
      <c r="L223" s="185"/>
      <c r="M223" s="190"/>
      <c r="N223" s="191"/>
      <c r="O223" s="191"/>
      <c r="P223" s="191"/>
      <c r="Q223" s="191"/>
      <c r="R223" s="191"/>
      <c r="S223" s="191"/>
      <c r="T223" s="192"/>
      <c r="AT223" s="193" t="s">
        <v>220</v>
      </c>
      <c r="AU223" s="193" t="s">
        <v>80</v>
      </c>
      <c r="AV223" s="13" t="s">
        <v>80</v>
      </c>
      <c r="AW223" s="13" t="s">
        <v>34</v>
      </c>
      <c r="AX223" s="13" t="s">
        <v>71</v>
      </c>
      <c r="AY223" s="193" t="s">
        <v>208</v>
      </c>
    </row>
    <row r="224" spans="2:51" s="15" customFormat="1" x14ac:dyDescent="0.3">
      <c r="B224" s="203"/>
      <c r="D224" s="175" t="s">
        <v>220</v>
      </c>
      <c r="E224" s="212" t="s">
        <v>5</v>
      </c>
      <c r="F224" s="213" t="s">
        <v>266</v>
      </c>
      <c r="H224" s="214">
        <v>82.397999999999996</v>
      </c>
      <c r="L224" s="203"/>
      <c r="M224" s="207"/>
      <c r="N224" s="208"/>
      <c r="O224" s="208"/>
      <c r="P224" s="208"/>
      <c r="Q224" s="208"/>
      <c r="R224" s="208"/>
      <c r="S224" s="208"/>
      <c r="T224" s="209"/>
      <c r="AT224" s="210" t="s">
        <v>220</v>
      </c>
      <c r="AU224" s="210" t="s">
        <v>80</v>
      </c>
      <c r="AV224" s="15" t="s">
        <v>216</v>
      </c>
      <c r="AW224" s="15" t="s">
        <v>34</v>
      </c>
      <c r="AX224" s="15" t="s">
        <v>78</v>
      </c>
      <c r="AY224" s="210" t="s">
        <v>208</v>
      </c>
    </row>
    <row r="225" spans="2:65" s="11" customFormat="1" ht="29.85" customHeight="1" x14ac:dyDescent="0.3">
      <c r="B225" s="150"/>
      <c r="D225" s="160" t="s">
        <v>70</v>
      </c>
      <c r="E225" s="161" t="s">
        <v>823</v>
      </c>
      <c r="F225" s="161" t="s">
        <v>824</v>
      </c>
      <c r="J225" s="162">
        <f>BK225</f>
        <v>0</v>
      </c>
      <c r="L225" s="150"/>
      <c r="M225" s="154"/>
      <c r="N225" s="155"/>
      <c r="O225" s="155"/>
      <c r="P225" s="156">
        <f>SUM(P226:P262)</f>
        <v>63.600905999999995</v>
      </c>
      <c r="Q225" s="155"/>
      <c r="R225" s="156">
        <f>SUM(R226:R262)</f>
        <v>0</v>
      </c>
      <c r="S225" s="155"/>
      <c r="T225" s="157">
        <f>SUM(T226:T262)</f>
        <v>0</v>
      </c>
      <c r="AR225" s="151" t="s">
        <v>78</v>
      </c>
      <c r="AT225" s="158" t="s">
        <v>70</v>
      </c>
      <c r="AU225" s="158" t="s">
        <v>78</v>
      </c>
      <c r="AY225" s="151" t="s">
        <v>208</v>
      </c>
      <c r="BK225" s="159">
        <f>SUM(BK226:BK262)</f>
        <v>0</v>
      </c>
    </row>
    <row r="226" spans="2:65" s="1" customFormat="1" ht="22.5" customHeight="1" x14ac:dyDescent="0.3">
      <c r="B226" s="163"/>
      <c r="C226" s="164" t="s">
        <v>365</v>
      </c>
      <c r="D226" s="164" t="s">
        <v>211</v>
      </c>
      <c r="E226" s="165" t="s">
        <v>1491</v>
      </c>
      <c r="F226" s="166" t="s">
        <v>1492</v>
      </c>
      <c r="G226" s="167" t="s">
        <v>828</v>
      </c>
      <c r="H226" s="168">
        <v>22.853999999999999</v>
      </c>
      <c r="I226" s="169"/>
      <c r="J226" s="169">
        <f>ROUND(I226*H226,2)</f>
        <v>0</v>
      </c>
      <c r="K226" s="166" t="s">
        <v>215</v>
      </c>
      <c r="L226" s="40"/>
      <c r="M226" s="170" t="s">
        <v>5</v>
      </c>
      <c r="N226" s="171" t="s">
        <v>42</v>
      </c>
      <c r="O226" s="172">
        <v>2.42</v>
      </c>
      <c r="P226" s="172">
        <f>O226*H226</f>
        <v>55.306679999999993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AR226" s="26" t="s">
        <v>216</v>
      </c>
      <c r="AT226" s="26" t="s">
        <v>211</v>
      </c>
      <c r="AU226" s="26" t="s">
        <v>80</v>
      </c>
      <c r="AY226" s="26" t="s">
        <v>208</v>
      </c>
      <c r="BE226" s="174">
        <f>IF(N226="základní",J226,0)</f>
        <v>0</v>
      </c>
      <c r="BF226" s="174">
        <f>IF(N226="snížená",J226,0)</f>
        <v>0</v>
      </c>
      <c r="BG226" s="174">
        <f>IF(N226="zákl. přenesená",J226,0)</f>
        <v>0</v>
      </c>
      <c r="BH226" s="174">
        <f>IF(N226="sníž. přenesená",J226,0)</f>
        <v>0</v>
      </c>
      <c r="BI226" s="174">
        <f>IF(N226="nulová",J226,0)</f>
        <v>0</v>
      </c>
      <c r="BJ226" s="26" t="s">
        <v>78</v>
      </c>
      <c r="BK226" s="174">
        <f>ROUND(I226*H226,2)</f>
        <v>0</v>
      </c>
      <c r="BL226" s="26" t="s">
        <v>216</v>
      </c>
      <c r="BM226" s="26" t="s">
        <v>1493</v>
      </c>
    </row>
    <row r="227" spans="2:65" s="1" customFormat="1" ht="27" x14ac:dyDescent="0.3">
      <c r="B227" s="40"/>
      <c r="D227" s="175" t="s">
        <v>218</v>
      </c>
      <c r="F227" s="176" t="s">
        <v>1494</v>
      </c>
      <c r="L227" s="40"/>
      <c r="M227" s="177"/>
      <c r="N227" s="41"/>
      <c r="O227" s="41"/>
      <c r="P227" s="41"/>
      <c r="Q227" s="41"/>
      <c r="R227" s="41"/>
      <c r="S227" s="41"/>
      <c r="T227" s="69"/>
      <c r="AT227" s="26" t="s">
        <v>218</v>
      </c>
      <c r="AU227" s="26" t="s">
        <v>80</v>
      </c>
    </row>
    <row r="228" spans="2:65" s="13" customFormat="1" x14ac:dyDescent="0.3">
      <c r="B228" s="185"/>
      <c r="D228" s="175" t="s">
        <v>220</v>
      </c>
      <c r="E228" s="193" t="s">
        <v>5</v>
      </c>
      <c r="F228" s="194" t="s">
        <v>1495</v>
      </c>
      <c r="H228" s="195">
        <v>10.057</v>
      </c>
      <c r="L228" s="185"/>
      <c r="M228" s="190"/>
      <c r="N228" s="191"/>
      <c r="O228" s="191"/>
      <c r="P228" s="191"/>
      <c r="Q228" s="191"/>
      <c r="R228" s="191"/>
      <c r="S228" s="191"/>
      <c r="T228" s="192"/>
      <c r="AT228" s="193" t="s">
        <v>220</v>
      </c>
      <c r="AU228" s="193" t="s">
        <v>80</v>
      </c>
      <c r="AV228" s="13" t="s">
        <v>80</v>
      </c>
      <c r="AW228" s="13" t="s">
        <v>34</v>
      </c>
      <c r="AX228" s="13" t="s">
        <v>71</v>
      </c>
      <c r="AY228" s="193" t="s">
        <v>208</v>
      </c>
    </row>
    <row r="229" spans="2:65" s="13" customFormat="1" x14ac:dyDescent="0.3">
      <c r="B229" s="185"/>
      <c r="D229" s="175" t="s">
        <v>220</v>
      </c>
      <c r="E229" s="193" t="s">
        <v>5</v>
      </c>
      <c r="F229" s="194" t="s">
        <v>1496</v>
      </c>
      <c r="H229" s="195">
        <v>7.3849999999999998</v>
      </c>
      <c r="L229" s="185"/>
      <c r="M229" s="190"/>
      <c r="N229" s="191"/>
      <c r="O229" s="191"/>
      <c r="P229" s="191"/>
      <c r="Q229" s="191"/>
      <c r="R229" s="191"/>
      <c r="S229" s="191"/>
      <c r="T229" s="192"/>
      <c r="AT229" s="193" t="s">
        <v>220</v>
      </c>
      <c r="AU229" s="193" t="s">
        <v>80</v>
      </c>
      <c r="AV229" s="13" t="s">
        <v>80</v>
      </c>
      <c r="AW229" s="13" t="s">
        <v>34</v>
      </c>
      <c r="AX229" s="13" t="s">
        <v>71</v>
      </c>
      <c r="AY229" s="193" t="s">
        <v>208</v>
      </c>
    </row>
    <row r="230" spans="2:65" s="13" customFormat="1" x14ac:dyDescent="0.3">
      <c r="B230" s="185"/>
      <c r="D230" s="175" t="s">
        <v>220</v>
      </c>
      <c r="E230" s="193" t="s">
        <v>5</v>
      </c>
      <c r="F230" s="194" t="s">
        <v>1497</v>
      </c>
      <c r="H230" s="195">
        <v>0.40500000000000003</v>
      </c>
      <c r="L230" s="185"/>
      <c r="M230" s="190"/>
      <c r="N230" s="191"/>
      <c r="O230" s="191"/>
      <c r="P230" s="191"/>
      <c r="Q230" s="191"/>
      <c r="R230" s="191"/>
      <c r="S230" s="191"/>
      <c r="T230" s="192"/>
      <c r="AT230" s="193" t="s">
        <v>220</v>
      </c>
      <c r="AU230" s="193" t="s">
        <v>80</v>
      </c>
      <c r="AV230" s="13" t="s">
        <v>80</v>
      </c>
      <c r="AW230" s="13" t="s">
        <v>34</v>
      </c>
      <c r="AX230" s="13" t="s">
        <v>71</v>
      </c>
      <c r="AY230" s="193" t="s">
        <v>208</v>
      </c>
    </row>
    <row r="231" spans="2:65" s="13" customFormat="1" x14ac:dyDescent="0.3">
      <c r="B231" s="185"/>
      <c r="D231" s="175" t="s">
        <v>220</v>
      </c>
      <c r="E231" s="193" t="s">
        <v>5</v>
      </c>
      <c r="F231" s="194" t="s">
        <v>1498</v>
      </c>
      <c r="H231" s="195">
        <v>0.55900000000000005</v>
      </c>
      <c r="L231" s="185"/>
      <c r="M231" s="190"/>
      <c r="N231" s="191"/>
      <c r="O231" s="191"/>
      <c r="P231" s="191"/>
      <c r="Q231" s="191"/>
      <c r="R231" s="191"/>
      <c r="S231" s="191"/>
      <c r="T231" s="192"/>
      <c r="AT231" s="193" t="s">
        <v>220</v>
      </c>
      <c r="AU231" s="193" t="s">
        <v>80</v>
      </c>
      <c r="AV231" s="13" t="s">
        <v>80</v>
      </c>
      <c r="AW231" s="13" t="s">
        <v>34</v>
      </c>
      <c r="AX231" s="13" t="s">
        <v>71</v>
      </c>
      <c r="AY231" s="193" t="s">
        <v>208</v>
      </c>
    </row>
    <row r="232" spans="2:65" s="13" customFormat="1" x14ac:dyDescent="0.3">
      <c r="B232" s="185"/>
      <c r="D232" s="175" t="s">
        <v>220</v>
      </c>
      <c r="E232" s="193" t="s">
        <v>5</v>
      </c>
      <c r="F232" s="194" t="s">
        <v>1499</v>
      </c>
      <c r="H232" s="195">
        <v>3.33</v>
      </c>
      <c r="L232" s="185"/>
      <c r="M232" s="190"/>
      <c r="N232" s="191"/>
      <c r="O232" s="191"/>
      <c r="P232" s="191"/>
      <c r="Q232" s="191"/>
      <c r="R232" s="191"/>
      <c r="S232" s="191"/>
      <c r="T232" s="192"/>
      <c r="AT232" s="193" t="s">
        <v>220</v>
      </c>
      <c r="AU232" s="193" t="s">
        <v>80</v>
      </c>
      <c r="AV232" s="13" t="s">
        <v>80</v>
      </c>
      <c r="AW232" s="13" t="s">
        <v>34</v>
      </c>
      <c r="AX232" s="13" t="s">
        <v>71</v>
      </c>
      <c r="AY232" s="193" t="s">
        <v>208</v>
      </c>
    </row>
    <row r="233" spans="2:65" s="13" customFormat="1" x14ac:dyDescent="0.3">
      <c r="B233" s="185"/>
      <c r="D233" s="175" t="s">
        <v>220</v>
      </c>
      <c r="E233" s="193" t="s">
        <v>5</v>
      </c>
      <c r="F233" s="194" t="s">
        <v>1500</v>
      </c>
      <c r="H233" s="195">
        <v>1.1180000000000001</v>
      </c>
      <c r="L233" s="185"/>
      <c r="M233" s="190"/>
      <c r="N233" s="191"/>
      <c r="O233" s="191"/>
      <c r="P233" s="191"/>
      <c r="Q233" s="191"/>
      <c r="R233" s="191"/>
      <c r="S233" s="191"/>
      <c r="T233" s="192"/>
      <c r="AT233" s="193" t="s">
        <v>220</v>
      </c>
      <c r="AU233" s="193" t="s">
        <v>80</v>
      </c>
      <c r="AV233" s="13" t="s">
        <v>80</v>
      </c>
      <c r="AW233" s="13" t="s">
        <v>34</v>
      </c>
      <c r="AX233" s="13" t="s">
        <v>71</v>
      </c>
      <c r="AY233" s="193" t="s">
        <v>208</v>
      </c>
    </row>
    <row r="234" spans="2:65" s="15" customFormat="1" x14ac:dyDescent="0.3">
      <c r="B234" s="203"/>
      <c r="D234" s="186" t="s">
        <v>220</v>
      </c>
      <c r="E234" s="204" t="s">
        <v>5</v>
      </c>
      <c r="F234" s="205" t="s">
        <v>266</v>
      </c>
      <c r="H234" s="206">
        <v>22.853999999999999</v>
      </c>
      <c r="L234" s="203"/>
      <c r="M234" s="207"/>
      <c r="N234" s="208"/>
      <c r="O234" s="208"/>
      <c r="P234" s="208"/>
      <c r="Q234" s="208"/>
      <c r="R234" s="208"/>
      <c r="S234" s="208"/>
      <c r="T234" s="209"/>
      <c r="AT234" s="210" t="s">
        <v>220</v>
      </c>
      <c r="AU234" s="210" t="s">
        <v>80</v>
      </c>
      <c r="AV234" s="15" t="s">
        <v>216</v>
      </c>
      <c r="AW234" s="15" t="s">
        <v>34</v>
      </c>
      <c r="AX234" s="15" t="s">
        <v>78</v>
      </c>
      <c r="AY234" s="210" t="s">
        <v>208</v>
      </c>
    </row>
    <row r="235" spans="2:65" s="1" customFormat="1" ht="22.5" customHeight="1" x14ac:dyDescent="0.3">
      <c r="B235" s="163"/>
      <c r="C235" s="164" t="s">
        <v>372</v>
      </c>
      <c r="D235" s="164" t="s">
        <v>211</v>
      </c>
      <c r="E235" s="165" t="s">
        <v>842</v>
      </c>
      <c r="F235" s="166" t="s">
        <v>843</v>
      </c>
      <c r="G235" s="167" t="s">
        <v>828</v>
      </c>
      <c r="H235" s="168">
        <v>411.07600000000002</v>
      </c>
      <c r="I235" s="169"/>
      <c r="J235" s="169">
        <f>ROUND(I235*H235,2)</f>
        <v>0</v>
      </c>
      <c r="K235" s="166" t="s">
        <v>215</v>
      </c>
      <c r="L235" s="40"/>
      <c r="M235" s="170" t="s">
        <v>5</v>
      </c>
      <c r="N235" s="171" t="s">
        <v>42</v>
      </c>
      <c r="O235" s="172">
        <v>6.0000000000000001E-3</v>
      </c>
      <c r="P235" s="172">
        <f>O235*H235</f>
        <v>2.466456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AR235" s="26" t="s">
        <v>216</v>
      </c>
      <c r="AT235" s="26" t="s">
        <v>211</v>
      </c>
      <c r="AU235" s="26" t="s">
        <v>80</v>
      </c>
      <c r="AY235" s="26" t="s">
        <v>208</v>
      </c>
      <c r="BE235" s="174">
        <f>IF(N235="základní",J235,0)</f>
        <v>0</v>
      </c>
      <c r="BF235" s="174">
        <f>IF(N235="snížená",J235,0)</f>
        <v>0</v>
      </c>
      <c r="BG235" s="174">
        <f>IF(N235="zákl. přenesená",J235,0)</f>
        <v>0</v>
      </c>
      <c r="BH235" s="174">
        <f>IF(N235="sníž. přenesená",J235,0)</f>
        <v>0</v>
      </c>
      <c r="BI235" s="174">
        <f>IF(N235="nulová",J235,0)</f>
        <v>0</v>
      </c>
      <c r="BJ235" s="26" t="s">
        <v>78</v>
      </c>
      <c r="BK235" s="174">
        <f>ROUND(I235*H235,2)</f>
        <v>0</v>
      </c>
      <c r="BL235" s="26" t="s">
        <v>216</v>
      </c>
      <c r="BM235" s="26" t="s">
        <v>1501</v>
      </c>
    </row>
    <row r="236" spans="2:65" s="1" customFormat="1" ht="27" x14ac:dyDescent="0.3">
      <c r="B236" s="40"/>
      <c r="D236" s="175" t="s">
        <v>218</v>
      </c>
      <c r="F236" s="176" t="s">
        <v>845</v>
      </c>
      <c r="L236" s="40"/>
      <c r="M236" s="177"/>
      <c r="N236" s="41"/>
      <c r="O236" s="41"/>
      <c r="P236" s="41"/>
      <c r="Q236" s="41"/>
      <c r="R236" s="41"/>
      <c r="S236" s="41"/>
      <c r="T236" s="69"/>
      <c r="AT236" s="26" t="s">
        <v>218</v>
      </c>
      <c r="AU236" s="26" t="s">
        <v>80</v>
      </c>
    </row>
    <row r="237" spans="2:65" s="12" customFormat="1" x14ac:dyDescent="0.3">
      <c r="B237" s="178"/>
      <c r="D237" s="175" t="s">
        <v>220</v>
      </c>
      <c r="E237" s="179" t="s">
        <v>5</v>
      </c>
      <c r="F237" s="180" t="s">
        <v>846</v>
      </c>
      <c r="H237" s="181" t="s">
        <v>5</v>
      </c>
      <c r="L237" s="178"/>
      <c r="M237" s="182"/>
      <c r="N237" s="183"/>
      <c r="O237" s="183"/>
      <c r="P237" s="183"/>
      <c r="Q237" s="183"/>
      <c r="R237" s="183"/>
      <c r="S237" s="183"/>
      <c r="T237" s="184"/>
      <c r="AT237" s="181" t="s">
        <v>220</v>
      </c>
      <c r="AU237" s="181" t="s">
        <v>80</v>
      </c>
      <c r="AV237" s="12" t="s">
        <v>78</v>
      </c>
      <c r="AW237" s="12" t="s">
        <v>34</v>
      </c>
      <c r="AX237" s="12" t="s">
        <v>71</v>
      </c>
      <c r="AY237" s="181" t="s">
        <v>208</v>
      </c>
    </row>
    <row r="238" spans="2:65" s="12" customFormat="1" x14ac:dyDescent="0.3">
      <c r="B238" s="178"/>
      <c r="D238" s="175" t="s">
        <v>220</v>
      </c>
      <c r="E238" s="179" t="s">
        <v>5</v>
      </c>
      <c r="F238" s="180" t="s">
        <v>1502</v>
      </c>
      <c r="H238" s="181" t="s">
        <v>5</v>
      </c>
      <c r="L238" s="178"/>
      <c r="M238" s="182"/>
      <c r="N238" s="183"/>
      <c r="O238" s="183"/>
      <c r="P238" s="183"/>
      <c r="Q238" s="183"/>
      <c r="R238" s="183"/>
      <c r="S238" s="183"/>
      <c r="T238" s="184"/>
      <c r="AT238" s="181" t="s">
        <v>220</v>
      </c>
      <c r="AU238" s="181" t="s">
        <v>80</v>
      </c>
      <c r="AV238" s="12" t="s">
        <v>78</v>
      </c>
      <c r="AW238" s="12" t="s">
        <v>34</v>
      </c>
      <c r="AX238" s="12" t="s">
        <v>71</v>
      </c>
      <c r="AY238" s="181" t="s">
        <v>208</v>
      </c>
    </row>
    <row r="239" spans="2:65" s="13" customFormat="1" x14ac:dyDescent="0.3">
      <c r="B239" s="185"/>
      <c r="D239" s="175" t="s">
        <v>220</v>
      </c>
      <c r="E239" s="193" t="s">
        <v>5</v>
      </c>
      <c r="F239" s="194" t="s">
        <v>1503</v>
      </c>
      <c r="H239" s="195">
        <v>401.01400000000001</v>
      </c>
      <c r="L239" s="185"/>
      <c r="M239" s="190"/>
      <c r="N239" s="191"/>
      <c r="O239" s="191"/>
      <c r="P239" s="191"/>
      <c r="Q239" s="191"/>
      <c r="R239" s="191"/>
      <c r="S239" s="191"/>
      <c r="T239" s="192"/>
      <c r="AT239" s="193" t="s">
        <v>220</v>
      </c>
      <c r="AU239" s="193" t="s">
        <v>80</v>
      </c>
      <c r="AV239" s="13" t="s">
        <v>80</v>
      </c>
      <c r="AW239" s="13" t="s">
        <v>34</v>
      </c>
      <c r="AX239" s="13" t="s">
        <v>71</v>
      </c>
      <c r="AY239" s="193" t="s">
        <v>208</v>
      </c>
    </row>
    <row r="240" spans="2:65" s="12" customFormat="1" ht="27" x14ac:dyDescent="0.3">
      <c r="B240" s="178"/>
      <c r="D240" s="175" t="s">
        <v>220</v>
      </c>
      <c r="E240" s="179" t="s">
        <v>5</v>
      </c>
      <c r="F240" s="180" t="s">
        <v>850</v>
      </c>
      <c r="H240" s="181" t="s">
        <v>5</v>
      </c>
      <c r="L240" s="178"/>
      <c r="M240" s="182"/>
      <c r="N240" s="183"/>
      <c r="O240" s="183"/>
      <c r="P240" s="183"/>
      <c r="Q240" s="183"/>
      <c r="R240" s="183"/>
      <c r="S240" s="183"/>
      <c r="T240" s="184"/>
      <c r="AT240" s="181" t="s">
        <v>220</v>
      </c>
      <c r="AU240" s="181" t="s">
        <v>80</v>
      </c>
      <c r="AV240" s="12" t="s">
        <v>78</v>
      </c>
      <c r="AW240" s="12" t="s">
        <v>34</v>
      </c>
      <c r="AX240" s="12" t="s">
        <v>71</v>
      </c>
      <c r="AY240" s="181" t="s">
        <v>208</v>
      </c>
    </row>
    <row r="241" spans="2:65" s="12" customFormat="1" x14ac:dyDescent="0.3">
      <c r="B241" s="178"/>
      <c r="D241" s="175" t="s">
        <v>220</v>
      </c>
      <c r="E241" s="179" t="s">
        <v>5</v>
      </c>
      <c r="F241" s="180" t="s">
        <v>851</v>
      </c>
      <c r="H241" s="181" t="s">
        <v>5</v>
      </c>
      <c r="L241" s="178"/>
      <c r="M241" s="182"/>
      <c r="N241" s="183"/>
      <c r="O241" s="183"/>
      <c r="P241" s="183"/>
      <c r="Q241" s="183"/>
      <c r="R241" s="183"/>
      <c r="S241" s="183"/>
      <c r="T241" s="184"/>
      <c r="AT241" s="181" t="s">
        <v>220</v>
      </c>
      <c r="AU241" s="181" t="s">
        <v>80</v>
      </c>
      <c r="AV241" s="12" t="s">
        <v>78</v>
      </c>
      <c r="AW241" s="12" t="s">
        <v>34</v>
      </c>
      <c r="AX241" s="12" t="s">
        <v>71</v>
      </c>
      <c r="AY241" s="181" t="s">
        <v>208</v>
      </c>
    </row>
    <row r="242" spans="2:65" s="13" customFormat="1" x14ac:dyDescent="0.3">
      <c r="B242" s="185"/>
      <c r="D242" s="175" t="s">
        <v>220</v>
      </c>
      <c r="E242" s="193" t="s">
        <v>5</v>
      </c>
      <c r="F242" s="194" t="s">
        <v>1504</v>
      </c>
      <c r="H242" s="195">
        <v>10.061999999999999</v>
      </c>
      <c r="L242" s="185"/>
      <c r="M242" s="190"/>
      <c r="N242" s="191"/>
      <c r="O242" s="191"/>
      <c r="P242" s="191"/>
      <c r="Q242" s="191"/>
      <c r="R242" s="191"/>
      <c r="S242" s="191"/>
      <c r="T242" s="192"/>
      <c r="AT242" s="193" t="s">
        <v>220</v>
      </c>
      <c r="AU242" s="193" t="s">
        <v>80</v>
      </c>
      <c r="AV242" s="13" t="s">
        <v>80</v>
      </c>
      <c r="AW242" s="13" t="s">
        <v>34</v>
      </c>
      <c r="AX242" s="13" t="s">
        <v>71</v>
      </c>
      <c r="AY242" s="193" t="s">
        <v>208</v>
      </c>
    </row>
    <row r="243" spans="2:65" s="15" customFormat="1" x14ac:dyDescent="0.3">
      <c r="B243" s="203"/>
      <c r="D243" s="186" t="s">
        <v>220</v>
      </c>
      <c r="E243" s="204" t="s">
        <v>5</v>
      </c>
      <c r="F243" s="205" t="s">
        <v>266</v>
      </c>
      <c r="H243" s="206">
        <v>411.07600000000002</v>
      </c>
      <c r="L243" s="203"/>
      <c r="M243" s="207"/>
      <c r="N243" s="208"/>
      <c r="O243" s="208"/>
      <c r="P243" s="208"/>
      <c r="Q243" s="208"/>
      <c r="R243" s="208"/>
      <c r="S243" s="208"/>
      <c r="T243" s="209"/>
      <c r="AT243" s="210" t="s">
        <v>220</v>
      </c>
      <c r="AU243" s="210" t="s">
        <v>80</v>
      </c>
      <c r="AV243" s="15" t="s">
        <v>216</v>
      </c>
      <c r="AW243" s="15" t="s">
        <v>34</v>
      </c>
      <c r="AX243" s="15" t="s">
        <v>78</v>
      </c>
      <c r="AY243" s="210" t="s">
        <v>208</v>
      </c>
    </row>
    <row r="244" spans="2:65" s="1" customFormat="1" ht="31.5" customHeight="1" x14ac:dyDescent="0.3">
      <c r="B244" s="163"/>
      <c r="C244" s="164" t="s">
        <v>393</v>
      </c>
      <c r="D244" s="164" t="s">
        <v>211</v>
      </c>
      <c r="E244" s="165" t="s">
        <v>854</v>
      </c>
      <c r="F244" s="166" t="s">
        <v>855</v>
      </c>
      <c r="G244" s="167" t="s">
        <v>828</v>
      </c>
      <c r="H244" s="168">
        <v>22.853999999999999</v>
      </c>
      <c r="I244" s="169"/>
      <c r="J244" s="169">
        <f>ROUND(I244*H244,2)</f>
        <v>0</v>
      </c>
      <c r="K244" s="166" t="s">
        <v>215</v>
      </c>
      <c r="L244" s="40"/>
      <c r="M244" s="170" t="s">
        <v>5</v>
      </c>
      <c r="N244" s="171" t="s">
        <v>42</v>
      </c>
      <c r="O244" s="172">
        <v>0.255</v>
      </c>
      <c r="P244" s="172">
        <f>O244*H244</f>
        <v>5.8277700000000001</v>
      </c>
      <c r="Q244" s="172">
        <v>0</v>
      </c>
      <c r="R244" s="172">
        <f>Q244*H244</f>
        <v>0</v>
      </c>
      <c r="S244" s="172">
        <v>0</v>
      </c>
      <c r="T244" s="173">
        <f>S244*H244</f>
        <v>0</v>
      </c>
      <c r="AR244" s="26" t="s">
        <v>216</v>
      </c>
      <c r="AT244" s="26" t="s">
        <v>211</v>
      </c>
      <c r="AU244" s="26" t="s">
        <v>80</v>
      </c>
      <c r="AY244" s="26" t="s">
        <v>208</v>
      </c>
      <c r="BE244" s="174">
        <f>IF(N244="základní",J244,0)</f>
        <v>0</v>
      </c>
      <c r="BF244" s="174">
        <f>IF(N244="snížená",J244,0)</f>
        <v>0</v>
      </c>
      <c r="BG244" s="174">
        <f>IF(N244="zákl. přenesená",J244,0)</f>
        <v>0</v>
      </c>
      <c r="BH244" s="174">
        <f>IF(N244="sníž. přenesená",J244,0)</f>
        <v>0</v>
      </c>
      <c r="BI244" s="174">
        <f>IF(N244="nulová",J244,0)</f>
        <v>0</v>
      </c>
      <c r="BJ244" s="26" t="s">
        <v>78</v>
      </c>
      <c r="BK244" s="174">
        <f>ROUND(I244*H244,2)</f>
        <v>0</v>
      </c>
      <c r="BL244" s="26" t="s">
        <v>216</v>
      </c>
      <c r="BM244" s="26" t="s">
        <v>1505</v>
      </c>
    </row>
    <row r="245" spans="2:65" s="1" customFormat="1" ht="27" x14ac:dyDescent="0.3">
      <c r="B245" s="40"/>
      <c r="D245" s="186" t="s">
        <v>218</v>
      </c>
      <c r="F245" s="211" t="s">
        <v>857</v>
      </c>
      <c r="L245" s="40"/>
      <c r="M245" s="177"/>
      <c r="N245" s="41"/>
      <c r="O245" s="41"/>
      <c r="P245" s="41"/>
      <c r="Q245" s="41"/>
      <c r="R245" s="41"/>
      <c r="S245" s="41"/>
      <c r="T245" s="69"/>
      <c r="AT245" s="26" t="s">
        <v>218</v>
      </c>
      <c r="AU245" s="26" t="s">
        <v>80</v>
      </c>
    </row>
    <row r="246" spans="2:65" s="1" customFormat="1" ht="22.5" customHeight="1" x14ac:dyDescent="0.3">
      <c r="B246" s="163"/>
      <c r="C246" s="164" t="s">
        <v>404</v>
      </c>
      <c r="D246" s="164" t="s">
        <v>211</v>
      </c>
      <c r="E246" s="165" t="s">
        <v>859</v>
      </c>
      <c r="F246" s="166" t="s">
        <v>860</v>
      </c>
      <c r="G246" s="167" t="s">
        <v>828</v>
      </c>
      <c r="H246" s="168">
        <v>9.4269999999999996</v>
      </c>
      <c r="I246" s="169"/>
      <c r="J246" s="169">
        <f>ROUND(I246*H246,2)</f>
        <v>0</v>
      </c>
      <c r="K246" s="166" t="s">
        <v>215</v>
      </c>
      <c r="L246" s="40"/>
      <c r="M246" s="170" t="s">
        <v>5</v>
      </c>
      <c r="N246" s="171" t="s">
        <v>42</v>
      </c>
      <c r="O246" s="172">
        <v>0</v>
      </c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AR246" s="26" t="s">
        <v>216</v>
      </c>
      <c r="AT246" s="26" t="s">
        <v>211</v>
      </c>
      <c r="AU246" s="26" t="s">
        <v>80</v>
      </c>
      <c r="AY246" s="26" t="s">
        <v>208</v>
      </c>
      <c r="BE246" s="174">
        <f>IF(N246="základní",J246,0)</f>
        <v>0</v>
      </c>
      <c r="BF246" s="174">
        <f>IF(N246="snížená",J246,0)</f>
        <v>0</v>
      </c>
      <c r="BG246" s="174">
        <f>IF(N246="zákl. přenesená",J246,0)</f>
        <v>0</v>
      </c>
      <c r="BH246" s="174">
        <f>IF(N246="sníž. přenesená",J246,0)</f>
        <v>0</v>
      </c>
      <c r="BI246" s="174">
        <f>IF(N246="nulová",J246,0)</f>
        <v>0</v>
      </c>
      <c r="BJ246" s="26" t="s">
        <v>78</v>
      </c>
      <c r="BK246" s="174">
        <f>ROUND(I246*H246,2)</f>
        <v>0</v>
      </c>
      <c r="BL246" s="26" t="s">
        <v>216</v>
      </c>
      <c r="BM246" s="26" t="s">
        <v>1506</v>
      </c>
    </row>
    <row r="247" spans="2:65" s="1" customFormat="1" x14ac:dyDescent="0.3">
      <c r="B247" s="40"/>
      <c r="D247" s="175" t="s">
        <v>218</v>
      </c>
      <c r="F247" s="176" t="s">
        <v>862</v>
      </c>
      <c r="L247" s="40"/>
      <c r="M247" s="177"/>
      <c r="N247" s="41"/>
      <c r="O247" s="41"/>
      <c r="P247" s="41"/>
      <c r="Q247" s="41"/>
      <c r="R247" s="41"/>
      <c r="S247" s="41"/>
      <c r="T247" s="69"/>
      <c r="AT247" s="26" t="s">
        <v>218</v>
      </c>
      <c r="AU247" s="26" t="s">
        <v>80</v>
      </c>
    </row>
    <row r="248" spans="2:65" s="13" customFormat="1" x14ac:dyDescent="0.3">
      <c r="B248" s="185"/>
      <c r="D248" s="175" t="s">
        <v>220</v>
      </c>
      <c r="E248" s="193" t="s">
        <v>5</v>
      </c>
      <c r="F248" s="194" t="s">
        <v>1507</v>
      </c>
      <c r="H248" s="195">
        <v>10.057</v>
      </c>
      <c r="L248" s="185"/>
      <c r="M248" s="190"/>
      <c r="N248" s="191"/>
      <c r="O248" s="191"/>
      <c r="P248" s="191"/>
      <c r="Q248" s="191"/>
      <c r="R248" s="191"/>
      <c r="S248" s="191"/>
      <c r="T248" s="192"/>
      <c r="AT248" s="193" t="s">
        <v>220</v>
      </c>
      <c r="AU248" s="193" t="s">
        <v>80</v>
      </c>
      <c r="AV248" s="13" t="s">
        <v>80</v>
      </c>
      <c r="AW248" s="13" t="s">
        <v>34</v>
      </c>
      <c r="AX248" s="13" t="s">
        <v>71</v>
      </c>
      <c r="AY248" s="193" t="s">
        <v>208</v>
      </c>
    </row>
    <row r="249" spans="2:65" s="13" customFormat="1" x14ac:dyDescent="0.3">
      <c r="B249" s="185"/>
      <c r="D249" s="175" t="s">
        <v>220</v>
      </c>
      <c r="E249" s="193" t="s">
        <v>5</v>
      </c>
      <c r="F249" s="194" t="s">
        <v>1508</v>
      </c>
      <c r="H249" s="195">
        <v>-0.63</v>
      </c>
      <c r="L249" s="185"/>
      <c r="M249" s="190"/>
      <c r="N249" s="191"/>
      <c r="O249" s="191"/>
      <c r="P249" s="191"/>
      <c r="Q249" s="191"/>
      <c r="R249" s="191"/>
      <c r="S249" s="191"/>
      <c r="T249" s="192"/>
      <c r="AT249" s="193" t="s">
        <v>220</v>
      </c>
      <c r="AU249" s="193" t="s">
        <v>80</v>
      </c>
      <c r="AV249" s="13" t="s">
        <v>80</v>
      </c>
      <c r="AW249" s="13" t="s">
        <v>34</v>
      </c>
      <c r="AX249" s="13" t="s">
        <v>71</v>
      </c>
      <c r="AY249" s="193" t="s">
        <v>208</v>
      </c>
    </row>
    <row r="250" spans="2:65" s="15" customFormat="1" x14ac:dyDescent="0.3">
      <c r="B250" s="203"/>
      <c r="D250" s="186" t="s">
        <v>220</v>
      </c>
      <c r="E250" s="204" t="s">
        <v>5</v>
      </c>
      <c r="F250" s="205" t="s">
        <v>266</v>
      </c>
      <c r="H250" s="206">
        <v>9.4269999999999996</v>
      </c>
      <c r="L250" s="203"/>
      <c r="M250" s="207"/>
      <c r="N250" s="208"/>
      <c r="O250" s="208"/>
      <c r="P250" s="208"/>
      <c r="Q250" s="208"/>
      <c r="R250" s="208"/>
      <c r="S250" s="208"/>
      <c r="T250" s="209"/>
      <c r="AT250" s="210" t="s">
        <v>220</v>
      </c>
      <c r="AU250" s="210" t="s">
        <v>80</v>
      </c>
      <c r="AV250" s="15" t="s">
        <v>216</v>
      </c>
      <c r="AW250" s="15" t="s">
        <v>34</v>
      </c>
      <c r="AX250" s="15" t="s">
        <v>78</v>
      </c>
      <c r="AY250" s="210" t="s">
        <v>208</v>
      </c>
    </row>
    <row r="251" spans="2:65" s="1" customFormat="1" ht="31.5" customHeight="1" x14ac:dyDescent="0.3">
      <c r="B251" s="163"/>
      <c r="C251" s="164" t="s">
        <v>418</v>
      </c>
      <c r="D251" s="164" t="s">
        <v>211</v>
      </c>
      <c r="E251" s="165" t="s">
        <v>870</v>
      </c>
      <c r="F251" s="166" t="s">
        <v>871</v>
      </c>
      <c r="G251" s="167" t="s">
        <v>828</v>
      </c>
      <c r="H251" s="168">
        <v>7.3849999999999998</v>
      </c>
      <c r="I251" s="169"/>
      <c r="J251" s="169">
        <f>ROUND(I251*H251,2)</f>
        <v>0</v>
      </c>
      <c r="K251" s="166" t="s">
        <v>215</v>
      </c>
      <c r="L251" s="40"/>
      <c r="M251" s="170" t="s">
        <v>5</v>
      </c>
      <c r="N251" s="171" t="s">
        <v>42</v>
      </c>
      <c r="O251" s="172">
        <v>0</v>
      </c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AR251" s="26" t="s">
        <v>216</v>
      </c>
      <c r="AT251" s="26" t="s">
        <v>211</v>
      </c>
      <c r="AU251" s="26" t="s">
        <v>80</v>
      </c>
      <c r="AY251" s="26" t="s">
        <v>208</v>
      </c>
      <c r="BE251" s="174">
        <f>IF(N251="základní",J251,0)</f>
        <v>0</v>
      </c>
      <c r="BF251" s="174">
        <f>IF(N251="snížená",J251,0)</f>
        <v>0</v>
      </c>
      <c r="BG251" s="174">
        <f>IF(N251="zákl. přenesená",J251,0)</f>
        <v>0</v>
      </c>
      <c r="BH251" s="174">
        <f>IF(N251="sníž. přenesená",J251,0)</f>
        <v>0</v>
      </c>
      <c r="BI251" s="174">
        <f>IF(N251="nulová",J251,0)</f>
        <v>0</v>
      </c>
      <c r="BJ251" s="26" t="s">
        <v>78</v>
      </c>
      <c r="BK251" s="174">
        <f>ROUND(I251*H251,2)</f>
        <v>0</v>
      </c>
      <c r="BL251" s="26" t="s">
        <v>216</v>
      </c>
      <c r="BM251" s="26" t="s">
        <v>1509</v>
      </c>
    </row>
    <row r="252" spans="2:65" s="1" customFormat="1" x14ac:dyDescent="0.3">
      <c r="B252" s="40"/>
      <c r="D252" s="175" t="s">
        <v>218</v>
      </c>
      <c r="F252" s="176" t="s">
        <v>873</v>
      </c>
      <c r="L252" s="40"/>
      <c r="M252" s="177"/>
      <c r="N252" s="41"/>
      <c r="O252" s="41"/>
      <c r="P252" s="41"/>
      <c r="Q252" s="41"/>
      <c r="R252" s="41"/>
      <c r="S252" s="41"/>
      <c r="T252" s="69"/>
      <c r="AT252" s="26" t="s">
        <v>218</v>
      </c>
      <c r="AU252" s="26" t="s">
        <v>80</v>
      </c>
    </row>
    <row r="253" spans="2:65" s="13" customFormat="1" x14ac:dyDescent="0.3">
      <c r="B253" s="185"/>
      <c r="D253" s="186" t="s">
        <v>220</v>
      </c>
      <c r="E253" s="187" t="s">
        <v>5</v>
      </c>
      <c r="F253" s="188" t="s">
        <v>1496</v>
      </c>
      <c r="H253" s="189">
        <v>7.3849999999999998</v>
      </c>
      <c r="L253" s="185"/>
      <c r="M253" s="190"/>
      <c r="N253" s="191"/>
      <c r="O253" s="191"/>
      <c r="P253" s="191"/>
      <c r="Q253" s="191"/>
      <c r="R253" s="191"/>
      <c r="S253" s="191"/>
      <c r="T253" s="192"/>
      <c r="AT253" s="193" t="s">
        <v>220</v>
      </c>
      <c r="AU253" s="193" t="s">
        <v>80</v>
      </c>
      <c r="AV253" s="13" t="s">
        <v>80</v>
      </c>
      <c r="AW253" s="13" t="s">
        <v>34</v>
      </c>
      <c r="AX253" s="13" t="s">
        <v>78</v>
      </c>
      <c r="AY253" s="193" t="s">
        <v>208</v>
      </c>
    </row>
    <row r="254" spans="2:65" s="1" customFormat="1" ht="22.5" customHeight="1" x14ac:dyDescent="0.3">
      <c r="B254" s="163"/>
      <c r="C254" s="164" t="s">
        <v>10</v>
      </c>
      <c r="D254" s="164" t="s">
        <v>211</v>
      </c>
      <c r="E254" s="165" t="s">
        <v>875</v>
      </c>
      <c r="F254" s="166" t="s">
        <v>876</v>
      </c>
      <c r="G254" s="167" t="s">
        <v>828</v>
      </c>
      <c r="H254" s="168">
        <v>0.40500000000000003</v>
      </c>
      <c r="I254" s="169"/>
      <c r="J254" s="169">
        <f>ROUND(I254*H254,2)</f>
        <v>0</v>
      </c>
      <c r="K254" s="166" t="s">
        <v>215</v>
      </c>
      <c r="L254" s="40"/>
      <c r="M254" s="170" t="s">
        <v>5</v>
      </c>
      <c r="N254" s="171" t="s">
        <v>42</v>
      </c>
      <c r="O254" s="172">
        <v>0</v>
      </c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AR254" s="26" t="s">
        <v>216</v>
      </c>
      <c r="AT254" s="26" t="s">
        <v>211</v>
      </c>
      <c r="AU254" s="26" t="s">
        <v>80</v>
      </c>
      <c r="AY254" s="26" t="s">
        <v>208</v>
      </c>
      <c r="BE254" s="174">
        <f>IF(N254="základní",J254,0)</f>
        <v>0</v>
      </c>
      <c r="BF254" s="174">
        <f>IF(N254="snížená",J254,0)</f>
        <v>0</v>
      </c>
      <c r="BG254" s="174">
        <f>IF(N254="zákl. přenesená",J254,0)</f>
        <v>0</v>
      </c>
      <c r="BH254" s="174">
        <f>IF(N254="sníž. přenesená",J254,0)</f>
        <v>0</v>
      </c>
      <c r="BI254" s="174">
        <f>IF(N254="nulová",J254,0)</f>
        <v>0</v>
      </c>
      <c r="BJ254" s="26" t="s">
        <v>78</v>
      </c>
      <c r="BK254" s="174">
        <f>ROUND(I254*H254,2)</f>
        <v>0</v>
      </c>
      <c r="BL254" s="26" t="s">
        <v>216</v>
      </c>
      <c r="BM254" s="26" t="s">
        <v>1510</v>
      </c>
    </row>
    <row r="255" spans="2:65" s="1" customFormat="1" x14ac:dyDescent="0.3">
      <c r="B255" s="40"/>
      <c r="D255" s="175" t="s">
        <v>218</v>
      </c>
      <c r="F255" s="176" t="s">
        <v>878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218</v>
      </c>
      <c r="AU255" s="26" t="s">
        <v>80</v>
      </c>
    </row>
    <row r="256" spans="2:65" s="13" customFormat="1" x14ac:dyDescent="0.3">
      <c r="B256" s="185"/>
      <c r="D256" s="186" t="s">
        <v>220</v>
      </c>
      <c r="E256" s="187" t="s">
        <v>5</v>
      </c>
      <c r="F256" s="188" t="s">
        <v>1497</v>
      </c>
      <c r="H256" s="189">
        <v>0.40500000000000003</v>
      </c>
      <c r="L256" s="185"/>
      <c r="M256" s="190"/>
      <c r="N256" s="191"/>
      <c r="O256" s="191"/>
      <c r="P256" s="191"/>
      <c r="Q256" s="191"/>
      <c r="R256" s="191"/>
      <c r="S256" s="191"/>
      <c r="T256" s="192"/>
      <c r="AT256" s="193" t="s">
        <v>220</v>
      </c>
      <c r="AU256" s="193" t="s">
        <v>80</v>
      </c>
      <c r="AV256" s="13" t="s">
        <v>80</v>
      </c>
      <c r="AW256" s="13" t="s">
        <v>34</v>
      </c>
      <c r="AX256" s="13" t="s">
        <v>78</v>
      </c>
      <c r="AY256" s="193" t="s">
        <v>208</v>
      </c>
    </row>
    <row r="257" spans="2:65" s="1" customFormat="1" ht="22.5" customHeight="1" x14ac:dyDescent="0.3">
      <c r="B257" s="163"/>
      <c r="C257" s="164" t="s">
        <v>432</v>
      </c>
      <c r="D257" s="164" t="s">
        <v>211</v>
      </c>
      <c r="E257" s="165" t="s">
        <v>880</v>
      </c>
      <c r="F257" s="166" t="s">
        <v>881</v>
      </c>
      <c r="G257" s="167" t="s">
        <v>828</v>
      </c>
      <c r="H257" s="168">
        <v>0.55900000000000005</v>
      </c>
      <c r="I257" s="169"/>
      <c r="J257" s="169">
        <f>ROUND(I257*H257,2)</f>
        <v>0</v>
      </c>
      <c r="K257" s="166" t="s">
        <v>215</v>
      </c>
      <c r="L257" s="40"/>
      <c r="M257" s="170" t="s">
        <v>5</v>
      </c>
      <c r="N257" s="171" t="s">
        <v>42</v>
      </c>
      <c r="O257" s="172">
        <v>0</v>
      </c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AR257" s="26" t="s">
        <v>216</v>
      </c>
      <c r="AT257" s="26" t="s">
        <v>211</v>
      </c>
      <c r="AU257" s="26" t="s">
        <v>80</v>
      </c>
      <c r="AY257" s="26" t="s">
        <v>208</v>
      </c>
      <c r="BE257" s="174">
        <f>IF(N257="základní",J257,0)</f>
        <v>0</v>
      </c>
      <c r="BF257" s="174">
        <f>IF(N257="snížená",J257,0)</f>
        <v>0</v>
      </c>
      <c r="BG257" s="174">
        <f>IF(N257="zákl. přenesená",J257,0)</f>
        <v>0</v>
      </c>
      <c r="BH257" s="174">
        <f>IF(N257="sníž. přenesená",J257,0)</f>
        <v>0</v>
      </c>
      <c r="BI257" s="174">
        <f>IF(N257="nulová",J257,0)</f>
        <v>0</v>
      </c>
      <c r="BJ257" s="26" t="s">
        <v>78</v>
      </c>
      <c r="BK257" s="174">
        <f>ROUND(I257*H257,2)</f>
        <v>0</v>
      </c>
      <c r="BL257" s="26" t="s">
        <v>216</v>
      </c>
      <c r="BM257" s="26" t="s">
        <v>1511</v>
      </c>
    </row>
    <row r="258" spans="2:65" s="1" customFormat="1" x14ac:dyDescent="0.3">
      <c r="B258" s="40"/>
      <c r="D258" s="175" t="s">
        <v>218</v>
      </c>
      <c r="F258" s="176" t="s">
        <v>883</v>
      </c>
      <c r="L258" s="40"/>
      <c r="M258" s="177"/>
      <c r="N258" s="41"/>
      <c r="O258" s="41"/>
      <c r="P258" s="41"/>
      <c r="Q258" s="41"/>
      <c r="R258" s="41"/>
      <c r="S258" s="41"/>
      <c r="T258" s="69"/>
      <c r="AT258" s="26" t="s">
        <v>218</v>
      </c>
      <c r="AU258" s="26" t="s">
        <v>80</v>
      </c>
    </row>
    <row r="259" spans="2:65" s="13" customFormat="1" x14ac:dyDescent="0.3">
      <c r="B259" s="185"/>
      <c r="D259" s="186" t="s">
        <v>220</v>
      </c>
      <c r="E259" s="187" t="s">
        <v>5</v>
      </c>
      <c r="F259" s="188" t="s">
        <v>1498</v>
      </c>
      <c r="H259" s="189">
        <v>0.55900000000000005</v>
      </c>
      <c r="L259" s="185"/>
      <c r="M259" s="190"/>
      <c r="N259" s="191"/>
      <c r="O259" s="191"/>
      <c r="P259" s="191"/>
      <c r="Q259" s="191"/>
      <c r="R259" s="191"/>
      <c r="S259" s="191"/>
      <c r="T259" s="192"/>
      <c r="AT259" s="193" t="s">
        <v>220</v>
      </c>
      <c r="AU259" s="193" t="s">
        <v>80</v>
      </c>
      <c r="AV259" s="13" t="s">
        <v>80</v>
      </c>
      <c r="AW259" s="13" t="s">
        <v>34</v>
      </c>
      <c r="AX259" s="13" t="s">
        <v>78</v>
      </c>
      <c r="AY259" s="193" t="s">
        <v>208</v>
      </c>
    </row>
    <row r="260" spans="2:65" s="1" customFormat="1" ht="22.5" customHeight="1" x14ac:dyDescent="0.3">
      <c r="B260" s="163"/>
      <c r="C260" s="164" t="s">
        <v>447</v>
      </c>
      <c r="D260" s="164" t="s">
        <v>211</v>
      </c>
      <c r="E260" s="165" t="s">
        <v>890</v>
      </c>
      <c r="F260" s="166" t="s">
        <v>891</v>
      </c>
      <c r="G260" s="167" t="s">
        <v>828</v>
      </c>
      <c r="H260" s="168">
        <v>3.33</v>
      </c>
      <c r="I260" s="169"/>
      <c r="J260" s="169">
        <f>ROUND(I260*H260,2)</f>
        <v>0</v>
      </c>
      <c r="K260" s="166" t="s">
        <v>215</v>
      </c>
      <c r="L260" s="40"/>
      <c r="M260" s="170" t="s">
        <v>5</v>
      </c>
      <c r="N260" s="171" t="s">
        <v>42</v>
      </c>
      <c r="O260" s="172">
        <v>0</v>
      </c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AR260" s="26" t="s">
        <v>216</v>
      </c>
      <c r="AT260" s="26" t="s">
        <v>211</v>
      </c>
      <c r="AU260" s="26" t="s">
        <v>80</v>
      </c>
      <c r="AY260" s="26" t="s">
        <v>208</v>
      </c>
      <c r="BE260" s="174">
        <f>IF(N260="základní",J260,0)</f>
        <v>0</v>
      </c>
      <c r="BF260" s="174">
        <f>IF(N260="snížená",J260,0)</f>
        <v>0</v>
      </c>
      <c r="BG260" s="174">
        <f>IF(N260="zákl. přenesená",J260,0)</f>
        <v>0</v>
      </c>
      <c r="BH260" s="174">
        <f>IF(N260="sníž. přenesená",J260,0)</f>
        <v>0</v>
      </c>
      <c r="BI260" s="174">
        <f>IF(N260="nulová",J260,0)</f>
        <v>0</v>
      </c>
      <c r="BJ260" s="26" t="s">
        <v>78</v>
      </c>
      <c r="BK260" s="174">
        <f>ROUND(I260*H260,2)</f>
        <v>0</v>
      </c>
      <c r="BL260" s="26" t="s">
        <v>216</v>
      </c>
      <c r="BM260" s="26" t="s">
        <v>1512</v>
      </c>
    </row>
    <row r="261" spans="2:65" s="1" customFormat="1" x14ac:dyDescent="0.3">
      <c r="B261" s="40"/>
      <c r="D261" s="175" t="s">
        <v>218</v>
      </c>
      <c r="F261" s="176" t="s">
        <v>893</v>
      </c>
      <c r="L261" s="40"/>
      <c r="M261" s="177"/>
      <c r="N261" s="41"/>
      <c r="O261" s="41"/>
      <c r="P261" s="41"/>
      <c r="Q261" s="41"/>
      <c r="R261" s="41"/>
      <c r="S261" s="41"/>
      <c r="T261" s="69"/>
      <c r="AT261" s="26" t="s">
        <v>218</v>
      </c>
      <c r="AU261" s="26" t="s">
        <v>80</v>
      </c>
    </row>
    <row r="262" spans="2:65" s="13" customFormat="1" x14ac:dyDescent="0.3">
      <c r="B262" s="185"/>
      <c r="D262" s="175" t="s">
        <v>220</v>
      </c>
      <c r="E262" s="193" t="s">
        <v>5</v>
      </c>
      <c r="F262" s="194" t="s">
        <v>1499</v>
      </c>
      <c r="H262" s="195">
        <v>3.33</v>
      </c>
      <c r="L262" s="185"/>
      <c r="M262" s="190"/>
      <c r="N262" s="191"/>
      <c r="O262" s="191"/>
      <c r="P262" s="191"/>
      <c r="Q262" s="191"/>
      <c r="R262" s="191"/>
      <c r="S262" s="191"/>
      <c r="T262" s="192"/>
      <c r="AT262" s="193" t="s">
        <v>220</v>
      </c>
      <c r="AU262" s="193" t="s">
        <v>80</v>
      </c>
      <c r="AV262" s="13" t="s">
        <v>80</v>
      </c>
      <c r="AW262" s="13" t="s">
        <v>34</v>
      </c>
      <c r="AX262" s="13" t="s">
        <v>78</v>
      </c>
      <c r="AY262" s="193" t="s">
        <v>208</v>
      </c>
    </row>
    <row r="263" spans="2:65" s="11" customFormat="1" ht="37.35" customHeight="1" x14ac:dyDescent="0.35">
      <c r="B263" s="150"/>
      <c r="D263" s="151" t="s">
        <v>70</v>
      </c>
      <c r="E263" s="152" t="s">
        <v>906</v>
      </c>
      <c r="F263" s="152" t="s">
        <v>907</v>
      </c>
      <c r="J263" s="153">
        <f>BK263</f>
        <v>0</v>
      </c>
      <c r="L263" s="150"/>
      <c r="M263" s="154"/>
      <c r="N263" s="155"/>
      <c r="O263" s="155"/>
      <c r="P263" s="156">
        <f>P264+P269+P281+P287+P294+P304</f>
        <v>42.448065999999997</v>
      </c>
      <c r="Q263" s="155"/>
      <c r="R263" s="156">
        <f>R264+R269+R281+R287+R294+R304</f>
        <v>0.36757799999999996</v>
      </c>
      <c r="S263" s="155"/>
      <c r="T263" s="157">
        <f>T264+T269+T281+T287+T294+T304</f>
        <v>1.1744216300000001</v>
      </c>
      <c r="AR263" s="151" t="s">
        <v>80</v>
      </c>
      <c r="AT263" s="158" t="s">
        <v>70</v>
      </c>
      <c r="AU263" s="158" t="s">
        <v>71</v>
      </c>
      <c r="AY263" s="151" t="s">
        <v>208</v>
      </c>
      <c r="BK263" s="159">
        <f>BK264+BK269+BK281+BK287+BK294+BK304</f>
        <v>0</v>
      </c>
    </row>
    <row r="264" spans="2:65" s="11" customFormat="1" ht="19.899999999999999" customHeight="1" x14ac:dyDescent="0.3">
      <c r="B264" s="150"/>
      <c r="D264" s="160" t="s">
        <v>70</v>
      </c>
      <c r="E264" s="161" t="s">
        <v>965</v>
      </c>
      <c r="F264" s="161" t="s">
        <v>966</v>
      </c>
      <c r="J264" s="162">
        <f>BK264</f>
        <v>0</v>
      </c>
      <c r="L264" s="150"/>
      <c r="M264" s="154"/>
      <c r="N264" s="155"/>
      <c r="O264" s="155"/>
      <c r="P264" s="156">
        <f>SUM(P265:P268)</f>
        <v>5.5282500000000008</v>
      </c>
      <c r="Q264" s="155"/>
      <c r="R264" s="156">
        <f>SUM(R265:R268)</f>
        <v>0</v>
      </c>
      <c r="S264" s="155"/>
      <c r="T264" s="157">
        <f>SUM(T265:T268)</f>
        <v>4.7344500000000005E-2</v>
      </c>
      <c r="AR264" s="151" t="s">
        <v>80</v>
      </c>
      <c r="AT264" s="158" t="s">
        <v>70</v>
      </c>
      <c r="AU264" s="158" t="s">
        <v>78</v>
      </c>
      <c r="AY264" s="151" t="s">
        <v>208</v>
      </c>
      <c r="BK264" s="159">
        <f>SUM(BK265:BK268)</f>
        <v>0</v>
      </c>
    </row>
    <row r="265" spans="2:65" s="1" customFormat="1" ht="22.5" customHeight="1" x14ac:dyDescent="0.3">
      <c r="B265" s="163"/>
      <c r="C265" s="164" t="s">
        <v>464</v>
      </c>
      <c r="D265" s="164" t="s">
        <v>211</v>
      </c>
      <c r="E265" s="165" t="s">
        <v>975</v>
      </c>
      <c r="F265" s="166" t="s">
        <v>976</v>
      </c>
      <c r="G265" s="167" t="s">
        <v>474</v>
      </c>
      <c r="H265" s="168">
        <v>28.35</v>
      </c>
      <c r="I265" s="169"/>
      <c r="J265" s="169">
        <f>ROUND(I265*H265,2)</f>
        <v>0</v>
      </c>
      <c r="K265" s="166" t="s">
        <v>215</v>
      </c>
      <c r="L265" s="40"/>
      <c r="M265" s="170" t="s">
        <v>5</v>
      </c>
      <c r="N265" s="171" t="s">
        <v>42</v>
      </c>
      <c r="O265" s="172">
        <v>0.19500000000000001</v>
      </c>
      <c r="P265" s="172">
        <f>O265*H265</f>
        <v>5.5282500000000008</v>
      </c>
      <c r="Q265" s="172">
        <v>0</v>
      </c>
      <c r="R265" s="172">
        <f>Q265*H265</f>
        <v>0</v>
      </c>
      <c r="S265" s="172">
        <v>1.67E-3</v>
      </c>
      <c r="T265" s="173">
        <f>S265*H265</f>
        <v>4.7344500000000005E-2</v>
      </c>
      <c r="AR265" s="26" t="s">
        <v>365</v>
      </c>
      <c r="AT265" s="26" t="s">
        <v>211</v>
      </c>
      <c r="AU265" s="26" t="s">
        <v>80</v>
      </c>
      <c r="AY265" s="26" t="s">
        <v>208</v>
      </c>
      <c r="BE265" s="174">
        <f>IF(N265="základní",J265,0)</f>
        <v>0</v>
      </c>
      <c r="BF265" s="174">
        <f>IF(N265="snížená",J265,0)</f>
        <v>0</v>
      </c>
      <c r="BG265" s="174">
        <f>IF(N265="zákl. přenesená",J265,0)</f>
        <v>0</v>
      </c>
      <c r="BH265" s="174">
        <f>IF(N265="sníž. přenesená",J265,0)</f>
        <v>0</v>
      </c>
      <c r="BI265" s="174">
        <f>IF(N265="nulová",J265,0)</f>
        <v>0</v>
      </c>
      <c r="BJ265" s="26" t="s">
        <v>78</v>
      </c>
      <c r="BK265" s="174">
        <f>ROUND(I265*H265,2)</f>
        <v>0</v>
      </c>
      <c r="BL265" s="26" t="s">
        <v>365</v>
      </c>
      <c r="BM265" s="26" t="s">
        <v>1513</v>
      </c>
    </row>
    <row r="266" spans="2:65" s="1" customFormat="1" x14ac:dyDescent="0.3">
      <c r="B266" s="40"/>
      <c r="D266" s="175" t="s">
        <v>218</v>
      </c>
      <c r="F266" s="176" t="s">
        <v>978</v>
      </c>
      <c r="L266" s="40"/>
      <c r="M266" s="177"/>
      <c r="N266" s="41"/>
      <c r="O266" s="41"/>
      <c r="P266" s="41"/>
      <c r="Q266" s="41"/>
      <c r="R266" s="41"/>
      <c r="S266" s="41"/>
      <c r="T266" s="69"/>
      <c r="AT266" s="26" t="s">
        <v>218</v>
      </c>
      <c r="AU266" s="26" t="s">
        <v>80</v>
      </c>
    </row>
    <row r="267" spans="2:65" s="12" customFormat="1" x14ac:dyDescent="0.3">
      <c r="B267" s="178"/>
      <c r="D267" s="175" t="s">
        <v>220</v>
      </c>
      <c r="E267" s="179" t="s">
        <v>5</v>
      </c>
      <c r="F267" s="180" t="s">
        <v>1514</v>
      </c>
      <c r="H267" s="181" t="s">
        <v>5</v>
      </c>
      <c r="L267" s="178"/>
      <c r="M267" s="182"/>
      <c r="N267" s="183"/>
      <c r="O267" s="183"/>
      <c r="P267" s="183"/>
      <c r="Q267" s="183"/>
      <c r="R267" s="183"/>
      <c r="S267" s="183"/>
      <c r="T267" s="184"/>
      <c r="AT267" s="181" t="s">
        <v>220</v>
      </c>
      <c r="AU267" s="181" t="s">
        <v>80</v>
      </c>
      <c r="AV267" s="12" t="s">
        <v>78</v>
      </c>
      <c r="AW267" s="12" t="s">
        <v>34</v>
      </c>
      <c r="AX267" s="12" t="s">
        <v>71</v>
      </c>
      <c r="AY267" s="181" t="s">
        <v>208</v>
      </c>
    </row>
    <row r="268" spans="2:65" s="13" customFormat="1" x14ac:dyDescent="0.3">
      <c r="B268" s="185"/>
      <c r="D268" s="175" t="s">
        <v>220</v>
      </c>
      <c r="E268" s="193" t="s">
        <v>5</v>
      </c>
      <c r="F268" s="194" t="s">
        <v>1515</v>
      </c>
      <c r="H268" s="195">
        <v>28.35</v>
      </c>
      <c r="L268" s="185"/>
      <c r="M268" s="190"/>
      <c r="N268" s="191"/>
      <c r="O268" s="191"/>
      <c r="P268" s="191"/>
      <c r="Q268" s="191"/>
      <c r="R268" s="191"/>
      <c r="S268" s="191"/>
      <c r="T268" s="192"/>
      <c r="AT268" s="193" t="s">
        <v>220</v>
      </c>
      <c r="AU268" s="193" t="s">
        <v>80</v>
      </c>
      <c r="AV268" s="13" t="s">
        <v>80</v>
      </c>
      <c r="AW268" s="13" t="s">
        <v>34</v>
      </c>
      <c r="AX268" s="13" t="s">
        <v>78</v>
      </c>
      <c r="AY268" s="193" t="s">
        <v>208</v>
      </c>
    </row>
    <row r="269" spans="2:65" s="11" customFormat="1" ht="29.85" customHeight="1" x14ac:dyDescent="0.3">
      <c r="B269" s="150"/>
      <c r="D269" s="160" t="s">
        <v>70</v>
      </c>
      <c r="E269" s="161" t="s">
        <v>983</v>
      </c>
      <c r="F269" s="161" t="s">
        <v>984</v>
      </c>
      <c r="J269" s="162">
        <f>BK269</f>
        <v>0</v>
      </c>
      <c r="L269" s="150"/>
      <c r="M269" s="154"/>
      <c r="N269" s="155"/>
      <c r="O269" s="155"/>
      <c r="P269" s="156">
        <f>SUM(P270:P280)</f>
        <v>3.6329960000000003</v>
      </c>
      <c r="Q269" s="155"/>
      <c r="R269" s="156">
        <f>SUM(R270:R280)</f>
        <v>0</v>
      </c>
      <c r="S269" s="155"/>
      <c r="T269" s="157">
        <f>SUM(T270:T280)</f>
        <v>0.46587855</v>
      </c>
      <c r="AR269" s="151" t="s">
        <v>80</v>
      </c>
      <c r="AT269" s="158" t="s">
        <v>70</v>
      </c>
      <c r="AU269" s="158" t="s">
        <v>78</v>
      </c>
      <c r="AY269" s="151" t="s">
        <v>208</v>
      </c>
      <c r="BK269" s="159">
        <f>SUM(BK270:BK280)</f>
        <v>0</v>
      </c>
    </row>
    <row r="270" spans="2:65" s="1" customFormat="1" ht="22.5" customHeight="1" x14ac:dyDescent="0.3">
      <c r="B270" s="163"/>
      <c r="C270" s="164" t="s">
        <v>471</v>
      </c>
      <c r="D270" s="164" t="s">
        <v>211</v>
      </c>
      <c r="E270" s="165" t="s">
        <v>986</v>
      </c>
      <c r="F270" s="166" t="s">
        <v>987</v>
      </c>
      <c r="G270" s="167" t="s">
        <v>245</v>
      </c>
      <c r="H270" s="168">
        <v>20.689</v>
      </c>
      <c r="I270" s="169"/>
      <c r="J270" s="169">
        <f>ROUND(I270*H270,2)</f>
        <v>0</v>
      </c>
      <c r="K270" s="166" t="s">
        <v>215</v>
      </c>
      <c r="L270" s="40"/>
      <c r="M270" s="170" t="s">
        <v>5</v>
      </c>
      <c r="N270" s="171" t="s">
        <v>42</v>
      </c>
      <c r="O270" s="172">
        <v>0.16400000000000001</v>
      </c>
      <c r="P270" s="172">
        <f>O270*H270</f>
        <v>3.3929960000000001</v>
      </c>
      <c r="Q270" s="172">
        <v>0</v>
      </c>
      <c r="R270" s="172">
        <f>Q270*H270</f>
        <v>0</v>
      </c>
      <c r="S270" s="172">
        <v>1.695E-2</v>
      </c>
      <c r="T270" s="173">
        <f>S270*H270</f>
        <v>0.35067854999999998</v>
      </c>
      <c r="AR270" s="26" t="s">
        <v>365</v>
      </c>
      <c r="AT270" s="26" t="s">
        <v>211</v>
      </c>
      <c r="AU270" s="26" t="s">
        <v>80</v>
      </c>
      <c r="AY270" s="26" t="s">
        <v>208</v>
      </c>
      <c r="BE270" s="174">
        <f>IF(N270="základní",J270,0)</f>
        <v>0</v>
      </c>
      <c r="BF270" s="174">
        <f>IF(N270="snížená",J270,0)</f>
        <v>0</v>
      </c>
      <c r="BG270" s="174">
        <f>IF(N270="zákl. přenesená",J270,0)</f>
        <v>0</v>
      </c>
      <c r="BH270" s="174">
        <f>IF(N270="sníž. přenesená",J270,0)</f>
        <v>0</v>
      </c>
      <c r="BI270" s="174">
        <f>IF(N270="nulová",J270,0)</f>
        <v>0</v>
      </c>
      <c r="BJ270" s="26" t="s">
        <v>78</v>
      </c>
      <c r="BK270" s="174">
        <f>ROUND(I270*H270,2)</f>
        <v>0</v>
      </c>
      <c r="BL270" s="26" t="s">
        <v>365</v>
      </c>
      <c r="BM270" s="26" t="s">
        <v>1516</v>
      </c>
    </row>
    <row r="271" spans="2:65" s="1" customFormat="1" x14ac:dyDescent="0.3">
      <c r="B271" s="40"/>
      <c r="D271" s="175" t="s">
        <v>218</v>
      </c>
      <c r="F271" s="176" t="s">
        <v>989</v>
      </c>
      <c r="L271" s="40"/>
      <c r="M271" s="177"/>
      <c r="N271" s="41"/>
      <c r="O271" s="41"/>
      <c r="P271" s="41"/>
      <c r="Q271" s="41"/>
      <c r="R271" s="41"/>
      <c r="S271" s="41"/>
      <c r="T271" s="69"/>
      <c r="AT271" s="26" t="s">
        <v>218</v>
      </c>
      <c r="AU271" s="26" t="s">
        <v>80</v>
      </c>
    </row>
    <row r="272" spans="2:65" s="12" customFormat="1" x14ac:dyDescent="0.3">
      <c r="B272" s="178"/>
      <c r="D272" s="175" t="s">
        <v>220</v>
      </c>
      <c r="E272" s="179" t="s">
        <v>5</v>
      </c>
      <c r="F272" s="180" t="s">
        <v>1517</v>
      </c>
      <c r="H272" s="181" t="s">
        <v>5</v>
      </c>
      <c r="L272" s="178"/>
      <c r="M272" s="182"/>
      <c r="N272" s="183"/>
      <c r="O272" s="183"/>
      <c r="P272" s="183"/>
      <c r="Q272" s="183"/>
      <c r="R272" s="183"/>
      <c r="S272" s="183"/>
      <c r="T272" s="184"/>
      <c r="AT272" s="181" t="s">
        <v>220</v>
      </c>
      <c r="AU272" s="181" t="s">
        <v>80</v>
      </c>
      <c r="AV272" s="12" t="s">
        <v>78</v>
      </c>
      <c r="AW272" s="12" t="s">
        <v>34</v>
      </c>
      <c r="AX272" s="12" t="s">
        <v>71</v>
      </c>
      <c r="AY272" s="181" t="s">
        <v>208</v>
      </c>
    </row>
    <row r="273" spans="2:65" s="13" customFormat="1" x14ac:dyDescent="0.3">
      <c r="B273" s="185"/>
      <c r="D273" s="175" t="s">
        <v>220</v>
      </c>
      <c r="E273" s="193" t="s">
        <v>5</v>
      </c>
      <c r="F273" s="194" t="s">
        <v>1518</v>
      </c>
      <c r="H273" s="195">
        <v>25.344999999999999</v>
      </c>
      <c r="L273" s="185"/>
      <c r="M273" s="190"/>
      <c r="N273" s="191"/>
      <c r="O273" s="191"/>
      <c r="P273" s="191"/>
      <c r="Q273" s="191"/>
      <c r="R273" s="191"/>
      <c r="S273" s="191"/>
      <c r="T273" s="192"/>
      <c r="AT273" s="193" t="s">
        <v>220</v>
      </c>
      <c r="AU273" s="193" t="s">
        <v>80</v>
      </c>
      <c r="AV273" s="13" t="s">
        <v>80</v>
      </c>
      <c r="AW273" s="13" t="s">
        <v>34</v>
      </c>
      <c r="AX273" s="13" t="s">
        <v>71</v>
      </c>
      <c r="AY273" s="193" t="s">
        <v>208</v>
      </c>
    </row>
    <row r="274" spans="2:65" s="12" customFormat="1" x14ac:dyDescent="0.3">
      <c r="B274" s="178"/>
      <c r="D274" s="175" t="s">
        <v>220</v>
      </c>
      <c r="E274" s="179" t="s">
        <v>5</v>
      </c>
      <c r="F274" s="180" t="s">
        <v>291</v>
      </c>
      <c r="H274" s="181" t="s">
        <v>5</v>
      </c>
      <c r="L274" s="178"/>
      <c r="M274" s="182"/>
      <c r="N274" s="183"/>
      <c r="O274" s="183"/>
      <c r="P274" s="183"/>
      <c r="Q274" s="183"/>
      <c r="R274" s="183"/>
      <c r="S274" s="183"/>
      <c r="T274" s="184"/>
      <c r="AT274" s="181" t="s">
        <v>220</v>
      </c>
      <c r="AU274" s="181" t="s">
        <v>80</v>
      </c>
      <c r="AV274" s="12" t="s">
        <v>78</v>
      </c>
      <c r="AW274" s="12" t="s">
        <v>34</v>
      </c>
      <c r="AX274" s="12" t="s">
        <v>71</v>
      </c>
      <c r="AY274" s="181" t="s">
        <v>208</v>
      </c>
    </row>
    <row r="275" spans="2:65" s="13" customFormat="1" x14ac:dyDescent="0.3">
      <c r="B275" s="185"/>
      <c r="D275" s="175" t="s">
        <v>220</v>
      </c>
      <c r="E275" s="193" t="s">
        <v>5</v>
      </c>
      <c r="F275" s="194" t="s">
        <v>1519</v>
      </c>
      <c r="H275" s="195">
        <v>-4.6559999999999997</v>
      </c>
      <c r="L275" s="185"/>
      <c r="M275" s="190"/>
      <c r="N275" s="191"/>
      <c r="O275" s="191"/>
      <c r="P275" s="191"/>
      <c r="Q275" s="191"/>
      <c r="R275" s="191"/>
      <c r="S275" s="191"/>
      <c r="T275" s="192"/>
      <c r="AT275" s="193" t="s">
        <v>220</v>
      </c>
      <c r="AU275" s="193" t="s">
        <v>80</v>
      </c>
      <c r="AV275" s="13" t="s">
        <v>80</v>
      </c>
      <c r="AW275" s="13" t="s">
        <v>34</v>
      </c>
      <c r="AX275" s="13" t="s">
        <v>71</v>
      </c>
      <c r="AY275" s="193" t="s">
        <v>208</v>
      </c>
    </row>
    <row r="276" spans="2:65" s="15" customFormat="1" x14ac:dyDescent="0.3">
      <c r="B276" s="203"/>
      <c r="D276" s="186" t="s">
        <v>220</v>
      </c>
      <c r="E276" s="204" t="s">
        <v>5</v>
      </c>
      <c r="F276" s="205" t="s">
        <v>266</v>
      </c>
      <c r="H276" s="206">
        <v>20.689</v>
      </c>
      <c r="L276" s="203"/>
      <c r="M276" s="207"/>
      <c r="N276" s="208"/>
      <c r="O276" s="208"/>
      <c r="P276" s="208"/>
      <c r="Q276" s="208"/>
      <c r="R276" s="208"/>
      <c r="S276" s="208"/>
      <c r="T276" s="209"/>
      <c r="AT276" s="210" t="s">
        <v>220</v>
      </c>
      <c r="AU276" s="210" t="s">
        <v>80</v>
      </c>
      <c r="AV276" s="15" t="s">
        <v>216</v>
      </c>
      <c r="AW276" s="15" t="s">
        <v>34</v>
      </c>
      <c r="AX276" s="15" t="s">
        <v>78</v>
      </c>
      <c r="AY276" s="210" t="s">
        <v>208</v>
      </c>
    </row>
    <row r="277" spans="2:65" s="1" customFormat="1" ht="22.5" customHeight="1" x14ac:dyDescent="0.3">
      <c r="B277" s="163"/>
      <c r="C277" s="164" t="s">
        <v>510</v>
      </c>
      <c r="D277" s="164" t="s">
        <v>211</v>
      </c>
      <c r="E277" s="165" t="s">
        <v>1099</v>
      </c>
      <c r="F277" s="166" t="s">
        <v>1100</v>
      </c>
      <c r="G277" s="167" t="s">
        <v>214</v>
      </c>
      <c r="H277" s="168">
        <v>4.8</v>
      </c>
      <c r="I277" s="169"/>
      <c r="J277" s="169">
        <f>ROUND(I277*H277,2)</f>
        <v>0</v>
      </c>
      <c r="K277" s="166" t="s">
        <v>215</v>
      </c>
      <c r="L277" s="40"/>
      <c r="M277" s="170" t="s">
        <v>5</v>
      </c>
      <c r="N277" s="171" t="s">
        <v>42</v>
      </c>
      <c r="O277" s="172">
        <v>0.05</v>
      </c>
      <c r="P277" s="172">
        <f>O277*H277</f>
        <v>0.24</v>
      </c>
      <c r="Q277" s="172">
        <v>0</v>
      </c>
      <c r="R277" s="172">
        <f>Q277*H277</f>
        <v>0</v>
      </c>
      <c r="S277" s="172">
        <v>2.4E-2</v>
      </c>
      <c r="T277" s="173">
        <f>S277*H277</f>
        <v>0.1152</v>
      </c>
      <c r="AR277" s="26" t="s">
        <v>365</v>
      </c>
      <c r="AT277" s="26" t="s">
        <v>211</v>
      </c>
      <c r="AU277" s="26" t="s">
        <v>80</v>
      </c>
      <c r="AY277" s="26" t="s">
        <v>208</v>
      </c>
      <c r="BE277" s="174">
        <f>IF(N277="základní",J277,0)</f>
        <v>0</v>
      </c>
      <c r="BF277" s="174">
        <f>IF(N277="snížená",J277,0)</f>
        <v>0</v>
      </c>
      <c r="BG277" s="174">
        <f>IF(N277="zákl. přenesená",J277,0)</f>
        <v>0</v>
      </c>
      <c r="BH277" s="174">
        <f>IF(N277="sníž. přenesená",J277,0)</f>
        <v>0</v>
      </c>
      <c r="BI277" s="174">
        <f>IF(N277="nulová",J277,0)</f>
        <v>0</v>
      </c>
      <c r="BJ277" s="26" t="s">
        <v>78</v>
      </c>
      <c r="BK277" s="174">
        <f>ROUND(I277*H277,2)</f>
        <v>0</v>
      </c>
      <c r="BL277" s="26" t="s">
        <v>365</v>
      </c>
      <c r="BM277" s="26" t="s">
        <v>1520</v>
      </c>
    </row>
    <row r="278" spans="2:65" s="1" customFormat="1" ht="27" x14ac:dyDescent="0.3">
      <c r="B278" s="40"/>
      <c r="D278" s="175" t="s">
        <v>218</v>
      </c>
      <c r="F278" s="176" t="s">
        <v>1102</v>
      </c>
      <c r="L278" s="40"/>
      <c r="M278" s="177"/>
      <c r="N278" s="41"/>
      <c r="O278" s="41"/>
      <c r="P278" s="41"/>
      <c r="Q278" s="41"/>
      <c r="R278" s="41"/>
      <c r="S278" s="41"/>
      <c r="T278" s="69"/>
      <c r="AT278" s="26" t="s">
        <v>218</v>
      </c>
      <c r="AU278" s="26" t="s">
        <v>80</v>
      </c>
    </row>
    <row r="279" spans="2:65" s="12" customFormat="1" x14ac:dyDescent="0.3">
      <c r="B279" s="178"/>
      <c r="D279" s="175" t="s">
        <v>220</v>
      </c>
      <c r="E279" s="179" t="s">
        <v>5</v>
      </c>
      <c r="F279" s="180" t="s">
        <v>1521</v>
      </c>
      <c r="H279" s="181" t="s">
        <v>5</v>
      </c>
      <c r="L279" s="178"/>
      <c r="M279" s="182"/>
      <c r="N279" s="183"/>
      <c r="O279" s="183"/>
      <c r="P279" s="183"/>
      <c r="Q279" s="183"/>
      <c r="R279" s="183"/>
      <c r="S279" s="183"/>
      <c r="T279" s="184"/>
      <c r="AT279" s="181" t="s">
        <v>220</v>
      </c>
      <c r="AU279" s="181" t="s">
        <v>80</v>
      </c>
      <c r="AV279" s="12" t="s">
        <v>78</v>
      </c>
      <c r="AW279" s="12" t="s">
        <v>34</v>
      </c>
      <c r="AX279" s="12" t="s">
        <v>71</v>
      </c>
      <c r="AY279" s="181" t="s">
        <v>208</v>
      </c>
    </row>
    <row r="280" spans="2:65" s="13" customFormat="1" x14ac:dyDescent="0.3">
      <c r="B280" s="185"/>
      <c r="D280" s="175" t="s">
        <v>220</v>
      </c>
      <c r="E280" s="193" t="s">
        <v>5</v>
      </c>
      <c r="F280" s="194" t="s">
        <v>1522</v>
      </c>
      <c r="H280" s="195">
        <v>4.8</v>
      </c>
      <c r="L280" s="185"/>
      <c r="M280" s="190"/>
      <c r="N280" s="191"/>
      <c r="O280" s="191"/>
      <c r="P280" s="191"/>
      <c r="Q280" s="191"/>
      <c r="R280" s="191"/>
      <c r="S280" s="191"/>
      <c r="T280" s="192"/>
      <c r="AT280" s="193" t="s">
        <v>220</v>
      </c>
      <c r="AU280" s="193" t="s">
        <v>80</v>
      </c>
      <c r="AV280" s="13" t="s">
        <v>80</v>
      </c>
      <c r="AW280" s="13" t="s">
        <v>34</v>
      </c>
      <c r="AX280" s="13" t="s">
        <v>78</v>
      </c>
      <c r="AY280" s="193" t="s">
        <v>208</v>
      </c>
    </row>
    <row r="281" spans="2:65" s="11" customFormat="1" ht="29.85" customHeight="1" x14ac:dyDescent="0.3">
      <c r="B281" s="150"/>
      <c r="D281" s="160" t="s">
        <v>70</v>
      </c>
      <c r="E281" s="161" t="s">
        <v>1140</v>
      </c>
      <c r="F281" s="161" t="s">
        <v>1141</v>
      </c>
      <c r="J281" s="162">
        <f>BK281</f>
        <v>0</v>
      </c>
      <c r="L281" s="150"/>
      <c r="M281" s="154"/>
      <c r="N281" s="155"/>
      <c r="O281" s="155"/>
      <c r="P281" s="156">
        <f>SUM(P282:P286)</f>
        <v>2.5411740000000003</v>
      </c>
      <c r="Q281" s="155"/>
      <c r="R281" s="156">
        <f>SUM(R282:R286)</f>
        <v>0</v>
      </c>
      <c r="S281" s="155"/>
      <c r="T281" s="157">
        <f>SUM(T282:T286)</f>
        <v>4.4582000000000004E-2</v>
      </c>
      <c r="AR281" s="151" t="s">
        <v>80</v>
      </c>
      <c r="AT281" s="158" t="s">
        <v>70</v>
      </c>
      <c r="AU281" s="158" t="s">
        <v>78</v>
      </c>
      <c r="AY281" s="151" t="s">
        <v>208</v>
      </c>
      <c r="BK281" s="159">
        <f>SUM(BK282:BK286)</f>
        <v>0</v>
      </c>
    </row>
    <row r="282" spans="2:65" s="1" customFormat="1" ht="31.5" customHeight="1" x14ac:dyDescent="0.3">
      <c r="B282" s="163"/>
      <c r="C282" s="164" t="s">
        <v>517</v>
      </c>
      <c r="D282" s="164" t="s">
        <v>211</v>
      </c>
      <c r="E282" s="165" t="s">
        <v>1163</v>
      </c>
      <c r="F282" s="166" t="s">
        <v>1164</v>
      </c>
      <c r="G282" s="167" t="s">
        <v>1165</v>
      </c>
      <c r="H282" s="168">
        <v>44.582000000000001</v>
      </c>
      <c r="I282" s="169"/>
      <c r="J282" s="169">
        <f>ROUND(I282*H282,2)</f>
        <v>0</v>
      </c>
      <c r="K282" s="166" t="s">
        <v>215</v>
      </c>
      <c r="L282" s="40"/>
      <c r="M282" s="170" t="s">
        <v>5</v>
      </c>
      <c r="N282" s="171" t="s">
        <v>42</v>
      </c>
      <c r="O282" s="172">
        <v>5.7000000000000002E-2</v>
      </c>
      <c r="P282" s="172">
        <f>O282*H282</f>
        <v>2.5411740000000003</v>
      </c>
      <c r="Q282" s="172">
        <v>0</v>
      </c>
      <c r="R282" s="172">
        <f>Q282*H282</f>
        <v>0</v>
      </c>
      <c r="S282" s="172">
        <v>1E-3</v>
      </c>
      <c r="T282" s="173">
        <f>S282*H282</f>
        <v>4.4582000000000004E-2</v>
      </c>
      <c r="AR282" s="26" t="s">
        <v>365</v>
      </c>
      <c r="AT282" s="26" t="s">
        <v>211</v>
      </c>
      <c r="AU282" s="26" t="s">
        <v>80</v>
      </c>
      <c r="AY282" s="26" t="s">
        <v>208</v>
      </c>
      <c r="BE282" s="174">
        <f>IF(N282="základní",J282,0)</f>
        <v>0</v>
      </c>
      <c r="BF282" s="174">
        <f>IF(N282="snížená",J282,0)</f>
        <v>0</v>
      </c>
      <c r="BG282" s="174">
        <f>IF(N282="zákl. přenesená",J282,0)</f>
        <v>0</v>
      </c>
      <c r="BH282" s="174">
        <f>IF(N282="sníž. přenesená",J282,0)</f>
        <v>0</v>
      </c>
      <c r="BI282" s="174">
        <f>IF(N282="nulová",J282,0)</f>
        <v>0</v>
      </c>
      <c r="BJ282" s="26" t="s">
        <v>78</v>
      </c>
      <c r="BK282" s="174">
        <f>ROUND(I282*H282,2)</f>
        <v>0</v>
      </c>
      <c r="BL282" s="26" t="s">
        <v>365</v>
      </c>
      <c r="BM282" s="26" t="s">
        <v>1523</v>
      </c>
    </row>
    <row r="283" spans="2:65" s="1" customFormat="1" x14ac:dyDescent="0.3">
      <c r="B283" s="40"/>
      <c r="D283" s="175" t="s">
        <v>218</v>
      </c>
      <c r="F283" s="176" t="s">
        <v>1167</v>
      </c>
      <c r="L283" s="40"/>
      <c r="M283" s="177"/>
      <c r="N283" s="41"/>
      <c r="O283" s="41"/>
      <c r="P283" s="41"/>
      <c r="Q283" s="41"/>
      <c r="R283" s="41"/>
      <c r="S283" s="41"/>
      <c r="T283" s="69"/>
      <c r="AT283" s="26" t="s">
        <v>218</v>
      </c>
      <c r="AU283" s="26" t="s">
        <v>80</v>
      </c>
    </row>
    <row r="284" spans="2:65" s="12" customFormat="1" x14ac:dyDescent="0.3">
      <c r="B284" s="178"/>
      <c r="D284" s="175" t="s">
        <v>220</v>
      </c>
      <c r="E284" s="179" t="s">
        <v>5</v>
      </c>
      <c r="F284" s="180" t="s">
        <v>1524</v>
      </c>
      <c r="H284" s="181" t="s">
        <v>5</v>
      </c>
      <c r="L284" s="178"/>
      <c r="M284" s="182"/>
      <c r="N284" s="183"/>
      <c r="O284" s="183"/>
      <c r="P284" s="183"/>
      <c r="Q284" s="183"/>
      <c r="R284" s="183"/>
      <c r="S284" s="183"/>
      <c r="T284" s="184"/>
      <c r="AT284" s="181" t="s">
        <v>220</v>
      </c>
      <c r="AU284" s="181" t="s">
        <v>80</v>
      </c>
      <c r="AV284" s="12" t="s">
        <v>78</v>
      </c>
      <c r="AW284" s="12" t="s">
        <v>34</v>
      </c>
      <c r="AX284" s="12" t="s">
        <v>71</v>
      </c>
      <c r="AY284" s="181" t="s">
        <v>208</v>
      </c>
    </row>
    <row r="285" spans="2:65" s="12" customFormat="1" x14ac:dyDescent="0.3">
      <c r="B285" s="178"/>
      <c r="D285" s="175" t="s">
        <v>220</v>
      </c>
      <c r="E285" s="179" t="s">
        <v>5</v>
      </c>
      <c r="F285" s="180" t="s">
        <v>1525</v>
      </c>
      <c r="H285" s="181" t="s">
        <v>5</v>
      </c>
      <c r="L285" s="178"/>
      <c r="M285" s="182"/>
      <c r="N285" s="183"/>
      <c r="O285" s="183"/>
      <c r="P285" s="183"/>
      <c r="Q285" s="183"/>
      <c r="R285" s="183"/>
      <c r="S285" s="183"/>
      <c r="T285" s="184"/>
      <c r="AT285" s="181" t="s">
        <v>220</v>
      </c>
      <c r="AU285" s="181" t="s">
        <v>80</v>
      </c>
      <c r="AV285" s="12" t="s">
        <v>78</v>
      </c>
      <c r="AW285" s="12" t="s">
        <v>34</v>
      </c>
      <c r="AX285" s="12" t="s">
        <v>71</v>
      </c>
      <c r="AY285" s="181" t="s">
        <v>208</v>
      </c>
    </row>
    <row r="286" spans="2:65" s="13" customFormat="1" x14ac:dyDescent="0.3">
      <c r="B286" s="185"/>
      <c r="D286" s="175" t="s">
        <v>220</v>
      </c>
      <c r="E286" s="193" t="s">
        <v>5</v>
      </c>
      <c r="F286" s="194" t="s">
        <v>1526</v>
      </c>
      <c r="H286" s="195">
        <v>44.582000000000001</v>
      </c>
      <c r="L286" s="185"/>
      <c r="M286" s="190"/>
      <c r="N286" s="191"/>
      <c r="O286" s="191"/>
      <c r="P286" s="191"/>
      <c r="Q286" s="191"/>
      <c r="R286" s="191"/>
      <c r="S286" s="191"/>
      <c r="T286" s="192"/>
      <c r="AT286" s="193" t="s">
        <v>220</v>
      </c>
      <c r="AU286" s="193" t="s">
        <v>80</v>
      </c>
      <c r="AV286" s="13" t="s">
        <v>80</v>
      </c>
      <c r="AW286" s="13" t="s">
        <v>34</v>
      </c>
      <c r="AX286" s="13" t="s">
        <v>78</v>
      </c>
      <c r="AY286" s="193" t="s">
        <v>208</v>
      </c>
    </row>
    <row r="287" spans="2:65" s="11" customFormat="1" ht="29.85" customHeight="1" x14ac:dyDescent="0.3">
      <c r="B287" s="150"/>
      <c r="D287" s="160" t="s">
        <v>70</v>
      </c>
      <c r="E287" s="161" t="s">
        <v>1196</v>
      </c>
      <c r="F287" s="161" t="s">
        <v>1197</v>
      </c>
      <c r="J287" s="162">
        <f>BK287</f>
        <v>0</v>
      </c>
      <c r="L287" s="150"/>
      <c r="M287" s="154"/>
      <c r="N287" s="155"/>
      <c r="O287" s="155"/>
      <c r="P287" s="156">
        <f>SUM(P288:P293)</f>
        <v>1.4682500000000001</v>
      </c>
      <c r="Q287" s="155"/>
      <c r="R287" s="156">
        <f>SUM(R288:R293)</f>
        <v>0</v>
      </c>
      <c r="S287" s="155"/>
      <c r="T287" s="157">
        <f>SUM(T288:T293)</f>
        <v>8.8094999999999993E-2</v>
      </c>
      <c r="AR287" s="151" t="s">
        <v>80</v>
      </c>
      <c r="AT287" s="158" t="s">
        <v>70</v>
      </c>
      <c r="AU287" s="158" t="s">
        <v>78</v>
      </c>
      <c r="AY287" s="151" t="s">
        <v>208</v>
      </c>
      <c r="BK287" s="159">
        <f>SUM(BK288:BK293)</f>
        <v>0</v>
      </c>
    </row>
    <row r="288" spans="2:65" s="1" customFormat="1" ht="22.5" customHeight="1" x14ac:dyDescent="0.3">
      <c r="B288" s="163"/>
      <c r="C288" s="164" t="s">
        <v>531</v>
      </c>
      <c r="D288" s="164" t="s">
        <v>211</v>
      </c>
      <c r="E288" s="165" t="s">
        <v>1527</v>
      </c>
      <c r="F288" s="166" t="s">
        <v>1528</v>
      </c>
      <c r="G288" s="167" t="s">
        <v>245</v>
      </c>
      <c r="H288" s="168">
        <v>29.364999999999998</v>
      </c>
      <c r="I288" s="169"/>
      <c r="J288" s="169">
        <f>ROUND(I288*H288,2)</f>
        <v>0</v>
      </c>
      <c r="K288" s="166" t="s">
        <v>215</v>
      </c>
      <c r="L288" s="40"/>
      <c r="M288" s="170" t="s">
        <v>5</v>
      </c>
      <c r="N288" s="171" t="s">
        <v>42</v>
      </c>
      <c r="O288" s="172">
        <v>0.05</v>
      </c>
      <c r="P288" s="172">
        <f>O288*H288</f>
        <v>1.4682500000000001</v>
      </c>
      <c r="Q288" s="172">
        <v>0</v>
      </c>
      <c r="R288" s="172">
        <f>Q288*H288</f>
        <v>0</v>
      </c>
      <c r="S288" s="172">
        <v>3.0000000000000001E-3</v>
      </c>
      <c r="T288" s="173">
        <f>S288*H288</f>
        <v>8.8094999999999993E-2</v>
      </c>
      <c r="AR288" s="26" t="s">
        <v>365</v>
      </c>
      <c r="AT288" s="26" t="s">
        <v>211</v>
      </c>
      <c r="AU288" s="26" t="s">
        <v>80</v>
      </c>
      <c r="AY288" s="26" t="s">
        <v>208</v>
      </c>
      <c r="BE288" s="174">
        <f>IF(N288="základní",J288,0)</f>
        <v>0</v>
      </c>
      <c r="BF288" s="174">
        <f>IF(N288="snížená",J288,0)</f>
        <v>0</v>
      </c>
      <c r="BG288" s="174">
        <f>IF(N288="zákl. přenesená",J288,0)</f>
        <v>0</v>
      </c>
      <c r="BH288" s="174">
        <f>IF(N288="sníž. přenesená",J288,0)</f>
        <v>0</v>
      </c>
      <c r="BI288" s="174">
        <f>IF(N288="nulová",J288,0)</f>
        <v>0</v>
      </c>
      <c r="BJ288" s="26" t="s">
        <v>78</v>
      </c>
      <c r="BK288" s="174">
        <f>ROUND(I288*H288,2)</f>
        <v>0</v>
      </c>
      <c r="BL288" s="26" t="s">
        <v>365</v>
      </c>
      <c r="BM288" s="26" t="s">
        <v>1529</v>
      </c>
    </row>
    <row r="289" spans="2:65" s="1" customFormat="1" x14ac:dyDescent="0.3">
      <c r="B289" s="40"/>
      <c r="D289" s="175" t="s">
        <v>218</v>
      </c>
      <c r="F289" s="176" t="s">
        <v>1528</v>
      </c>
      <c r="L289" s="40"/>
      <c r="M289" s="177"/>
      <c r="N289" s="41"/>
      <c r="O289" s="41"/>
      <c r="P289" s="41"/>
      <c r="Q289" s="41"/>
      <c r="R289" s="41"/>
      <c r="S289" s="41"/>
      <c r="T289" s="69"/>
      <c r="AT289" s="26" t="s">
        <v>218</v>
      </c>
      <c r="AU289" s="26" t="s">
        <v>80</v>
      </c>
    </row>
    <row r="290" spans="2:65" s="12" customFormat="1" x14ac:dyDescent="0.3">
      <c r="B290" s="178"/>
      <c r="D290" s="175" t="s">
        <v>220</v>
      </c>
      <c r="E290" s="179" t="s">
        <v>5</v>
      </c>
      <c r="F290" s="180" t="s">
        <v>1530</v>
      </c>
      <c r="H290" s="181" t="s">
        <v>5</v>
      </c>
      <c r="L290" s="178"/>
      <c r="M290" s="182"/>
      <c r="N290" s="183"/>
      <c r="O290" s="183"/>
      <c r="P290" s="183"/>
      <c r="Q290" s="183"/>
      <c r="R290" s="183"/>
      <c r="S290" s="183"/>
      <c r="T290" s="184"/>
      <c r="AT290" s="181" t="s">
        <v>220</v>
      </c>
      <c r="AU290" s="181" t="s">
        <v>80</v>
      </c>
      <c r="AV290" s="12" t="s">
        <v>78</v>
      </c>
      <c r="AW290" s="12" t="s">
        <v>34</v>
      </c>
      <c r="AX290" s="12" t="s">
        <v>71</v>
      </c>
      <c r="AY290" s="181" t="s">
        <v>208</v>
      </c>
    </row>
    <row r="291" spans="2:65" s="13" customFormat="1" x14ac:dyDescent="0.3">
      <c r="B291" s="185"/>
      <c r="D291" s="175" t="s">
        <v>220</v>
      </c>
      <c r="E291" s="193" t="s">
        <v>5</v>
      </c>
      <c r="F291" s="194" t="s">
        <v>1531</v>
      </c>
      <c r="H291" s="195">
        <v>24.907</v>
      </c>
      <c r="L291" s="185"/>
      <c r="M291" s="190"/>
      <c r="N291" s="191"/>
      <c r="O291" s="191"/>
      <c r="P291" s="191"/>
      <c r="Q291" s="191"/>
      <c r="R291" s="191"/>
      <c r="S291" s="191"/>
      <c r="T291" s="192"/>
      <c r="AT291" s="193" t="s">
        <v>220</v>
      </c>
      <c r="AU291" s="193" t="s">
        <v>80</v>
      </c>
      <c r="AV291" s="13" t="s">
        <v>80</v>
      </c>
      <c r="AW291" s="13" t="s">
        <v>34</v>
      </c>
      <c r="AX291" s="13" t="s">
        <v>71</v>
      </c>
      <c r="AY291" s="193" t="s">
        <v>208</v>
      </c>
    </row>
    <row r="292" spans="2:65" s="13" customFormat="1" x14ac:dyDescent="0.3">
      <c r="B292" s="185"/>
      <c r="D292" s="175" t="s">
        <v>220</v>
      </c>
      <c r="E292" s="193" t="s">
        <v>5</v>
      </c>
      <c r="F292" s="194" t="s">
        <v>1532</v>
      </c>
      <c r="H292" s="195">
        <v>4.4580000000000002</v>
      </c>
      <c r="L292" s="185"/>
      <c r="M292" s="190"/>
      <c r="N292" s="191"/>
      <c r="O292" s="191"/>
      <c r="P292" s="191"/>
      <c r="Q292" s="191"/>
      <c r="R292" s="191"/>
      <c r="S292" s="191"/>
      <c r="T292" s="192"/>
      <c r="AT292" s="193" t="s">
        <v>220</v>
      </c>
      <c r="AU292" s="193" t="s">
        <v>80</v>
      </c>
      <c r="AV292" s="13" t="s">
        <v>80</v>
      </c>
      <c r="AW292" s="13" t="s">
        <v>34</v>
      </c>
      <c r="AX292" s="13" t="s">
        <v>71</v>
      </c>
      <c r="AY292" s="193" t="s">
        <v>208</v>
      </c>
    </row>
    <row r="293" spans="2:65" s="15" customFormat="1" x14ac:dyDescent="0.3">
      <c r="B293" s="203"/>
      <c r="D293" s="175" t="s">
        <v>220</v>
      </c>
      <c r="E293" s="212" t="s">
        <v>5</v>
      </c>
      <c r="F293" s="213" t="s">
        <v>266</v>
      </c>
      <c r="H293" s="214">
        <v>29.364999999999998</v>
      </c>
      <c r="L293" s="203"/>
      <c r="M293" s="207"/>
      <c r="N293" s="208"/>
      <c r="O293" s="208"/>
      <c r="P293" s="208"/>
      <c r="Q293" s="208"/>
      <c r="R293" s="208"/>
      <c r="S293" s="208"/>
      <c r="T293" s="209"/>
      <c r="AT293" s="210" t="s">
        <v>220</v>
      </c>
      <c r="AU293" s="210" t="s">
        <v>80</v>
      </c>
      <c r="AV293" s="15" t="s">
        <v>216</v>
      </c>
      <c r="AW293" s="15" t="s">
        <v>34</v>
      </c>
      <c r="AX293" s="15" t="s">
        <v>78</v>
      </c>
      <c r="AY293" s="210" t="s">
        <v>208</v>
      </c>
    </row>
    <row r="294" spans="2:65" s="11" customFormat="1" ht="29.85" customHeight="1" x14ac:dyDescent="0.3">
      <c r="B294" s="150"/>
      <c r="D294" s="160" t="s">
        <v>70</v>
      </c>
      <c r="E294" s="161" t="s">
        <v>1225</v>
      </c>
      <c r="F294" s="161" t="s">
        <v>1226</v>
      </c>
      <c r="J294" s="162">
        <f>BK294</f>
        <v>0</v>
      </c>
      <c r="L294" s="150"/>
      <c r="M294" s="154"/>
      <c r="N294" s="155"/>
      <c r="O294" s="155"/>
      <c r="P294" s="156">
        <f>SUM(P295:P303)</f>
        <v>2.0766240000000002</v>
      </c>
      <c r="Q294" s="155"/>
      <c r="R294" s="156">
        <f>SUM(R295:R303)</f>
        <v>0</v>
      </c>
      <c r="S294" s="155"/>
      <c r="T294" s="157">
        <f>SUM(T295:T303)</f>
        <v>0.41457240000000001</v>
      </c>
      <c r="AR294" s="151" t="s">
        <v>80</v>
      </c>
      <c r="AT294" s="158" t="s">
        <v>70</v>
      </c>
      <c r="AU294" s="158" t="s">
        <v>78</v>
      </c>
      <c r="AY294" s="151" t="s">
        <v>208</v>
      </c>
      <c r="BK294" s="159">
        <f>SUM(BK295:BK303)</f>
        <v>0</v>
      </c>
    </row>
    <row r="295" spans="2:65" s="1" customFormat="1" ht="22.5" customHeight="1" x14ac:dyDescent="0.3">
      <c r="B295" s="163"/>
      <c r="C295" s="164" t="s">
        <v>553</v>
      </c>
      <c r="D295" s="164" t="s">
        <v>211</v>
      </c>
      <c r="E295" s="165" t="s">
        <v>1228</v>
      </c>
      <c r="F295" s="166" t="s">
        <v>1229</v>
      </c>
      <c r="G295" s="167" t="s">
        <v>245</v>
      </c>
      <c r="H295" s="168">
        <v>7.524</v>
      </c>
      <c r="I295" s="169"/>
      <c r="J295" s="169">
        <f>ROUND(I295*H295,2)</f>
        <v>0</v>
      </c>
      <c r="K295" s="166" t="s">
        <v>215</v>
      </c>
      <c r="L295" s="40"/>
      <c r="M295" s="170" t="s">
        <v>5</v>
      </c>
      <c r="N295" s="171" t="s">
        <v>42</v>
      </c>
      <c r="O295" s="172">
        <v>0.27600000000000002</v>
      </c>
      <c r="P295" s="172">
        <f>O295*H295</f>
        <v>2.0766240000000002</v>
      </c>
      <c r="Q295" s="172">
        <v>0</v>
      </c>
      <c r="R295" s="172">
        <f>Q295*H295</f>
        <v>0</v>
      </c>
      <c r="S295" s="172">
        <v>5.5100000000000003E-2</v>
      </c>
      <c r="T295" s="173">
        <f>S295*H295</f>
        <v>0.41457240000000001</v>
      </c>
      <c r="AR295" s="26" t="s">
        <v>365</v>
      </c>
      <c r="AT295" s="26" t="s">
        <v>211</v>
      </c>
      <c r="AU295" s="26" t="s">
        <v>80</v>
      </c>
      <c r="AY295" s="26" t="s">
        <v>208</v>
      </c>
      <c r="BE295" s="174">
        <f>IF(N295="základní",J295,0)</f>
        <v>0</v>
      </c>
      <c r="BF295" s="174">
        <f>IF(N295="snížená",J295,0)</f>
        <v>0</v>
      </c>
      <c r="BG295" s="174">
        <f>IF(N295="zákl. přenesená",J295,0)</f>
        <v>0</v>
      </c>
      <c r="BH295" s="174">
        <f>IF(N295="sníž. přenesená",J295,0)</f>
        <v>0</v>
      </c>
      <c r="BI295" s="174">
        <f>IF(N295="nulová",J295,0)</f>
        <v>0</v>
      </c>
      <c r="BJ295" s="26" t="s">
        <v>78</v>
      </c>
      <c r="BK295" s="174">
        <f>ROUND(I295*H295,2)</f>
        <v>0</v>
      </c>
      <c r="BL295" s="26" t="s">
        <v>365</v>
      </c>
      <c r="BM295" s="26" t="s">
        <v>1533</v>
      </c>
    </row>
    <row r="296" spans="2:65" s="1" customFormat="1" x14ac:dyDescent="0.3">
      <c r="B296" s="40"/>
      <c r="D296" s="175" t="s">
        <v>218</v>
      </c>
      <c r="F296" s="176" t="s">
        <v>1229</v>
      </c>
      <c r="L296" s="40"/>
      <c r="M296" s="177"/>
      <c r="N296" s="41"/>
      <c r="O296" s="41"/>
      <c r="P296" s="41"/>
      <c r="Q296" s="41"/>
      <c r="R296" s="41"/>
      <c r="S296" s="41"/>
      <c r="T296" s="69"/>
      <c r="AT296" s="26" t="s">
        <v>218</v>
      </c>
      <c r="AU296" s="26" t="s">
        <v>80</v>
      </c>
    </row>
    <row r="297" spans="2:65" s="12" customFormat="1" x14ac:dyDescent="0.3">
      <c r="B297" s="178"/>
      <c r="D297" s="175" t="s">
        <v>220</v>
      </c>
      <c r="E297" s="179" t="s">
        <v>5</v>
      </c>
      <c r="F297" s="180" t="s">
        <v>1524</v>
      </c>
      <c r="H297" s="181" t="s">
        <v>5</v>
      </c>
      <c r="L297" s="178"/>
      <c r="M297" s="182"/>
      <c r="N297" s="183"/>
      <c r="O297" s="183"/>
      <c r="P297" s="183"/>
      <c r="Q297" s="183"/>
      <c r="R297" s="183"/>
      <c r="S297" s="183"/>
      <c r="T297" s="184"/>
      <c r="AT297" s="181" t="s">
        <v>220</v>
      </c>
      <c r="AU297" s="181" t="s">
        <v>80</v>
      </c>
      <c r="AV297" s="12" t="s">
        <v>78</v>
      </c>
      <c r="AW297" s="12" t="s">
        <v>34</v>
      </c>
      <c r="AX297" s="12" t="s">
        <v>71</v>
      </c>
      <c r="AY297" s="181" t="s">
        <v>208</v>
      </c>
    </row>
    <row r="298" spans="2:65" s="12" customFormat="1" x14ac:dyDescent="0.3">
      <c r="B298" s="178"/>
      <c r="D298" s="175" t="s">
        <v>220</v>
      </c>
      <c r="E298" s="179" t="s">
        <v>5</v>
      </c>
      <c r="F298" s="180" t="s">
        <v>1231</v>
      </c>
      <c r="H298" s="181" t="s">
        <v>5</v>
      </c>
      <c r="L298" s="178"/>
      <c r="M298" s="182"/>
      <c r="N298" s="183"/>
      <c r="O298" s="183"/>
      <c r="P298" s="183"/>
      <c r="Q298" s="183"/>
      <c r="R298" s="183"/>
      <c r="S298" s="183"/>
      <c r="T298" s="184"/>
      <c r="AT298" s="181" t="s">
        <v>220</v>
      </c>
      <c r="AU298" s="181" t="s">
        <v>80</v>
      </c>
      <c r="AV298" s="12" t="s">
        <v>78</v>
      </c>
      <c r="AW298" s="12" t="s">
        <v>34</v>
      </c>
      <c r="AX298" s="12" t="s">
        <v>71</v>
      </c>
      <c r="AY298" s="181" t="s">
        <v>208</v>
      </c>
    </row>
    <row r="299" spans="2:65" s="13" customFormat="1" x14ac:dyDescent="0.3">
      <c r="B299" s="185"/>
      <c r="D299" s="175" t="s">
        <v>220</v>
      </c>
      <c r="E299" s="193" t="s">
        <v>5</v>
      </c>
      <c r="F299" s="194" t="s">
        <v>1534</v>
      </c>
      <c r="H299" s="195">
        <v>7.68</v>
      </c>
      <c r="L299" s="185"/>
      <c r="M299" s="190"/>
      <c r="N299" s="191"/>
      <c r="O299" s="191"/>
      <c r="P299" s="191"/>
      <c r="Q299" s="191"/>
      <c r="R299" s="191"/>
      <c r="S299" s="191"/>
      <c r="T299" s="192"/>
      <c r="AT299" s="193" t="s">
        <v>220</v>
      </c>
      <c r="AU299" s="193" t="s">
        <v>80</v>
      </c>
      <c r="AV299" s="13" t="s">
        <v>80</v>
      </c>
      <c r="AW299" s="13" t="s">
        <v>34</v>
      </c>
      <c r="AX299" s="13" t="s">
        <v>71</v>
      </c>
      <c r="AY299" s="193" t="s">
        <v>208</v>
      </c>
    </row>
    <row r="300" spans="2:65" s="13" customFormat="1" x14ac:dyDescent="0.3">
      <c r="B300" s="185"/>
      <c r="D300" s="175" t="s">
        <v>220</v>
      </c>
      <c r="E300" s="193" t="s">
        <v>5</v>
      </c>
      <c r="F300" s="194" t="s">
        <v>1535</v>
      </c>
      <c r="H300" s="195">
        <v>0.45</v>
      </c>
      <c r="L300" s="185"/>
      <c r="M300" s="190"/>
      <c r="N300" s="191"/>
      <c r="O300" s="191"/>
      <c r="P300" s="191"/>
      <c r="Q300" s="191"/>
      <c r="R300" s="191"/>
      <c r="S300" s="191"/>
      <c r="T300" s="192"/>
      <c r="AT300" s="193" t="s">
        <v>220</v>
      </c>
      <c r="AU300" s="193" t="s">
        <v>80</v>
      </c>
      <c r="AV300" s="13" t="s">
        <v>80</v>
      </c>
      <c r="AW300" s="13" t="s">
        <v>34</v>
      </c>
      <c r="AX300" s="13" t="s">
        <v>71</v>
      </c>
      <c r="AY300" s="193" t="s">
        <v>208</v>
      </c>
    </row>
    <row r="301" spans="2:65" s="12" customFormat="1" x14ac:dyDescent="0.3">
      <c r="B301" s="178"/>
      <c r="D301" s="175" t="s">
        <v>220</v>
      </c>
      <c r="E301" s="179" t="s">
        <v>5</v>
      </c>
      <c r="F301" s="180" t="s">
        <v>1536</v>
      </c>
      <c r="H301" s="181" t="s">
        <v>5</v>
      </c>
      <c r="L301" s="178"/>
      <c r="M301" s="182"/>
      <c r="N301" s="183"/>
      <c r="O301" s="183"/>
      <c r="P301" s="183"/>
      <c r="Q301" s="183"/>
      <c r="R301" s="183"/>
      <c r="S301" s="183"/>
      <c r="T301" s="184"/>
      <c r="AT301" s="181" t="s">
        <v>220</v>
      </c>
      <c r="AU301" s="181" t="s">
        <v>80</v>
      </c>
      <c r="AV301" s="12" t="s">
        <v>78</v>
      </c>
      <c r="AW301" s="12" t="s">
        <v>34</v>
      </c>
      <c r="AX301" s="12" t="s">
        <v>71</v>
      </c>
      <c r="AY301" s="181" t="s">
        <v>208</v>
      </c>
    </row>
    <row r="302" spans="2:65" s="13" customFormat="1" x14ac:dyDescent="0.3">
      <c r="B302" s="185"/>
      <c r="D302" s="175" t="s">
        <v>220</v>
      </c>
      <c r="E302" s="193" t="s">
        <v>5</v>
      </c>
      <c r="F302" s="194" t="s">
        <v>1537</v>
      </c>
      <c r="H302" s="195">
        <v>-0.60599999999999998</v>
      </c>
      <c r="L302" s="185"/>
      <c r="M302" s="190"/>
      <c r="N302" s="191"/>
      <c r="O302" s="191"/>
      <c r="P302" s="191"/>
      <c r="Q302" s="191"/>
      <c r="R302" s="191"/>
      <c r="S302" s="191"/>
      <c r="T302" s="192"/>
      <c r="AT302" s="193" t="s">
        <v>220</v>
      </c>
      <c r="AU302" s="193" t="s">
        <v>80</v>
      </c>
      <c r="AV302" s="13" t="s">
        <v>80</v>
      </c>
      <c r="AW302" s="13" t="s">
        <v>34</v>
      </c>
      <c r="AX302" s="13" t="s">
        <v>71</v>
      </c>
      <c r="AY302" s="193" t="s">
        <v>208</v>
      </c>
    </row>
    <row r="303" spans="2:65" s="15" customFormat="1" x14ac:dyDescent="0.3">
      <c r="B303" s="203"/>
      <c r="D303" s="175" t="s">
        <v>220</v>
      </c>
      <c r="E303" s="212" t="s">
        <v>5</v>
      </c>
      <c r="F303" s="213" t="s">
        <v>266</v>
      </c>
      <c r="H303" s="214">
        <v>7.524</v>
      </c>
      <c r="L303" s="203"/>
      <c r="M303" s="207"/>
      <c r="N303" s="208"/>
      <c r="O303" s="208"/>
      <c r="P303" s="208"/>
      <c r="Q303" s="208"/>
      <c r="R303" s="208"/>
      <c r="S303" s="208"/>
      <c r="T303" s="209"/>
      <c r="AT303" s="210" t="s">
        <v>220</v>
      </c>
      <c r="AU303" s="210" t="s">
        <v>80</v>
      </c>
      <c r="AV303" s="15" t="s">
        <v>216</v>
      </c>
      <c r="AW303" s="15" t="s">
        <v>34</v>
      </c>
      <c r="AX303" s="15" t="s">
        <v>78</v>
      </c>
      <c r="AY303" s="210" t="s">
        <v>208</v>
      </c>
    </row>
    <row r="304" spans="2:65" s="11" customFormat="1" ht="29.85" customHeight="1" x14ac:dyDescent="0.3">
      <c r="B304" s="150"/>
      <c r="D304" s="160" t="s">
        <v>70</v>
      </c>
      <c r="E304" s="161" t="s">
        <v>1271</v>
      </c>
      <c r="F304" s="161" t="s">
        <v>1272</v>
      </c>
      <c r="J304" s="162">
        <f>BK304</f>
        <v>0</v>
      </c>
      <c r="L304" s="150"/>
      <c r="M304" s="154"/>
      <c r="N304" s="155"/>
      <c r="O304" s="155"/>
      <c r="P304" s="156">
        <f>SUM(P305:P350)</f>
        <v>27.200771999999997</v>
      </c>
      <c r="Q304" s="155"/>
      <c r="R304" s="156">
        <f>SUM(R305:R350)</f>
        <v>0.36757799999999996</v>
      </c>
      <c r="S304" s="155"/>
      <c r="T304" s="157">
        <f>SUM(T305:T350)</f>
        <v>0.11394918</v>
      </c>
      <c r="AR304" s="151" t="s">
        <v>80</v>
      </c>
      <c r="AT304" s="158" t="s">
        <v>70</v>
      </c>
      <c r="AU304" s="158" t="s">
        <v>78</v>
      </c>
      <c r="AY304" s="151" t="s">
        <v>208</v>
      </c>
      <c r="BK304" s="159">
        <f>SUM(BK305:BK350)</f>
        <v>0</v>
      </c>
    </row>
    <row r="305" spans="2:65" s="1" customFormat="1" ht="22.5" customHeight="1" x14ac:dyDescent="0.3">
      <c r="B305" s="163"/>
      <c r="C305" s="164" t="s">
        <v>564</v>
      </c>
      <c r="D305" s="164" t="s">
        <v>211</v>
      </c>
      <c r="E305" s="165" t="s">
        <v>1273</v>
      </c>
      <c r="F305" s="166" t="s">
        <v>1274</v>
      </c>
      <c r="G305" s="167" t="s">
        <v>245</v>
      </c>
      <c r="H305" s="168">
        <v>367.57799999999997</v>
      </c>
      <c r="I305" s="169"/>
      <c r="J305" s="169">
        <f>ROUND(I305*H305,2)</f>
        <v>0</v>
      </c>
      <c r="K305" s="166" t="s">
        <v>215</v>
      </c>
      <c r="L305" s="40"/>
      <c r="M305" s="170" t="s">
        <v>5</v>
      </c>
      <c r="N305" s="171" t="s">
        <v>42</v>
      </c>
      <c r="O305" s="172">
        <v>7.3999999999999996E-2</v>
      </c>
      <c r="P305" s="172">
        <f>O305*H305</f>
        <v>27.200771999999997</v>
      </c>
      <c r="Q305" s="172">
        <v>1E-3</v>
      </c>
      <c r="R305" s="172">
        <f>Q305*H305</f>
        <v>0.36757799999999996</v>
      </c>
      <c r="S305" s="172">
        <v>3.1E-4</v>
      </c>
      <c r="T305" s="173">
        <f>S305*H305</f>
        <v>0.11394918</v>
      </c>
      <c r="AR305" s="26" t="s">
        <v>365</v>
      </c>
      <c r="AT305" s="26" t="s">
        <v>211</v>
      </c>
      <c r="AU305" s="26" t="s">
        <v>80</v>
      </c>
      <c r="AY305" s="26" t="s">
        <v>208</v>
      </c>
      <c r="BE305" s="174">
        <f>IF(N305="základní",J305,0)</f>
        <v>0</v>
      </c>
      <c r="BF305" s="174">
        <f>IF(N305="snížená",J305,0)</f>
        <v>0</v>
      </c>
      <c r="BG305" s="174">
        <f>IF(N305="zákl. přenesená",J305,0)</f>
        <v>0</v>
      </c>
      <c r="BH305" s="174">
        <f>IF(N305="sníž. přenesená",J305,0)</f>
        <v>0</v>
      </c>
      <c r="BI305" s="174">
        <f>IF(N305="nulová",J305,0)</f>
        <v>0</v>
      </c>
      <c r="BJ305" s="26" t="s">
        <v>78</v>
      </c>
      <c r="BK305" s="174">
        <f>ROUND(I305*H305,2)</f>
        <v>0</v>
      </c>
      <c r="BL305" s="26" t="s">
        <v>365</v>
      </c>
      <c r="BM305" s="26" t="s">
        <v>1538</v>
      </c>
    </row>
    <row r="306" spans="2:65" s="1" customFormat="1" x14ac:dyDescent="0.3">
      <c r="B306" s="40"/>
      <c r="D306" s="175" t="s">
        <v>218</v>
      </c>
      <c r="F306" s="176" t="s">
        <v>1276</v>
      </c>
      <c r="L306" s="40"/>
      <c r="M306" s="177"/>
      <c r="N306" s="41"/>
      <c r="O306" s="41"/>
      <c r="P306" s="41"/>
      <c r="Q306" s="41"/>
      <c r="R306" s="41"/>
      <c r="S306" s="41"/>
      <c r="T306" s="69"/>
      <c r="AT306" s="26" t="s">
        <v>218</v>
      </c>
      <c r="AU306" s="26" t="s">
        <v>80</v>
      </c>
    </row>
    <row r="307" spans="2:65" s="12" customFormat="1" x14ac:dyDescent="0.3">
      <c r="B307" s="178"/>
      <c r="D307" s="175" t="s">
        <v>220</v>
      </c>
      <c r="E307" s="179" t="s">
        <v>5</v>
      </c>
      <c r="F307" s="180" t="s">
        <v>1539</v>
      </c>
      <c r="H307" s="181" t="s">
        <v>5</v>
      </c>
      <c r="L307" s="178"/>
      <c r="M307" s="182"/>
      <c r="N307" s="183"/>
      <c r="O307" s="183"/>
      <c r="P307" s="183"/>
      <c r="Q307" s="183"/>
      <c r="R307" s="183"/>
      <c r="S307" s="183"/>
      <c r="T307" s="184"/>
      <c r="AT307" s="181" t="s">
        <v>220</v>
      </c>
      <c r="AU307" s="181" t="s">
        <v>80</v>
      </c>
      <c r="AV307" s="12" t="s">
        <v>78</v>
      </c>
      <c r="AW307" s="12" t="s">
        <v>34</v>
      </c>
      <c r="AX307" s="12" t="s">
        <v>71</v>
      </c>
      <c r="AY307" s="181" t="s">
        <v>208</v>
      </c>
    </row>
    <row r="308" spans="2:65" s="13" customFormat="1" x14ac:dyDescent="0.3">
      <c r="B308" s="185"/>
      <c r="D308" s="175" t="s">
        <v>220</v>
      </c>
      <c r="E308" s="193" t="s">
        <v>5</v>
      </c>
      <c r="F308" s="194" t="s">
        <v>1540</v>
      </c>
      <c r="H308" s="195">
        <v>142.16999999999999</v>
      </c>
      <c r="L308" s="185"/>
      <c r="M308" s="190"/>
      <c r="N308" s="191"/>
      <c r="O308" s="191"/>
      <c r="P308" s="191"/>
      <c r="Q308" s="191"/>
      <c r="R308" s="191"/>
      <c r="S308" s="191"/>
      <c r="T308" s="192"/>
      <c r="AT308" s="193" t="s">
        <v>220</v>
      </c>
      <c r="AU308" s="193" t="s">
        <v>80</v>
      </c>
      <c r="AV308" s="13" t="s">
        <v>80</v>
      </c>
      <c r="AW308" s="13" t="s">
        <v>34</v>
      </c>
      <c r="AX308" s="13" t="s">
        <v>71</v>
      </c>
      <c r="AY308" s="193" t="s">
        <v>208</v>
      </c>
    </row>
    <row r="309" spans="2:65" s="14" customFormat="1" x14ac:dyDescent="0.3">
      <c r="B309" s="196"/>
      <c r="D309" s="175" t="s">
        <v>220</v>
      </c>
      <c r="E309" s="197" t="s">
        <v>5</v>
      </c>
      <c r="F309" s="198" t="s">
        <v>258</v>
      </c>
      <c r="H309" s="199">
        <v>142.16999999999999</v>
      </c>
      <c r="L309" s="196"/>
      <c r="M309" s="200"/>
      <c r="N309" s="201"/>
      <c r="O309" s="201"/>
      <c r="P309" s="201"/>
      <c r="Q309" s="201"/>
      <c r="R309" s="201"/>
      <c r="S309" s="201"/>
      <c r="T309" s="202"/>
      <c r="AT309" s="197" t="s">
        <v>220</v>
      </c>
      <c r="AU309" s="197" t="s">
        <v>80</v>
      </c>
      <c r="AV309" s="14" t="s">
        <v>123</v>
      </c>
      <c r="AW309" s="14" t="s">
        <v>34</v>
      </c>
      <c r="AX309" s="14" t="s">
        <v>71</v>
      </c>
      <c r="AY309" s="197" t="s">
        <v>208</v>
      </c>
    </row>
    <row r="310" spans="2:65" s="12" customFormat="1" x14ac:dyDescent="0.3">
      <c r="B310" s="178"/>
      <c r="D310" s="175" t="s">
        <v>220</v>
      </c>
      <c r="E310" s="179" t="s">
        <v>5</v>
      </c>
      <c r="F310" s="180" t="s">
        <v>1541</v>
      </c>
      <c r="H310" s="181" t="s">
        <v>5</v>
      </c>
      <c r="L310" s="178"/>
      <c r="M310" s="182"/>
      <c r="N310" s="183"/>
      <c r="O310" s="183"/>
      <c r="P310" s="183"/>
      <c r="Q310" s="183"/>
      <c r="R310" s="183"/>
      <c r="S310" s="183"/>
      <c r="T310" s="184"/>
      <c r="AT310" s="181" t="s">
        <v>220</v>
      </c>
      <c r="AU310" s="181" t="s">
        <v>80</v>
      </c>
      <c r="AV310" s="12" t="s">
        <v>78</v>
      </c>
      <c r="AW310" s="12" t="s">
        <v>34</v>
      </c>
      <c r="AX310" s="12" t="s">
        <v>71</v>
      </c>
      <c r="AY310" s="181" t="s">
        <v>208</v>
      </c>
    </row>
    <row r="311" spans="2:65" s="13" customFormat="1" x14ac:dyDescent="0.3">
      <c r="B311" s="185"/>
      <c r="D311" s="175" t="s">
        <v>220</v>
      </c>
      <c r="E311" s="193" t="s">
        <v>5</v>
      </c>
      <c r="F311" s="194" t="s">
        <v>1542</v>
      </c>
      <c r="H311" s="195">
        <v>20.484999999999999</v>
      </c>
      <c r="L311" s="185"/>
      <c r="M311" s="190"/>
      <c r="N311" s="191"/>
      <c r="O311" s="191"/>
      <c r="P311" s="191"/>
      <c r="Q311" s="191"/>
      <c r="R311" s="191"/>
      <c r="S311" s="191"/>
      <c r="T311" s="192"/>
      <c r="AT311" s="193" t="s">
        <v>220</v>
      </c>
      <c r="AU311" s="193" t="s">
        <v>80</v>
      </c>
      <c r="AV311" s="13" t="s">
        <v>80</v>
      </c>
      <c r="AW311" s="13" t="s">
        <v>34</v>
      </c>
      <c r="AX311" s="13" t="s">
        <v>71</v>
      </c>
      <c r="AY311" s="193" t="s">
        <v>208</v>
      </c>
    </row>
    <row r="312" spans="2:65" s="13" customFormat="1" x14ac:dyDescent="0.3">
      <c r="B312" s="185"/>
      <c r="D312" s="175" t="s">
        <v>220</v>
      </c>
      <c r="E312" s="193" t="s">
        <v>5</v>
      </c>
      <c r="F312" s="194" t="s">
        <v>1543</v>
      </c>
      <c r="H312" s="195">
        <v>0.63300000000000001</v>
      </c>
      <c r="L312" s="185"/>
      <c r="M312" s="190"/>
      <c r="N312" s="191"/>
      <c r="O312" s="191"/>
      <c r="P312" s="191"/>
      <c r="Q312" s="191"/>
      <c r="R312" s="191"/>
      <c r="S312" s="191"/>
      <c r="T312" s="192"/>
      <c r="AT312" s="193" t="s">
        <v>220</v>
      </c>
      <c r="AU312" s="193" t="s">
        <v>80</v>
      </c>
      <c r="AV312" s="13" t="s">
        <v>80</v>
      </c>
      <c r="AW312" s="13" t="s">
        <v>34</v>
      </c>
      <c r="AX312" s="13" t="s">
        <v>71</v>
      </c>
      <c r="AY312" s="193" t="s">
        <v>208</v>
      </c>
    </row>
    <row r="313" spans="2:65" s="12" customFormat="1" x14ac:dyDescent="0.3">
      <c r="B313" s="178"/>
      <c r="D313" s="175" t="s">
        <v>220</v>
      </c>
      <c r="E313" s="179" t="s">
        <v>5</v>
      </c>
      <c r="F313" s="180" t="s">
        <v>291</v>
      </c>
      <c r="H313" s="181" t="s">
        <v>5</v>
      </c>
      <c r="L313" s="178"/>
      <c r="M313" s="182"/>
      <c r="N313" s="183"/>
      <c r="O313" s="183"/>
      <c r="P313" s="183"/>
      <c r="Q313" s="183"/>
      <c r="R313" s="183"/>
      <c r="S313" s="183"/>
      <c r="T313" s="184"/>
      <c r="AT313" s="181" t="s">
        <v>220</v>
      </c>
      <c r="AU313" s="181" t="s">
        <v>80</v>
      </c>
      <c r="AV313" s="12" t="s">
        <v>78</v>
      </c>
      <c r="AW313" s="12" t="s">
        <v>34</v>
      </c>
      <c r="AX313" s="12" t="s">
        <v>71</v>
      </c>
      <c r="AY313" s="181" t="s">
        <v>208</v>
      </c>
    </row>
    <row r="314" spans="2:65" s="13" customFormat="1" x14ac:dyDescent="0.3">
      <c r="B314" s="185"/>
      <c r="D314" s="175" t="s">
        <v>220</v>
      </c>
      <c r="E314" s="193" t="s">
        <v>5</v>
      </c>
      <c r="F314" s="194" t="s">
        <v>1544</v>
      </c>
      <c r="H314" s="195">
        <v>-2.3109999999999999</v>
      </c>
      <c r="L314" s="185"/>
      <c r="M314" s="190"/>
      <c r="N314" s="191"/>
      <c r="O314" s="191"/>
      <c r="P314" s="191"/>
      <c r="Q314" s="191"/>
      <c r="R314" s="191"/>
      <c r="S314" s="191"/>
      <c r="T314" s="192"/>
      <c r="AT314" s="193" t="s">
        <v>220</v>
      </c>
      <c r="AU314" s="193" t="s">
        <v>80</v>
      </c>
      <c r="AV314" s="13" t="s">
        <v>80</v>
      </c>
      <c r="AW314" s="13" t="s">
        <v>34</v>
      </c>
      <c r="AX314" s="13" t="s">
        <v>71</v>
      </c>
      <c r="AY314" s="193" t="s">
        <v>208</v>
      </c>
    </row>
    <row r="315" spans="2:65" s="14" customFormat="1" x14ac:dyDescent="0.3">
      <c r="B315" s="196"/>
      <c r="D315" s="175" t="s">
        <v>220</v>
      </c>
      <c r="E315" s="197" t="s">
        <v>5</v>
      </c>
      <c r="F315" s="198" t="s">
        <v>258</v>
      </c>
      <c r="H315" s="199">
        <v>18.806999999999999</v>
      </c>
      <c r="L315" s="196"/>
      <c r="M315" s="200"/>
      <c r="N315" s="201"/>
      <c r="O315" s="201"/>
      <c r="P315" s="201"/>
      <c r="Q315" s="201"/>
      <c r="R315" s="201"/>
      <c r="S315" s="201"/>
      <c r="T315" s="202"/>
      <c r="AT315" s="197" t="s">
        <v>220</v>
      </c>
      <c r="AU315" s="197" t="s">
        <v>80</v>
      </c>
      <c r="AV315" s="14" t="s">
        <v>123</v>
      </c>
      <c r="AW315" s="14" t="s">
        <v>34</v>
      </c>
      <c r="AX315" s="14" t="s">
        <v>71</v>
      </c>
      <c r="AY315" s="197" t="s">
        <v>208</v>
      </c>
    </row>
    <row r="316" spans="2:65" s="12" customFormat="1" x14ac:dyDescent="0.3">
      <c r="B316" s="178"/>
      <c r="D316" s="175" t="s">
        <v>220</v>
      </c>
      <c r="E316" s="179" t="s">
        <v>5</v>
      </c>
      <c r="F316" s="180" t="s">
        <v>1545</v>
      </c>
      <c r="H316" s="181" t="s">
        <v>5</v>
      </c>
      <c r="L316" s="178"/>
      <c r="M316" s="182"/>
      <c r="N316" s="183"/>
      <c r="O316" s="183"/>
      <c r="P316" s="183"/>
      <c r="Q316" s="183"/>
      <c r="R316" s="183"/>
      <c r="S316" s="183"/>
      <c r="T316" s="184"/>
      <c r="AT316" s="181" t="s">
        <v>220</v>
      </c>
      <c r="AU316" s="181" t="s">
        <v>80</v>
      </c>
      <c r="AV316" s="12" t="s">
        <v>78</v>
      </c>
      <c r="AW316" s="12" t="s">
        <v>34</v>
      </c>
      <c r="AX316" s="12" t="s">
        <v>71</v>
      </c>
      <c r="AY316" s="181" t="s">
        <v>208</v>
      </c>
    </row>
    <row r="317" spans="2:65" s="13" customFormat="1" x14ac:dyDescent="0.3">
      <c r="B317" s="185"/>
      <c r="D317" s="175" t="s">
        <v>220</v>
      </c>
      <c r="E317" s="193" t="s">
        <v>5</v>
      </c>
      <c r="F317" s="194" t="s">
        <v>1546</v>
      </c>
      <c r="H317" s="195">
        <v>2.7280000000000002</v>
      </c>
      <c r="L317" s="185"/>
      <c r="M317" s="190"/>
      <c r="N317" s="191"/>
      <c r="O317" s="191"/>
      <c r="P317" s="191"/>
      <c r="Q317" s="191"/>
      <c r="R317" s="191"/>
      <c r="S317" s="191"/>
      <c r="T317" s="192"/>
      <c r="AT317" s="193" t="s">
        <v>220</v>
      </c>
      <c r="AU317" s="193" t="s">
        <v>80</v>
      </c>
      <c r="AV317" s="13" t="s">
        <v>80</v>
      </c>
      <c r="AW317" s="13" t="s">
        <v>34</v>
      </c>
      <c r="AX317" s="13" t="s">
        <v>71</v>
      </c>
      <c r="AY317" s="193" t="s">
        <v>208</v>
      </c>
    </row>
    <row r="318" spans="2:65" s="13" customFormat="1" x14ac:dyDescent="0.3">
      <c r="B318" s="185"/>
      <c r="D318" s="175" t="s">
        <v>220</v>
      </c>
      <c r="E318" s="193" t="s">
        <v>5</v>
      </c>
      <c r="F318" s="194" t="s">
        <v>1547</v>
      </c>
      <c r="H318" s="195">
        <v>18.395</v>
      </c>
      <c r="L318" s="185"/>
      <c r="M318" s="190"/>
      <c r="N318" s="191"/>
      <c r="O318" s="191"/>
      <c r="P318" s="191"/>
      <c r="Q318" s="191"/>
      <c r="R318" s="191"/>
      <c r="S318" s="191"/>
      <c r="T318" s="192"/>
      <c r="AT318" s="193" t="s">
        <v>220</v>
      </c>
      <c r="AU318" s="193" t="s">
        <v>80</v>
      </c>
      <c r="AV318" s="13" t="s">
        <v>80</v>
      </c>
      <c r="AW318" s="13" t="s">
        <v>34</v>
      </c>
      <c r="AX318" s="13" t="s">
        <v>71</v>
      </c>
      <c r="AY318" s="193" t="s">
        <v>208</v>
      </c>
    </row>
    <row r="319" spans="2:65" s="13" customFormat="1" x14ac:dyDescent="0.3">
      <c r="B319" s="185"/>
      <c r="D319" s="175" t="s">
        <v>220</v>
      </c>
      <c r="E319" s="193" t="s">
        <v>5</v>
      </c>
      <c r="F319" s="194" t="s">
        <v>1548</v>
      </c>
      <c r="H319" s="195">
        <v>0.95</v>
      </c>
      <c r="L319" s="185"/>
      <c r="M319" s="190"/>
      <c r="N319" s="191"/>
      <c r="O319" s="191"/>
      <c r="P319" s="191"/>
      <c r="Q319" s="191"/>
      <c r="R319" s="191"/>
      <c r="S319" s="191"/>
      <c r="T319" s="192"/>
      <c r="AT319" s="193" t="s">
        <v>220</v>
      </c>
      <c r="AU319" s="193" t="s">
        <v>80</v>
      </c>
      <c r="AV319" s="13" t="s">
        <v>80</v>
      </c>
      <c r="AW319" s="13" t="s">
        <v>34</v>
      </c>
      <c r="AX319" s="13" t="s">
        <v>71</v>
      </c>
      <c r="AY319" s="193" t="s">
        <v>208</v>
      </c>
    </row>
    <row r="320" spans="2:65" s="12" customFormat="1" x14ac:dyDescent="0.3">
      <c r="B320" s="178"/>
      <c r="D320" s="175" t="s">
        <v>220</v>
      </c>
      <c r="E320" s="179" t="s">
        <v>5</v>
      </c>
      <c r="F320" s="180" t="s">
        <v>291</v>
      </c>
      <c r="H320" s="181" t="s">
        <v>5</v>
      </c>
      <c r="L320" s="178"/>
      <c r="M320" s="182"/>
      <c r="N320" s="183"/>
      <c r="O320" s="183"/>
      <c r="P320" s="183"/>
      <c r="Q320" s="183"/>
      <c r="R320" s="183"/>
      <c r="S320" s="183"/>
      <c r="T320" s="184"/>
      <c r="AT320" s="181" t="s">
        <v>220</v>
      </c>
      <c r="AU320" s="181" t="s">
        <v>80</v>
      </c>
      <c r="AV320" s="12" t="s">
        <v>78</v>
      </c>
      <c r="AW320" s="12" t="s">
        <v>34</v>
      </c>
      <c r="AX320" s="12" t="s">
        <v>71</v>
      </c>
      <c r="AY320" s="181" t="s">
        <v>208</v>
      </c>
    </row>
    <row r="321" spans="2:51" s="13" customFormat="1" x14ac:dyDescent="0.3">
      <c r="B321" s="185"/>
      <c r="D321" s="175" t="s">
        <v>220</v>
      </c>
      <c r="E321" s="193" t="s">
        <v>5</v>
      </c>
      <c r="F321" s="194" t="s">
        <v>1549</v>
      </c>
      <c r="H321" s="195">
        <v>-1.667</v>
      </c>
      <c r="L321" s="185"/>
      <c r="M321" s="190"/>
      <c r="N321" s="191"/>
      <c r="O321" s="191"/>
      <c r="P321" s="191"/>
      <c r="Q321" s="191"/>
      <c r="R321" s="191"/>
      <c r="S321" s="191"/>
      <c r="T321" s="192"/>
      <c r="AT321" s="193" t="s">
        <v>220</v>
      </c>
      <c r="AU321" s="193" t="s">
        <v>80</v>
      </c>
      <c r="AV321" s="13" t="s">
        <v>80</v>
      </c>
      <c r="AW321" s="13" t="s">
        <v>34</v>
      </c>
      <c r="AX321" s="13" t="s">
        <v>71</v>
      </c>
      <c r="AY321" s="193" t="s">
        <v>208</v>
      </c>
    </row>
    <row r="322" spans="2:51" s="14" customFormat="1" x14ac:dyDescent="0.3">
      <c r="B322" s="196"/>
      <c r="D322" s="175" t="s">
        <v>220</v>
      </c>
      <c r="E322" s="197" t="s">
        <v>5</v>
      </c>
      <c r="F322" s="198" t="s">
        <v>258</v>
      </c>
      <c r="H322" s="199">
        <v>20.405999999999999</v>
      </c>
      <c r="L322" s="196"/>
      <c r="M322" s="200"/>
      <c r="N322" s="201"/>
      <c r="O322" s="201"/>
      <c r="P322" s="201"/>
      <c r="Q322" s="201"/>
      <c r="R322" s="201"/>
      <c r="S322" s="201"/>
      <c r="T322" s="202"/>
      <c r="AT322" s="197" t="s">
        <v>220</v>
      </c>
      <c r="AU322" s="197" t="s">
        <v>80</v>
      </c>
      <c r="AV322" s="14" t="s">
        <v>123</v>
      </c>
      <c r="AW322" s="14" t="s">
        <v>34</v>
      </c>
      <c r="AX322" s="14" t="s">
        <v>71</v>
      </c>
      <c r="AY322" s="197" t="s">
        <v>208</v>
      </c>
    </row>
    <row r="323" spans="2:51" s="12" customFormat="1" x14ac:dyDescent="0.3">
      <c r="B323" s="178"/>
      <c r="D323" s="175" t="s">
        <v>220</v>
      </c>
      <c r="E323" s="179" t="s">
        <v>5</v>
      </c>
      <c r="F323" s="180" t="s">
        <v>1550</v>
      </c>
      <c r="H323" s="181" t="s">
        <v>5</v>
      </c>
      <c r="L323" s="178"/>
      <c r="M323" s="182"/>
      <c r="N323" s="183"/>
      <c r="O323" s="183"/>
      <c r="P323" s="183"/>
      <c r="Q323" s="183"/>
      <c r="R323" s="183"/>
      <c r="S323" s="183"/>
      <c r="T323" s="184"/>
      <c r="AT323" s="181" t="s">
        <v>220</v>
      </c>
      <c r="AU323" s="181" t="s">
        <v>80</v>
      </c>
      <c r="AV323" s="12" t="s">
        <v>78</v>
      </c>
      <c r="AW323" s="12" t="s">
        <v>34</v>
      </c>
      <c r="AX323" s="12" t="s">
        <v>71</v>
      </c>
      <c r="AY323" s="181" t="s">
        <v>208</v>
      </c>
    </row>
    <row r="324" spans="2:51" s="13" customFormat="1" x14ac:dyDescent="0.3">
      <c r="B324" s="185"/>
      <c r="D324" s="175" t="s">
        <v>220</v>
      </c>
      <c r="E324" s="193" t="s">
        <v>5</v>
      </c>
      <c r="F324" s="194" t="s">
        <v>1551</v>
      </c>
      <c r="H324" s="195">
        <v>5.4560000000000004</v>
      </c>
      <c r="L324" s="185"/>
      <c r="M324" s="190"/>
      <c r="N324" s="191"/>
      <c r="O324" s="191"/>
      <c r="P324" s="191"/>
      <c r="Q324" s="191"/>
      <c r="R324" s="191"/>
      <c r="S324" s="191"/>
      <c r="T324" s="192"/>
      <c r="AT324" s="193" t="s">
        <v>220</v>
      </c>
      <c r="AU324" s="193" t="s">
        <v>80</v>
      </c>
      <c r="AV324" s="13" t="s">
        <v>80</v>
      </c>
      <c r="AW324" s="13" t="s">
        <v>34</v>
      </c>
      <c r="AX324" s="13" t="s">
        <v>71</v>
      </c>
      <c r="AY324" s="193" t="s">
        <v>208</v>
      </c>
    </row>
    <row r="325" spans="2:51" s="13" customFormat="1" x14ac:dyDescent="0.3">
      <c r="B325" s="185"/>
      <c r="D325" s="175" t="s">
        <v>220</v>
      </c>
      <c r="E325" s="193" t="s">
        <v>5</v>
      </c>
      <c r="F325" s="194" t="s">
        <v>1552</v>
      </c>
      <c r="H325" s="195">
        <v>40.484000000000002</v>
      </c>
      <c r="L325" s="185"/>
      <c r="M325" s="190"/>
      <c r="N325" s="191"/>
      <c r="O325" s="191"/>
      <c r="P325" s="191"/>
      <c r="Q325" s="191"/>
      <c r="R325" s="191"/>
      <c r="S325" s="191"/>
      <c r="T325" s="192"/>
      <c r="AT325" s="193" t="s">
        <v>220</v>
      </c>
      <c r="AU325" s="193" t="s">
        <v>80</v>
      </c>
      <c r="AV325" s="13" t="s">
        <v>80</v>
      </c>
      <c r="AW325" s="13" t="s">
        <v>34</v>
      </c>
      <c r="AX325" s="13" t="s">
        <v>71</v>
      </c>
      <c r="AY325" s="193" t="s">
        <v>208</v>
      </c>
    </row>
    <row r="326" spans="2:51" s="13" customFormat="1" x14ac:dyDescent="0.3">
      <c r="B326" s="185"/>
      <c r="D326" s="175" t="s">
        <v>220</v>
      </c>
      <c r="E326" s="193" t="s">
        <v>5</v>
      </c>
      <c r="F326" s="194" t="s">
        <v>1553</v>
      </c>
      <c r="H326" s="195">
        <v>1.899</v>
      </c>
      <c r="L326" s="185"/>
      <c r="M326" s="190"/>
      <c r="N326" s="191"/>
      <c r="O326" s="191"/>
      <c r="P326" s="191"/>
      <c r="Q326" s="191"/>
      <c r="R326" s="191"/>
      <c r="S326" s="191"/>
      <c r="T326" s="192"/>
      <c r="AT326" s="193" t="s">
        <v>220</v>
      </c>
      <c r="AU326" s="193" t="s">
        <v>80</v>
      </c>
      <c r="AV326" s="13" t="s">
        <v>80</v>
      </c>
      <c r="AW326" s="13" t="s">
        <v>34</v>
      </c>
      <c r="AX326" s="13" t="s">
        <v>71</v>
      </c>
      <c r="AY326" s="193" t="s">
        <v>208</v>
      </c>
    </row>
    <row r="327" spans="2:51" s="12" customFormat="1" x14ac:dyDescent="0.3">
      <c r="B327" s="178"/>
      <c r="D327" s="175" t="s">
        <v>220</v>
      </c>
      <c r="E327" s="179" t="s">
        <v>5</v>
      </c>
      <c r="F327" s="180" t="s">
        <v>291</v>
      </c>
      <c r="H327" s="181" t="s">
        <v>5</v>
      </c>
      <c r="L327" s="178"/>
      <c r="M327" s="182"/>
      <c r="N327" s="183"/>
      <c r="O327" s="183"/>
      <c r="P327" s="183"/>
      <c r="Q327" s="183"/>
      <c r="R327" s="183"/>
      <c r="S327" s="183"/>
      <c r="T327" s="184"/>
      <c r="AT327" s="181" t="s">
        <v>220</v>
      </c>
      <c r="AU327" s="181" t="s">
        <v>80</v>
      </c>
      <c r="AV327" s="12" t="s">
        <v>78</v>
      </c>
      <c r="AW327" s="12" t="s">
        <v>34</v>
      </c>
      <c r="AX327" s="12" t="s">
        <v>71</v>
      </c>
      <c r="AY327" s="181" t="s">
        <v>208</v>
      </c>
    </row>
    <row r="328" spans="2:51" s="13" customFormat="1" x14ac:dyDescent="0.3">
      <c r="B328" s="185"/>
      <c r="D328" s="175" t="s">
        <v>220</v>
      </c>
      <c r="E328" s="193" t="s">
        <v>5</v>
      </c>
      <c r="F328" s="194" t="s">
        <v>1554</v>
      </c>
      <c r="H328" s="195">
        <v>-3.3330000000000002</v>
      </c>
      <c r="L328" s="185"/>
      <c r="M328" s="190"/>
      <c r="N328" s="191"/>
      <c r="O328" s="191"/>
      <c r="P328" s="191"/>
      <c r="Q328" s="191"/>
      <c r="R328" s="191"/>
      <c r="S328" s="191"/>
      <c r="T328" s="192"/>
      <c r="AT328" s="193" t="s">
        <v>220</v>
      </c>
      <c r="AU328" s="193" t="s">
        <v>80</v>
      </c>
      <c r="AV328" s="13" t="s">
        <v>80</v>
      </c>
      <c r="AW328" s="13" t="s">
        <v>34</v>
      </c>
      <c r="AX328" s="13" t="s">
        <v>71</v>
      </c>
      <c r="AY328" s="193" t="s">
        <v>208</v>
      </c>
    </row>
    <row r="329" spans="2:51" s="14" customFormat="1" x14ac:dyDescent="0.3">
      <c r="B329" s="196"/>
      <c r="D329" s="175" t="s">
        <v>220</v>
      </c>
      <c r="E329" s="197" t="s">
        <v>5</v>
      </c>
      <c r="F329" s="198" t="s">
        <v>258</v>
      </c>
      <c r="H329" s="199">
        <v>44.506</v>
      </c>
      <c r="L329" s="196"/>
      <c r="M329" s="200"/>
      <c r="N329" s="201"/>
      <c r="O329" s="201"/>
      <c r="P329" s="201"/>
      <c r="Q329" s="201"/>
      <c r="R329" s="201"/>
      <c r="S329" s="201"/>
      <c r="T329" s="202"/>
      <c r="AT329" s="197" t="s">
        <v>220</v>
      </c>
      <c r="AU329" s="197" t="s">
        <v>80</v>
      </c>
      <c r="AV329" s="14" t="s">
        <v>123</v>
      </c>
      <c r="AW329" s="14" t="s">
        <v>34</v>
      </c>
      <c r="AX329" s="14" t="s">
        <v>71</v>
      </c>
      <c r="AY329" s="197" t="s">
        <v>208</v>
      </c>
    </row>
    <row r="330" spans="2:51" s="12" customFormat="1" x14ac:dyDescent="0.3">
      <c r="B330" s="178"/>
      <c r="D330" s="175" t="s">
        <v>220</v>
      </c>
      <c r="E330" s="179" t="s">
        <v>5</v>
      </c>
      <c r="F330" s="180" t="s">
        <v>1524</v>
      </c>
      <c r="H330" s="181" t="s">
        <v>5</v>
      </c>
      <c r="L330" s="178"/>
      <c r="M330" s="182"/>
      <c r="N330" s="183"/>
      <c r="O330" s="183"/>
      <c r="P330" s="183"/>
      <c r="Q330" s="183"/>
      <c r="R330" s="183"/>
      <c r="S330" s="183"/>
      <c r="T330" s="184"/>
      <c r="AT330" s="181" t="s">
        <v>220</v>
      </c>
      <c r="AU330" s="181" t="s">
        <v>80</v>
      </c>
      <c r="AV330" s="12" t="s">
        <v>78</v>
      </c>
      <c r="AW330" s="12" t="s">
        <v>34</v>
      </c>
      <c r="AX330" s="12" t="s">
        <v>71</v>
      </c>
      <c r="AY330" s="181" t="s">
        <v>208</v>
      </c>
    </row>
    <row r="331" spans="2:51" s="13" customFormat="1" x14ac:dyDescent="0.3">
      <c r="B331" s="185"/>
      <c r="D331" s="175" t="s">
        <v>220</v>
      </c>
      <c r="E331" s="193" t="s">
        <v>5</v>
      </c>
      <c r="F331" s="194" t="s">
        <v>1555</v>
      </c>
      <c r="H331" s="195">
        <v>8.1839999999999993</v>
      </c>
      <c r="L331" s="185"/>
      <c r="M331" s="190"/>
      <c r="N331" s="191"/>
      <c r="O331" s="191"/>
      <c r="P331" s="191"/>
      <c r="Q331" s="191"/>
      <c r="R331" s="191"/>
      <c r="S331" s="191"/>
      <c r="T331" s="192"/>
      <c r="AT331" s="193" t="s">
        <v>220</v>
      </c>
      <c r="AU331" s="193" t="s">
        <v>80</v>
      </c>
      <c r="AV331" s="13" t="s">
        <v>80</v>
      </c>
      <c r="AW331" s="13" t="s">
        <v>34</v>
      </c>
      <c r="AX331" s="13" t="s">
        <v>71</v>
      </c>
      <c r="AY331" s="193" t="s">
        <v>208</v>
      </c>
    </row>
    <row r="332" spans="2:51" s="13" customFormat="1" x14ac:dyDescent="0.3">
      <c r="B332" s="185"/>
      <c r="D332" s="175" t="s">
        <v>220</v>
      </c>
      <c r="E332" s="193" t="s">
        <v>5</v>
      </c>
      <c r="F332" s="194" t="s">
        <v>1556</v>
      </c>
      <c r="H332" s="195">
        <v>68.745000000000005</v>
      </c>
      <c r="L332" s="185"/>
      <c r="M332" s="190"/>
      <c r="N332" s="191"/>
      <c r="O332" s="191"/>
      <c r="P332" s="191"/>
      <c r="Q332" s="191"/>
      <c r="R332" s="191"/>
      <c r="S332" s="191"/>
      <c r="T332" s="192"/>
      <c r="AT332" s="193" t="s">
        <v>220</v>
      </c>
      <c r="AU332" s="193" t="s">
        <v>80</v>
      </c>
      <c r="AV332" s="13" t="s">
        <v>80</v>
      </c>
      <c r="AW332" s="13" t="s">
        <v>34</v>
      </c>
      <c r="AX332" s="13" t="s">
        <v>71</v>
      </c>
      <c r="AY332" s="193" t="s">
        <v>208</v>
      </c>
    </row>
    <row r="333" spans="2:51" s="13" customFormat="1" x14ac:dyDescent="0.3">
      <c r="B333" s="185"/>
      <c r="D333" s="175" t="s">
        <v>220</v>
      </c>
      <c r="E333" s="193" t="s">
        <v>5</v>
      </c>
      <c r="F333" s="194" t="s">
        <v>1553</v>
      </c>
      <c r="H333" s="195">
        <v>1.899</v>
      </c>
      <c r="L333" s="185"/>
      <c r="M333" s="190"/>
      <c r="N333" s="191"/>
      <c r="O333" s="191"/>
      <c r="P333" s="191"/>
      <c r="Q333" s="191"/>
      <c r="R333" s="191"/>
      <c r="S333" s="191"/>
      <c r="T333" s="192"/>
      <c r="AT333" s="193" t="s">
        <v>220</v>
      </c>
      <c r="AU333" s="193" t="s">
        <v>80</v>
      </c>
      <c r="AV333" s="13" t="s">
        <v>80</v>
      </c>
      <c r="AW333" s="13" t="s">
        <v>34</v>
      </c>
      <c r="AX333" s="13" t="s">
        <v>71</v>
      </c>
      <c r="AY333" s="193" t="s">
        <v>208</v>
      </c>
    </row>
    <row r="334" spans="2:51" s="13" customFormat="1" x14ac:dyDescent="0.3">
      <c r="B334" s="185"/>
      <c r="D334" s="175" t="s">
        <v>220</v>
      </c>
      <c r="E334" s="193" t="s">
        <v>5</v>
      </c>
      <c r="F334" s="194" t="s">
        <v>1557</v>
      </c>
      <c r="H334" s="195">
        <v>0.77</v>
      </c>
      <c r="L334" s="185"/>
      <c r="M334" s="190"/>
      <c r="N334" s="191"/>
      <c r="O334" s="191"/>
      <c r="P334" s="191"/>
      <c r="Q334" s="191"/>
      <c r="R334" s="191"/>
      <c r="S334" s="191"/>
      <c r="T334" s="192"/>
      <c r="AT334" s="193" t="s">
        <v>220</v>
      </c>
      <c r="AU334" s="193" t="s">
        <v>80</v>
      </c>
      <c r="AV334" s="13" t="s">
        <v>80</v>
      </c>
      <c r="AW334" s="13" t="s">
        <v>34</v>
      </c>
      <c r="AX334" s="13" t="s">
        <v>71</v>
      </c>
      <c r="AY334" s="193" t="s">
        <v>208</v>
      </c>
    </row>
    <row r="335" spans="2:51" s="12" customFormat="1" x14ac:dyDescent="0.3">
      <c r="B335" s="178"/>
      <c r="D335" s="175" t="s">
        <v>220</v>
      </c>
      <c r="E335" s="179" t="s">
        <v>5</v>
      </c>
      <c r="F335" s="180" t="s">
        <v>291</v>
      </c>
      <c r="H335" s="181" t="s">
        <v>5</v>
      </c>
      <c r="L335" s="178"/>
      <c r="M335" s="182"/>
      <c r="N335" s="183"/>
      <c r="O335" s="183"/>
      <c r="P335" s="183"/>
      <c r="Q335" s="183"/>
      <c r="R335" s="183"/>
      <c r="S335" s="183"/>
      <c r="T335" s="184"/>
      <c r="AT335" s="181" t="s">
        <v>220</v>
      </c>
      <c r="AU335" s="181" t="s">
        <v>80</v>
      </c>
      <c r="AV335" s="12" t="s">
        <v>78</v>
      </c>
      <c r="AW335" s="12" t="s">
        <v>34</v>
      </c>
      <c r="AX335" s="12" t="s">
        <v>71</v>
      </c>
      <c r="AY335" s="181" t="s">
        <v>208</v>
      </c>
    </row>
    <row r="336" spans="2:51" s="13" customFormat="1" x14ac:dyDescent="0.3">
      <c r="B336" s="185"/>
      <c r="D336" s="175" t="s">
        <v>220</v>
      </c>
      <c r="E336" s="193" t="s">
        <v>5</v>
      </c>
      <c r="F336" s="194" t="s">
        <v>1554</v>
      </c>
      <c r="H336" s="195">
        <v>-3.3330000000000002</v>
      </c>
      <c r="L336" s="185"/>
      <c r="M336" s="190"/>
      <c r="N336" s="191"/>
      <c r="O336" s="191"/>
      <c r="P336" s="191"/>
      <c r="Q336" s="191"/>
      <c r="R336" s="191"/>
      <c r="S336" s="191"/>
      <c r="T336" s="192"/>
      <c r="AT336" s="193" t="s">
        <v>220</v>
      </c>
      <c r="AU336" s="193" t="s">
        <v>80</v>
      </c>
      <c r="AV336" s="13" t="s">
        <v>80</v>
      </c>
      <c r="AW336" s="13" t="s">
        <v>34</v>
      </c>
      <c r="AX336" s="13" t="s">
        <v>71</v>
      </c>
      <c r="AY336" s="193" t="s">
        <v>208</v>
      </c>
    </row>
    <row r="337" spans="2:51" s="13" customFormat="1" x14ac:dyDescent="0.3">
      <c r="B337" s="185"/>
      <c r="D337" s="175" t="s">
        <v>220</v>
      </c>
      <c r="E337" s="193" t="s">
        <v>5</v>
      </c>
      <c r="F337" s="194" t="s">
        <v>1558</v>
      </c>
      <c r="H337" s="195">
        <v>-1.0609999999999999</v>
      </c>
      <c r="L337" s="185"/>
      <c r="M337" s="190"/>
      <c r="N337" s="191"/>
      <c r="O337" s="191"/>
      <c r="P337" s="191"/>
      <c r="Q337" s="191"/>
      <c r="R337" s="191"/>
      <c r="S337" s="191"/>
      <c r="T337" s="192"/>
      <c r="AT337" s="193" t="s">
        <v>220</v>
      </c>
      <c r="AU337" s="193" t="s">
        <v>80</v>
      </c>
      <c r="AV337" s="13" t="s">
        <v>80</v>
      </c>
      <c r="AW337" s="13" t="s">
        <v>34</v>
      </c>
      <c r="AX337" s="13" t="s">
        <v>71</v>
      </c>
      <c r="AY337" s="193" t="s">
        <v>208</v>
      </c>
    </row>
    <row r="338" spans="2:51" s="13" customFormat="1" x14ac:dyDescent="0.3">
      <c r="B338" s="185"/>
      <c r="D338" s="175" t="s">
        <v>220</v>
      </c>
      <c r="E338" s="193" t="s">
        <v>5</v>
      </c>
      <c r="F338" s="194" t="s">
        <v>1559</v>
      </c>
      <c r="H338" s="195">
        <v>-1.2</v>
      </c>
      <c r="L338" s="185"/>
      <c r="M338" s="190"/>
      <c r="N338" s="191"/>
      <c r="O338" s="191"/>
      <c r="P338" s="191"/>
      <c r="Q338" s="191"/>
      <c r="R338" s="191"/>
      <c r="S338" s="191"/>
      <c r="T338" s="192"/>
      <c r="AT338" s="193" t="s">
        <v>220</v>
      </c>
      <c r="AU338" s="193" t="s">
        <v>80</v>
      </c>
      <c r="AV338" s="13" t="s">
        <v>80</v>
      </c>
      <c r="AW338" s="13" t="s">
        <v>34</v>
      </c>
      <c r="AX338" s="13" t="s">
        <v>71</v>
      </c>
      <c r="AY338" s="193" t="s">
        <v>208</v>
      </c>
    </row>
    <row r="339" spans="2:51" s="13" customFormat="1" x14ac:dyDescent="0.3">
      <c r="B339" s="185"/>
      <c r="D339" s="175" t="s">
        <v>220</v>
      </c>
      <c r="E339" s="193" t="s">
        <v>5</v>
      </c>
      <c r="F339" s="194" t="s">
        <v>1560</v>
      </c>
      <c r="H339" s="195">
        <v>-7.68</v>
      </c>
      <c r="L339" s="185"/>
      <c r="M339" s="190"/>
      <c r="N339" s="191"/>
      <c r="O339" s="191"/>
      <c r="P339" s="191"/>
      <c r="Q339" s="191"/>
      <c r="R339" s="191"/>
      <c r="S339" s="191"/>
      <c r="T339" s="192"/>
      <c r="AT339" s="193" t="s">
        <v>220</v>
      </c>
      <c r="AU339" s="193" t="s">
        <v>80</v>
      </c>
      <c r="AV339" s="13" t="s">
        <v>80</v>
      </c>
      <c r="AW339" s="13" t="s">
        <v>34</v>
      </c>
      <c r="AX339" s="13" t="s">
        <v>71</v>
      </c>
      <c r="AY339" s="193" t="s">
        <v>208</v>
      </c>
    </row>
    <row r="340" spans="2:51" s="13" customFormat="1" x14ac:dyDescent="0.3">
      <c r="B340" s="185"/>
      <c r="D340" s="175" t="s">
        <v>220</v>
      </c>
      <c r="E340" s="193" t="s">
        <v>5</v>
      </c>
      <c r="F340" s="194" t="s">
        <v>1561</v>
      </c>
      <c r="H340" s="195">
        <v>-9.8840000000000003</v>
      </c>
      <c r="L340" s="185"/>
      <c r="M340" s="190"/>
      <c r="N340" s="191"/>
      <c r="O340" s="191"/>
      <c r="P340" s="191"/>
      <c r="Q340" s="191"/>
      <c r="R340" s="191"/>
      <c r="S340" s="191"/>
      <c r="T340" s="192"/>
      <c r="AT340" s="193" t="s">
        <v>220</v>
      </c>
      <c r="AU340" s="193" t="s">
        <v>80</v>
      </c>
      <c r="AV340" s="13" t="s">
        <v>80</v>
      </c>
      <c r="AW340" s="13" t="s">
        <v>34</v>
      </c>
      <c r="AX340" s="13" t="s">
        <v>71</v>
      </c>
      <c r="AY340" s="193" t="s">
        <v>208</v>
      </c>
    </row>
    <row r="341" spans="2:51" s="14" customFormat="1" x14ac:dyDescent="0.3">
      <c r="B341" s="196"/>
      <c r="D341" s="175" t="s">
        <v>220</v>
      </c>
      <c r="E341" s="197" t="s">
        <v>5</v>
      </c>
      <c r="F341" s="198" t="s">
        <v>258</v>
      </c>
      <c r="H341" s="199">
        <v>56.44</v>
      </c>
      <c r="L341" s="196"/>
      <c r="M341" s="200"/>
      <c r="N341" s="201"/>
      <c r="O341" s="201"/>
      <c r="P341" s="201"/>
      <c r="Q341" s="201"/>
      <c r="R341" s="201"/>
      <c r="S341" s="201"/>
      <c r="T341" s="202"/>
      <c r="AT341" s="197" t="s">
        <v>220</v>
      </c>
      <c r="AU341" s="197" t="s">
        <v>80</v>
      </c>
      <c r="AV341" s="14" t="s">
        <v>123</v>
      </c>
      <c r="AW341" s="14" t="s">
        <v>34</v>
      </c>
      <c r="AX341" s="14" t="s">
        <v>71</v>
      </c>
      <c r="AY341" s="197" t="s">
        <v>208</v>
      </c>
    </row>
    <row r="342" spans="2:51" s="12" customFormat="1" x14ac:dyDescent="0.3">
      <c r="B342" s="178"/>
      <c r="D342" s="175" t="s">
        <v>220</v>
      </c>
      <c r="E342" s="179" t="s">
        <v>5</v>
      </c>
      <c r="F342" s="180" t="s">
        <v>1562</v>
      </c>
      <c r="H342" s="181" t="s">
        <v>5</v>
      </c>
      <c r="L342" s="178"/>
      <c r="M342" s="182"/>
      <c r="N342" s="183"/>
      <c r="O342" s="183"/>
      <c r="P342" s="183"/>
      <c r="Q342" s="183"/>
      <c r="R342" s="183"/>
      <c r="S342" s="183"/>
      <c r="T342" s="184"/>
      <c r="AT342" s="181" t="s">
        <v>220</v>
      </c>
      <c r="AU342" s="181" t="s">
        <v>80</v>
      </c>
      <c r="AV342" s="12" t="s">
        <v>78</v>
      </c>
      <c r="AW342" s="12" t="s">
        <v>34</v>
      </c>
      <c r="AX342" s="12" t="s">
        <v>71</v>
      </c>
      <c r="AY342" s="181" t="s">
        <v>208</v>
      </c>
    </row>
    <row r="343" spans="2:51" s="13" customFormat="1" x14ac:dyDescent="0.3">
      <c r="B343" s="185"/>
      <c r="D343" s="175" t="s">
        <v>220</v>
      </c>
      <c r="E343" s="193" t="s">
        <v>5</v>
      </c>
      <c r="F343" s="194" t="s">
        <v>1563</v>
      </c>
      <c r="H343" s="195">
        <v>6.82</v>
      </c>
      <c r="L343" s="185"/>
      <c r="M343" s="190"/>
      <c r="N343" s="191"/>
      <c r="O343" s="191"/>
      <c r="P343" s="191"/>
      <c r="Q343" s="191"/>
      <c r="R343" s="191"/>
      <c r="S343" s="191"/>
      <c r="T343" s="192"/>
      <c r="AT343" s="193" t="s">
        <v>220</v>
      </c>
      <c r="AU343" s="193" t="s">
        <v>80</v>
      </c>
      <c r="AV343" s="13" t="s">
        <v>80</v>
      </c>
      <c r="AW343" s="13" t="s">
        <v>34</v>
      </c>
      <c r="AX343" s="13" t="s">
        <v>71</v>
      </c>
      <c r="AY343" s="193" t="s">
        <v>208</v>
      </c>
    </row>
    <row r="344" spans="2:51" s="13" customFormat="1" x14ac:dyDescent="0.3">
      <c r="B344" s="185"/>
      <c r="D344" s="175" t="s">
        <v>220</v>
      </c>
      <c r="E344" s="193" t="s">
        <v>5</v>
      </c>
      <c r="F344" s="194" t="s">
        <v>1564</v>
      </c>
      <c r="H344" s="195">
        <v>83.057000000000002</v>
      </c>
      <c r="L344" s="185"/>
      <c r="M344" s="190"/>
      <c r="N344" s="191"/>
      <c r="O344" s="191"/>
      <c r="P344" s="191"/>
      <c r="Q344" s="191"/>
      <c r="R344" s="191"/>
      <c r="S344" s="191"/>
      <c r="T344" s="192"/>
      <c r="AT344" s="193" t="s">
        <v>220</v>
      </c>
      <c r="AU344" s="193" t="s">
        <v>80</v>
      </c>
      <c r="AV344" s="13" t="s">
        <v>80</v>
      </c>
      <c r="AW344" s="13" t="s">
        <v>34</v>
      </c>
      <c r="AX344" s="13" t="s">
        <v>71</v>
      </c>
      <c r="AY344" s="193" t="s">
        <v>208</v>
      </c>
    </row>
    <row r="345" spans="2:51" s="13" customFormat="1" x14ac:dyDescent="0.3">
      <c r="B345" s="185"/>
      <c r="D345" s="175" t="s">
        <v>220</v>
      </c>
      <c r="E345" s="193" t="s">
        <v>5</v>
      </c>
      <c r="F345" s="194" t="s">
        <v>1565</v>
      </c>
      <c r="H345" s="195">
        <v>2.2160000000000002</v>
      </c>
      <c r="L345" s="185"/>
      <c r="M345" s="190"/>
      <c r="N345" s="191"/>
      <c r="O345" s="191"/>
      <c r="P345" s="191"/>
      <c r="Q345" s="191"/>
      <c r="R345" s="191"/>
      <c r="S345" s="191"/>
      <c r="T345" s="192"/>
      <c r="AT345" s="193" t="s">
        <v>220</v>
      </c>
      <c r="AU345" s="193" t="s">
        <v>80</v>
      </c>
      <c r="AV345" s="13" t="s">
        <v>80</v>
      </c>
      <c r="AW345" s="13" t="s">
        <v>34</v>
      </c>
      <c r="AX345" s="13" t="s">
        <v>71</v>
      </c>
      <c r="AY345" s="193" t="s">
        <v>208</v>
      </c>
    </row>
    <row r="346" spans="2:51" s="12" customFormat="1" x14ac:dyDescent="0.3">
      <c r="B346" s="178"/>
      <c r="D346" s="175" t="s">
        <v>220</v>
      </c>
      <c r="E346" s="179" t="s">
        <v>5</v>
      </c>
      <c r="F346" s="180" t="s">
        <v>291</v>
      </c>
      <c r="H346" s="181" t="s">
        <v>5</v>
      </c>
      <c r="L346" s="178"/>
      <c r="M346" s="182"/>
      <c r="N346" s="183"/>
      <c r="O346" s="183"/>
      <c r="P346" s="183"/>
      <c r="Q346" s="183"/>
      <c r="R346" s="183"/>
      <c r="S346" s="183"/>
      <c r="T346" s="184"/>
      <c r="AT346" s="181" t="s">
        <v>220</v>
      </c>
      <c r="AU346" s="181" t="s">
        <v>80</v>
      </c>
      <c r="AV346" s="12" t="s">
        <v>78</v>
      </c>
      <c r="AW346" s="12" t="s">
        <v>34</v>
      </c>
      <c r="AX346" s="12" t="s">
        <v>71</v>
      </c>
      <c r="AY346" s="181" t="s">
        <v>208</v>
      </c>
    </row>
    <row r="347" spans="2:51" s="13" customFormat="1" x14ac:dyDescent="0.3">
      <c r="B347" s="185"/>
      <c r="D347" s="175" t="s">
        <v>220</v>
      </c>
      <c r="E347" s="193" t="s">
        <v>5</v>
      </c>
      <c r="F347" s="194" t="s">
        <v>1566</v>
      </c>
      <c r="H347" s="195">
        <v>-4.444</v>
      </c>
      <c r="L347" s="185"/>
      <c r="M347" s="190"/>
      <c r="N347" s="191"/>
      <c r="O347" s="191"/>
      <c r="P347" s="191"/>
      <c r="Q347" s="191"/>
      <c r="R347" s="191"/>
      <c r="S347" s="191"/>
      <c r="T347" s="192"/>
      <c r="AT347" s="193" t="s">
        <v>220</v>
      </c>
      <c r="AU347" s="193" t="s">
        <v>80</v>
      </c>
      <c r="AV347" s="13" t="s">
        <v>80</v>
      </c>
      <c r="AW347" s="13" t="s">
        <v>34</v>
      </c>
      <c r="AX347" s="13" t="s">
        <v>71</v>
      </c>
      <c r="AY347" s="193" t="s">
        <v>208</v>
      </c>
    </row>
    <row r="348" spans="2:51" s="13" customFormat="1" x14ac:dyDescent="0.3">
      <c r="B348" s="185"/>
      <c r="D348" s="175" t="s">
        <v>220</v>
      </c>
      <c r="E348" s="193" t="s">
        <v>5</v>
      </c>
      <c r="F348" s="194" t="s">
        <v>1567</v>
      </c>
      <c r="H348" s="195">
        <v>-2.4</v>
      </c>
      <c r="L348" s="185"/>
      <c r="M348" s="190"/>
      <c r="N348" s="191"/>
      <c r="O348" s="191"/>
      <c r="P348" s="191"/>
      <c r="Q348" s="191"/>
      <c r="R348" s="191"/>
      <c r="S348" s="191"/>
      <c r="T348" s="192"/>
      <c r="AT348" s="193" t="s">
        <v>220</v>
      </c>
      <c r="AU348" s="193" t="s">
        <v>80</v>
      </c>
      <c r="AV348" s="13" t="s">
        <v>80</v>
      </c>
      <c r="AW348" s="13" t="s">
        <v>34</v>
      </c>
      <c r="AX348" s="13" t="s">
        <v>71</v>
      </c>
      <c r="AY348" s="193" t="s">
        <v>208</v>
      </c>
    </row>
    <row r="349" spans="2:51" s="14" customFormat="1" x14ac:dyDescent="0.3">
      <c r="B349" s="196"/>
      <c r="D349" s="175" t="s">
        <v>220</v>
      </c>
      <c r="E349" s="197" t="s">
        <v>5</v>
      </c>
      <c r="F349" s="198" t="s">
        <v>258</v>
      </c>
      <c r="H349" s="199">
        <v>85.248999999999995</v>
      </c>
      <c r="L349" s="196"/>
      <c r="M349" s="200"/>
      <c r="N349" s="201"/>
      <c r="O349" s="201"/>
      <c r="P349" s="201"/>
      <c r="Q349" s="201"/>
      <c r="R349" s="201"/>
      <c r="S349" s="201"/>
      <c r="T349" s="202"/>
      <c r="AT349" s="197" t="s">
        <v>220</v>
      </c>
      <c r="AU349" s="197" t="s">
        <v>80</v>
      </c>
      <c r="AV349" s="14" t="s">
        <v>123</v>
      </c>
      <c r="AW349" s="14" t="s">
        <v>34</v>
      </c>
      <c r="AX349" s="14" t="s">
        <v>71</v>
      </c>
      <c r="AY349" s="197" t="s">
        <v>208</v>
      </c>
    </row>
    <row r="350" spans="2:51" s="15" customFormat="1" x14ac:dyDescent="0.3">
      <c r="B350" s="203"/>
      <c r="D350" s="175" t="s">
        <v>220</v>
      </c>
      <c r="E350" s="212" t="s">
        <v>5</v>
      </c>
      <c r="F350" s="213" t="s">
        <v>266</v>
      </c>
      <c r="H350" s="214">
        <v>367.57799999999997</v>
      </c>
      <c r="L350" s="203"/>
      <c r="M350" s="219"/>
      <c r="N350" s="220"/>
      <c r="O350" s="220"/>
      <c r="P350" s="220"/>
      <c r="Q350" s="220"/>
      <c r="R350" s="220"/>
      <c r="S350" s="220"/>
      <c r="T350" s="221"/>
      <c r="AT350" s="210" t="s">
        <v>220</v>
      </c>
      <c r="AU350" s="210" t="s">
        <v>80</v>
      </c>
      <c r="AV350" s="15" t="s">
        <v>216</v>
      </c>
      <c r="AW350" s="15" t="s">
        <v>34</v>
      </c>
      <c r="AX350" s="15" t="s">
        <v>78</v>
      </c>
      <c r="AY350" s="210" t="s">
        <v>208</v>
      </c>
    </row>
    <row r="351" spans="2:51" s="1" customFormat="1" ht="6.95" customHeight="1" x14ac:dyDescent="0.3">
      <c r="B351" s="55"/>
      <c r="C351" s="56"/>
      <c r="D351" s="56"/>
      <c r="E351" s="56"/>
      <c r="F351" s="56"/>
      <c r="G351" s="56"/>
      <c r="H351" s="56"/>
      <c r="I351" s="56"/>
      <c r="J351" s="56"/>
      <c r="K351" s="56"/>
      <c r="L351" s="40"/>
    </row>
  </sheetData>
  <autoFilter ref="C91:K350"/>
  <mergeCells count="12">
    <mergeCell ref="G1:H1"/>
    <mergeCell ref="L2:V2"/>
    <mergeCell ref="E49:H49"/>
    <mergeCell ref="E51:H51"/>
    <mergeCell ref="E80:H80"/>
    <mergeCell ref="E82:H82"/>
    <mergeCell ref="E84:H8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3"/>
  <sheetViews>
    <sheetView showGridLines="0" workbookViewId="0">
      <pane ySplit="1" topLeftCell="A62" activePane="bottomLeft" state="frozen"/>
      <selection pane="bottomLeft" activeCell="I92" sqref="I92:I21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91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165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1568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ROUND(J89,2)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ROUND(SUM(BE89:BE212), 2)</f>
        <v>0</v>
      </c>
      <c r="G32" s="41"/>
      <c r="H32" s="41"/>
      <c r="I32" s="116">
        <v>0.21</v>
      </c>
      <c r="J32" s="115">
        <f>ROUND(ROUND((SUM(BE89:BE212)),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ROUND(SUM(BF89:BF212), 2)</f>
        <v>0</v>
      </c>
      <c r="G33" s="41"/>
      <c r="H33" s="41"/>
      <c r="I33" s="116">
        <v>0.15</v>
      </c>
      <c r="J33" s="115">
        <f>ROUND(ROUND((SUM(BF89:BF212)),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ROUND(SUM(BG89:BG212),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ROUND(SUM(BH89:BH212),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ROUND(SUM(BI89:BI212),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165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103 - Vstup bez schodiště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J89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J90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1569</v>
      </c>
      <c r="E62" s="137"/>
      <c r="F62" s="137"/>
      <c r="G62" s="137"/>
      <c r="H62" s="137"/>
      <c r="I62" s="137"/>
      <c r="J62" s="138">
        <f>J91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174</v>
      </c>
      <c r="E63" s="137"/>
      <c r="F63" s="137"/>
      <c r="G63" s="137"/>
      <c r="H63" s="137"/>
      <c r="I63" s="137"/>
      <c r="J63" s="138">
        <f>J107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175</v>
      </c>
      <c r="E64" s="137"/>
      <c r="F64" s="137"/>
      <c r="G64" s="137"/>
      <c r="H64" s="137"/>
      <c r="I64" s="137"/>
      <c r="J64" s="138">
        <f>J161</f>
        <v>0</v>
      </c>
      <c r="K64" s="139"/>
    </row>
    <row r="65" spans="2:12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J197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1570</v>
      </c>
      <c r="E66" s="137"/>
      <c r="F66" s="137"/>
      <c r="G66" s="137"/>
      <c r="H66" s="137"/>
      <c r="I66" s="137"/>
      <c r="J66" s="138">
        <f>J198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183</v>
      </c>
      <c r="E67" s="137"/>
      <c r="F67" s="137"/>
      <c r="G67" s="137"/>
      <c r="H67" s="137"/>
      <c r="I67" s="137"/>
      <c r="J67" s="138">
        <f>J203</f>
        <v>0</v>
      </c>
      <c r="K67" s="139"/>
    </row>
    <row r="68" spans="2:12" s="1" customFormat="1" ht="21.75" customHeight="1" x14ac:dyDescent="0.3">
      <c r="B68" s="40"/>
      <c r="C68" s="41"/>
      <c r="D68" s="41"/>
      <c r="E68" s="41"/>
      <c r="F68" s="41"/>
      <c r="G68" s="41"/>
      <c r="H68" s="41"/>
      <c r="I68" s="41"/>
      <c r="J68" s="41"/>
      <c r="K68" s="44"/>
    </row>
    <row r="69" spans="2:12" s="1" customFormat="1" ht="6.95" customHeight="1" x14ac:dyDescent="0.3">
      <c r="B69" s="55"/>
      <c r="C69" s="56"/>
      <c r="D69" s="56"/>
      <c r="E69" s="56"/>
      <c r="F69" s="56"/>
      <c r="G69" s="56"/>
      <c r="H69" s="56"/>
      <c r="I69" s="56"/>
      <c r="J69" s="56"/>
      <c r="K69" s="57"/>
    </row>
    <row r="73" spans="2:12" s="1" customFormat="1" ht="6.95" customHeight="1" x14ac:dyDescent="0.3">
      <c r="B73" s="58"/>
      <c r="C73" s="59"/>
      <c r="D73" s="59"/>
      <c r="E73" s="59"/>
      <c r="F73" s="59"/>
      <c r="G73" s="59"/>
      <c r="H73" s="59"/>
      <c r="I73" s="59"/>
      <c r="J73" s="59"/>
      <c r="K73" s="59"/>
      <c r="L73" s="40"/>
    </row>
    <row r="74" spans="2:12" s="1" customFormat="1" ht="36.950000000000003" customHeight="1" x14ac:dyDescent="0.3">
      <c r="B74" s="40"/>
      <c r="C74" s="60" t="s">
        <v>192</v>
      </c>
      <c r="L74" s="40"/>
    </row>
    <row r="75" spans="2:12" s="1" customFormat="1" ht="6.95" customHeight="1" x14ac:dyDescent="0.3">
      <c r="B75" s="40"/>
      <c r="L75" s="40"/>
    </row>
    <row r="76" spans="2:12" s="1" customFormat="1" ht="14.45" customHeight="1" x14ac:dyDescent="0.3">
      <c r="B76" s="40"/>
      <c r="C76" s="62" t="s">
        <v>17</v>
      </c>
      <c r="L76" s="40"/>
    </row>
    <row r="77" spans="2:12" s="1" customFormat="1" ht="22.5" customHeight="1" x14ac:dyDescent="0.3">
      <c r="B77" s="40"/>
      <c r="E77" s="364" t="str">
        <f>E7</f>
        <v>Stavební úpravy kongresového sálu blok F, UK FTVS</v>
      </c>
      <c r="F77" s="371"/>
      <c r="G77" s="371"/>
      <c r="H77" s="371"/>
      <c r="L77" s="40"/>
    </row>
    <row r="78" spans="2:12" ht="15" x14ac:dyDescent="0.3">
      <c r="B78" s="30"/>
      <c r="C78" s="62" t="s">
        <v>164</v>
      </c>
      <c r="L78" s="30"/>
    </row>
    <row r="79" spans="2:12" s="1" customFormat="1" ht="22.5" customHeight="1" x14ac:dyDescent="0.3">
      <c r="B79" s="40"/>
      <c r="E79" s="364" t="s">
        <v>165</v>
      </c>
      <c r="F79" s="365"/>
      <c r="G79" s="365"/>
      <c r="H79" s="365"/>
      <c r="L79" s="40"/>
    </row>
    <row r="80" spans="2:12" s="1" customFormat="1" ht="14.45" customHeight="1" x14ac:dyDescent="0.3">
      <c r="B80" s="40"/>
      <c r="C80" s="62" t="s">
        <v>166</v>
      </c>
      <c r="L80" s="40"/>
    </row>
    <row r="81" spans="2:65" s="1" customFormat="1" ht="23.25" customHeight="1" x14ac:dyDescent="0.3">
      <c r="B81" s="40"/>
      <c r="E81" s="340" t="str">
        <f>E11</f>
        <v>103 - Vstup bez schodiště</v>
      </c>
      <c r="F81" s="365"/>
      <c r="G81" s="365"/>
      <c r="H81" s="365"/>
      <c r="L81" s="40"/>
    </row>
    <row r="82" spans="2:65" s="1" customFormat="1" ht="6.95" customHeight="1" x14ac:dyDescent="0.3">
      <c r="B82" s="40"/>
      <c r="L82" s="40"/>
    </row>
    <row r="83" spans="2:65" s="1" customFormat="1" ht="18" customHeight="1" x14ac:dyDescent="0.3">
      <c r="B83" s="40"/>
      <c r="C83" s="62" t="s">
        <v>21</v>
      </c>
      <c r="F83" s="140" t="str">
        <f>F14</f>
        <v>José Martího 269/31, Praha</v>
      </c>
      <c r="I83" s="62" t="s">
        <v>23</v>
      </c>
      <c r="J83" s="66" t="str">
        <f>IF(J14="","",J14)</f>
        <v>24.5.2017</v>
      </c>
      <c r="L83" s="40"/>
    </row>
    <row r="84" spans="2:65" s="1" customFormat="1" ht="6.95" customHeight="1" x14ac:dyDescent="0.3">
      <c r="B84" s="40"/>
      <c r="L84" s="40"/>
    </row>
    <row r="85" spans="2:65" s="1" customFormat="1" ht="15" x14ac:dyDescent="0.3">
      <c r="B85" s="40"/>
      <c r="C85" s="62" t="s">
        <v>25</v>
      </c>
      <c r="F85" s="140" t="str">
        <f>E17</f>
        <v>UNIVERZITA KARLOVA V PRAZE_x000D_
_x000D_
, FTVS</v>
      </c>
      <c r="I85" s="62" t="s">
        <v>31</v>
      </c>
      <c r="J85" s="140" t="str">
        <f>E23</f>
        <v>Graphic PRO s.r.o.</v>
      </c>
      <c r="L85" s="40"/>
    </row>
    <row r="86" spans="2:65" s="1" customFormat="1" ht="14.45" customHeight="1" x14ac:dyDescent="0.3">
      <c r="B86" s="40"/>
      <c r="C86" s="62" t="s">
        <v>29</v>
      </c>
      <c r="F86" s="140" t="str">
        <f>IF(E20="","",E20)</f>
        <v xml:space="preserve"> </v>
      </c>
      <c r="L86" s="40"/>
    </row>
    <row r="87" spans="2:65" s="1" customFormat="1" ht="10.35" customHeight="1" x14ac:dyDescent="0.3">
      <c r="B87" s="40"/>
      <c r="L87" s="40"/>
    </row>
    <row r="88" spans="2:65" s="10" customFormat="1" ht="29.25" customHeight="1" x14ac:dyDescent="0.3">
      <c r="B88" s="141"/>
      <c r="C88" s="142" t="s">
        <v>193</v>
      </c>
      <c r="D88" s="143" t="s">
        <v>56</v>
      </c>
      <c r="E88" s="143" t="s">
        <v>52</v>
      </c>
      <c r="F88" s="143" t="s">
        <v>194</v>
      </c>
      <c r="G88" s="143" t="s">
        <v>195</v>
      </c>
      <c r="H88" s="143" t="s">
        <v>196</v>
      </c>
      <c r="I88" s="144" t="s">
        <v>197</v>
      </c>
      <c r="J88" s="143" t="s">
        <v>170</v>
      </c>
      <c r="K88" s="145" t="s">
        <v>198</v>
      </c>
      <c r="L88" s="141"/>
      <c r="M88" s="72" t="s">
        <v>199</v>
      </c>
      <c r="N88" s="73" t="s">
        <v>41</v>
      </c>
      <c r="O88" s="73" t="s">
        <v>200</v>
      </c>
      <c r="P88" s="73" t="s">
        <v>201</v>
      </c>
      <c r="Q88" s="73" t="s">
        <v>202</v>
      </c>
      <c r="R88" s="73" t="s">
        <v>203</v>
      </c>
      <c r="S88" s="73" t="s">
        <v>204</v>
      </c>
      <c r="T88" s="74" t="s">
        <v>205</v>
      </c>
    </row>
    <row r="89" spans="2:65" s="1" customFormat="1" ht="29.25" customHeight="1" x14ac:dyDescent="0.35">
      <c r="B89" s="40"/>
      <c r="C89" s="76" t="s">
        <v>171</v>
      </c>
      <c r="J89" s="146">
        <f>BK89</f>
        <v>0</v>
      </c>
      <c r="L89" s="40"/>
      <c r="M89" s="75"/>
      <c r="N89" s="67"/>
      <c r="O89" s="67"/>
      <c r="P89" s="147">
        <f>P90+P197</f>
        <v>106.78931899999999</v>
      </c>
      <c r="Q89" s="67"/>
      <c r="R89" s="147">
        <f>R90+R197</f>
        <v>0</v>
      </c>
      <c r="S89" s="67"/>
      <c r="T89" s="148">
        <f>T90+T197</f>
        <v>16.783129800000001</v>
      </c>
      <c r="AT89" s="26" t="s">
        <v>70</v>
      </c>
      <c r="AU89" s="26" t="s">
        <v>172</v>
      </c>
      <c r="BK89" s="149">
        <f>BK90+BK197</f>
        <v>0</v>
      </c>
    </row>
    <row r="90" spans="2:65" s="11" customFormat="1" ht="37.35" customHeight="1" x14ac:dyDescent="0.35">
      <c r="B90" s="150"/>
      <c r="D90" s="151" t="s">
        <v>70</v>
      </c>
      <c r="E90" s="152" t="s">
        <v>206</v>
      </c>
      <c r="F90" s="152" t="s">
        <v>207</v>
      </c>
      <c r="J90" s="153">
        <f>BK90</f>
        <v>0</v>
      </c>
      <c r="L90" s="150"/>
      <c r="M90" s="154"/>
      <c r="N90" s="155"/>
      <c r="O90" s="155"/>
      <c r="P90" s="156">
        <f>P91+P107+P161</f>
        <v>99.310114999999996</v>
      </c>
      <c r="Q90" s="155"/>
      <c r="R90" s="156">
        <f>R91+R107+R161</f>
        <v>0</v>
      </c>
      <c r="S90" s="155"/>
      <c r="T90" s="157">
        <f>T91+T107+T161</f>
        <v>15.456949000000002</v>
      </c>
      <c r="AR90" s="151" t="s">
        <v>78</v>
      </c>
      <c r="AT90" s="158" t="s">
        <v>70</v>
      </c>
      <c r="AU90" s="158" t="s">
        <v>71</v>
      </c>
      <c r="AY90" s="151" t="s">
        <v>208</v>
      </c>
      <c r="BK90" s="159">
        <f>BK91+BK107+BK161</f>
        <v>0</v>
      </c>
    </row>
    <row r="91" spans="2:65" s="11" customFormat="1" ht="19.899999999999999" customHeight="1" x14ac:dyDescent="0.3">
      <c r="B91" s="150"/>
      <c r="D91" s="160" t="s">
        <v>70</v>
      </c>
      <c r="E91" s="161" t="s">
        <v>78</v>
      </c>
      <c r="F91" s="161" t="s">
        <v>1571</v>
      </c>
      <c r="J91" s="162">
        <f>BK91</f>
        <v>0</v>
      </c>
      <c r="L91" s="150"/>
      <c r="M91" s="154"/>
      <c r="N91" s="155"/>
      <c r="O91" s="155"/>
      <c r="P91" s="156">
        <f>SUM(P92:P106)</f>
        <v>22.472640000000002</v>
      </c>
      <c r="Q91" s="155"/>
      <c r="R91" s="156">
        <f>SUM(R92:R106)</f>
        <v>0</v>
      </c>
      <c r="S91" s="155"/>
      <c r="T91" s="157">
        <f>SUM(T92:T106)</f>
        <v>8.4312000000000005</v>
      </c>
      <c r="AR91" s="151" t="s">
        <v>78</v>
      </c>
      <c r="AT91" s="158" t="s">
        <v>70</v>
      </c>
      <c r="AU91" s="158" t="s">
        <v>78</v>
      </c>
      <c r="AY91" s="151" t="s">
        <v>208</v>
      </c>
      <c r="BK91" s="159">
        <f>SUM(BK92:BK106)</f>
        <v>0</v>
      </c>
    </row>
    <row r="92" spans="2:65" s="1" customFormat="1" ht="22.5" customHeight="1" x14ac:dyDescent="0.3">
      <c r="B92" s="163"/>
      <c r="C92" s="164" t="s">
        <v>78</v>
      </c>
      <c r="D92" s="164" t="s">
        <v>211</v>
      </c>
      <c r="E92" s="165" t="s">
        <v>1572</v>
      </c>
      <c r="F92" s="166" t="s">
        <v>1573</v>
      </c>
      <c r="G92" s="167" t="s">
        <v>245</v>
      </c>
      <c r="H92" s="168">
        <v>16.32</v>
      </c>
      <c r="I92" s="169"/>
      <c r="J92" s="169">
        <f>ROUND(I92*H92,2)</f>
        <v>0</v>
      </c>
      <c r="K92" s="166" t="s">
        <v>215</v>
      </c>
      <c r="L92" s="40"/>
      <c r="M92" s="170" t="s">
        <v>5</v>
      </c>
      <c r="N92" s="171" t="s">
        <v>42</v>
      </c>
      <c r="O92" s="172">
        <v>0.69499999999999995</v>
      </c>
      <c r="P92" s="172">
        <f>O92*H92</f>
        <v>11.3424</v>
      </c>
      <c r="Q92" s="172">
        <v>0</v>
      </c>
      <c r="R92" s="172">
        <f>Q92*H92</f>
        <v>0</v>
      </c>
      <c r="S92" s="172">
        <v>0.28999999999999998</v>
      </c>
      <c r="T92" s="173">
        <f>S92*H92</f>
        <v>4.7328000000000001</v>
      </c>
      <c r="AR92" s="26" t="s">
        <v>216</v>
      </c>
      <c r="AT92" s="26" t="s">
        <v>211</v>
      </c>
      <c r="AU92" s="26" t="s">
        <v>80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216</v>
      </c>
      <c r="BM92" s="26" t="s">
        <v>1574</v>
      </c>
    </row>
    <row r="93" spans="2:65" s="1" customFormat="1" ht="40.5" x14ac:dyDescent="0.3">
      <c r="B93" s="40"/>
      <c r="D93" s="175" t="s">
        <v>218</v>
      </c>
      <c r="F93" s="176" t="s">
        <v>1575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80</v>
      </c>
    </row>
    <row r="94" spans="2:65" s="12" customFormat="1" x14ac:dyDescent="0.3">
      <c r="B94" s="178"/>
      <c r="D94" s="175" t="s">
        <v>220</v>
      </c>
      <c r="E94" s="179" t="s">
        <v>5</v>
      </c>
      <c r="F94" s="180" t="s">
        <v>1576</v>
      </c>
      <c r="H94" s="181" t="s">
        <v>5</v>
      </c>
      <c r="L94" s="178"/>
      <c r="M94" s="182"/>
      <c r="N94" s="183"/>
      <c r="O94" s="183"/>
      <c r="P94" s="183"/>
      <c r="Q94" s="183"/>
      <c r="R94" s="183"/>
      <c r="S94" s="183"/>
      <c r="T94" s="184"/>
      <c r="AT94" s="181" t="s">
        <v>220</v>
      </c>
      <c r="AU94" s="181" t="s">
        <v>80</v>
      </c>
      <c r="AV94" s="12" t="s">
        <v>78</v>
      </c>
      <c r="AW94" s="12" t="s">
        <v>34</v>
      </c>
      <c r="AX94" s="12" t="s">
        <v>71</v>
      </c>
      <c r="AY94" s="181" t="s">
        <v>208</v>
      </c>
    </row>
    <row r="95" spans="2:65" s="12" customFormat="1" x14ac:dyDescent="0.3">
      <c r="B95" s="178"/>
      <c r="D95" s="175" t="s">
        <v>220</v>
      </c>
      <c r="E95" s="179" t="s">
        <v>5</v>
      </c>
      <c r="F95" s="180" t="s">
        <v>1577</v>
      </c>
      <c r="H95" s="181" t="s">
        <v>5</v>
      </c>
      <c r="L95" s="178"/>
      <c r="M95" s="182"/>
      <c r="N95" s="183"/>
      <c r="O95" s="183"/>
      <c r="P95" s="183"/>
      <c r="Q95" s="183"/>
      <c r="R95" s="183"/>
      <c r="S95" s="183"/>
      <c r="T95" s="184"/>
      <c r="AT95" s="181" t="s">
        <v>220</v>
      </c>
      <c r="AU95" s="181" t="s">
        <v>80</v>
      </c>
      <c r="AV95" s="12" t="s">
        <v>78</v>
      </c>
      <c r="AW95" s="12" t="s">
        <v>34</v>
      </c>
      <c r="AX95" s="12" t="s">
        <v>71</v>
      </c>
      <c r="AY95" s="181" t="s">
        <v>208</v>
      </c>
    </row>
    <row r="96" spans="2:65" s="13" customFormat="1" x14ac:dyDescent="0.3">
      <c r="B96" s="185"/>
      <c r="D96" s="186" t="s">
        <v>220</v>
      </c>
      <c r="E96" s="187" t="s">
        <v>5</v>
      </c>
      <c r="F96" s="188" t="s">
        <v>1578</v>
      </c>
      <c r="H96" s="189">
        <v>16.32</v>
      </c>
      <c r="L96" s="185"/>
      <c r="M96" s="190"/>
      <c r="N96" s="191"/>
      <c r="O96" s="191"/>
      <c r="P96" s="191"/>
      <c r="Q96" s="191"/>
      <c r="R96" s="191"/>
      <c r="S96" s="191"/>
      <c r="T96" s="192"/>
      <c r="AT96" s="193" t="s">
        <v>220</v>
      </c>
      <c r="AU96" s="193" t="s">
        <v>80</v>
      </c>
      <c r="AV96" s="13" t="s">
        <v>80</v>
      </c>
      <c r="AW96" s="13" t="s">
        <v>34</v>
      </c>
      <c r="AX96" s="13" t="s">
        <v>78</v>
      </c>
      <c r="AY96" s="193" t="s">
        <v>208</v>
      </c>
    </row>
    <row r="97" spans="2:65" s="1" customFormat="1" ht="22.5" customHeight="1" x14ac:dyDescent="0.3">
      <c r="B97" s="163"/>
      <c r="C97" s="164" t="s">
        <v>80</v>
      </c>
      <c r="D97" s="164" t="s">
        <v>211</v>
      </c>
      <c r="E97" s="165" t="s">
        <v>1579</v>
      </c>
      <c r="F97" s="166" t="s">
        <v>1580</v>
      </c>
      <c r="G97" s="167" t="s">
        <v>245</v>
      </c>
      <c r="H97" s="168">
        <v>5.4</v>
      </c>
      <c r="I97" s="169"/>
      <c r="J97" s="169">
        <f>ROUND(I97*H97,2)</f>
        <v>0</v>
      </c>
      <c r="K97" s="166" t="s">
        <v>215</v>
      </c>
      <c r="L97" s="40"/>
      <c r="M97" s="170" t="s">
        <v>5</v>
      </c>
      <c r="N97" s="171" t="s">
        <v>42</v>
      </c>
      <c r="O97" s="172">
        <v>1.228</v>
      </c>
      <c r="P97" s="172">
        <f>O97*H97</f>
        <v>6.6312000000000006</v>
      </c>
      <c r="Q97" s="172">
        <v>0</v>
      </c>
      <c r="R97" s="172">
        <f>Q97*H97</f>
        <v>0</v>
      </c>
      <c r="S97" s="172">
        <v>0.24</v>
      </c>
      <c r="T97" s="173">
        <f>S97*H97</f>
        <v>1.296</v>
      </c>
      <c r="AR97" s="26" t="s">
        <v>216</v>
      </c>
      <c r="AT97" s="26" t="s">
        <v>211</v>
      </c>
      <c r="AU97" s="26" t="s">
        <v>80</v>
      </c>
      <c r="AY97" s="26" t="s">
        <v>208</v>
      </c>
      <c r="BE97" s="174">
        <f>IF(N97="základní",J97,0)</f>
        <v>0</v>
      </c>
      <c r="BF97" s="174">
        <f>IF(N97="snížená",J97,0)</f>
        <v>0</v>
      </c>
      <c r="BG97" s="174">
        <f>IF(N97="zákl. přenesená",J97,0)</f>
        <v>0</v>
      </c>
      <c r="BH97" s="174">
        <f>IF(N97="sníž. přenesená",J97,0)</f>
        <v>0</v>
      </c>
      <c r="BI97" s="174">
        <f>IF(N97="nulová",J97,0)</f>
        <v>0</v>
      </c>
      <c r="BJ97" s="26" t="s">
        <v>78</v>
      </c>
      <c r="BK97" s="174">
        <f>ROUND(I97*H97,2)</f>
        <v>0</v>
      </c>
      <c r="BL97" s="26" t="s">
        <v>216</v>
      </c>
      <c r="BM97" s="26" t="s">
        <v>1581</v>
      </c>
    </row>
    <row r="98" spans="2:65" s="1" customFormat="1" ht="40.5" x14ac:dyDescent="0.3">
      <c r="B98" s="40"/>
      <c r="D98" s="175" t="s">
        <v>218</v>
      </c>
      <c r="F98" s="176" t="s">
        <v>1582</v>
      </c>
      <c r="L98" s="40"/>
      <c r="M98" s="177"/>
      <c r="N98" s="41"/>
      <c r="O98" s="41"/>
      <c r="P98" s="41"/>
      <c r="Q98" s="41"/>
      <c r="R98" s="41"/>
      <c r="S98" s="41"/>
      <c r="T98" s="69"/>
      <c r="AT98" s="26" t="s">
        <v>218</v>
      </c>
      <c r="AU98" s="26" t="s">
        <v>80</v>
      </c>
    </row>
    <row r="99" spans="2:65" s="12" customFormat="1" x14ac:dyDescent="0.3">
      <c r="B99" s="178"/>
      <c r="D99" s="175" t="s">
        <v>220</v>
      </c>
      <c r="E99" s="179" t="s">
        <v>5</v>
      </c>
      <c r="F99" s="180" t="s">
        <v>1583</v>
      </c>
      <c r="H99" s="181" t="s">
        <v>5</v>
      </c>
      <c r="L99" s="178"/>
      <c r="M99" s="182"/>
      <c r="N99" s="183"/>
      <c r="O99" s="183"/>
      <c r="P99" s="183"/>
      <c r="Q99" s="183"/>
      <c r="R99" s="183"/>
      <c r="S99" s="183"/>
      <c r="T99" s="184"/>
      <c r="AT99" s="181" t="s">
        <v>220</v>
      </c>
      <c r="AU99" s="181" t="s">
        <v>80</v>
      </c>
      <c r="AV99" s="12" t="s">
        <v>78</v>
      </c>
      <c r="AW99" s="12" t="s">
        <v>34</v>
      </c>
      <c r="AX99" s="12" t="s">
        <v>71</v>
      </c>
      <c r="AY99" s="181" t="s">
        <v>208</v>
      </c>
    </row>
    <row r="100" spans="2:65" s="12" customFormat="1" x14ac:dyDescent="0.3">
      <c r="B100" s="178"/>
      <c r="D100" s="175" t="s">
        <v>220</v>
      </c>
      <c r="E100" s="179" t="s">
        <v>5</v>
      </c>
      <c r="F100" s="180" t="s">
        <v>1584</v>
      </c>
      <c r="H100" s="181" t="s">
        <v>5</v>
      </c>
      <c r="L100" s="178"/>
      <c r="M100" s="182"/>
      <c r="N100" s="183"/>
      <c r="O100" s="183"/>
      <c r="P100" s="183"/>
      <c r="Q100" s="183"/>
      <c r="R100" s="183"/>
      <c r="S100" s="183"/>
      <c r="T100" s="184"/>
      <c r="AT100" s="181" t="s">
        <v>220</v>
      </c>
      <c r="AU100" s="181" t="s">
        <v>80</v>
      </c>
      <c r="AV100" s="12" t="s">
        <v>78</v>
      </c>
      <c r="AW100" s="12" t="s">
        <v>34</v>
      </c>
      <c r="AX100" s="12" t="s">
        <v>71</v>
      </c>
      <c r="AY100" s="181" t="s">
        <v>208</v>
      </c>
    </row>
    <row r="101" spans="2:65" s="13" customFormat="1" x14ac:dyDescent="0.3">
      <c r="B101" s="185"/>
      <c r="D101" s="186" t="s">
        <v>220</v>
      </c>
      <c r="E101" s="187" t="s">
        <v>5</v>
      </c>
      <c r="F101" s="188" t="s">
        <v>1585</v>
      </c>
      <c r="H101" s="189">
        <v>5.4</v>
      </c>
      <c r="L101" s="185"/>
      <c r="M101" s="190"/>
      <c r="N101" s="191"/>
      <c r="O101" s="191"/>
      <c r="P101" s="191"/>
      <c r="Q101" s="191"/>
      <c r="R101" s="191"/>
      <c r="S101" s="191"/>
      <c r="T101" s="192"/>
      <c r="AT101" s="193" t="s">
        <v>220</v>
      </c>
      <c r="AU101" s="193" t="s">
        <v>80</v>
      </c>
      <c r="AV101" s="13" t="s">
        <v>80</v>
      </c>
      <c r="AW101" s="13" t="s">
        <v>34</v>
      </c>
      <c r="AX101" s="13" t="s">
        <v>78</v>
      </c>
      <c r="AY101" s="193" t="s">
        <v>208</v>
      </c>
    </row>
    <row r="102" spans="2:65" s="1" customFormat="1" ht="22.5" customHeight="1" x14ac:dyDescent="0.3">
      <c r="B102" s="163"/>
      <c r="C102" s="164" t="s">
        <v>123</v>
      </c>
      <c r="D102" s="164" t="s">
        <v>211</v>
      </c>
      <c r="E102" s="165" t="s">
        <v>1586</v>
      </c>
      <c r="F102" s="166" t="s">
        <v>1587</v>
      </c>
      <c r="G102" s="167" t="s">
        <v>245</v>
      </c>
      <c r="H102" s="168">
        <v>10.92</v>
      </c>
      <c r="I102" s="169"/>
      <c r="J102" s="169">
        <f>ROUND(I102*H102,2)</f>
        <v>0</v>
      </c>
      <c r="K102" s="166" t="s">
        <v>215</v>
      </c>
      <c r="L102" s="40"/>
      <c r="M102" s="170" t="s">
        <v>5</v>
      </c>
      <c r="N102" s="171" t="s">
        <v>42</v>
      </c>
      <c r="O102" s="172">
        <v>0.41199999999999998</v>
      </c>
      <c r="P102" s="172">
        <f>O102*H102</f>
        <v>4.4990399999999999</v>
      </c>
      <c r="Q102" s="172">
        <v>0</v>
      </c>
      <c r="R102" s="172">
        <f>Q102*H102</f>
        <v>0</v>
      </c>
      <c r="S102" s="172">
        <v>0.22</v>
      </c>
      <c r="T102" s="173">
        <f>S102*H102</f>
        <v>2.4024000000000001</v>
      </c>
      <c r="AR102" s="26" t="s">
        <v>216</v>
      </c>
      <c r="AT102" s="26" t="s">
        <v>211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216</v>
      </c>
      <c r="BM102" s="26" t="s">
        <v>1588</v>
      </c>
    </row>
    <row r="103" spans="2:65" s="1" customFormat="1" ht="40.5" x14ac:dyDescent="0.3">
      <c r="B103" s="40"/>
      <c r="D103" s="175" t="s">
        <v>218</v>
      </c>
      <c r="F103" s="176" t="s">
        <v>1589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2" customFormat="1" x14ac:dyDescent="0.3">
      <c r="B104" s="178"/>
      <c r="D104" s="175" t="s">
        <v>220</v>
      </c>
      <c r="E104" s="179" t="s">
        <v>5</v>
      </c>
      <c r="F104" s="180" t="s">
        <v>1590</v>
      </c>
      <c r="H104" s="181" t="s">
        <v>5</v>
      </c>
      <c r="L104" s="178"/>
      <c r="M104" s="182"/>
      <c r="N104" s="183"/>
      <c r="O104" s="183"/>
      <c r="P104" s="183"/>
      <c r="Q104" s="183"/>
      <c r="R104" s="183"/>
      <c r="S104" s="183"/>
      <c r="T104" s="184"/>
      <c r="AT104" s="181" t="s">
        <v>220</v>
      </c>
      <c r="AU104" s="181" t="s">
        <v>80</v>
      </c>
      <c r="AV104" s="12" t="s">
        <v>78</v>
      </c>
      <c r="AW104" s="12" t="s">
        <v>34</v>
      </c>
      <c r="AX104" s="12" t="s">
        <v>71</v>
      </c>
      <c r="AY104" s="181" t="s">
        <v>208</v>
      </c>
    </row>
    <row r="105" spans="2:65" s="12" customFormat="1" x14ac:dyDescent="0.3">
      <c r="B105" s="178"/>
      <c r="D105" s="175" t="s">
        <v>220</v>
      </c>
      <c r="E105" s="179" t="s">
        <v>5</v>
      </c>
      <c r="F105" s="180" t="s">
        <v>1591</v>
      </c>
      <c r="H105" s="181" t="s">
        <v>5</v>
      </c>
      <c r="L105" s="178"/>
      <c r="M105" s="182"/>
      <c r="N105" s="183"/>
      <c r="O105" s="183"/>
      <c r="P105" s="183"/>
      <c r="Q105" s="183"/>
      <c r="R105" s="183"/>
      <c r="S105" s="183"/>
      <c r="T105" s="184"/>
      <c r="AT105" s="181" t="s">
        <v>220</v>
      </c>
      <c r="AU105" s="181" t="s">
        <v>80</v>
      </c>
      <c r="AV105" s="12" t="s">
        <v>78</v>
      </c>
      <c r="AW105" s="12" t="s">
        <v>34</v>
      </c>
      <c r="AX105" s="12" t="s">
        <v>71</v>
      </c>
      <c r="AY105" s="181" t="s">
        <v>208</v>
      </c>
    </row>
    <row r="106" spans="2:65" s="13" customFormat="1" x14ac:dyDescent="0.3">
      <c r="B106" s="185"/>
      <c r="D106" s="175" t="s">
        <v>220</v>
      </c>
      <c r="E106" s="193" t="s">
        <v>5</v>
      </c>
      <c r="F106" s="194" t="s">
        <v>1592</v>
      </c>
      <c r="H106" s="195">
        <v>10.92</v>
      </c>
      <c r="L106" s="185"/>
      <c r="M106" s="190"/>
      <c r="N106" s="191"/>
      <c r="O106" s="191"/>
      <c r="P106" s="191"/>
      <c r="Q106" s="191"/>
      <c r="R106" s="191"/>
      <c r="S106" s="191"/>
      <c r="T106" s="192"/>
      <c r="AT106" s="193" t="s">
        <v>220</v>
      </c>
      <c r="AU106" s="193" t="s">
        <v>80</v>
      </c>
      <c r="AV106" s="13" t="s">
        <v>80</v>
      </c>
      <c r="AW106" s="13" t="s">
        <v>34</v>
      </c>
      <c r="AX106" s="13" t="s">
        <v>78</v>
      </c>
      <c r="AY106" s="193" t="s">
        <v>208</v>
      </c>
    </row>
    <row r="107" spans="2:65" s="11" customFormat="1" ht="29.85" customHeight="1" x14ac:dyDescent="0.3">
      <c r="B107" s="150"/>
      <c r="D107" s="160" t="s">
        <v>70</v>
      </c>
      <c r="E107" s="161" t="s">
        <v>209</v>
      </c>
      <c r="F107" s="161" t="s">
        <v>210</v>
      </c>
      <c r="J107" s="162">
        <f>BK107</f>
        <v>0</v>
      </c>
      <c r="L107" s="150"/>
      <c r="M107" s="154"/>
      <c r="N107" s="155"/>
      <c r="O107" s="155"/>
      <c r="P107" s="156">
        <f>SUM(P108:P160)</f>
        <v>30.053388000000002</v>
      </c>
      <c r="Q107" s="155"/>
      <c r="R107" s="156">
        <f>SUM(R108:R160)</f>
        <v>0</v>
      </c>
      <c r="S107" s="155"/>
      <c r="T107" s="157">
        <f>SUM(T108:T160)</f>
        <v>7.0257490000000002</v>
      </c>
      <c r="AR107" s="151" t="s">
        <v>78</v>
      </c>
      <c r="AT107" s="158" t="s">
        <v>70</v>
      </c>
      <c r="AU107" s="158" t="s">
        <v>78</v>
      </c>
      <c r="AY107" s="151" t="s">
        <v>208</v>
      </c>
      <c r="BK107" s="159">
        <f>SUM(BK108:BK160)</f>
        <v>0</v>
      </c>
    </row>
    <row r="108" spans="2:65" s="1" customFormat="1" ht="22.5" customHeight="1" x14ac:dyDescent="0.3">
      <c r="B108" s="163"/>
      <c r="C108" s="164" t="s">
        <v>216</v>
      </c>
      <c r="D108" s="164" t="s">
        <v>211</v>
      </c>
      <c r="E108" s="165" t="s">
        <v>1593</v>
      </c>
      <c r="F108" s="166" t="s">
        <v>1594</v>
      </c>
      <c r="G108" s="167" t="s">
        <v>474</v>
      </c>
      <c r="H108" s="168">
        <v>8.24</v>
      </c>
      <c r="I108" s="169"/>
      <c r="J108" s="169">
        <f>ROUND(I108*H108,2)</f>
        <v>0</v>
      </c>
      <c r="K108" s="166" t="s">
        <v>215</v>
      </c>
      <c r="L108" s="40"/>
      <c r="M108" s="170" t="s">
        <v>5</v>
      </c>
      <c r="N108" s="171" t="s">
        <v>42</v>
      </c>
      <c r="O108" s="172">
        <v>0.19600000000000001</v>
      </c>
      <c r="P108" s="172">
        <f>O108*H108</f>
        <v>1.61504</v>
      </c>
      <c r="Q108" s="172">
        <v>0</v>
      </c>
      <c r="R108" s="172">
        <f>Q108*H108</f>
        <v>0</v>
      </c>
      <c r="S108" s="172">
        <v>0</v>
      </c>
      <c r="T108" s="173">
        <f>S108*H108</f>
        <v>0</v>
      </c>
      <c r="AR108" s="26" t="s">
        <v>216</v>
      </c>
      <c r="AT108" s="26" t="s">
        <v>211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216</v>
      </c>
      <c r="BM108" s="26" t="s">
        <v>1595</v>
      </c>
    </row>
    <row r="109" spans="2:65" s="1" customFormat="1" x14ac:dyDescent="0.3">
      <c r="B109" s="40"/>
      <c r="D109" s="175" t="s">
        <v>218</v>
      </c>
      <c r="F109" s="176" t="s">
        <v>1596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2" customFormat="1" x14ac:dyDescent="0.3">
      <c r="B110" s="178"/>
      <c r="D110" s="175" t="s">
        <v>220</v>
      </c>
      <c r="E110" s="179" t="s">
        <v>5</v>
      </c>
      <c r="F110" s="180" t="s">
        <v>1597</v>
      </c>
      <c r="H110" s="181" t="s">
        <v>5</v>
      </c>
      <c r="L110" s="178"/>
      <c r="M110" s="182"/>
      <c r="N110" s="183"/>
      <c r="O110" s="183"/>
      <c r="P110" s="183"/>
      <c r="Q110" s="183"/>
      <c r="R110" s="183"/>
      <c r="S110" s="183"/>
      <c r="T110" s="184"/>
      <c r="AT110" s="181" t="s">
        <v>220</v>
      </c>
      <c r="AU110" s="181" t="s">
        <v>80</v>
      </c>
      <c r="AV110" s="12" t="s">
        <v>78</v>
      </c>
      <c r="AW110" s="12" t="s">
        <v>34</v>
      </c>
      <c r="AX110" s="12" t="s">
        <v>71</v>
      </c>
      <c r="AY110" s="181" t="s">
        <v>208</v>
      </c>
    </row>
    <row r="111" spans="2:65" s="12" customFormat="1" x14ac:dyDescent="0.3">
      <c r="B111" s="178"/>
      <c r="D111" s="175" t="s">
        <v>220</v>
      </c>
      <c r="E111" s="179" t="s">
        <v>5</v>
      </c>
      <c r="F111" s="180" t="s">
        <v>1591</v>
      </c>
      <c r="H111" s="181" t="s">
        <v>5</v>
      </c>
      <c r="L111" s="178"/>
      <c r="M111" s="182"/>
      <c r="N111" s="183"/>
      <c r="O111" s="183"/>
      <c r="P111" s="183"/>
      <c r="Q111" s="183"/>
      <c r="R111" s="183"/>
      <c r="S111" s="183"/>
      <c r="T111" s="184"/>
      <c r="AT111" s="181" t="s">
        <v>220</v>
      </c>
      <c r="AU111" s="181" t="s">
        <v>80</v>
      </c>
      <c r="AV111" s="12" t="s">
        <v>78</v>
      </c>
      <c r="AW111" s="12" t="s">
        <v>34</v>
      </c>
      <c r="AX111" s="12" t="s">
        <v>71</v>
      </c>
      <c r="AY111" s="181" t="s">
        <v>208</v>
      </c>
    </row>
    <row r="112" spans="2:65" s="13" customFormat="1" x14ac:dyDescent="0.3">
      <c r="B112" s="185"/>
      <c r="D112" s="186" t="s">
        <v>220</v>
      </c>
      <c r="E112" s="187" t="s">
        <v>5</v>
      </c>
      <c r="F112" s="188" t="s">
        <v>1598</v>
      </c>
      <c r="H112" s="189">
        <v>8.24</v>
      </c>
      <c r="L112" s="185"/>
      <c r="M112" s="190"/>
      <c r="N112" s="191"/>
      <c r="O112" s="191"/>
      <c r="P112" s="191"/>
      <c r="Q112" s="191"/>
      <c r="R112" s="191"/>
      <c r="S112" s="191"/>
      <c r="T112" s="192"/>
      <c r="AT112" s="193" t="s">
        <v>220</v>
      </c>
      <c r="AU112" s="193" t="s">
        <v>80</v>
      </c>
      <c r="AV112" s="13" t="s">
        <v>80</v>
      </c>
      <c r="AW112" s="13" t="s">
        <v>34</v>
      </c>
      <c r="AX112" s="13" t="s">
        <v>78</v>
      </c>
      <c r="AY112" s="193" t="s">
        <v>208</v>
      </c>
    </row>
    <row r="113" spans="2:65" s="1" customFormat="1" ht="22.5" customHeight="1" x14ac:dyDescent="0.3">
      <c r="B113" s="163"/>
      <c r="C113" s="164" t="s">
        <v>242</v>
      </c>
      <c r="D113" s="164" t="s">
        <v>211</v>
      </c>
      <c r="E113" s="165" t="s">
        <v>1599</v>
      </c>
      <c r="F113" s="166" t="s">
        <v>1600</v>
      </c>
      <c r="G113" s="167" t="s">
        <v>318</v>
      </c>
      <c r="H113" s="168">
        <v>1.008</v>
      </c>
      <c r="I113" s="169"/>
      <c r="J113" s="169">
        <f>ROUND(I113*H113,2)</f>
        <v>0</v>
      </c>
      <c r="K113" s="166" t="s">
        <v>215</v>
      </c>
      <c r="L113" s="40"/>
      <c r="M113" s="170" t="s">
        <v>5</v>
      </c>
      <c r="N113" s="171" t="s">
        <v>42</v>
      </c>
      <c r="O113" s="172">
        <v>2.7130000000000001</v>
      </c>
      <c r="P113" s="172">
        <f>O113*H113</f>
        <v>2.7347040000000002</v>
      </c>
      <c r="Q113" s="172">
        <v>0</v>
      </c>
      <c r="R113" s="172">
        <f>Q113*H113</f>
        <v>0</v>
      </c>
      <c r="S113" s="172">
        <v>1.8</v>
      </c>
      <c r="T113" s="173">
        <f>S113*H113</f>
        <v>1.8144</v>
      </c>
      <c r="AR113" s="26" t="s">
        <v>216</v>
      </c>
      <c r="AT113" s="26" t="s">
        <v>211</v>
      </c>
      <c r="AU113" s="26" t="s">
        <v>80</v>
      </c>
      <c r="AY113" s="26" t="s">
        <v>208</v>
      </c>
      <c r="BE113" s="174">
        <f>IF(N113="základní",J113,0)</f>
        <v>0</v>
      </c>
      <c r="BF113" s="174">
        <f>IF(N113="snížená",J113,0)</f>
        <v>0</v>
      </c>
      <c r="BG113" s="174">
        <f>IF(N113="zákl. přenesená",J113,0)</f>
        <v>0</v>
      </c>
      <c r="BH113" s="174">
        <f>IF(N113="sníž. přenesená",J113,0)</f>
        <v>0</v>
      </c>
      <c r="BI113" s="174">
        <f>IF(N113="nulová",J113,0)</f>
        <v>0</v>
      </c>
      <c r="BJ113" s="26" t="s">
        <v>78</v>
      </c>
      <c r="BK113" s="174">
        <f>ROUND(I113*H113,2)</f>
        <v>0</v>
      </c>
      <c r="BL113" s="26" t="s">
        <v>216</v>
      </c>
      <c r="BM113" s="26" t="s">
        <v>1601</v>
      </c>
    </row>
    <row r="114" spans="2:65" s="1" customFormat="1" ht="27" x14ac:dyDescent="0.3">
      <c r="B114" s="40"/>
      <c r="D114" s="175" t="s">
        <v>218</v>
      </c>
      <c r="F114" s="176" t="s">
        <v>1602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218</v>
      </c>
      <c r="AU114" s="26" t="s">
        <v>80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1603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80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2" customFormat="1" x14ac:dyDescent="0.3">
      <c r="B116" s="178"/>
      <c r="D116" s="175" t="s">
        <v>220</v>
      </c>
      <c r="E116" s="179" t="s">
        <v>5</v>
      </c>
      <c r="F116" s="180" t="s">
        <v>1604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80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3" customFormat="1" x14ac:dyDescent="0.3">
      <c r="B117" s="185"/>
      <c r="D117" s="186" t="s">
        <v>220</v>
      </c>
      <c r="E117" s="187" t="s">
        <v>5</v>
      </c>
      <c r="F117" s="188" t="s">
        <v>1605</v>
      </c>
      <c r="H117" s="189">
        <v>1.008</v>
      </c>
      <c r="L117" s="185"/>
      <c r="M117" s="190"/>
      <c r="N117" s="191"/>
      <c r="O117" s="191"/>
      <c r="P117" s="191"/>
      <c r="Q117" s="191"/>
      <c r="R117" s="191"/>
      <c r="S117" s="191"/>
      <c r="T117" s="192"/>
      <c r="AT117" s="193" t="s">
        <v>220</v>
      </c>
      <c r="AU117" s="193" t="s">
        <v>80</v>
      </c>
      <c r="AV117" s="13" t="s">
        <v>80</v>
      </c>
      <c r="AW117" s="13" t="s">
        <v>34</v>
      </c>
      <c r="AX117" s="13" t="s">
        <v>78</v>
      </c>
      <c r="AY117" s="193" t="s">
        <v>208</v>
      </c>
    </row>
    <row r="118" spans="2:65" s="1" customFormat="1" ht="31.5" customHeight="1" x14ac:dyDescent="0.3">
      <c r="B118" s="163"/>
      <c r="C118" s="164" t="s">
        <v>267</v>
      </c>
      <c r="D118" s="164" t="s">
        <v>211</v>
      </c>
      <c r="E118" s="165" t="s">
        <v>405</v>
      </c>
      <c r="F118" s="166" t="s">
        <v>406</v>
      </c>
      <c r="G118" s="167" t="s">
        <v>318</v>
      </c>
      <c r="H118" s="168">
        <v>0.76700000000000002</v>
      </c>
      <c r="I118" s="169"/>
      <c r="J118" s="169">
        <f>ROUND(I118*H118,2)</f>
        <v>0</v>
      </c>
      <c r="K118" s="166" t="s">
        <v>215</v>
      </c>
      <c r="L118" s="40"/>
      <c r="M118" s="170" t="s">
        <v>5</v>
      </c>
      <c r="N118" s="171" t="s">
        <v>42</v>
      </c>
      <c r="O118" s="172">
        <v>7.51</v>
      </c>
      <c r="P118" s="172">
        <f>O118*H118</f>
        <v>5.7601699999999996</v>
      </c>
      <c r="Q118" s="172">
        <v>0</v>
      </c>
      <c r="R118" s="172">
        <f>Q118*H118</f>
        <v>0</v>
      </c>
      <c r="S118" s="172">
        <v>2.2000000000000002</v>
      </c>
      <c r="T118" s="173">
        <f>S118*H118</f>
        <v>1.6874000000000002</v>
      </c>
      <c r="AR118" s="26" t="s">
        <v>216</v>
      </c>
      <c r="AT118" s="26" t="s">
        <v>211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216</v>
      </c>
      <c r="BM118" s="26" t="s">
        <v>1606</v>
      </c>
    </row>
    <row r="119" spans="2:65" s="1" customFormat="1" x14ac:dyDescent="0.3">
      <c r="B119" s="40"/>
      <c r="D119" s="175" t="s">
        <v>218</v>
      </c>
      <c r="F119" s="176" t="s">
        <v>408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1607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80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2" customFormat="1" ht="27" x14ac:dyDescent="0.3">
      <c r="B121" s="178"/>
      <c r="D121" s="175" t="s">
        <v>220</v>
      </c>
      <c r="E121" s="179" t="s">
        <v>5</v>
      </c>
      <c r="F121" s="180" t="s">
        <v>1608</v>
      </c>
      <c r="H121" s="181" t="s">
        <v>5</v>
      </c>
      <c r="L121" s="178"/>
      <c r="M121" s="182"/>
      <c r="N121" s="183"/>
      <c r="O121" s="183"/>
      <c r="P121" s="183"/>
      <c r="Q121" s="183"/>
      <c r="R121" s="183"/>
      <c r="S121" s="183"/>
      <c r="T121" s="184"/>
      <c r="AT121" s="181" t="s">
        <v>220</v>
      </c>
      <c r="AU121" s="181" t="s">
        <v>80</v>
      </c>
      <c r="AV121" s="12" t="s">
        <v>78</v>
      </c>
      <c r="AW121" s="12" t="s">
        <v>34</v>
      </c>
      <c r="AX121" s="12" t="s">
        <v>71</v>
      </c>
      <c r="AY121" s="181" t="s">
        <v>208</v>
      </c>
    </row>
    <row r="122" spans="2:65" s="13" customFormat="1" x14ac:dyDescent="0.3">
      <c r="B122" s="185"/>
      <c r="D122" s="175" t="s">
        <v>220</v>
      </c>
      <c r="E122" s="193" t="s">
        <v>5</v>
      </c>
      <c r="F122" s="194" t="s">
        <v>1609</v>
      </c>
      <c r="H122" s="195">
        <v>0.626</v>
      </c>
      <c r="L122" s="185"/>
      <c r="M122" s="190"/>
      <c r="N122" s="191"/>
      <c r="O122" s="191"/>
      <c r="P122" s="191"/>
      <c r="Q122" s="191"/>
      <c r="R122" s="191"/>
      <c r="S122" s="191"/>
      <c r="T122" s="192"/>
      <c r="AT122" s="193" t="s">
        <v>220</v>
      </c>
      <c r="AU122" s="193" t="s">
        <v>80</v>
      </c>
      <c r="AV122" s="13" t="s">
        <v>80</v>
      </c>
      <c r="AW122" s="13" t="s">
        <v>34</v>
      </c>
      <c r="AX122" s="13" t="s">
        <v>71</v>
      </c>
      <c r="AY122" s="193" t="s">
        <v>208</v>
      </c>
    </row>
    <row r="123" spans="2:65" s="13" customFormat="1" x14ac:dyDescent="0.3">
      <c r="B123" s="185"/>
      <c r="D123" s="175" t="s">
        <v>220</v>
      </c>
      <c r="E123" s="193" t="s">
        <v>5</v>
      </c>
      <c r="F123" s="194" t="s">
        <v>1610</v>
      </c>
      <c r="H123" s="195">
        <v>0.14099999999999999</v>
      </c>
      <c r="L123" s="185"/>
      <c r="M123" s="190"/>
      <c r="N123" s="191"/>
      <c r="O123" s="191"/>
      <c r="P123" s="191"/>
      <c r="Q123" s="191"/>
      <c r="R123" s="191"/>
      <c r="S123" s="191"/>
      <c r="T123" s="192"/>
      <c r="AT123" s="193" t="s">
        <v>220</v>
      </c>
      <c r="AU123" s="193" t="s">
        <v>80</v>
      </c>
      <c r="AV123" s="13" t="s">
        <v>80</v>
      </c>
      <c r="AW123" s="13" t="s">
        <v>34</v>
      </c>
      <c r="AX123" s="13" t="s">
        <v>71</v>
      </c>
      <c r="AY123" s="193" t="s">
        <v>208</v>
      </c>
    </row>
    <row r="124" spans="2:65" s="15" customFormat="1" x14ac:dyDescent="0.3">
      <c r="B124" s="203"/>
      <c r="D124" s="186" t="s">
        <v>220</v>
      </c>
      <c r="E124" s="204" t="s">
        <v>5</v>
      </c>
      <c r="F124" s="205" t="s">
        <v>266</v>
      </c>
      <c r="H124" s="206">
        <v>0.76700000000000002</v>
      </c>
      <c r="L124" s="203"/>
      <c r="M124" s="207"/>
      <c r="N124" s="208"/>
      <c r="O124" s="208"/>
      <c r="P124" s="208"/>
      <c r="Q124" s="208"/>
      <c r="R124" s="208"/>
      <c r="S124" s="208"/>
      <c r="T124" s="209"/>
      <c r="AT124" s="210" t="s">
        <v>220</v>
      </c>
      <c r="AU124" s="210" t="s">
        <v>80</v>
      </c>
      <c r="AV124" s="15" t="s">
        <v>216</v>
      </c>
      <c r="AW124" s="15" t="s">
        <v>34</v>
      </c>
      <c r="AX124" s="15" t="s">
        <v>78</v>
      </c>
      <c r="AY124" s="210" t="s">
        <v>208</v>
      </c>
    </row>
    <row r="125" spans="2:65" s="1" customFormat="1" ht="31.5" customHeight="1" x14ac:dyDescent="0.3">
      <c r="B125" s="163"/>
      <c r="C125" s="164" t="s">
        <v>277</v>
      </c>
      <c r="D125" s="164" t="s">
        <v>211</v>
      </c>
      <c r="E125" s="165" t="s">
        <v>1611</v>
      </c>
      <c r="F125" s="166" t="s">
        <v>1612</v>
      </c>
      <c r="G125" s="167" t="s">
        <v>318</v>
      </c>
      <c r="H125" s="168">
        <v>0.76700000000000002</v>
      </c>
      <c r="I125" s="169"/>
      <c r="J125" s="169">
        <f>ROUND(I125*H125,2)</f>
        <v>0</v>
      </c>
      <c r="K125" s="166" t="s">
        <v>215</v>
      </c>
      <c r="L125" s="40"/>
      <c r="M125" s="170" t="s">
        <v>5</v>
      </c>
      <c r="N125" s="171" t="s">
        <v>42</v>
      </c>
      <c r="O125" s="172">
        <v>4.0289999999999999</v>
      </c>
      <c r="P125" s="172">
        <f>O125*H125</f>
        <v>3.0902430000000001</v>
      </c>
      <c r="Q125" s="172">
        <v>0</v>
      </c>
      <c r="R125" s="172">
        <f>Q125*H125</f>
        <v>0</v>
      </c>
      <c r="S125" s="172">
        <v>2.9000000000000001E-2</v>
      </c>
      <c r="T125" s="173">
        <f>S125*H125</f>
        <v>2.2243000000000002E-2</v>
      </c>
      <c r="AR125" s="26" t="s">
        <v>216</v>
      </c>
      <c r="AT125" s="26" t="s">
        <v>211</v>
      </c>
      <c r="AU125" s="26" t="s">
        <v>80</v>
      </c>
      <c r="AY125" s="26" t="s">
        <v>208</v>
      </c>
      <c r="BE125" s="174">
        <f>IF(N125="základní",J125,0)</f>
        <v>0</v>
      </c>
      <c r="BF125" s="174">
        <f>IF(N125="snížená",J125,0)</f>
        <v>0</v>
      </c>
      <c r="BG125" s="174">
        <f>IF(N125="zákl. přenesená",J125,0)</f>
        <v>0</v>
      </c>
      <c r="BH125" s="174">
        <f>IF(N125="sníž. přenesená",J125,0)</f>
        <v>0</v>
      </c>
      <c r="BI125" s="174">
        <f>IF(N125="nulová",J125,0)</f>
        <v>0</v>
      </c>
      <c r="BJ125" s="26" t="s">
        <v>78</v>
      </c>
      <c r="BK125" s="174">
        <f>ROUND(I125*H125,2)</f>
        <v>0</v>
      </c>
      <c r="BL125" s="26" t="s">
        <v>216</v>
      </c>
      <c r="BM125" s="26" t="s">
        <v>1613</v>
      </c>
    </row>
    <row r="126" spans="2:65" s="1" customFormat="1" ht="27" x14ac:dyDescent="0.3">
      <c r="B126" s="40"/>
      <c r="D126" s="175" t="s">
        <v>218</v>
      </c>
      <c r="F126" s="176" t="s">
        <v>1614</v>
      </c>
      <c r="L126" s="40"/>
      <c r="M126" s="177"/>
      <c r="N126" s="41"/>
      <c r="O126" s="41"/>
      <c r="P126" s="41"/>
      <c r="Q126" s="41"/>
      <c r="R126" s="41"/>
      <c r="S126" s="41"/>
      <c r="T126" s="69"/>
      <c r="AT126" s="26" t="s">
        <v>218</v>
      </c>
      <c r="AU126" s="26" t="s">
        <v>80</v>
      </c>
    </row>
    <row r="127" spans="2:65" s="12" customFormat="1" x14ac:dyDescent="0.3">
      <c r="B127" s="178"/>
      <c r="D127" s="175" t="s">
        <v>220</v>
      </c>
      <c r="E127" s="179" t="s">
        <v>5</v>
      </c>
      <c r="F127" s="180" t="s">
        <v>1615</v>
      </c>
      <c r="H127" s="181" t="s">
        <v>5</v>
      </c>
      <c r="L127" s="178"/>
      <c r="M127" s="182"/>
      <c r="N127" s="183"/>
      <c r="O127" s="183"/>
      <c r="P127" s="183"/>
      <c r="Q127" s="183"/>
      <c r="R127" s="183"/>
      <c r="S127" s="183"/>
      <c r="T127" s="184"/>
      <c r="AT127" s="181" t="s">
        <v>220</v>
      </c>
      <c r="AU127" s="181" t="s">
        <v>80</v>
      </c>
      <c r="AV127" s="12" t="s">
        <v>78</v>
      </c>
      <c r="AW127" s="12" t="s">
        <v>34</v>
      </c>
      <c r="AX127" s="12" t="s">
        <v>71</v>
      </c>
      <c r="AY127" s="181" t="s">
        <v>208</v>
      </c>
    </row>
    <row r="128" spans="2:65" s="12" customFormat="1" ht="27" x14ac:dyDescent="0.3">
      <c r="B128" s="178"/>
      <c r="D128" s="175" t="s">
        <v>220</v>
      </c>
      <c r="E128" s="179" t="s">
        <v>5</v>
      </c>
      <c r="F128" s="180" t="s">
        <v>1608</v>
      </c>
      <c r="H128" s="181" t="s">
        <v>5</v>
      </c>
      <c r="L128" s="178"/>
      <c r="M128" s="182"/>
      <c r="N128" s="183"/>
      <c r="O128" s="183"/>
      <c r="P128" s="183"/>
      <c r="Q128" s="183"/>
      <c r="R128" s="183"/>
      <c r="S128" s="183"/>
      <c r="T128" s="184"/>
      <c r="AT128" s="181" t="s">
        <v>220</v>
      </c>
      <c r="AU128" s="181" t="s">
        <v>80</v>
      </c>
      <c r="AV128" s="12" t="s">
        <v>78</v>
      </c>
      <c r="AW128" s="12" t="s">
        <v>34</v>
      </c>
      <c r="AX128" s="12" t="s">
        <v>71</v>
      </c>
      <c r="AY128" s="181" t="s">
        <v>208</v>
      </c>
    </row>
    <row r="129" spans="2:65" s="13" customFormat="1" x14ac:dyDescent="0.3">
      <c r="B129" s="185"/>
      <c r="D129" s="175" t="s">
        <v>220</v>
      </c>
      <c r="E129" s="193" t="s">
        <v>5</v>
      </c>
      <c r="F129" s="194" t="s">
        <v>1609</v>
      </c>
      <c r="H129" s="195">
        <v>0.626</v>
      </c>
      <c r="L129" s="185"/>
      <c r="M129" s="190"/>
      <c r="N129" s="191"/>
      <c r="O129" s="191"/>
      <c r="P129" s="191"/>
      <c r="Q129" s="191"/>
      <c r="R129" s="191"/>
      <c r="S129" s="191"/>
      <c r="T129" s="192"/>
      <c r="AT129" s="193" t="s">
        <v>220</v>
      </c>
      <c r="AU129" s="193" t="s">
        <v>80</v>
      </c>
      <c r="AV129" s="13" t="s">
        <v>80</v>
      </c>
      <c r="AW129" s="13" t="s">
        <v>34</v>
      </c>
      <c r="AX129" s="13" t="s">
        <v>71</v>
      </c>
      <c r="AY129" s="193" t="s">
        <v>208</v>
      </c>
    </row>
    <row r="130" spans="2:65" s="13" customFormat="1" x14ac:dyDescent="0.3">
      <c r="B130" s="185"/>
      <c r="D130" s="175" t="s">
        <v>220</v>
      </c>
      <c r="E130" s="193" t="s">
        <v>5</v>
      </c>
      <c r="F130" s="194" t="s">
        <v>1610</v>
      </c>
      <c r="H130" s="195">
        <v>0.14099999999999999</v>
      </c>
      <c r="L130" s="185"/>
      <c r="M130" s="190"/>
      <c r="N130" s="191"/>
      <c r="O130" s="191"/>
      <c r="P130" s="191"/>
      <c r="Q130" s="191"/>
      <c r="R130" s="191"/>
      <c r="S130" s="191"/>
      <c r="T130" s="192"/>
      <c r="AT130" s="193" t="s">
        <v>220</v>
      </c>
      <c r="AU130" s="193" t="s">
        <v>80</v>
      </c>
      <c r="AV130" s="13" t="s">
        <v>80</v>
      </c>
      <c r="AW130" s="13" t="s">
        <v>34</v>
      </c>
      <c r="AX130" s="13" t="s">
        <v>71</v>
      </c>
      <c r="AY130" s="193" t="s">
        <v>208</v>
      </c>
    </row>
    <row r="131" spans="2:65" s="15" customFormat="1" x14ac:dyDescent="0.3">
      <c r="B131" s="203"/>
      <c r="D131" s="186" t="s">
        <v>220</v>
      </c>
      <c r="E131" s="204" t="s">
        <v>5</v>
      </c>
      <c r="F131" s="205" t="s">
        <v>266</v>
      </c>
      <c r="H131" s="206">
        <v>0.76700000000000002</v>
      </c>
      <c r="L131" s="203"/>
      <c r="M131" s="207"/>
      <c r="N131" s="208"/>
      <c r="O131" s="208"/>
      <c r="P131" s="208"/>
      <c r="Q131" s="208"/>
      <c r="R131" s="208"/>
      <c r="S131" s="208"/>
      <c r="T131" s="209"/>
      <c r="AT131" s="210" t="s">
        <v>220</v>
      </c>
      <c r="AU131" s="210" t="s">
        <v>80</v>
      </c>
      <c r="AV131" s="15" t="s">
        <v>216</v>
      </c>
      <c r="AW131" s="15" t="s">
        <v>34</v>
      </c>
      <c r="AX131" s="15" t="s">
        <v>78</v>
      </c>
      <c r="AY131" s="210" t="s">
        <v>208</v>
      </c>
    </row>
    <row r="132" spans="2:65" s="1" customFormat="1" ht="22.5" customHeight="1" x14ac:dyDescent="0.3">
      <c r="B132" s="163"/>
      <c r="C132" s="164" t="s">
        <v>284</v>
      </c>
      <c r="D132" s="164" t="s">
        <v>211</v>
      </c>
      <c r="E132" s="165" t="s">
        <v>518</v>
      </c>
      <c r="F132" s="166" t="s">
        <v>519</v>
      </c>
      <c r="G132" s="167" t="s">
        <v>318</v>
      </c>
      <c r="H132" s="168">
        <v>0.313</v>
      </c>
      <c r="I132" s="169"/>
      <c r="J132" s="169">
        <f>ROUND(I132*H132,2)</f>
        <v>0</v>
      </c>
      <c r="K132" s="166" t="s">
        <v>215</v>
      </c>
      <c r="L132" s="40"/>
      <c r="M132" s="170" t="s">
        <v>5</v>
      </c>
      <c r="N132" s="171" t="s">
        <v>42</v>
      </c>
      <c r="O132" s="172">
        <v>1.65</v>
      </c>
      <c r="P132" s="172">
        <f>O132*H132</f>
        <v>0.51644999999999996</v>
      </c>
      <c r="Q132" s="172">
        <v>0</v>
      </c>
      <c r="R132" s="172">
        <f>Q132*H132</f>
        <v>0</v>
      </c>
      <c r="S132" s="172">
        <v>1.4</v>
      </c>
      <c r="T132" s="173">
        <f>S132*H132</f>
        <v>0.43819999999999998</v>
      </c>
      <c r="AR132" s="26" t="s">
        <v>216</v>
      </c>
      <c r="AT132" s="26" t="s">
        <v>211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216</v>
      </c>
      <c r="BM132" s="26" t="s">
        <v>1616</v>
      </c>
    </row>
    <row r="133" spans="2:65" s="1" customFormat="1" ht="27" x14ac:dyDescent="0.3">
      <c r="B133" s="40"/>
      <c r="D133" s="175" t="s">
        <v>218</v>
      </c>
      <c r="F133" s="176" t="s">
        <v>521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2" customFormat="1" x14ac:dyDescent="0.3">
      <c r="B134" s="178"/>
      <c r="D134" s="175" t="s">
        <v>220</v>
      </c>
      <c r="E134" s="179" t="s">
        <v>5</v>
      </c>
      <c r="F134" s="180" t="s">
        <v>1607</v>
      </c>
      <c r="H134" s="181" t="s">
        <v>5</v>
      </c>
      <c r="L134" s="178"/>
      <c r="M134" s="182"/>
      <c r="N134" s="183"/>
      <c r="O134" s="183"/>
      <c r="P134" s="183"/>
      <c r="Q134" s="183"/>
      <c r="R134" s="183"/>
      <c r="S134" s="183"/>
      <c r="T134" s="184"/>
      <c r="AT134" s="181" t="s">
        <v>220</v>
      </c>
      <c r="AU134" s="181" t="s">
        <v>80</v>
      </c>
      <c r="AV134" s="12" t="s">
        <v>78</v>
      </c>
      <c r="AW134" s="12" t="s">
        <v>34</v>
      </c>
      <c r="AX134" s="12" t="s">
        <v>71</v>
      </c>
      <c r="AY134" s="181" t="s">
        <v>208</v>
      </c>
    </row>
    <row r="135" spans="2:65" s="12" customFormat="1" x14ac:dyDescent="0.3">
      <c r="B135" s="178"/>
      <c r="D135" s="175" t="s">
        <v>220</v>
      </c>
      <c r="E135" s="179" t="s">
        <v>5</v>
      </c>
      <c r="F135" s="180" t="s">
        <v>522</v>
      </c>
      <c r="H135" s="181" t="s">
        <v>5</v>
      </c>
      <c r="L135" s="178"/>
      <c r="M135" s="182"/>
      <c r="N135" s="183"/>
      <c r="O135" s="183"/>
      <c r="P135" s="183"/>
      <c r="Q135" s="183"/>
      <c r="R135" s="183"/>
      <c r="S135" s="183"/>
      <c r="T135" s="184"/>
      <c r="AT135" s="181" t="s">
        <v>220</v>
      </c>
      <c r="AU135" s="181" t="s">
        <v>80</v>
      </c>
      <c r="AV135" s="12" t="s">
        <v>78</v>
      </c>
      <c r="AW135" s="12" t="s">
        <v>34</v>
      </c>
      <c r="AX135" s="12" t="s">
        <v>71</v>
      </c>
      <c r="AY135" s="181" t="s">
        <v>208</v>
      </c>
    </row>
    <row r="136" spans="2:65" s="13" customFormat="1" x14ac:dyDescent="0.3">
      <c r="B136" s="185"/>
      <c r="D136" s="186" t="s">
        <v>220</v>
      </c>
      <c r="E136" s="187" t="s">
        <v>5</v>
      </c>
      <c r="F136" s="188" t="s">
        <v>1617</v>
      </c>
      <c r="H136" s="189">
        <v>0.313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78</v>
      </c>
      <c r="AY136" s="193" t="s">
        <v>208</v>
      </c>
    </row>
    <row r="137" spans="2:65" s="1" customFormat="1" ht="22.5" customHeight="1" x14ac:dyDescent="0.3">
      <c r="B137" s="163"/>
      <c r="C137" s="164" t="s">
        <v>209</v>
      </c>
      <c r="D137" s="164" t="s">
        <v>211</v>
      </c>
      <c r="E137" s="165" t="s">
        <v>532</v>
      </c>
      <c r="F137" s="166" t="s">
        <v>533</v>
      </c>
      <c r="G137" s="167" t="s">
        <v>245</v>
      </c>
      <c r="H137" s="168">
        <v>1.98</v>
      </c>
      <c r="I137" s="169"/>
      <c r="J137" s="169">
        <f>ROUND(I137*H137,2)</f>
        <v>0</v>
      </c>
      <c r="K137" s="166" t="s">
        <v>215</v>
      </c>
      <c r="L137" s="40"/>
      <c r="M137" s="170" t="s">
        <v>5</v>
      </c>
      <c r="N137" s="171" t="s">
        <v>42</v>
      </c>
      <c r="O137" s="172">
        <v>0.42499999999999999</v>
      </c>
      <c r="P137" s="172">
        <f>O137*H137</f>
        <v>0.84150000000000003</v>
      </c>
      <c r="Q137" s="172">
        <v>0</v>
      </c>
      <c r="R137" s="172">
        <f>Q137*H137</f>
        <v>0</v>
      </c>
      <c r="S137" s="172">
        <v>5.5E-2</v>
      </c>
      <c r="T137" s="173">
        <f>S137*H137</f>
        <v>0.1089</v>
      </c>
      <c r="AR137" s="26" t="s">
        <v>216</v>
      </c>
      <c r="AT137" s="26" t="s">
        <v>211</v>
      </c>
      <c r="AU137" s="26" t="s">
        <v>80</v>
      </c>
      <c r="AY137" s="26" t="s">
        <v>208</v>
      </c>
      <c r="BE137" s="174">
        <f>IF(N137="základní",J137,0)</f>
        <v>0</v>
      </c>
      <c r="BF137" s="174">
        <f>IF(N137="snížená",J137,0)</f>
        <v>0</v>
      </c>
      <c r="BG137" s="174">
        <f>IF(N137="zákl. přenesená",J137,0)</f>
        <v>0</v>
      </c>
      <c r="BH137" s="174">
        <f>IF(N137="sníž. přenesená",J137,0)</f>
        <v>0</v>
      </c>
      <c r="BI137" s="174">
        <f>IF(N137="nulová",J137,0)</f>
        <v>0</v>
      </c>
      <c r="BJ137" s="26" t="s">
        <v>78</v>
      </c>
      <c r="BK137" s="174">
        <f>ROUND(I137*H137,2)</f>
        <v>0</v>
      </c>
      <c r="BL137" s="26" t="s">
        <v>216</v>
      </c>
      <c r="BM137" s="26" t="s">
        <v>1618</v>
      </c>
    </row>
    <row r="138" spans="2:65" s="1" customFormat="1" ht="27" x14ac:dyDescent="0.3">
      <c r="B138" s="40"/>
      <c r="D138" s="175" t="s">
        <v>218</v>
      </c>
      <c r="F138" s="176" t="s">
        <v>535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218</v>
      </c>
      <c r="AU138" s="26" t="s">
        <v>80</v>
      </c>
    </row>
    <row r="139" spans="2:65" s="12" customFormat="1" ht="27" x14ac:dyDescent="0.3">
      <c r="B139" s="178"/>
      <c r="D139" s="175" t="s">
        <v>220</v>
      </c>
      <c r="E139" s="179" t="s">
        <v>5</v>
      </c>
      <c r="F139" s="180" t="s">
        <v>1619</v>
      </c>
      <c r="H139" s="181" t="s">
        <v>5</v>
      </c>
      <c r="L139" s="178"/>
      <c r="M139" s="182"/>
      <c r="N139" s="183"/>
      <c r="O139" s="183"/>
      <c r="P139" s="183"/>
      <c r="Q139" s="183"/>
      <c r="R139" s="183"/>
      <c r="S139" s="183"/>
      <c r="T139" s="184"/>
      <c r="AT139" s="181" t="s">
        <v>220</v>
      </c>
      <c r="AU139" s="181" t="s">
        <v>80</v>
      </c>
      <c r="AV139" s="12" t="s">
        <v>78</v>
      </c>
      <c r="AW139" s="12" t="s">
        <v>34</v>
      </c>
      <c r="AX139" s="12" t="s">
        <v>71</v>
      </c>
      <c r="AY139" s="181" t="s">
        <v>208</v>
      </c>
    </row>
    <row r="140" spans="2:65" s="12" customFormat="1" x14ac:dyDescent="0.3">
      <c r="B140" s="178"/>
      <c r="D140" s="175" t="s">
        <v>220</v>
      </c>
      <c r="E140" s="179" t="s">
        <v>5</v>
      </c>
      <c r="F140" s="180" t="s">
        <v>1620</v>
      </c>
      <c r="H140" s="181" t="s">
        <v>5</v>
      </c>
      <c r="L140" s="178"/>
      <c r="M140" s="182"/>
      <c r="N140" s="183"/>
      <c r="O140" s="183"/>
      <c r="P140" s="183"/>
      <c r="Q140" s="183"/>
      <c r="R140" s="183"/>
      <c r="S140" s="183"/>
      <c r="T140" s="184"/>
      <c r="AT140" s="181" t="s">
        <v>220</v>
      </c>
      <c r="AU140" s="181" t="s">
        <v>80</v>
      </c>
      <c r="AV140" s="12" t="s">
        <v>78</v>
      </c>
      <c r="AW140" s="12" t="s">
        <v>34</v>
      </c>
      <c r="AX140" s="12" t="s">
        <v>71</v>
      </c>
      <c r="AY140" s="181" t="s">
        <v>208</v>
      </c>
    </row>
    <row r="141" spans="2:65" s="13" customFormat="1" x14ac:dyDescent="0.3">
      <c r="B141" s="185"/>
      <c r="D141" s="186" t="s">
        <v>220</v>
      </c>
      <c r="E141" s="187" t="s">
        <v>5</v>
      </c>
      <c r="F141" s="188" t="s">
        <v>1621</v>
      </c>
      <c r="H141" s="189">
        <v>1.98</v>
      </c>
      <c r="L141" s="185"/>
      <c r="M141" s="190"/>
      <c r="N141" s="191"/>
      <c r="O141" s="191"/>
      <c r="P141" s="191"/>
      <c r="Q141" s="191"/>
      <c r="R141" s="191"/>
      <c r="S141" s="191"/>
      <c r="T141" s="192"/>
      <c r="AT141" s="193" t="s">
        <v>220</v>
      </c>
      <c r="AU141" s="193" t="s">
        <v>80</v>
      </c>
      <c r="AV141" s="13" t="s">
        <v>80</v>
      </c>
      <c r="AW141" s="13" t="s">
        <v>34</v>
      </c>
      <c r="AX141" s="13" t="s">
        <v>78</v>
      </c>
      <c r="AY141" s="193" t="s">
        <v>208</v>
      </c>
    </row>
    <row r="142" spans="2:65" s="1" customFormat="1" ht="22.5" customHeight="1" x14ac:dyDescent="0.3">
      <c r="B142" s="163"/>
      <c r="C142" s="164" t="s">
        <v>315</v>
      </c>
      <c r="D142" s="164" t="s">
        <v>211</v>
      </c>
      <c r="E142" s="165" t="s">
        <v>1622</v>
      </c>
      <c r="F142" s="166" t="s">
        <v>1623</v>
      </c>
      <c r="G142" s="167" t="s">
        <v>245</v>
      </c>
      <c r="H142" s="168">
        <v>9.891</v>
      </c>
      <c r="I142" s="169"/>
      <c r="J142" s="169">
        <f>ROUND(I142*H142,2)</f>
        <v>0</v>
      </c>
      <c r="K142" s="166" t="s">
        <v>215</v>
      </c>
      <c r="L142" s="40"/>
      <c r="M142" s="170" t="s">
        <v>5</v>
      </c>
      <c r="N142" s="171" t="s">
        <v>42</v>
      </c>
      <c r="O142" s="172">
        <v>0.34699999999999998</v>
      </c>
      <c r="P142" s="172">
        <f>O142*H142</f>
        <v>3.4321769999999998</v>
      </c>
      <c r="Q142" s="172">
        <v>0</v>
      </c>
      <c r="R142" s="172">
        <f>Q142*H142</f>
        <v>0</v>
      </c>
      <c r="S142" s="172">
        <v>6.6000000000000003E-2</v>
      </c>
      <c r="T142" s="173">
        <f>S142*H142</f>
        <v>0.652806</v>
      </c>
      <c r="AR142" s="26" t="s">
        <v>216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216</v>
      </c>
      <c r="BM142" s="26" t="s">
        <v>1624</v>
      </c>
    </row>
    <row r="143" spans="2:65" s="1" customFormat="1" ht="27" x14ac:dyDescent="0.3">
      <c r="B143" s="40"/>
      <c r="D143" s="175" t="s">
        <v>218</v>
      </c>
      <c r="F143" s="176" t="s">
        <v>1625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40.5" x14ac:dyDescent="0.3">
      <c r="B144" s="40"/>
      <c r="D144" s="175" t="s">
        <v>1050</v>
      </c>
      <c r="F144" s="215" t="s">
        <v>1626</v>
      </c>
      <c r="L144" s="40"/>
      <c r="M144" s="177"/>
      <c r="N144" s="41"/>
      <c r="O144" s="41"/>
      <c r="P144" s="41"/>
      <c r="Q144" s="41"/>
      <c r="R144" s="41"/>
      <c r="S144" s="41"/>
      <c r="T144" s="69"/>
      <c r="AT144" s="26" t="s">
        <v>1050</v>
      </c>
      <c r="AU144" s="26" t="s">
        <v>80</v>
      </c>
    </row>
    <row r="145" spans="2:65" s="12" customFormat="1" ht="27" x14ac:dyDescent="0.3">
      <c r="B145" s="178"/>
      <c r="D145" s="175" t="s">
        <v>220</v>
      </c>
      <c r="E145" s="179" t="s">
        <v>5</v>
      </c>
      <c r="F145" s="180" t="s">
        <v>1627</v>
      </c>
      <c r="H145" s="181" t="s">
        <v>5</v>
      </c>
      <c r="L145" s="178"/>
      <c r="M145" s="182"/>
      <c r="N145" s="183"/>
      <c r="O145" s="183"/>
      <c r="P145" s="183"/>
      <c r="Q145" s="183"/>
      <c r="R145" s="183"/>
      <c r="S145" s="183"/>
      <c r="T145" s="184"/>
      <c r="AT145" s="181" t="s">
        <v>220</v>
      </c>
      <c r="AU145" s="181" t="s">
        <v>80</v>
      </c>
      <c r="AV145" s="12" t="s">
        <v>78</v>
      </c>
      <c r="AW145" s="12" t="s">
        <v>34</v>
      </c>
      <c r="AX145" s="12" t="s">
        <v>71</v>
      </c>
      <c r="AY145" s="181" t="s">
        <v>208</v>
      </c>
    </row>
    <row r="146" spans="2:65" s="13" customFormat="1" x14ac:dyDescent="0.3">
      <c r="B146" s="185"/>
      <c r="D146" s="186" t="s">
        <v>220</v>
      </c>
      <c r="E146" s="187" t="s">
        <v>5</v>
      </c>
      <c r="F146" s="188" t="s">
        <v>1628</v>
      </c>
      <c r="H146" s="189">
        <v>9.891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78</v>
      </c>
      <c r="AY146" s="193" t="s">
        <v>208</v>
      </c>
    </row>
    <row r="147" spans="2:65" s="1" customFormat="1" ht="22.5" customHeight="1" x14ac:dyDescent="0.3">
      <c r="B147" s="163"/>
      <c r="C147" s="164" t="s">
        <v>326</v>
      </c>
      <c r="D147" s="164" t="s">
        <v>211</v>
      </c>
      <c r="E147" s="165" t="s">
        <v>643</v>
      </c>
      <c r="F147" s="166" t="s">
        <v>644</v>
      </c>
      <c r="G147" s="167" t="s">
        <v>318</v>
      </c>
      <c r="H147" s="168">
        <v>1.0489999999999999</v>
      </c>
      <c r="I147" s="169"/>
      <c r="J147" s="169">
        <f>ROUND(I147*H147,2)</f>
        <v>0</v>
      </c>
      <c r="K147" s="166" t="s">
        <v>215</v>
      </c>
      <c r="L147" s="40"/>
      <c r="M147" s="170" t="s">
        <v>5</v>
      </c>
      <c r="N147" s="171" t="s">
        <v>42</v>
      </c>
      <c r="O147" s="172">
        <v>5.7960000000000003</v>
      </c>
      <c r="P147" s="172">
        <f>O147*H147</f>
        <v>6.0800039999999997</v>
      </c>
      <c r="Q147" s="172">
        <v>0</v>
      </c>
      <c r="R147" s="172">
        <f>Q147*H147</f>
        <v>0</v>
      </c>
      <c r="S147" s="172">
        <v>1.8</v>
      </c>
      <c r="T147" s="173">
        <f>S147*H147</f>
        <v>1.8881999999999999</v>
      </c>
      <c r="AR147" s="26" t="s">
        <v>216</v>
      </c>
      <c r="AT147" s="26" t="s">
        <v>211</v>
      </c>
      <c r="AU147" s="26" t="s">
        <v>80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216</v>
      </c>
      <c r="BM147" s="26" t="s">
        <v>1629</v>
      </c>
    </row>
    <row r="148" spans="2:65" s="1" customFormat="1" ht="27" x14ac:dyDescent="0.3">
      <c r="B148" s="40"/>
      <c r="D148" s="175" t="s">
        <v>218</v>
      </c>
      <c r="F148" s="176" t="s">
        <v>646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80</v>
      </c>
    </row>
    <row r="149" spans="2:65" s="12" customFormat="1" x14ac:dyDescent="0.3">
      <c r="B149" s="178"/>
      <c r="D149" s="175" t="s">
        <v>220</v>
      </c>
      <c r="E149" s="179" t="s">
        <v>5</v>
      </c>
      <c r="F149" s="180" t="s">
        <v>1630</v>
      </c>
      <c r="H149" s="181" t="s">
        <v>5</v>
      </c>
      <c r="L149" s="178"/>
      <c r="M149" s="182"/>
      <c r="N149" s="183"/>
      <c r="O149" s="183"/>
      <c r="P149" s="183"/>
      <c r="Q149" s="183"/>
      <c r="R149" s="183"/>
      <c r="S149" s="183"/>
      <c r="T149" s="184"/>
      <c r="AT149" s="181" t="s">
        <v>220</v>
      </c>
      <c r="AU149" s="181" t="s">
        <v>80</v>
      </c>
      <c r="AV149" s="12" t="s">
        <v>78</v>
      </c>
      <c r="AW149" s="12" t="s">
        <v>34</v>
      </c>
      <c r="AX149" s="12" t="s">
        <v>71</v>
      </c>
      <c r="AY149" s="181" t="s">
        <v>208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1620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86" t="s">
        <v>220</v>
      </c>
      <c r="E151" s="187" t="s">
        <v>5</v>
      </c>
      <c r="F151" s="188" t="s">
        <v>1631</v>
      </c>
      <c r="H151" s="189">
        <v>1.0489999999999999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78</v>
      </c>
      <c r="AY151" s="193" t="s">
        <v>208</v>
      </c>
    </row>
    <row r="152" spans="2:65" s="1" customFormat="1" ht="22.5" customHeight="1" x14ac:dyDescent="0.3">
      <c r="B152" s="163"/>
      <c r="C152" s="164" t="s">
        <v>333</v>
      </c>
      <c r="D152" s="164" t="s">
        <v>211</v>
      </c>
      <c r="E152" s="165" t="s">
        <v>1632</v>
      </c>
      <c r="F152" s="166" t="s">
        <v>1633</v>
      </c>
      <c r="G152" s="167" t="s">
        <v>474</v>
      </c>
      <c r="H152" s="168">
        <v>2.35</v>
      </c>
      <c r="I152" s="169"/>
      <c r="J152" s="169">
        <f>ROUND(I152*H152,2)</f>
        <v>0</v>
      </c>
      <c r="K152" s="166" t="s">
        <v>215</v>
      </c>
      <c r="L152" s="40"/>
      <c r="M152" s="170" t="s">
        <v>5</v>
      </c>
      <c r="N152" s="171" t="s">
        <v>42</v>
      </c>
      <c r="O152" s="172">
        <v>2.036</v>
      </c>
      <c r="P152" s="172">
        <f>O152*H152</f>
        <v>4.7846000000000002</v>
      </c>
      <c r="Q152" s="172">
        <v>0</v>
      </c>
      <c r="R152" s="172">
        <f>Q152*H152</f>
        <v>0</v>
      </c>
      <c r="S152" s="172">
        <v>0.13200000000000001</v>
      </c>
      <c r="T152" s="173">
        <f>S152*H152</f>
        <v>0.31020000000000003</v>
      </c>
      <c r="AR152" s="26" t="s">
        <v>216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216</v>
      </c>
      <c r="BM152" s="26" t="s">
        <v>1634</v>
      </c>
    </row>
    <row r="153" spans="2:65" s="1" customFormat="1" ht="27" x14ac:dyDescent="0.3">
      <c r="B153" s="40"/>
      <c r="D153" s="175" t="s">
        <v>218</v>
      </c>
      <c r="F153" s="176" t="s">
        <v>1635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2" customFormat="1" ht="27" x14ac:dyDescent="0.3">
      <c r="B154" s="178"/>
      <c r="D154" s="175" t="s">
        <v>220</v>
      </c>
      <c r="E154" s="179" t="s">
        <v>5</v>
      </c>
      <c r="F154" s="180" t="s">
        <v>1636</v>
      </c>
      <c r="H154" s="181" t="s">
        <v>5</v>
      </c>
      <c r="L154" s="178"/>
      <c r="M154" s="182"/>
      <c r="N154" s="183"/>
      <c r="O154" s="183"/>
      <c r="P154" s="183"/>
      <c r="Q154" s="183"/>
      <c r="R154" s="183"/>
      <c r="S154" s="183"/>
      <c r="T154" s="184"/>
      <c r="AT154" s="181" t="s">
        <v>220</v>
      </c>
      <c r="AU154" s="181" t="s">
        <v>80</v>
      </c>
      <c r="AV154" s="12" t="s">
        <v>78</v>
      </c>
      <c r="AW154" s="12" t="s">
        <v>34</v>
      </c>
      <c r="AX154" s="12" t="s">
        <v>71</v>
      </c>
      <c r="AY154" s="181" t="s">
        <v>208</v>
      </c>
    </row>
    <row r="155" spans="2:65" s="13" customFormat="1" x14ac:dyDescent="0.3">
      <c r="B155" s="185"/>
      <c r="D155" s="186" t="s">
        <v>220</v>
      </c>
      <c r="E155" s="187" t="s">
        <v>5</v>
      </c>
      <c r="F155" s="188" t="s">
        <v>1637</v>
      </c>
      <c r="H155" s="189">
        <v>2.35</v>
      </c>
      <c r="L155" s="185"/>
      <c r="M155" s="190"/>
      <c r="N155" s="191"/>
      <c r="O155" s="191"/>
      <c r="P155" s="191"/>
      <c r="Q155" s="191"/>
      <c r="R155" s="191"/>
      <c r="S155" s="191"/>
      <c r="T155" s="192"/>
      <c r="AT155" s="193" t="s">
        <v>220</v>
      </c>
      <c r="AU155" s="193" t="s">
        <v>80</v>
      </c>
      <c r="AV155" s="13" t="s">
        <v>80</v>
      </c>
      <c r="AW155" s="13" t="s">
        <v>34</v>
      </c>
      <c r="AX155" s="13" t="s">
        <v>78</v>
      </c>
      <c r="AY155" s="193" t="s">
        <v>208</v>
      </c>
    </row>
    <row r="156" spans="2:65" s="1" customFormat="1" ht="31.5" customHeight="1" x14ac:dyDescent="0.3">
      <c r="B156" s="163"/>
      <c r="C156" s="164" t="s">
        <v>341</v>
      </c>
      <c r="D156" s="164" t="s">
        <v>211</v>
      </c>
      <c r="E156" s="165" t="s">
        <v>1638</v>
      </c>
      <c r="F156" s="166" t="s">
        <v>1639</v>
      </c>
      <c r="G156" s="167" t="s">
        <v>474</v>
      </c>
      <c r="H156" s="168">
        <v>2.35</v>
      </c>
      <c r="I156" s="169"/>
      <c r="J156" s="169">
        <f>ROUND(I156*H156,2)</f>
        <v>0</v>
      </c>
      <c r="K156" s="166" t="s">
        <v>215</v>
      </c>
      <c r="L156" s="40"/>
      <c r="M156" s="170" t="s">
        <v>5</v>
      </c>
      <c r="N156" s="171" t="s">
        <v>42</v>
      </c>
      <c r="O156" s="172">
        <v>0.51</v>
      </c>
      <c r="P156" s="172">
        <f>O156*H156</f>
        <v>1.1985000000000001</v>
      </c>
      <c r="Q156" s="172">
        <v>0</v>
      </c>
      <c r="R156" s="172">
        <f>Q156*H156</f>
        <v>0</v>
      </c>
      <c r="S156" s="172">
        <v>4.3999999999999997E-2</v>
      </c>
      <c r="T156" s="173">
        <f>S156*H156</f>
        <v>0.10339999999999999</v>
      </c>
      <c r="AR156" s="26" t="s">
        <v>216</v>
      </c>
      <c r="AT156" s="26" t="s">
        <v>211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216</v>
      </c>
      <c r="BM156" s="26" t="s">
        <v>1640</v>
      </c>
    </row>
    <row r="157" spans="2:65" s="1" customFormat="1" ht="27" x14ac:dyDescent="0.3">
      <c r="B157" s="40"/>
      <c r="D157" s="175" t="s">
        <v>218</v>
      </c>
      <c r="F157" s="176" t="s">
        <v>1641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2" customFormat="1" ht="27" x14ac:dyDescent="0.3">
      <c r="B158" s="178"/>
      <c r="D158" s="175" t="s">
        <v>220</v>
      </c>
      <c r="E158" s="179" t="s">
        <v>5</v>
      </c>
      <c r="F158" s="180" t="s">
        <v>1636</v>
      </c>
      <c r="H158" s="181" t="s">
        <v>5</v>
      </c>
      <c r="L158" s="178"/>
      <c r="M158" s="182"/>
      <c r="N158" s="183"/>
      <c r="O158" s="183"/>
      <c r="P158" s="183"/>
      <c r="Q158" s="183"/>
      <c r="R158" s="183"/>
      <c r="S158" s="183"/>
      <c r="T158" s="184"/>
      <c r="AT158" s="181" t="s">
        <v>220</v>
      </c>
      <c r="AU158" s="181" t="s">
        <v>80</v>
      </c>
      <c r="AV158" s="12" t="s">
        <v>78</v>
      </c>
      <c r="AW158" s="12" t="s">
        <v>34</v>
      </c>
      <c r="AX158" s="12" t="s">
        <v>71</v>
      </c>
      <c r="AY158" s="181" t="s">
        <v>208</v>
      </c>
    </row>
    <row r="159" spans="2:65" s="12" customFormat="1" x14ac:dyDescent="0.3">
      <c r="B159" s="178"/>
      <c r="D159" s="175" t="s">
        <v>220</v>
      </c>
      <c r="E159" s="179" t="s">
        <v>5</v>
      </c>
      <c r="F159" s="180" t="s">
        <v>1642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3" customFormat="1" x14ac:dyDescent="0.3">
      <c r="B160" s="185"/>
      <c r="D160" s="175" t="s">
        <v>220</v>
      </c>
      <c r="E160" s="193" t="s">
        <v>5</v>
      </c>
      <c r="F160" s="194" t="s">
        <v>1637</v>
      </c>
      <c r="H160" s="195">
        <v>2.35</v>
      </c>
      <c r="L160" s="185"/>
      <c r="M160" s="190"/>
      <c r="N160" s="191"/>
      <c r="O160" s="191"/>
      <c r="P160" s="191"/>
      <c r="Q160" s="191"/>
      <c r="R160" s="191"/>
      <c r="S160" s="191"/>
      <c r="T160" s="192"/>
      <c r="AT160" s="193" t="s">
        <v>220</v>
      </c>
      <c r="AU160" s="193" t="s">
        <v>80</v>
      </c>
      <c r="AV160" s="13" t="s">
        <v>80</v>
      </c>
      <c r="AW160" s="13" t="s">
        <v>34</v>
      </c>
      <c r="AX160" s="13" t="s">
        <v>78</v>
      </c>
      <c r="AY160" s="193" t="s">
        <v>208</v>
      </c>
    </row>
    <row r="161" spans="2:65" s="11" customFormat="1" ht="29.85" customHeight="1" x14ac:dyDescent="0.3">
      <c r="B161" s="150"/>
      <c r="D161" s="160" t="s">
        <v>70</v>
      </c>
      <c r="E161" s="161" t="s">
        <v>823</v>
      </c>
      <c r="F161" s="161" t="s">
        <v>824</v>
      </c>
      <c r="J161" s="162">
        <f>BK161</f>
        <v>0</v>
      </c>
      <c r="L161" s="150"/>
      <c r="M161" s="154"/>
      <c r="N161" s="155"/>
      <c r="O161" s="155"/>
      <c r="P161" s="156">
        <f>SUM(P162:P196)</f>
        <v>46.784087</v>
      </c>
      <c r="Q161" s="155"/>
      <c r="R161" s="156">
        <f>SUM(R162:R196)</f>
        <v>0</v>
      </c>
      <c r="S161" s="155"/>
      <c r="T161" s="157">
        <f>SUM(T162:T196)</f>
        <v>0</v>
      </c>
      <c r="AR161" s="151" t="s">
        <v>78</v>
      </c>
      <c r="AT161" s="158" t="s">
        <v>70</v>
      </c>
      <c r="AU161" s="158" t="s">
        <v>78</v>
      </c>
      <c r="AY161" s="151" t="s">
        <v>208</v>
      </c>
      <c r="BK161" s="159">
        <f>SUM(BK162:BK196)</f>
        <v>0</v>
      </c>
    </row>
    <row r="162" spans="2:65" s="1" customFormat="1" ht="22.5" customHeight="1" x14ac:dyDescent="0.3">
      <c r="B162" s="163"/>
      <c r="C162" s="164" t="s">
        <v>351</v>
      </c>
      <c r="D162" s="164" t="s">
        <v>211</v>
      </c>
      <c r="E162" s="165" t="s">
        <v>1491</v>
      </c>
      <c r="F162" s="166" t="s">
        <v>1492</v>
      </c>
      <c r="G162" s="167" t="s">
        <v>828</v>
      </c>
      <c r="H162" s="168">
        <v>16.783000000000001</v>
      </c>
      <c r="I162" s="169"/>
      <c r="J162" s="169">
        <f>ROUND(I162*H162,2)</f>
        <v>0</v>
      </c>
      <c r="K162" s="166" t="s">
        <v>215</v>
      </c>
      <c r="L162" s="40"/>
      <c r="M162" s="170" t="s">
        <v>5</v>
      </c>
      <c r="N162" s="171" t="s">
        <v>42</v>
      </c>
      <c r="O162" s="172">
        <v>2.42</v>
      </c>
      <c r="P162" s="172">
        <f>O162*H162</f>
        <v>40.61486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216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216</v>
      </c>
      <c r="BM162" s="26" t="s">
        <v>1643</v>
      </c>
    </row>
    <row r="163" spans="2:65" s="1" customFormat="1" ht="27" x14ac:dyDescent="0.3">
      <c r="B163" s="40"/>
      <c r="D163" s="175" t="s">
        <v>218</v>
      </c>
      <c r="F163" s="176" t="s">
        <v>1494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3" customFormat="1" x14ac:dyDescent="0.3">
      <c r="B164" s="185"/>
      <c r="D164" s="175" t="s">
        <v>220</v>
      </c>
      <c r="E164" s="193" t="s">
        <v>5</v>
      </c>
      <c r="F164" s="194" t="s">
        <v>1644</v>
      </c>
      <c r="H164" s="195">
        <v>3.3959999999999999</v>
      </c>
      <c r="L164" s="185"/>
      <c r="M164" s="190"/>
      <c r="N164" s="191"/>
      <c r="O164" s="191"/>
      <c r="P164" s="191"/>
      <c r="Q164" s="191"/>
      <c r="R164" s="191"/>
      <c r="S164" s="191"/>
      <c r="T164" s="192"/>
      <c r="AT164" s="193" t="s">
        <v>220</v>
      </c>
      <c r="AU164" s="193" t="s">
        <v>80</v>
      </c>
      <c r="AV164" s="13" t="s">
        <v>80</v>
      </c>
      <c r="AW164" s="13" t="s">
        <v>34</v>
      </c>
      <c r="AX164" s="13" t="s">
        <v>71</v>
      </c>
      <c r="AY164" s="193" t="s">
        <v>208</v>
      </c>
    </row>
    <row r="165" spans="2:65" s="13" customFormat="1" x14ac:dyDescent="0.3">
      <c r="B165" s="185"/>
      <c r="D165" s="175" t="s">
        <v>220</v>
      </c>
      <c r="E165" s="193" t="s">
        <v>5</v>
      </c>
      <c r="F165" s="194" t="s">
        <v>1645</v>
      </c>
      <c r="H165" s="195">
        <v>4.1379999999999999</v>
      </c>
      <c r="L165" s="185"/>
      <c r="M165" s="190"/>
      <c r="N165" s="191"/>
      <c r="O165" s="191"/>
      <c r="P165" s="191"/>
      <c r="Q165" s="191"/>
      <c r="R165" s="191"/>
      <c r="S165" s="191"/>
      <c r="T165" s="192"/>
      <c r="AT165" s="193" t="s">
        <v>220</v>
      </c>
      <c r="AU165" s="193" t="s">
        <v>80</v>
      </c>
      <c r="AV165" s="13" t="s">
        <v>80</v>
      </c>
      <c r="AW165" s="13" t="s">
        <v>34</v>
      </c>
      <c r="AX165" s="13" t="s">
        <v>71</v>
      </c>
      <c r="AY165" s="193" t="s">
        <v>208</v>
      </c>
    </row>
    <row r="166" spans="2:65" s="13" customFormat="1" x14ac:dyDescent="0.3">
      <c r="B166" s="185"/>
      <c r="D166" s="175" t="s">
        <v>220</v>
      </c>
      <c r="E166" s="193" t="s">
        <v>5</v>
      </c>
      <c r="F166" s="194" t="s">
        <v>1646</v>
      </c>
      <c r="H166" s="195">
        <v>1.7190000000000001</v>
      </c>
      <c r="L166" s="185"/>
      <c r="M166" s="190"/>
      <c r="N166" s="191"/>
      <c r="O166" s="191"/>
      <c r="P166" s="191"/>
      <c r="Q166" s="191"/>
      <c r="R166" s="191"/>
      <c r="S166" s="191"/>
      <c r="T166" s="192"/>
      <c r="AT166" s="193" t="s">
        <v>220</v>
      </c>
      <c r="AU166" s="193" t="s">
        <v>80</v>
      </c>
      <c r="AV166" s="13" t="s">
        <v>80</v>
      </c>
      <c r="AW166" s="13" t="s">
        <v>34</v>
      </c>
      <c r="AX166" s="13" t="s">
        <v>71</v>
      </c>
      <c r="AY166" s="193" t="s">
        <v>208</v>
      </c>
    </row>
    <row r="167" spans="2:65" s="13" customFormat="1" x14ac:dyDescent="0.3">
      <c r="B167" s="185"/>
      <c r="D167" s="175" t="s">
        <v>220</v>
      </c>
      <c r="E167" s="193" t="s">
        <v>5</v>
      </c>
      <c r="F167" s="194" t="s">
        <v>1647</v>
      </c>
      <c r="H167" s="195">
        <v>2.4020000000000001</v>
      </c>
      <c r="L167" s="185"/>
      <c r="M167" s="190"/>
      <c r="N167" s="191"/>
      <c r="O167" s="191"/>
      <c r="P167" s="191"/>
      <c r="Q167" s="191"/>
      <c r="R167" s="191"/>
      <c r="S167" s="191"/>
      <c r="T167" s="192"/>
      <c r="AT167" s="193" t="s">
        <v>220</v>
      </c>
      <c r="AU167" s="193" t="s">
        <v>80</v>
      </c>
      <c r="AV167" s="13" t="s">
        <v>80</v>
      </c>
      <c r="AW167" s="13" t="s">
        <v>34</v>
      </c>
      <c r="AX167" s="13" t="s">
        <v>71</v>
      </c>
      <c r="AY167" s="193" t="s">
        <v>208</v>
      </c>
    </row>
    <row r="168" spans="2:65" s="13" customFormat="1" x14ac:dyDescent="0.3">
      <c r="B168" s="185"/>
      <c r="D168" s="175" t="s">
        <v>220</v>
      </c>
      <c r="E168" s="193" t="s">
        <v>5</v>
      </c>
      <c r="F168" s="194" t="s">
        <v>1648</v>
      </c>
      <c r="H168" s="195">
        <v>4.7329999999999997</v>
      </c>
      <c r="L168" s="185"/>
      <c r="M168" s="190"/>
      <c r="N168" s="191"/>
      <c r="O168" s="191"/>
      <c r="P168" s="191"/>
      <c r="Q168" s="191"/>
      <c r="R168" s="191"/>
      <c r="S168" s="191"/>
      <c r="T168" s="192"/>
      <c r="AT168" s="193" t="s">
        <v>220</v>
      </c>
      <c r="AU168" s="193" t="s">
        <v>80</v>
      </c>
      <c r="AV168" s="13" t="s">
        <v>80</v>
      </c>
      <c r="AW168" s="13" t="s">
        <v>34</v>
      </c>
      <c r="AX168" s="13" t="s">
        <v>71</v>
      </c>
      <c r="AY168" s="193" t="s">
        <v>208</v>
      </c>
    </row>
    <row r="169" spans="2:65" s="13" customFormat="1" x14ac:dyDescent="0.3">
      <c r="B169" s="185"/>
      <c r="D169" s="175" t="s">
        <v>220</v>
      </c>
      <c r="E169" s="193" t="s">
        <v>5</v>
      </c>
      <c r="F169" s="194" t="s">
        <v>1649</v>
      </c>
      <c r="H169" s="195">
        <v>0.39500000000000002</v>
      </c>
      <c r="L169" s="185"/>
      <c r="M169" s="190"/>
      <c r="N169" s="191"/>
      <c r="O169" s="191"/>
      <c r="P169" s="191"/>
      <c r="Q169" s="191"/>
      <c r="R169" s="191"/>
      <c r="S169" s="191"/>
      <c r="T169" s="192"/>
      <c r="AT169" s="193" t="s">
        <v>220</v>
      </c>
      <c r="AU169" s="193" t="s">
        <v>80</v>
      </c>
      <c r="AV169" s="13" t="s">
        <v>80</v>
      </c>
      <c r="AW169" s="13" t="s">
        <v>34</v>
      </c>
      <c r="AX169" s="13" t="s">
        <v>71</v>
      </c>
      <c r="AY169" s="193" t="s">
        <v>208</v>
      </c>
    </row>
    <row r="170" spans="2:65" s="15" customFormat="1" x14ac:dyDescent="0.3">
      <c r="B170" s="203"/>
      <c r="D170" s="186" t="s">
        <v>220</v>
      </c>
      <c r="E170" s="204" t="s">
        <v>5</v>
      </c>
      <c r="F170" s="205" t="s">
        <v>266</v>
      </c>
      <c r="H170" s="206">
        <v>16.783000000000001</v>
      </c>
      <c r="L170" s="203"/>
      <c r="M170" s="207"/>
      <c r="N170" s="208"/>
      <c r="O170" s="208"/>
      <c r="P170" s="208"/>
      <c r="Q170" s="208"/>
      <c r="R170" s="208"/>
      <c r="S170" s="208"/>
      <c r="T170" s="209"/>
      <c r="AT170" s="210" t="s">
        <v>220</v>
      </c>
      <c r="AU170" s="210" t="s">
        <v>80</v>
      </c>
      <c r="AV170" s="15" t="s">
        <v>216</v>
      </c>
      <c r="AW170" s="15" t="s">
        <v>34</v>
      </c>
      <c r="AX170" s="15" t="s">
        <v>78</v>
      </c>
      <c r="AY170" s="210" t="s">
        <v>208</v>
      </c>
    </row>
    <row r="171" spans="2:65" s="1" customFormat="1" ht="22.5" customHeight="1" x14ac:dyDescent="0.3">
      <c r="B171" s="163"/>
      <c r="C171" s="164" t="s">
        <v>11</v>
      </c>
      <c r="D171" s="164" t="s">
        <v>211</v>
      </c>
      <c r="E171" s="165" t="s">
        <v>842</v>
      </c>
      <c r="F171" s="166" t="s">
        <v>843</v>
      </c>
      <c r="G171" s="167" t="s">
        <v>828</v>
      </c>
      <c r="H171" s="168">
        <v>314.92700000000002</v>
      </c>
      <c r="I171" s="169"/>
      <c r="J171" s="169">
        <f>ROUND(I171*H171,2)</f>
        <v>0</v>
      </c>
      <c r="K171" s="166" t="s">
        <v>215</v>
      </c>
      <c r="L171" s="40"/>
      <c r="M171" s="170" t="s">
        <v>5</v>
      </c>
      <c r="N171" s="171" t="s">
        <v>42</v>
      </c>
      <c r="O171" s="172">
        <v>6.0000000000000001E-3</v>
      </c>
      <c r="P171" s="172">
        <f>O171*H171</f>
        <v>1.8895620000000002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216</v>
      </c>
      <c r="AT171" s="26" t="s">
        <v>211</v>
      </c>
      <c r="AU171" s="26" t="s">
        <v>80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216</v>
      </c>
      <c r="BM171" s="26" t="s">
        <v>1650</v>
      </c>
    </row>
    <row r="172" spans="2:65" s="1" customFormat="1" ht="27" x14ac:dyDescent="0.3">
      <c r="B172" s="40"/>
      <c r="D172" s="175" t="s">
        <v>218</v>
      </c>
      <c r="F172" s="176" t="s">
        <v>845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80</v>
      </c>
    </row>
    <row r="173" spans="2:65" s="12" customFormat="1" x14ac:dyDescent="0.3">
      <c r="B173" s="178"/>
      <c r="D173" s="175" t="s">
        <v>220</v>
      </c>
      <c r="E173" s="179" t="s">
        <v>5</v>
      </c>
      <c r="F173" s="180" t="s">
        <v>846</v>
      </c>
      <c r="H173" s="181" t="s">
        <v>5</v>
      </c>
      <c r="L173" s="178"/>
      <c r="M173" s="182"/>
      <c r="N173" s="183"/>
      <c r="O173" s="183"/>
      <c r="P173" s="183"/>
      <c r="Q173" s="183"/>
      <c r="R173" s="183"/>
      <c r="S173" s="183"/>
      <c r="T173" s="184"/>
      <c r="AT173" s="181" t="s">
        <v>220</v>
      </c>
      <c r="AU173" s="181" t="s">
        <v>80</v>
      </c>
      <c r="AV173" s="12" t="s">
        <v>78</v>
      </c>
      <c r="AW173" s="12" t="s">
        <v>34</v>
      </c>
      <c r="AX173" s="12" t="s">
        <v>71</v>
      </c>
      <c r="AY173" s="181" t="s">
        <v>208</v>
      </c>
    </row>
    <row r="174" spans="2:65" s="12" customFormat="1" x14ac:dyDescent="0.3">
      <c r="B174" s="178"/>
      <c r="D174" s="175" t="s">
        <v>220</v>
      </c>
      <c r="E174" s="179" t="s">
        <v>5</v>
      </c>
      <c r="F174" s="180" t="s">
        <v>847</v>
      </c>
      <c r="H174" s="181" t="s">
        <v>5</v>
      </c>
      <c r="L174" s="178"/>
      <c r="M174" s="182"/>
      <c r="N174" s="183"/>
      <c r="O174" s="183"/>
      <c r="P174" s="183"/>
      <c r="Q174" s="183"/>
      <c r="R174" s="183"/>
      <c r="S174" s="183"/>
      <c r="T174" s="184"/>
      <c r="AT174" s="181" t="s">
        <v>220</v>
      </c>
      <c r="AU174" s="181" t="s">
        <v>80</v>
      </c>
      <c r="AV174" s="12" t="s">
        <v>78</v>
      </c>
      <c r="AW174" s="12" t="s">
        <v>34</v>
      </c>
      <c r="AX174" s="12" t="s">
        <v>71</v>
      </c>
      <c r="AY174" s="181" t="s">
        <v>208</v>
      </c>
    </row>
    <row r="175" spans="2:65" s="13" customFormat="1" x14ac:dyDescent="0.3">
      <c r="B175" s="185"/>
      <c r="D175" s="175" t="s">
        <v>220</v>
      </c>
      <c r="E175" s="193" t="s">
        <v>5</v>
      </c>
      <c r="F175" s="194" t="s">
        <v>1651</v>
      </c>
      <c r="H175" s="195">
        <v>311.37200000000001</v>
      </c>
      <c r="L175" s="185"/>
      <c r="M175" s="190"/>
      <c r="N175" s="191"/>
      <c r="O175" s="191"/>
      <c r="P175" s="191"/>
      <c r="Q175" s="191"/>
      <c r="R175" s="191"/>
      <c r="S175" s="191"/>
      <c r="T175" s="192"/>
      <c r="AT175" s="193" t="s">
        <v>220</v>
      </c>
      <c r="AU175" s="193" t="s">
        <v>80</v>
      </c>
      <c r="AV175" s="13" t="s">
        <v>80</v>
      </c>
      <c r="AW175" s="13" t="s">
        <v>34</v>
      </c>
      <c r="AX175" s="13" t="s">
        <v>71</v>
      </c>
      <c r="AY175" s="193" t="s">
        <v>208</v>
      </c>
    </row>
    <row r="176" spans="2:65" s="12" customFormat="1" ht="27" x14ac:dyDescent="0.3">
      <c r="B176" s="178"/>
      <c r="D176" s="175" t="s">
        <v>220</v>
      </c>
      <c r="E176" s="179" t="s">
        <v>5</v>
      </c>
      <c r="F176" s="180" t="s">
        <v>850</v>
      </c>
      <c r="H176" s="181" t="s">
        <v>5</v>
      </c>
      <c r="L176" s="178"/>
      <c r="M176" s="182"/>
      <c r="N176" s="183"/>
      <c r="O176" s="183"/>
      <c r="P176" s="183"/>
      <c r="Q176" s="183"/>
      <c r="R176" s="183"/>
      <c r="S176" s="183"/>
      <c r="T176" s="184"/>
      <c r="AT176" s="181" t="s">
        <v>220</v>
      </c>
      <c r="AU176" s="181" t="s">
        <v>80</v>
      </c>
      <c r="AV176" s="12" t="s">
        <v>78</v>
      </c>
      <c r="AW176" s="12" t="s">
        <v>34</v>
      </c>
      <c r="AX176" s="12" t="s">
        <v>71</v>
      </c>
      <c r="AY176" s="181" t="s">
        <v>208</v>
      </c>
    </row>
    <row r="177" spans="2:65" s="12" customFormat="1" x14ac:dyDescent="0.3">
      <c r="B177" s="178"/>
      <c r="D177" s="175" t="s">
        <v>220</v>
      </c>
      <c r="E177" s="179" t="s">
        <v>5</v>
      </c>
      <c r="F177" s="180" t="s">
        <v>851</v>
      </c>
      <c r="H177" s="181" t="s">
        <v>5</v>
      </c>
      <c r="L177" s="178"/>
      <c r="M177" s="182"/>
      <c r="N177" s="183"/>
      <c r="O177" s="183"/>
      <c r="P177" s="183"/>
      <c r="Q177" s="183"/>
      <c r="R177" s="183"/>
      <c r="S177" s="183"/>
      <c r="T177" s="184"/>
      <c r="AT177" s="181" t="s">
        <v>220</v>
      </c>
      <c r="AU177" s="181" t="s">
        <v>80</v>
      </c>
      <c r="AV177" s="12" t="s">
        <v>78</v>
      </c>
      <c r="AW177" s="12" t="s">
        <v>34</v>
      </c>
      <c r="AX177" s="12" t="s">
        <v>71</v>
      </c>
      <c r="AY177" s="181" t="s">
        <v>208</v>
      </c>
    </row>
    <row r="178" spans="2:65" s="13" customFormat="1" x14ac:dyDescent="0.3">
      <c r="B178" s="185"/>
      <c r="D178" s="175" t="s">
        <v>220</v>
      </c>
      <c r="E178" s="193" t="s">
        <v>5</v>
      </c>
      <c r="F178" s="194" t="s">
        <v>1652</v>
      </c>
      <c r="H178" s="195">
        <v>3.5550000000000002</v>
      </c>
      <c r="L178" s="185"/>
      <c r="M178" s="190"/>
      <c r="N178" s="191"/>
      <c r="O178" s="191"/>
      <c r="P178" s="191"/>
      <c r="Q178" s="191"/>
      <c r="R178" s="191"/>
      <c r="S178" s="191"/>
      <c r="T178" s="192"/>
      <c r="AT178" s="193" t="s">
        <v>220</v>
      </c>
      <c r="AU178" s="193" t="s">
        <v>80</v>
      </c>
      <c r="AV178" s="13" t="s">
        <v>80</v>
      </c>
      <c r="AW178" s="13" t="s">
        <v>34</v>
      </c>
      <c r="AX178" s="13" t="s">
        <v>71</v>
      </c>
      <c r="AY178" s="193" t="s">
        <v>208</v>
      </c>
    </row>
    <row r="179" spans="2:65" s="15" customFormat="1" x14ac:dyDescent="0.3">
      <c r="B179" s="203"/>
      <c r="D179" s="186" t="s">
        <v>220</v>
      </c>
      <c r="E179" s="204" t="s">
        <v>5</v>
      </c>
      <c r="F179" s="205" t="s">
        <v>266</v>
      </c>
      <c r="H179" s="206">
        <v>314.92700000000002</v>
      </c>
      <c r="L179" s="203"/>
      <c r="M179" s="207"/>
      <c r="N179" s="208"/>
      <c r="O179" s="208"/>
      <c r="P179" s="208"/>
      <c r="Q179" s="208"/>
      <c r="R179" s="208"/>
      <c r="S179" s="208"/>
      <c r="T179" s="209"/>
      <c r="AT179" s="210" t="s">
        <v>220</v>
      </c>
      <c r="AU179" s="210" t="s">
        <v>80</v>
      </c>
      <c r="AV179" s="15" t="s">
        <v>216</v>
      </c>
      <c r="AW179" s="15" t="s">
        <v>34</v>
      </c>
      <c r="AX179" s="15" t="s">
        <v>78</v>
      </c>
      <c r="AY179" s="210" t="s">
        <v>208</v>
      </c>
    </row>
    <row r="180" spans="2:65" s="1" customFormat="1" ht="31.5" customHeight="1" x14ac:dyDescent="0.3">
      <c r="B180" s="163"/>
      <c r="C180" s="164" t="s">
        <v>365</v>
      </c>
      <c r="D180" s="164" t="s">
        <v>211</v>
      </c>
      <c r="E180" s="165" t="s">
        <v>854</v>
      </c>
      <c r="F180" s="166" t="s">
        <v>855</v>
      </c>
      <c r="G180" s="167" t="s">
        <v>828</v>
      </c>
      <c r="H180" s="168">
        <v>16.783000000000001</v>
      </c>
      <c r="I180" s="169"/>
      <c r="J180" s="169">
        <f>ROUND(I180*H180,2)</f>
        <v>0</v>
      </c>
      <c r="K180" s="166" t="s">
        <v>215</v>
      </c>
      <c r="L180" s="40"/>
      <c r="M180" s="170" t="s">
        <v>5</v>
      </c>
      <c r="N180" s="171" t="s">
        <v>42</v>
      </c>
      <c r="O180" s="172">
        <v>0.255</v>
      </c>
      <c r="P180" s="172">
        <f>O180*H180</f>
        <v>4.2796650000000005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AR180" s="26" t="s">
        <v>216</v>
      </c>
      <c r="AT180" s="26" t="s">
        <v>211</v>
      </c>
      <c r="AU180" s="26" t="s">
        <v>80</v>
      </c>
      <c r="AY180" s="26" t="s">
        <v>208</v>
      </c>
      <c r="BE180" s="174">
        <f>IF(N180="základní",J180,0)</f>
        <v>0</v>
      </c>
      <c r="BF180" s="174">
        <f>IF(N180="snížená",J180,0)</f>
        <v>0</v>
      </c>
      <c r="BG180" s="174">
        <f>IF(N180="zákl. přenesená",J180,0)</f>
        <v>0</v>
      </c>
      <c r="BH180" s="174">
        <f>IF(N180="sníž. přenesená",J180,0)</f>
        <v>0</v>
      </c>
      <c r="BI180" s="174">
        <f>IF(N180="nulová",J180,0)</f>
        <v>0</v>
      </c>
      <c r="BJ180" s="26" t="s">
        <v>78</v>
      </c>
      <c r="BK180" s="174">
        <f>ROUND(I180*H180,2)</f>
        <v>0</v>
      </c>
      <c r="BL180" s="26" t="s">
        <v>216</v>
      </c>
      <c r="BM180" s="26" t="s">
        <v>1653</v>
      </c>
    </row>
    <row r="181" spans="2:65" s="1" customFormat="1" ht="27" x14ac:dyDescent="0.3">
      <c r="B181" s="40"/>
      <c r="D181" s="186" t="s">
        <v>218</v>
      </c>
      <c r="F181" s="211" t="s">
        <v>857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218</v>
      </c>
      <c r="AU181" s="26" t="s">
        <v>80</v>
      </c>
    </row>
    <row r="182" spans="2:65" s="1" customFormat="1" ht="22.5" customHeight="1" x14ac:dyDescent="0.3">
      <c r="B182" s="163"/>
      <c r="C182" s="164" t="s">
        <v>372</v>
      </c>
      <c r="D182" s="164" t="s">
        <v>211</v>
      </c>
      <c r="E182" s="165" t="s">
        <v>859</v>
      </c>
      <c r="F182" s="166" t="s">
        <v>860</v>
      </c>
      <c r="G182" s="167" t="s">
        <v>828</v>
      </c>
      <c r="H182" s="168">
        <v>3.3959999999999999</v>
      </c>
      <c r="I182" s="169"/>
      <c r="J182" s="169">
        <f>ROUND(I182*H182,2)</f>
        <v>0</v>
      </c>
      <c r="K182" s="166" t="s">
        <v>215</v>
      </c>
      <c r="L182" s="40"/>
      <c r="M182" s="170" t="s">
        <v>5</v>
      </c>
      <c r="N182" s="171" t="s">
        <v>42</v>
      </c>
      <c r="O182" s="172">
        <v>0</v>
      </c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AR182" s="26" t="s">
        <v>216</v>
      </c>
      <c r="AT182" s="26" t="s">
        <v>211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216</v>
      </c>
      <c r="BM182" s="26" t="s">
        <v>1654</v>
      </c>
    </row>
    <row r="183" spans="2:65" s="1" customFormat="1" x14ac:dyDescent="0.3">
      <c r="B183" s="40"/>
      <c r="D183" s="175" t="s">
        <v>218</v>
      </c>
      <c r="F183" s="176" t="s">
        <v>862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3" customFormat="1" x14ac:dyDescent="0.3">
      <c r="B184" s="185"/>
      <c r="D184" s="186" t="s">
        <v>220</v>
      </c>
      <c r="E184" s="187" t="s">
        <v>5</v>
      </c>
      <c r="F184" s="188" t="s">
        <v>1655</v>
      </c>
      <c r="H184" s="189">
        <v>3.3959999999999999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34</v>
      </c>
      <c r="AX184" s="13" t="s">
        <v>78</v>
      </c>
      <c r="AY184" s="193" t="s">
        <v>208</v>
      </c>
    </row>
    <row r="185" spans="2:65" s="1" customFormat="1" ht="31.5" customHeight="1" x14ac:dyDescent="0.3">
      <c r="B185" s="163"/>
      <c r="C185" s="164" t="s">
        <v>393</v>
      </c>
      <c r="D185" s="164" t="s">
        <v>211</v>
      </c>
      <c r="E185" s="165" t="s">
        <v>870</v>
      </c>
      <c r="F185" s="166" t="s">
        <v>871</v>
      </c>
      <c r="G185" s="167" t="s">
        <v>828</v>
      </c>
      <c r="H185" s="168">
        <v>4.1379999999999999</v>
      </c>
      <c r="I185" s="169"/>
      <c r="J185" s="169">
        <f>ROUND(I185*H185,2)</f>
        <v>0</v>
      </c>
      <c r="K185" s="166" t="s">
        <v>215</v>
      </c>
      <c r="L185" s="40"/>
      <c r="M185" s="170" t="s">
        <v>5</v>
      </c>
      <c r="N185" s="171" t="s">
        <v>42</v>
      </c>
      <c r="O185" s="172">
        <v>0</v>
      </c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AR185" s="26" t="s">
        <v>216</v>
      </c>
      <c r="AT185" s="26" t="s">
        <v>211</v>
      </c>
      <c r="AU185" s="26" t="s">
        <v>80</v>
      </c>
      <c r="AY185" s="26" t="s">
        <v>208</v>
      </c>
      <c r="BE185" s="174">
        <f>IF(N185="základní",J185,0)</f>
        <v>0</v>
      </c>
      <c r="BF185" s="174">
        <f>IF(N185="snížená",J185,0)</f>
        <v>0</v>
      </c>
      <c r="BG185" s="174">
        <f>IF(N185="zákl. přenesená",J185,0)</f>
        <v>0</v>
      </c>
      <c r="BH185" s="174">
        <f>IF(N185="sníž. přenesená",J185,0)</f>
        <v>0</v>
      </c>
      <c r="BI185" s="174">
        <f>IF(N185="nulová",J185,0)</f>
        <v>0</v>
      </c>
      <c r="BJ185" s="26" t="s">
        <v>78</v>
      </c>
      <c r="BK185" s="174">
        <f>ROUND(I185*H185,2)</f>
        <v>0</v>
      </c>
      <c r="BL185" s="26" t="s">
        <v>216</v>
      </c>
      <c r="BM185" s="26" t="s">
        <v>1656</v>
      </c>
    </row>
    <row r="186" spans="2:65" s="1" customFormat="1" x14ac:dyDescent="0.3">
      <c r="B186" s="40"/>
      <c r="D186" s="175" t="s">
        <v>218</v>
      </c>
      <c r="F186" s="176" t="s">
        <v>873</v>
      </c>
      <c r="L186" s="40"/>
      <c r="M186" s="177"/>
      <c r="N186" s="41"/>
      <c r="O186" s="41"/>
      <c r="P186" s="41"/>
      <c r="Q186" s="41"/>
      <c r="R186" s="41"/>
      <c r="S186" s="41"/>
      <c r="T186" s="69"/>
      <c r="AT186" s="26" t="s">
        <v>218</v>
      </c>
      <c r="AU186" s="26" t="s">
        <v>80</v>
      </c>
    </row>
    <row r="187" spans="2:65" s="13" customFormat="1" x14ac:dyDescent="0.3">
      <c r="B187" s="185"/>
      <c r="D187" s="186" t="s">
        <v>220</v>
      </c>
      <c r="E187" s="187" t="s">
        <v>5</v>
      </c>
      <c r="F187" s="188" t="s">
        <v>1645</v>
      </c>
      <c r="H187" s="189">
        <v>4.1379999999999999</v>
      </c>
      <c r="L187" s="185"/>
      <c r="M187" s="190"/>
      <c r="N187" s="191"/>
      <c r="O187" s="191"/>
      <c r="P187" s="191"/>
      <c r="Q187" s="191"/>
      <c r="R187" s="191"/>
      <c r="S187" s="191"/>
      <c r="T187" s="192"/>
      <c r="AT187" s="193" t="s">
        <v>220</v>
      </c>
      <c r="AU187" s="193" t="s">
        <v>80</v>
      </c>
      <c r="AV187" s="13" t="s">
        <v>80</v>
      </c>
      <c r="AW187" s="13" t="s">
        <v>34</v>
      </c>
      <c r="AX187" s="13" t="s">
        <v>78</v>
      </c>
      <c r="AY187" s="193" t="s">
        <v>208</v>
      </c>
    </row>
    <row r="188" spans="2:65" s="1" customFormat="1" ht="22.5" customHeight="1" x14ac:dyDescent="0.3">
      <c r="B188" s="163"/>
      <c r="C188" s="164" t="s">
        <v>404</v>
      </c>
      <c r="D188" s="164" t="s">
        <v>211</v>
      </c>
      <c r="E188" s="165" t="s">
        <v>890</v>
      </c>
      <c r="F188" s="166" t="s">
        <v>891</v>
      </c>
      <c r="G188" s="167" t="s">
        <v>828</v>
      </c>
      <c r="H188" s="168">
        <v>1.7190000000000001</v>
      </c>
      <c r="I188" s="169"/>
      <c r="J188" s="169">
        <f>ROUND(I188*H188,2)</f>
        <v>0</v>
      </c>
      <c r="K188" s="166" t="s">
        <v>215</v>
      </c>
      <c r="L188" s="40"/>
      <c r="M188" s="170" t="s">
        <v>5</v>
      </c>
      <c r="N188" s="171" t="s">
        <v>42</v>
      </c>
      <c r="O188" s="172">
        <v>0</v>
      </c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AR188" s="26" t="s">
        <v>216</v>
      </c>
      <c r="AT188" s="26" t="s">
        <v>211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216</v>
      </c>
      <c r="BM188" s="26" t="s">
        <v>1657</v>
      </c>
    </row>
    <row r="189" spans="2:65" s="1" customFormat="1" x14ac:dyDescent="0.3">
      <c r="B189" s="40"/>
      <c r="D189" s="175" t="s">
        <v>218</v>
      </c>
      <c r="F189" s="176" t="s">
        <v>893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3" customFormat="1" x14ac:dyDescent="0.3">
      <c r="B190" s="185"/>
      <c r="D190" s="186" t="s">
        <v>220</v>
      </c>
      <c r="E190" s="187" t="s">
        <v>5</v>
      </c>
      <c r="F190" s="188" t="s">
        <v>1646</v>
      </c>
      <c r="H190" s="189">
        <v>1.7190000000000001</v>
      </c>
      <c r="L190" s="185"/>
      <c r="M190" s="190"/>
      <c r="N190" s="191"/>
      <c r="O190" s="191"/>
      <c r="P190" s="191"/>
      <c r="Q190" s="191"/>
      <c r="R190" s="191"/>
      <c r="S190" s="191"/>
      <c r="T190" s="192"/>
      <c r="AT190" s="193" t="s">
        <v>220</v>
      </c>
      <c r="AU190" s="193" t="s">
        <v>80</v>
      </c>
      <c r="AV190" s="13" t="s">
        <v>80</v>
      </c>
      <c r="AW190" s="13" t="s">
        <v>34</v>
      </c>
      <c r="AX190" s="13" t="s">
        <v>78</v>
      </c>
      <c r="AY190" s="193" t="s">
        <v>208</v>
      </c>
    </row>
    <row r="191" spans="2:65" s="1" customFormat="1" ht="22.5" customHeight="1" x14ac:dyDescent="0.3">
      <c r="B191" s="163"/>
      <c r="C191" s="164" t="s">
        <v>418</v>
      </c>
      <c r="D191" s="164" t="s">
        <v>211</v>
      </c>
      <c r="E191" s="165" t="s">
        <v>1658</v>
      </c>
      <c r="F191" s="166" t="s">
        <v>1659</v>
      </c>
      <c r="G191" s="167" t="s">
        <v>828</v>
      </c>
      <c r="H191" s="168">
        <v>2.4020000000000001</v>
      </c>
      <c r="I191" s="169"/>
      <c r="J191" s="169">
        <f>ROUND(I191*H191,2)</f>
        <v>0</v>
      </c>
      <c r="K191" s="166" t="s">
        <v>215</v>
      </c>
      <c r="L191" s="40"/>
      <c r="M191" s="170" t="s">
        <v>5</v>
      </c>
      <c r="N191" s="171" t="s">
        <v>42</v>
      </c>
      <c r="O191" s="172">
        <v>0</v>
      </c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AR191" s="26" t="s">
        <v>216</v>
      </c>
      <c r="AT191" s="26" t="s">
        <v>211</v>
      </c>
      <c r="AU191" s="26" t="s">
        <v>80</v>
      </c>
      <c r="AY191" s="26" t="s">
        <v>208</v>
      </c>
      <c r="BE191" s="174">
        <f>IF(N191="základní",J191,0)</f>
        <v>0</v>
      </c>
      <c r="BF191" s="174">
        <f>IF(N191="snížená",J191,0)</f>
        <v>0</v>
      </c>
      <c r="BG191" s="174">
        <f>IF(N191="zákl. přenesená",J191,0)</f>
        <v>0</v>
      </c>
      <c r="BH191" s="174">
        <f>IF(N191="sníž. přenesená",J191,0)</f>
        <v>0</v>
      </c>
      <c r="BI191" s="174">
        <f>IF(N191="nulová",J191,0)</f>
        <v>0</v>
      </c>
      <c r="BJ191" s="26" t="s">
        <v>78</v>
      </c>
      <c r="BK191" s="174">
        <f>ROUND(I191*H191,2)</f>
        <v>0</v>
      </c>
      <c r="BL191" s="26" t="s">
        <v>216</v>
      </c>
      <c r="BM191" s="26" t="s">
        <v>1660</v>
      </c>
    </row>
    <row r="192" spans="2:65" s="1" customFormat="1" x14ac:dyDescent="0.3">
      <c r="B192" s="40"/>
      <c r="D192" s="175" t="s">
        <v>218</v>
      </c>
      <c r="F192" s="176" t="s">
        <v>1661</v>
      </c>
      <c r="L192" s="40"/>
      <c r="M192" s="177"/>
      <c r="N192" s="41"/>
      <c r="O192" s="41"/>
      <c r="P192" s="41"/>
      <c r="Q192" s="41"/>
      <c r="R192" s="41"/>
      <c r="S192" s="41"/>
      <c r="T192" s="69"/>
      <c r="AT192" s="26" t="s">
        <v>218</v>
      </c>
      <c r="AU192" s="26" t="s">
        <v>80</v>
      </c>
    </row>
    <row r="193" spans="2:65" s="13" customFormat="1" x14ac:dyDescent="0.3">
      <c r="B193" s="185"/>
      <c r="D193" s="186" t="s">
        <v>220</v>
      </c>
      <c r="E193" s="187" t="s">
        <v>5</v>
      </c>
      <c r="F193" s="188" t="s">
        <v>1647</v>
      </c>
      <c r="H193" s="189">
        <v>2.4020000000000001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80</v>
      </c>
      <c r="AV193" s="13" t="s">
        <v>80</v>
      </c>
      <c r="AW193" s="13" t="s">
        <v>34</v>
      </c>
      <c r="AX193" s="13" t="s">
        <v>78</v>
      </c>
      <c r="AY193" s="193" t="s">
        <v>208</v>
      </c>
    </row>
    <row r="194" spans="2:65" s="1" customFormat="1" ht="22.5" customHeight="1" x14ac:dyDescent="0.3">
      <c r="B194" s="163"/>
      <c r="C194" s="164" t="s">
        <v>10</v>
      </c>
      <c r="D194" s="164" t="s">
        <v>211</v>
      </c>
      <c r="E194" s="165" t="s">
        <v>895</v>
      </c>
      <c r="F194" s="166" t="s">
        <v>896</v>
      </c>
      <c r="G194" s="167" t="s">
        <v>828</v>
      </c>
      <c r="H194" s="168">
        <v>4.7329999999999997</v>
      </c>
      <c r="I194" s="169"/>
      <c r="J194" s="169">
        <f>ROUND(I194*H194,2)</f>
        <v>0</v>
      </c>
      <c r="K194" s="166" t="s">
        <v>215</v>
      </c>
      <c r="L194" s="40"/>
      <c r="M194" s="170" t="s">
        <v>5</v>
      </c>
      <c r="N194" s="171" t="s">
        <v>42</v>
      </c>
      <c r="O194" s="172">
        <v>0</v>
      </c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AR194" s="26" t="s">
        <v>216</v>
      </c>
      <c r="AT194" s="26" t="s">
        <v>211</v>
      </c>
      <c r="AU194" s="26" t="s">
        <v>80</v>
      </c>
      <c r="AY194" s="26" t="s">
        <v>208</v>
      </c>
      <c r="BE194" s="174">
        <f>IF(N194="základní",J194,0)</f>
        <v>0</v>
      </c>
      <c r="BF194" s="174">
        <f>IF(N194="snížená",J194,0)</f>
        <v>0</v>
      </c>
      <c r="BG194" s="174">
        <f>IF(N194="zákl. přenesená",J194,0)</f>
        <v>0</v>
      </c>
      <c r="BH194" s="174">
        <f>IF(N194="sníž. přenesená",J194,0)</f>
        <v>0</v>
      </c>
      <c r="BI194" s="174">
        <f>IF(N194="nulová",J194,0)</f>
        <v>0</v>
      </c>
      <c r="BJ194" s="26" t="s">
        <v>78</v>
      </c>
      <c r="BK194" s="174">
        <f>ROUND(I194*H194,2)</f>
        <v>0</v>
      </c>
      <c r="BL194" s="26" t="s">
        <v>216</v>
      </c>
      <c r="BM194" s="26" t="s">
        <v>1662</v>
      </c>
    </row>
    <row r="195" spans="2:65" s="1" customFormat="1" x14ac:dyDescent="0.3">
      <c r="B195" s="40"/>
      <c r="D195" s="175" t="s">
        <v>218</v>
      </c>
      <c r="F195" s="176" t="s">
        <v>898</v>
      </c>
      <c r="L195" s="40"/>
      <c r="M195" s="177"/>
      <c r="N195" s="41"/>
      <c r="O195" s="41"/>
      <c r="P195" s="41"/>
      <c r="Q195" s="41"/>
      <c r="R195" s="41"/>
      <c r="S195" s="41"/>
      <c r="T195" s="69"/>
      <c r="AT195" s="26" t="s">
        <v>218</v>
      </c>
      <c r="AU195" s="26" t="s">
        <v>80</v>
      </c>
    </row>
    <row r="196" spans="2:65" s="13" customFormat="1" x14ac:dyDescent="0.3">
      <c r="B196" s="185"/>
      <c r="D196" s="175" t="s">
        <v>220</v>
      </c>
      <c r="E196" s="193" t="s">
        <v>5</v>
      </c>
      <c r="F196" s="194" t="s">
        <v>1648</v>
      </c>
      <c r="H196" s="195">
        <v>4.7329999999999997</v>
      </c>
      <c r="L196" s="185"/>
      <c r="M196" s="190"/>
      <c r="N196" s="191"/>
      <c r="O196" s="191"/>
      <c r="P196" s="191"/>
      <c r="Q196" s="191"/>
      <c r="R196" s="191"/>
      <c r="S196" s="191"/>
      <c r="T196" s="192"/>
      <c r="AT196" s="193" t="s">
        <v>220</v>
      </c>
      <c r="AU196" s="193" t="s">
        <v>80</v>
      </c>
      <c r="AV196" s="13" t="s">
        <v>80</v>
      </c>
      <c r="AW196" s="13" t="s">
        <v>34</v>
      </c>
      <c r="AX196" s="13" t="s">
        <v>78</v>
      </c>
      <c r="AY196" s="193" t="s">
        <v>208</v>
      </c>
    </row>
    <row r="197" spans="2:65" s="11" customFormat="1" ht="37.35" customHeight="1" x14ac:dyDescent="0.35">
      <c r="B197" s="150"/>
      <c r="D197" s="151" t="s">
        <v>70</v>
      </c>
      <c r="E197" s="152" t="s">
        <v>906</v>
      </c>
      <c r="F197" s="152" t="s">
        <v>907</v>
      </c>
      <c r="J197" s="153">
        <f>BK197</f>
        <v>0</v>
      </c>
      <c r="L197" s="150"/>
      <c r="M197" s="154"/>
      <c r="N197" s="155"/>
      <c r="O197" s="155"/>
      <c r="P197" s="156">
        <f>P198+P203</f>
        <v>7.4792040000000011</v>
      </c>
      <c r="Q197" s="155"/>
      <c r="R197" s="156">
        <f>R198+R203</f>
        <v>0</v>
      </c>
      <c r="S197" s="155"/>
      <c r="T197" s="157">
        <f>T198+T203</f>
        <v>1.3261808000000002</v>
      </c>
      <c r="AR197" s="151" t="s">
        <v>80</v>
      </c>
      <c r="AT197" s="158" t="s">
        <v>70</v>
      </c>
      <c r="AU197" s="158" t="s">
        <v>71</v>
      </c>
      <c r="AY197" s="151" t="s">
        <v>208</v>
      </c>
      <c r="BK197" s="159">
        <f>BK198+BK203</f>
        <v>0</v>
      </c>
    </row>
    <row r="198" spans="2:65" s="11" customFormat="1" ht="19.899999999999999" customHeight="1" x14ac:dyDescent="0.3">
      <c r="B198" s="150"/>
      <c r="D198" s="160" t="s">
        <v>70</v>
      </c>
      <c r="E198" s="161" t="s">
        <v>1663</v>
      </c>
      <c r="F198" s="161" t="s">
        <v>1664</v>
      </c>
      <c r="J198" s="162">
        <f>BK198</f>
        <v>0</v>
      </c>
      <c r="L198" s="150"/>
      <c r="M198" s="154"/>
      <c r="N198" s="155"/>
      <c r="O198" s="155"/>
      <c r="P198" s="156">
        <f>SUM(P199:P202)</f>
        <v>4.7000040000000007</v>
      </c>
      <c r="Q198" s="155"/>
      <c r="R198" s="156">
        <f>SUM(R199:R202)</f>
        <v>0</v>
      </c>
      <c r="S198" s="155"/>
      <c r="T198" s="157">
        <f>SUM(T199:T202)</f>
        <v>1.2805808000000001</v>
      </c>
      <c r="AR198" s="151" t="s">
        <v>80</v>
      </c>
      <c r="AT198" s="158" t="s">
        <v>70</v>
      </c>
      <c r="AU198" s="158" t="s">
        <v>78</v>
      </c>
      <c r="AY198" s="151" t="s">
        <v>208</v>
      </c>
      <c r="BK198" s="159">
        <f>SUM(BK199:BK202)</f>
        <v>0</v>
      </c>
    </row>
    <row r="199" spans="2:65" s="1" customFormat="1" ht="22.5" customHeight="1" x14ac:dyDescent="0.3">
      <c r="B199" s="163"/>
      <c r="C199" s="164" t="s">
        <v>432</v>
      </c>
      <c r="D199" s="164" t="s">
        <v>211</v>
      </c>
      <c r="E199" s="165" t="s">
        <v>1665</v>
      </c>
      <c r="F199" s="166" t="s">
        <v>1666</v>
      </c>
      <c r="G199" s="167" t="s">
        <v>245</v>
      </c>
      <c r="H199" s="168">
        <v>17.029</v>
      </c>
      <c r="I199" s="169"/>
      <c r="J199" s="169">
        <f>ROUND(I199*H199,2)</f>
        <v>0</v>
      </c>
      <c r="K199" s="166" t="s">
        <v>215</v>
      </c>
      <c r="L199" s="40"/>
      <c r="M199" s="170" t="s">
        <v>5</v>
      </c>
      <c r="N199" s="171" t="s">
        <v>42</v>
      </c>
      <c r="O199" s="172">
        <v>0.27600000000000002</v>
      </c>
      <c r="P199" s="172">
        <f>O199*H199</f>
        <v>4.7000040000000007</v>
      </c>
      <c r="Q199" s="172">
        <v>0</v>
      </c>
      <c r="R199" s="172">
        <f>Q199*H199</f>
        <v>0</v>
      </c>
      <c r="S199" s="172">
        <v>7.5200000000000003E-2</v>
      </c>
      <c r="T199" s="173">
        <f>S199*H199</f>
        <v>1.2805808000000001</v>
      </c>
      <c r="AR199" s="26" t="s">
        <v>365</v>
      </c>
      <c r="AT199" s="26" t="s">
        <v>211</v>
      </c>
      <c r="AU199" s="26" t="s">
        <v>80</v>
      </c>
      <c r="AY199" s="26" t="s">
        <v>208</v>
      </c>
      <c r="BE199" s="174">
        <f>IF(N199="základní",J199,0)</f>
        <v>0</v>
      </c>
      <c r="BF199" s="174">
        <f>IF(N199="snížená",J199,0)</f>
        <v>0</v>
      </c>
      <c r="BG199" s="174">
        <f>IF(N199="zákl. přenesená",J199,0)</f>
        <v>0</v>
      </c>
      <c r="BH199" s="174">
        <f>IF(N199="sníž. přenesená",J199,0)</f>
        <v>0</v>
      </c>
      <c r="BI199" s="174">
        <f>IF(N199="nulová",J199,0)</f>
        <v>0</v>
      </c>
      <c r="BJ199" s="26" t="s">
        <v>78</v>
      </c>
      <c r="BK199" s="174">
        <f>ROUND(I199*H199,2)</f>
        <v>0</v>
      </c>
      <c r="BL199" s="26" t="s">
        <v>365</v>
      </c>
      <c r="BM199" s="26" t="s">
        <v>1667</v>
      </c>
    </row>
    <row r="200" spans="2:65" s="1" customFormat="1" x14ac:dyDescent="0.3">
      <c r="B200" s="40"/>
      <c r="D200" s="175" t="s">
        <v>218</v>
      </c>
      <c r="F200" s="176" t="s">
        <v>1668</v>
      </c>
      <c r="L200" s="40"/>
      <c r="M200" s="177"/>
      <c r="N200" s="41"/>
      <c r="O200" s="41"/>
      <c r="P200" s="41"/>
      <c r="Q200" s="41"/>
      <c r="R200" s="41"/>
      <c r="S200" s="41"/>
      <c r="T200" s="69"/>
      <c r="AT200" s="26" t="s">
        <v>218</v>
      </c>
      <c r="AU200" s="26" t="s">
        <v>80</v>
      </c>
    </row>
    <row r="201" spans="2:65" s="12" customFormat="1" x14ac:dyDescent="0.3">
      <c r="B201" s="178"/>
      <c r="D201" s="175" t="s">
        <v>220</v>
      </c>
      <c r="E201" s="179" t="s">
        <v>5</v>
      </c>
      <c r="F201" s="180" t="s">
        <v>1669</v>
      </c>
      <c r="H201" s="181" t="s">
        <v>5</v>
      </c>
      <c r="L201" s="178"/>
      <c r="M201" s="182"/>
      <c r="N201" s="183"/>
      <c r="O201" s="183"/>
      <c r="P201" s="183"/>
      <c r="Q201" s="183"/>
      <c r="R201" s="183"/>
      <c r="S201" s="183"/>
      <c r="T201" s="184"/>
      <c r="AT201" s="181" t="s">
        <v>220</v>
      </c>
      <c r="AU201" s="181" t="s">
        <v>80</v>
      </c>
      <c r="AV201" s="12" t="s">
        <v>78</v>
      </c>
      <c r="AW201" s="12" t="s">
        <v>34</v>
      </c>
      <c r="AX201" s="12" t="s">
        <v>71</v>
      </c>
      <c r="AY201" s="181" t="s">
        <v>208</v>
      </c>
    </row>
    <row r="202" spans="2:65" s="13" customFormat="1" x14ac:dyDescent="0.3">
      <c r="B202" s="185"/>
      <c r="D202" s="175" t="s">
        <v>220</v>
      </c>
      <c r="E202" s="193" t="s">
        <v>5</v>
      </c>
      <c r="F202" s="194" t="s">
        <v>1670</v>
      </c>
      <c r="H202" s="195">
        <v>17.029</v>
      </c>
      <c r="L202" s="185"/>
      <c r="M202" s="190"/>
      <c r="N202" s="191"/>
      <c r="O202" s="191"/>
      <c r="P202" s="191"/>
      <c r="Q202" s="191"/>
      <c r="R202" s="191"/>
      <c r="S202" s="191"/>
      <c r="T202" s="192"/>
      <c r="AT202" s="193" t="s">
        <v>220</v>
      </c>
      <c r="AU202" s="193" t="s">
        <v>80</v>
      </c>
      <c r="AV202" s="13" t="s">
        <v>80</v>
      </c>
      <c r="AW202" s="13" t="s">
        <v>34</v>
      </c>
      <c r="AX202" s="13" t="s">
        <v>78</v>
      </c>
      <c r="AY202" s="193" t="s">
        <v>208</v>
      </c>
    </row>
    <row r="203" spans="2:65" s="11" customFormat="1" ht="29.85" customHeight="1" x14ac:dyDescent="0.3">
      <c r="B203" s="150"/>
      <c r="D203" s="160" t="s">
        <v>70</v>
      </c>
      <c r="E203" s="161" t="s">
        <v>1140</v>
      </c>
      <c r="F203" s="161" t="s">
        <v>1141</v>
      </c>
      <c r="J203" s="162">
        <f>BK203</f>
        <v>0</v>
      </c>
      <c r="L203" s="150"/>
      <c r="M203" s="154"/>
      <c r="N203" s="155"/>
      <c r="O203" s="155"/>
      <c r="P203" s="156">
        <f>SUM(P204:P212)</f>
        <v>2.7792000000000003</v>
      </c>
      <c r="Q203" s="155"/>
      <c r="R203" s="156">
        <f>SUM(R204:R212)</f>
        <v>0</v>
      </c>
      <c r="S203" s="155"/>
      <c r="T203" s="157">
        <f>SUM(T204:T212)</f>
        <v>4.5600000000000002E-2</v>
      </c>
      <c r="AR203" s="151" t="s">
        <v>80</v>
      </c>
      <c r="AT203" s="158" t="s">
        <v>70</v>
      </c>
      <c r="AU203" s="158" t="s">
        <v>78</v>
      </c>
      <c r="AY203" s="151" t="s">
        <v>208</v>
      </c>
      <c r="BK203" s="159">
        <f>SUM(BK204:BK212)</f>
        <v>0</v>
      </c>
    </row>
    <row r="204" spans="2:65" s="1" customFormat="1" ht="22.5" customHeight="1" x14ac:dyDescent="0.3">
      <c r="B204" s="163"/>
      <c r="C204" s="164" t="s">
        <v>447</v>
      </c>
      <c r="D204" s="164" t="s">
        <v>211</v>
      </c>
      <c r="E204" s="165" t="s">
        <v>1671</v>
      </c>
      <c r="F204" s="166" t="s">
        <v>1672</v>
      </c>
      <c r="G204" s="167" t="s">
        <v>214</v>
      </c>
      <c r="H204" s="168">
        <v>1</v>
      </c>
      <c r="I204" s="169"/>
      <c r="J204" s="169">
        <f>ROUND(I204*H204,2)</f>
        <v>0</v>
      </c>
      <c r="K204" s="166" t="s">
        <v>215</v>
      </c>
      <c r="L204" s="40"/>
      <c r="M204" s="170" t="s">
        <v>5</v>
      </c>
      <c r="N204" s="171" t="s">
        <v>42</v>
      </c>
      <c r="O204" s="172">
        <v>1.548</v>
      </c>
      <c r="P204" s="172">
        <f>O204*H204</f>
        <v>1.548</v>
      </c>
      <c r="Q204" s="172">
        <v>0</v>
      </c>
      <c r="R204" s="172">
        <f>Q204*H204</f>
        <v>0</v>
      </c>
      <c r="S204" s="172">
        <v>2.4E-2</v>
      </c>
      <c r="T204" s="173">
        <f>S204*H204</f>
        <v>2.4E-2</v>
      </c>
      <c r="AR204" s="26" t="s">
        <v>365</v>
      </c>
      <c r="AT204" s="26" t="s">
        <v>211</v>
      </c>
      <c r="AU204" s="26" t="s">
        <v>80</v>
      </c>
      <c r="AY204" s="26" t="s">
        <v>208</v>
      </c>
      <c r="BE204" s="174">
        <f>IF(N204="základní",J204,0)</f>
        <v>0</v>
      </c>
      <c r="BF204" s="174">
        <f>IF(N204="snížená",J204,0)</f>
        <v>0</v>
      </c>
      <c r="BG204" s="174">
        <f>IF(N204="zákl. přenesená",J204,0)</f>
        <v>0</v>
      </c>
      <c r="BH204" s="174">
        <f>IF(N204="sníž. přenesená",J204,0)</f>
        <v>0</v>
      </c>
      <c r="BI204" s="174">
        <f>IF(N204="nulová",J204,0)</f>
        <v>0</v>
      </c>
      <c r="BJ204" s="26" t="s">
        <v>78</v>
      </c>
      <c r="BK204" s="174">
        <f>ROUND(I204*H204,2)</f>
        <v>0</v>
      </c>
      <c r="BL204" s="26" t="s">
        <v>365</v>
      </c>
      <c r="BM204" s="26" t="s">
        <v>1673</v>
      </c>
    </row>
    <row r="205" spans="2:65" s="1" customFormat="1" x14ac:dyDescent="0.3">
      <c r="B205" s="40"/>
      <c r="D205" s="175" t="s">
        <v>218</v>
      </c>
      <c r="F205" s="176" t="s">
        <v>1674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218</v>
      </c>
      <c r="AU205" s="26" t="s">
        <v>80</v>
      </c>
    </row>
    <row r="206" spans="2:65" s="12" customFormat="1" ht="27" x14ac:dyDescent="0.3">
      <c r="B206" s="178"/>
      <c r="D206" s="175" t="s">
        <v>220</v>
      </c>
      <c r="E206" s="179" t="s">
        <v>5</v>
      </c>
      <c r="F206" s="180" t="s">
        <v>1675</v>
      </c>
      <c r="H206" s="181" t="s">
        <v>5</v>
      </c>
      <c r="L206" s="178"/>
      <c r="M206" s="182"/>
      <c r="N206" s="183"/>
      <c r="O206" s="183"/>
      <c r="P206" s="183"/>
      <c r="Q206" s="183"/>
      <c r="R206" s="183"/>
      <c r="S206" s="183"/>
      <c r="T206" s="184"/>
      <c r="AT206" s="181" t="s">
        <v>220</v>
      </c>
      <c r="AU206" s="181" t="s">
        <v>80</v>
      </c>
      <c r="AV206" s="12" t="s">
        <v>78</v>
      </c>
      <c r="AW206" s="12" t="s">
        <v>34</v>
      </c>
      <c r="AX206" s="12" t="s">
        <v>71</v>
      </c>
      <c r="AY206" s="181" t="s">
        <v>208</v>
      </c>
    </row>
    <row r="207" spans="2:65" s="13" customFormat="1" x14ac:dyDescent="0.3">
      <c r="B207" s="185"/>
      <c r="D207" s="186" t="s">
        <v>220</v>
      </c>
      <c r="E207" s="187" t="s">
        <v>5</v>
      </c>
      <c r="F207" s="188" t="s">
        <v>78</v>
      </c>
      <c r="H207" s="189">
        <v>1</v>
      </c>
      <c r="L207" s="185"/>
      <c r="M207" s="190"/>
      <c r="N207" s="191"/>
      <c r="O207" s="191"/>
      <c r="P207" s="191"/>
      <c r="Q207" s="191"/>
      <c r="R207" s="191"/>
      <c r="S207" s="191"/>
      <c r="T207" s="192"/>
      <c r="AT207" s="193" t="s">
        <v>220</v>
      </c>
      <c r="AU207" s="193" t="s">
        <v>80</v>
      </c>
      <c r="AV207" s="13" t="s">
        <v>80</v>
      </c>
      <c r="AW207" s="13" t="s">
        <v>34</v>
      </c>
      <c r="AX207" s="13" t="s">
        <v>78</v>
      </c>
      <c r="AY207" s="193" t="s">
        <v>208</v>
      </c>
    </row>
    <row r="208" spans="2:65" s="1" customFormat="1" ht="31.5" customHeight="1" x14ac:dyDescent="0.3">
      <c r="B208" s="163"/>
      <c r="C208" s="164" t="s">
        <v>464</v>
      </c>
      <c r="D208" s="164" t="s">
        <v>211</v>
      </c>
      <c r="E208" s="165" t="s">
        <v>1163</v>
      </c>
      <c r="F208" s="166" t="s">
        <v>1164</v>
      </c>
      <c r="G208" s="167" t="s">
        <v>1165</v>
      </c>
      <c r="H208" s="168">
        <v>21.6</v>
      </c>
      <c r="I208" s="169"/>
      <c r="J208" s="169">
        <f>ROUND(I208*H208,2)</f>
        <v>0</v>
      </c>
      <c r="K208" s="166" t="s">
        <v>215</v>
      </c>
      <c r="L208" s="40"/>
      <c r="M208" s="170" t="s">
        <v>5</v>
      </c>
      <c r="N208" s="171" t="s">
        <v>42</v>
      </c>
      <c r="O208" s="172">
        <v>5.7000000000000002E-2</v>
      </c>
      <c r="P208" s="172">
        <f>O208*H208</f>
        <v>1.2312000000000001</v>
      </c>
      <c r="Q208" s="172">
        <v>0</v>
      </c>
      <c r="R208" s="172">
        <f>Q208*H208</f>
        <v>0</v>
      </c>
      <c r="S208" s="172">
        <v>1E-3</v>
      </c>
      <c r="T208" s="173">
        <f>S208*H208</f>
        <v>2.1600000000000001E-2</v>
      </c>
      <c r="AR208" s="26" t="s">
        <v>365</v>
      </c>
      <c r="AT208" s="26" t="s">
        <v>211</v>
      </c>
      <c r="AU208" s="26" t="s">
        <v>80</v>
      </c>
      <c r="AY208" s="26" t="s">
        <v>208</v>
      </c>
      <c r="BE208" s="174">
        <f>IF(N208="základní",J208,0)</f>
        <v>0</v>
      </c>
      <c r="BF208" s="174">
        <f>IF(N208="snížená",J208,0)</f>
        <v>0</v>
      </c>
      <c r="BG208" s="174">
        <f>IF(N208="zákl. přenesená",J208,0)</f>
        <v>0</v>
      </c>
      <c r="BH208" s="174">
        <f>IF(N208="sníž. přenesená",J208,0)</f>
        <v>0</v>
      </c>
      <c r="BI208" s="174">
        <f>IF(N208="nulová",J208,0)</f>
        <v>0</v>
      </c>
      <c r="BJ208" s="26" t="s">
        <v>78</v>
      </c>
      <c r="BK208" s="174">
        <f>ROUND(I208*H208,2)</f>
        <v>0</v>
      </c>
      <c r="BL208" s="26" t="s">
        <v>365</v>
      </c>
      <c r="BM208" s="26" t="s">
        <v>1676</v>
      </c>
    </row>
    <row r="209" spans="2:51" s="1" customFormat="1" x14ac:dyDescent="0.3">
      <c r="B209" s="40"/>
      <c r="D209" s="175" t="s">
        <v>218</v>
      </c>
      <c r="F209" s="176" t="s">
        <v>1167</v>
      </c>
      <c r="L209" s="40"/>
      <c r="M209" s="177"/>
      <c r="N209" s="41"/>
      <c r="O209" s="41"/>
      <c r="P209" s="41"/>
      <c r="Q209" s="41"/>
      <c r="R209" s="41"/>
      <c r="S209" s="41"/>
      <c r="T209" s="69"/>
      <c r="AT209" s="26" t="s">
        <v>218</v>
      </c>
      <c r="AU209" s="26" t="s">
        <v>80</v>
      </c>
    </row>
    <row r="210" spans="2:51" s="12" customFormat="1" x14ac:dyDescent="0.3">
      <c r="B210" s="178"/>
      <c r="D210" s="175" t="s">
        <v>220</v>
      </c>
      <c r="E210" s="179" t="s">
        <v>5</v>
      </c>
      <c r="F210" s="180" t="s">
        <v>1677</v>
      </c>
      <c r="H210" s="181" t="s">
        <v>5</v>
      </c>
      <c r="L210" s="178"/>
      <c r="M210" s="182"/>
      <c r="N210" s="183"/>
      <c r="O210" s="183"/>
      <c r="P210" s="183"/>
      <c r="Q210" s="183"/>
      <c r="R210" s="183"/>
      <c r="S210" s="183"/>
      <c r="T210" s="184"/>
      <c r="AT210" s="181" t="s">
        <v>220</v>
      </c>
      <c r="AU210" s="181" t="s">
        <v>80</v>
      </c>
      <c r="AV210" s="12" t="s">
        <v>78</v>
      </c>
      <c r="AW210" s="12" t="s">
        <v>34</v>
      </c>
      <c r="AX210" s="12" t="s">
        <v>71</v>
      </c>
      <c r="AY210" s="181" t="s">
        <v>208</v>
      </c>
    </row>
    <row r="211" spans="2:51" s="12" customFormat="1" x14ac:dyDescent="0.3">
      <c r="B211" s="178"/>
      <c r="D211" s="175" t="s">
        <v>220</v>
      </c>
      <c r="E211" s="179" t="s">
        <v>5</v>
      </c>
      <c r="F211" s="180" t="s">
        <v>1678</v>
      </c>
      <c r="H211" s="181" t="s">
        <v>5</v>
      </c>
      <c r="L211" s="178"/>
      <c r="M211" s="182"/>
      <c r="N211" s="183"/>
      <c r="O211" s="183"/>
      <c r="P211" s="183"/>
      <c r="Q211" s="183"/>
      <c r="R211" s="183"/>
      <c r="S211" s="183"/>
      <c r="T211" s="184"/>
      <c r="AT211" s="181" t="s">
        <v>220</v>
      </c>
      <c r="AU211" s="181" t="s">
        <v>80</v>
      </c>
      <c r="AV211" s="12" t="s">
        <v>78</v>
      </c>
      <c r="AW211" s="12" t="s">
        <v>34</v>
      </c>
      <c r="AX211" s="12" t="s">
        <v>71</v>
      </c>
      <c r="AY211" s="181" t="s">
        <v>208</v>
      </c>
    </row>
    <row r="212" spans="2:51" s="13" customFormat="1" x14ac:dyDescent="0.3">
      <c r="B212" s="185"/>
      <c r="D212" s="175" t="s">
        <v>220</v>
      </c>
      <c r="E212" s="193" t="s">
        <v>5</v>
      </c>
      <c r="F212" s="194" t="s">
        <v>1679</v>
      </c>
      <c r="H212" s="195">
        <v>21.6</v>
      </c>
      <c r="L212" s="185"/>
      <c r="M212" s="216"/>
      <c r="N212" s="217"/>
      <c r="O212" s="217"/>
      <c r="P212" s="217"/>
      <c r="Q212" s="217"/>
      <c r="R212" s="217"/>
      <c r="S212" s="217"/>
      <c r="T212" s="218"/>
      <c r="AT212" s="193" t="s">
        <v>220</v>
      </c>
      <c r="AU212" s="193" t="s">
        <v>80</v>
      </c>
      <c r="AV212" s="13" t="s">
        <v>80</v>
      </c>
      <c r="AW212" s="13" t="s">
        <v>34</v>
      </c>
      <c r="AX212" s="13" t="s">
        <v>78</v>
      </c>
      <c r="AY212" s="193" t="s">
        <v>208</v>
      </c>
    </row>
    <row r="213" spans="2:51" s="1" customFormat="1" ht="6.95" customHeight="1" x14ac:dyDescent="0.3"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</row>
  </sheetData>
  <autoFilter ref="C88:K212"/>
  <mergeCells count="12">
    <mergeCell ref="G1:H1"/>
    <mergeCell ref="L2:V2"/>
    <mergeCell ref="E49:H49"/>
    <mergeCell ref="E51:H51"/>
    <mergeCell ref="E77:H77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5"/>
  <sheetViews>
    <sheetView showGridLines="0" workbookViewId="0">
      <pane ySplit="1" topLeftCell="A77" activePane="bottomLeft" state="frozen"/>
      <selection pane="bottomLeft" activeCell="M1" sqref="M1:U104857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94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165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1680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ROUND(J89,2)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ROUND(SUM(BE89:BE224), 2)</f>
        <v>0</v>
      </c>
      <c r="G32" s="41"/>
      <c r="H32" s="41"/>
      <c r="I32" s="116">
        <v>0.21</v>
      </c>
      <c r="J32" s="115">
        <f>ROUND(ROUND((SUM(BE89:BE224)),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ROUND(SUM(BF89:BF224), 2)</f>
        <v>0</v>
      </c>
      <c r="G33" s="41"/>
      <c r="H33" s="41"/>
      <c r="I33" s="116">
        <v>0.15</v>
      </c>
      <c r="J33" s="115">
        <f>ROUND(ROUND((SUM(BF89:BF224)),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ROUND(SUM(BG89:BG224),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ROUND(SUM(BH89:BH224),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ROUND(SUM(BI89:BI224),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165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104 - Úpravy pro napojení kanalizačního svodu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J89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J90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1569</v>
      </c>
      <c r="E62" s="137"/>
      <c r="F62" s="137"/>
      <c r="G62" s="137"/>
      <c r="H62" s="137"/>
      <c r="I62" s="137"/>
      <c r="J62" s="138">
        <f>J91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174</v>
      </c>
      <c r="E63" s="137"/>
      <c r="F63" s="137"/>
      <c r="G63" s="137"/>
      <c r="H63" s="137"/>
      <c r="I63" s="137"/>
      <c r="J63" s="138">
        <f>J123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175</v>
      </c>
      <c r="E64" s="137"/>
      <c r="F64" s="137"/>
      <c r="G64" s="137"/>
      <c r="H64" s="137"/>
      <c r="I64" s="137"/>
      <c r="J64" s="138">
        <f>J181</f>
        <v>0</v>
      </c>
      <c r="K64" s="139"/>
    </row>
    <row r="65" spans="2:12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J209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183</v>
      </c>
      <c r="E66" s="137"/>
      <c r="F66" s="137"/>
      <c r="G66" s="137"/>
      <c r="H66" s="137"/>
      <c r="I66" s="137"/>
      <c r="J66" s="138">
        <f>J210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186</v>
      </c>
      <c r="E67" s="137"/>
      <c r="F67" s="137"/>
      <c r="G67" s="137"/>
      <c r="H67" s="137"/>
      <c r="I67" s="137"/>
      <c r="J67" s="138">
        <f>J215</f>
        <v>0</v>
      </c>
      <c r="K67" s="139"/>
    </row>
    <row r="68" spans="2:12" s="1" customFormat="1" ht="21.75" customHeight="1" x14ac:dyDescent="0.3">
      <c r="B68" s="40"/>
      <c r="C68" s="41"/>
      <c r="D68" s="41"/>
      <c r="E68" s="41"/>
      <c r="F68" s="41"/>
      <c r="G68" s="41"/>
      <c r="H68" s="41"/>
      <c r="I68" s="41"/>
      <c r="J68" s="41"/>
      <c r="K68" s="44"/>
    </row>
    <row r="69" spans="2:12" s="1" customFormat="1" ht="6.95" customHeight="1" x14ac:dyDescent="0.3">
      <c r="B69" s="55"/>
      <c r="C69" s="56"/>
      <c r="D69" s="56"/>
      <c r="E69" s="56"/>
      <c r="F69" s="56"/>
      <c r="G69" s="56"/>
      <c r="H69" s="56"/>
      <c r="I69" s="56"/>
      <c r="J69" s="56"/>
      <c r="K69" s="57"/>
    </row>
    <row r="73" spans="2:12" s="1" customFormat="1" ht="6.95" customHeight="1" x14ac:dyDescent="0.3">
      <c r="B73" s="58"/>
      <c r="C73" s="59"/>
      <c r="D73" s="59"/>
      <c r="E73" s="59"/>
      <c r="F73" s="59"/>
      <c r="G73" s="59"/>
      <c r="H73" s="59"/>
      <c r="I73" s="59"/>
      <c r="J73" s="59"/>
      <c r="K73" s="59"/>
      <c r="L73" s="40"/>
    </row>
    <row r="74" spans="2:12" s="1" customFormat="1" ht="36.950000000000003" customHeight="1" x14ac:dyDescent="0.3">
      <c r="B74" s="40"/>
      <c r="C74" s="60" t="s">
        <v>192</v>
      </c>
      <c r="L74" s="40"/>
    </row>
    <row r="75" spans="2:12" s="1" customFormat="1" ht="6.95" customHeight="1" x14ac:dyDescent="0.3">
      <c r="B75" s="40"/>
      <c r="L75" s="40"/>
    </row>
    <row r="76" spans="2:12" s="1" customFormat="1" ht="14.45" customHeight="1" x14ac:dyDescent="0.3">
      <c r="B76" s="40"/>
      <c r="C76" s="62" t="s">
        <v>17</v>
      </c>
      <c r="L76" s="40"/>
    </row>
    <row r="77" spans="2:12" s="1" customFormat="1" ht="22.5" customHeight="1" x14ac:dyDescent="0.3">
      <c r="B77" s="40"/>
      <c r="E77" s="364" t="str">
        <f>E7</f>
        <v>Stavební úpravy kongresového sálu blok F, UK FTVS</v>
      </c>
      <c r="F77" s="371"/>
      <c r="G77" s="371"/>
      <c r="H77" s="371"/>
      <c r="L77" s="40"/>
    </row>
    <row r="78" spans="2:12" ht="15" x14ac:dyDescent="0.3">
      <c r="B78" s="30"/>
      <c r="C78" s="62" t="s">
        <v>164</v>
      </c>
      <c r="L78" s="30"/>
    </row>
    <row r="79" spans="2:12" s="1" customFormat="1" ht="22.5" customHeight="1" x14ac:dyDescent="0.3">
      <c r="B79" s="40"/>
      <c r="E79" s="364" t="s">
        <v>165</v>
      </c>
      <c r="F79" s="365"/>
      <c r="G79" s="365"/>
      <c r="H79" s="365"/>
      <c r="L79" s="40"/>
    </row>
    <row r="80" spans="2:12" s="1" customFormat="1" ht="14.45" customHeight="1" x14ac:dyDescent="0.3">
      <c r="B80" s="40"/>
      <c r="C80" s="62" t="s">
        <v>166</v>
      </c>
      <c r="L80" s="40"/>
    </row>
    <row r="81" spans="2:65" s="1" customFormat="1" ht="23.25" customHeight="1" x14ac:dyDescent="0.3">
      <c r="B81" s="40"/>
      <c r="E81" s="340" t="str">
        <f>E11</f>
        <v>104 - Úpravy pro napojení kanalizačního svodu</v>
      </c>
      <c r="F81" s="365"/>
      <c r="G81" s="365"/>
      <c r="H81" s="365"/>
      <c r="L81" s="40"/>
    </row>
    <row r="82" spans="2:65" s="1" customFormat="1" ht="6.95" customHeight="1" x14ac:dyDescent="0.3">
      <c r="B82" s="40"/>
      <c r="L82" s="40"/>
    </row>
    <row r="83" spans="2:65" s="1" customFormat="1" ht="18" customHeight="1" x14ac:dyDescent="0.3">
      <c r="B83" s="40"/>
      <c r="C83" s="62" t="s">
        <v>21</v>
      </c>
      <c r="F83" s="140" t="str">
        <f>F14</f>
        <v>José Martího 269/31, Praha</v>
      </c>
      <c r="I83" s="62" t="s">
        <v>23</v>
      </c>
      <c r="J83" s="66" t="str">
        <f>IF(J14="","",J14)</f>
        <v>24.5.2017</v>
      </c>
      <c r="L83" s="40"/>
    </row>
    <row r="84" spans="2:65" s="1" customFormat="1" ht="6.95" customHeight="1" x14ac:dyDescent="0.3">
      <c r="B84" s="40"/>
      <c r="L84" s="40"/>
    </row>
    <row r="85" spans="2:65" s="1" customFormat="1" ht="15" x14ac:dyDescent="0.3">
      <c r="B85" s="40"/>
      <c r="C85" s="62" t="s">
        <v>25</v>
      </c>
      <c r="F85" s="140" t="str">
        <f>E17</f>
        <v>UNIVERZITA KARLOVA V PRAZE_x000D_
_x000D_
, FTVS</v>
      </c>
      <c r="I85" s="62" t="s">
        <v>31</v>
      </c>
      <c r="J85" s="140" t="str">
        <f>E23</f>
        <v>Graphic PRO s.r.o.</v>
      </c>
      <c r="L85" s="40"/>
    </row>
    <row r="86" spans="2:65" s="1" customFormat="1" ht="14.45" customHeight="1" x14ac:dyDescent="0.3">
      <c r="B86" s="40"/>
      <c r="C86" s="62" t="s">
        <v>29</v>
      </c>
      <c r="F86" s="140" t="str">
        <f>IF(E20="","",E20)</f>
        <v xml:space="preserve"> </v>
      </c>
      <c r="L86" s="40"/>
    </row>
    <row r="87" spans="2:65" s="1" customFormat="1" ht="10.35" customHeight="1" x14ac:dyDescent="0.3">
      <c r="B87" s="40"/>
      <c r="L87" s="40"/>
    </row>
    <row r="88" spans="2:65" s="10" customFormat="1" ht="29.25" customHeight="1" x14ac:dyDescent="0.3">
      <c r="B88" s="141"/>
      <c r="C88" s="142" t="s">
        <v>193</v>
      </c>
      <c r="D88" s="143" t="s">
        <v>56</v>
      </c>
      <c r="E88" s="143" t="s">
        <v>52</v>
      </c>
      <c r="F88" s="143" t="s">
        <v>194</v>
      </c>
      <c r="G88" s="143" t="s">
        <v>195</v>
      </c>
      <c r="H88" s="143" t="s">
        <v>196</v>
      </c>
      <c r="I88" s="144" t="s">
        <v>197</v>
      </c>
      <c r="J88" s="143" t="s">
        <v>170</v>
      </c>
      <c r="K88" s="145" t="s">
        <v>198</v>
      </c>
      <c r="L88" s="141"/>
      <c r="M88" s="72" t="s">
        <v>199</v>
      </c>
      <c r="N88" s="73" t="s">
        <v>41</v>
      </c>
      <c r="O88" s="73" t="s">
        <v>200</v>
      </c>
      <c r="P88" s="73" t="s">
        <v>201</v>
      </c>
      <c r="Q88" s="73" t="s">
        <v>202</v>
      </c>
      <c r="R88" s="73" t="s">
        <v>203</v>
      </c>
      <c r="S88" s="73" t="s">
        <v>204</v>
      </c>
      <c r="T88" s="74" t="s">
        <v>205</v>
      </c>
    </row>
    <row r="89" spans="2:65" s="1" customFormat="1" ht="29.25" customHeight="1" x14ac:dyDescent="0.35">
      <c r="B89" s="40"/>
      <c r="C89" s="76" t="s">
        <v>171</v>
      </c>
      <c r="J89" s="146">
        <f>BK89</f>
        <v>0</v>
      </c>
      <c r="L89" s="40"/>
      <c r="M89" s="75"/>
      <c r="N89" s="67"/>
      <c r="O89" s="67"/>
      <c r="P89" s="147">
        <f>P90+P209</f>
        <v>89.866142999999994</v>
      </c>
      <c r="Q89" s="67"/>
      <c r="R89" s="147">
        <f>R90+R209</f>
        <v>0</v>
      </c>
      <c r="S89" s="67"/>
      <c r="T89" s="148">
        <f>T90+T209</f>
        <v>3.9310640000000001</v>
      </c>
      <c r="AT89" s="26" t="s">
        <v>70</v>
      </c>
      <c r="AU89" s="26" t="s">
        <v>172</v>
      </c>
      <c r="BK89" s="149">
        <f>BK90+BK209</f>
        <v>0</v>
      </c>
    </row>
    <row r="90" spans="2:65" s="11" customFormat="1" ht="37.35" customHeight="1" x14ac:dyDescent="0.35">
      <c r="B90" s="150"/>
      <c r="D90" s="151" t="s">
        <v>70</v>
      </c>
      <c r="E90" s="152" t="s">
        <v>206</v>
      </c>
      <c r="F90" s="152" t="s">
        <v>207</v>
      </c>
      <c r="J90" s="153">
        <f>BK90</f>
        <v>0</v>
      </c>
      <c r="L90" s="150"/>
      <c r="M90" s="154"/>
      <c r="N90" s="155"/>
      <c r="O90" s="155"/>
      <c r="P90" s="156">
        <f>P91+P123+P181</f>
        <v>84.258842999999999</v>
      </c>
      <c r="Q90" s="155"/>
      <c r="R90" s="156">
        <f>R91+R123+R181</f>
        <v>0</v>
      </c>
      <c r="S90" s="155"/>
      <c r="T90" s="157">
        <f>T91+T123+T181</f>
        <v>3.828414</v>
      </c>
      <c r="AR90" s="151" t="s">
        <v>78</v>
      </c>
      <c r="AT90" s="158" t="s">
        <v>70</v>
      </c>
      <c r="AU90" s="158" t="s">
        <v>71</v>
      </c>
      <c r="AY90" s="151" t="s">
        <v>208</v>
      </c>
      <c r="BK90" s="159">
        <f>BK91+BK123+BK181</f>
        <v>0</v>
      </c>
    </row>
    <row r="91" spans="2:65" s="11" customFormat="1" ht="19.899999999999999" customHeight="1" x14ac:dyDescent="0.3">
      <c r="B91" s="150"/>
      <c r="D91" s="160" t="s">
        <v>70</v>
      </c>
      <c r="E91" s="161" t="s">
        <v>78</v>
      </c>
      <c r="F91" s="161" t="s">
        <v>1571</v>
      </c>
      <c r="J91" s="162">
        <f>BK91</f>
        <v>0</v>
      </c>
      <c r="L91" s="150"/>
      <c r="M91" s="154"/>
      <c r="N91" s="155"/>
      <c r="O91" s="155"/>
      <c r="P91" s="156">
        <f>SUM(P92:P122)</f>
        <v>15.178662000000001</v>
      </c>
      <c r="Q91" s="155"/>
      <c r="R91" s="156">
        <f>SUM(R92:R122)</f>
        <v>0</v>
      </c>
      <c r="S91" s="155"/>
      <c r="T91" s="157">
        <f>SUM(T92:T122)</f>
        <v>0</v>
      </c>
      <c r="AR91" s="151" t="s">
        <v>78</v>
      </c>
      <c r="AT91" s="158" t="s">
        <v>70</v>
      </c>
      <c r="AU91" s="158" t="s">
        <v>78</v>
      </c>
      <c r="AY91" s="151" t="s">
        <v>208</v>
      </c>
      <c r="BK91" s="159">
        <f>SUM(BK92:BK122)</f>
        <v>0</v>
      </c>
    </row>
    <row r="92" spans="2:65" s="1" customFormat="1" ht="22.5" customHeight="1" x14ac:dyDescent="0.3">
      <c r="B92" s="163"/>
      <c r="C92" s="164" t="s">
        <v>78</v>
      </c>
      <c r="D92" s="164" t="s">
        <v>211</v>
      </c>
      <c r="E92" s="165" t="s">
        <v>1681</v>
      </c>
      <c r="F92" s="166" t="s">
        <v>1682</v>
      </c>
      <c r="G92" s="167" t="s">
        <v>318</v>
      </c>
      <c r="H92" s="168">
        <v>2.169</v>
      </c>
      <c r="I92" s="169"/>
      <c r="J92" s="169">
        <f>ROUND(I92*H92,2)</f>
        <v>0</v>
      </c>
      <c r="K92" s="166" t="s">
        <v>215</v>
      </c>
      <c r="L92" s="40"/>
      <c r="M92" s="170" t="s">
        <v>5</v>
      </c>
      <c r="N92" s="171" t="s">
        <v>42</v>
      </c>
      <c r="O92" s="172">
        <v>4.62</v>
      </c>
      <c r="P92" s="172">
        <f>O92*H92</f>
        <v>10.02078</v>
      </c>
      <c r="Q92" s="172">
        <v>0</v>
      </c>
      <c r="R92" s="172">
        <f>Q92*H92</f>
        <v>0</v>
      </c>
      <c r="S92" s="172">
        <v>0</v>
      </c>
      <c r="T92" s="173">
        <f>S92*H92</f>
        <v>0</v>
      </c>
      <c r="AR92" s="26" t="s">
        <v>216</v>
      </c>
      <c r="AT92" s="26" t="s">
        <v>211</v>
      </c>
      <c r="AU92" s="26" t="s">
        <v>80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216</v>
      </c>
      <c r="BM92" s="26" t="s">
        <v>1683</v>
      </c>
    </row>
    <row r="93" spans="2:65" s="1" customFormat="1" ht="27" x14ac:dyDescent="0.3">
      <c r="B93" s="40"/>
      <c r="D93" s="175" t="s">
        <v>218</v>
      </c>
      <c r="F93" s="176" t="s">
        <v>1684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80</v>
      </c>
    </row>
    <row r="94" spans="2:65" s="12" customFormat="1" x14ac:dyDescent="0.3">
      <c r="B94" s="178"/>
      <c r="D94" s="175" t="s">
        <v>220</v>
      </c>
      <c r="E94" s="179" t="s">
        <v>5</v>
      </c>
      <c r="F94" s="180" t="s">
        <v>1685</v>
      </c>
      <c r="H94" s="181" t="s">
        <v>5</v>
      </c>
      <c r="L94" s="178"/>
      <c r="M94" s="182"/>
      <c r="N94" s="183"/>
      <c r="O94" s="183"/>
      <c r="P94" s="183"/>
      <c r="Q94" s="183"/>
      <c r="R94" s="183"/>
      <c r="S94" s="183"/>
      <c r="T94" s="184"/>
      <c r="AT94" s="181" t="s">
        <v>220</v>
      </c>
      <c r="AU94" s="181" t="s">
        <v>80</v>
      </c>
      <c r="AV94" s="12" t="s">
        <v>78</v>
      </c>
      <c r="AW94" s="12" t="s">
        <v>34</v>
      </c>
      <c r="AX94" s="12" t="s">
        <v>71</v>
      </c>
      <c r="AY94" s="181" t="s">
        <v>208</v>
      </c>
    </row>
    <row r="95" spans="2:65" s="13" customFormat="1" x14ac:dyDescent="0.3">
      <c r="B95" s="185"/>
      <c r="D95" s="186" t="s">
        <v>220</v>
      </c>
      <c r="E95" s="187" t="s">
        <v>5</v>
      </c>
      <c r="F95" s="188" t="s">
        <v>1686</v>
      </c>
      <c r="H95" s="189">
        <v>2.169</v>
      </c>
      <c r="L95" s="185"/>
      <c r="M95" s="190"/>
      <c r="N95" s="191"/>
      <c r="O95" s="191"/>
      <c r="P95" s="191"/>
      <c r="Q95" s="191"/>
      <c r="R95" s="191"/>
      <c r="S95" s="191"/>
      <c r="T95" s="192"/>
      <c r="AT95" s="193" t="s">
        <v>220</v>
      </c>
      <c r="AU95" s="193" t="s">
        <v>80</v>
      </c>
      <c r="AV95" s="13" t="s">
        <v>80</v>
      </c>
      <c r="AW95" s="13" t="s">
        <v>34</v>
      </c>
      <c r="AX95" s="13" t="s">
        <v>78</v>
      </c>
      <c r="AY95" s="193" t="s">
        <v>208</v>
      </c>
    </row>
    <row r="96" spans="2:65" s="1" customFormat="1" ht="31.5" customHeight="1" x14ac:dyDescent="0.3">
      <c r="B96" s="163"/>
      <c r="C96" s="164" t="s">
        <v>80</v>
      </c>
      <c r="D96" s="164" t="s">
        <v>211</v>
      </c>
      <c r="E96" s="165" t="s">
        <v>1687</v>
      </c>
      <c r="F96" s="166" t="s">
        <v>1688</v>
      </c>
      <c r="G96" s="167" t="s">
        <v>318</v>
      </c>
      <c r="H96" s="168">
        <v>2.169</v>
      </c>
      <c r="I96" s="169"/>
      <c r="J96" s="169">
        <f>ROUND(I96*H96,2)</f>
        <v>0</v>
      </c>
      <c r="K96" s="166" t="s">
        <v>215</v>
      </c>
      <c r="L96" s="40"/>
      <c r="M96" s="170" t="s">
        <v>5</v>
      </c>
      <c r="N96" s="171" t="s">
        <v>42</v>
      </c>
      <c r="O96" s="172">
        <v>1.1679999999999999</v>
      </c>
      <c r="P96" s="172">
        <f>O96*H96</f>
        <v>2.5333920000000001</v>
      </c>
      <c r="Q96" s="172">
        <v>0</v>
      </c>
      <c r="R96" s="172">
        <f>Q96*H96</f>
        <v>0</v>
      </c>
      <c r="S96" s="172">
        <v>0</v>
      </c>
      <c r="T96" s="173">
        <f>S96*H96</f>
        <v>0</v>
      </c>
      <c r="AR96" s="26" t="s">
        <v>216</v>
      </c>
      <c r="AT96" s="26" t="s">
        <v>211</v>
      </c>
      <c r="AU96" s="26" t="s">
        <v>80</v>
      </c>
      <c r="AY96" s="26" t="s">
        <v>208</v>
      </c>
      <c r="BE96" s="174">
        <f>IF(N96="základní",J96,0)</f>
        <v>0</v>
      </c>
      <c r="BF96" s="174">
        <f>IF(N96="snížená",J96,0)</f>
        <v>0</v>
      </c>
      <c r="BG96" s="174">
        <f>IF(N96="zákl. přenesená",J96,0)</f>
        <v>0</v>
      </c>
      <c r="BH96" s="174">
        <f>IF(N96="sníž. přenesená",J96,0)</f>
        <v>0</v>
      </c>
      <c r="BI96" s="174">
        <f>IF(N96="nulová",J96,0)</f>
        <v>0</v>
      </c>
      <c r="BJ96" s="26" t="s">
        <v>78</v>
      </c>
      <c r="BK96" s="174">
        <f>ROUND(I96*H96,2)</f>
        <v>0</v>
      </c>
      <c r="BL96" s="26" t="s">
        <v>216</v>
      </c>
      <c r="BM96" s="26" t="s">
        <v>1689</v>
      </c>
    </row>
    <row r="97" spans="2:65" s="1" customFormat="1" ht="40.5" x14ac:dyDescent="0.3">
      <c r="B97" s="40"/>
      <c r="D97" s="175" t="s">
        <v>218</v>
      </c>
      <c r="F97" s="176" t="s">
        <v>1690</v>
      </c>
      <c r="L97" s="40"/>
      <c r="M97" s="177"/>
      <c r="N97" s="41"/>
      <c r="O97" s="41"/>
      <c r="P97" s="41"/>
      <c r="Q97" s="41"/>
      <c r="R97" s="41"/>
      <c r="S97" s="41"/>
      <c r="T97" s="69"/>
      <c r="AT97" s="26" t="s">
        <v>218</v>
      </c>
      <c r="AU97" s="26" t="s">
        <v>80</v>
      </c>
    </row>
    <row r="98" spans="2:65" s="12" customFormat="1" x14ac:dyDescent="0.3">
      <c r="B98" s="178"/>
      <c r="D98" s="175" t="s">
        <v>220</v>
      </c>
      <c r="E98" s="179" t="s">
        <v>5</v>
      </c>
      <c r="F98" s="180" t="s">
        <v>1691</v>
      </c>
      <c r="H98" s="181" t="s">
        <v>5</v>
      </c>
      <c r="L98" s="178"/>
      <c r="M98" s="182"/>
      <c r="N98" s="183"/>
      <c r="O98" s="183"/>
      <c r="P98" s="183"/>
      <c r="Q98" s="183"/>
      <c r="R98" s="183"/>
      <c r="S98" s="183"/>
      <c r="T98" s="184"/>
      <c r="AT98" s="181" t="s">
        <v>220</v>
      </c>
      <c r="AU98" s="181" t="s">
        <v>80</v>
      </c>
      <c r="AV98" s="12" t="s">
        <v>78</v>
      </c>
      <c r="AW98" s="12" t="s">
        <v>34</v>
      </c>
      <c r="AX98" s="12" t="s">
        <v>71</v>
      </c>
      <c r="AY98" s="181" t="s">
        <v>208</v>
      </c>
    </row>
    <row r="99" spans="2:65" s="13" customFormat="1" x14ac:dyDescent="0.3">
      <c r="B99" s="185"/>
      <c r="D99" s="186" t="s">
        <v>220</v>
      </c>
      <c r="E99" s="187" t="s">
        <v>5</v>
      </c>
      <c r="F99" s="188" t="s">
        <v>1692</v>
      </c>
      <c r="H99" s="189">
        <v>2.169</v>
      </c>
      <c r="L99" s="185"/>
      <c r="M99" s="190"/>
      <c r="N99" s="191"/>
      <c r="O99" s="191"/>
      <c r="P99" s="191"/>
      <c r="Q99" s="191"/>
      <c r="R99" s="191"/>
      <c r="S99" s="191"/>
      <c r="T99" s="192"/>
      <c r="AT99" s="193" t="s">
        <v>220</v>
      </c>
      <c r="AU99" s="193" t="s">
        <v>80</v>
      </c>
      <c r="AV99" s="13" t="s">
        <v>80</v>
      </c>
      <c r="AW99" s="13" t="s">
        <v>34</v>
      </c>
      <c r="AX99" s="13" t="s">
        <v>78</v>
      </c>
      <c r="AY99" s="193" t="s">
        <v>208</v>
      </c>
    </row>
    <row r="100" spans="2:65" s="1" customFormat="1" ht="22.5" customHeight="1" x14ac:dyDescent="0.3">
      <c r="B100" s="163"/>
      <c r="C100" s="164" t="s">
        <v>123</v>
      </c>
      <c r="D100" s="164" t="s">
        <v>211</v>
      </c>
      <c r="E100" s="165" t="s">
        <v>1693</v>
      </c>
      <c r="F100" s="166" t="s">
        <v>1694</v>
      </c>
      <c r="G100" s="167" t="s">
        <v>318</v>
      </c>
      <c r="H100" s="168">
        <v>2.169</v>
      </c>
      <c r="I100" s="169"/>
      <c r="J100" s="169">
        <f>ROUND(I100*H100,2)</f>
        <v>0</v>
      </c>
      <c r="K100" s="166" t="s">
        <v>215</v>
      </c>
      <c r="L100" s="40"/>
      <c r="M100" s="170" t="s">
        <v>5</v>
      </c>
      <c r="N100" s="171" t="s">
        <v>42</v>
      </c>
      <c r="O100" s="172">
        <v>0.38200000000000001</v>
      </c>
      <c r="P100" s="172">
        <f>O100*H100</f>
        <v>0.82855800000000002</v>
      </c>
      <c r="Q100" s="172">
        <v>0</v>
      </c>
      <c r="R100" s="172">
        <f>Q100*H100</f>
        <v>0</v>
      </c>
      <c r="S100" s="172">
        <v>0</v>
      </c>
      <c r="T100" s="173">
        <f>S100*H100</f>
        <v>0</v>
      </c>
      <c r="AR100" s="26" t="s">
        <v>216</v>
      </c>
      <c r="AT100" s="26" t="s">
        <v>211</v>
      </c>
      <c r="AU100" s="26" t="s">
        <v>80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216</v>
      </c>
      <c r="BM100" s="26" t="s">
        <v>1695</v>
      </c>
    </row>
    <row r="101" spans="2:65" s="1" customFormat="1" ht="27" x14ac:dyDescent="0.3">
      <c r="B101" s="40"/>
      <c r="D101" s="175" t="s">
        <v>218</v>
      </c>
      <c r="F101" s="176" t="s">
        <v>1696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80</v>
      </c>
    </row>
    <row r="102" spans="2:65" s="12" customFormat="1" x14ac:dyDescent="0.3">
      <c r="B102" s="178"/>
      <c r="D102" s="175" t="s">
        <v>220</v>
      </c>
      <c r="E102" s="179" t="s">
        <v>5</v>
      </c>
      <c r="F102" s="180" t="s">
        <v>1697</v>
      </c>
      <c r="H102" s="181" t="s">
        <v>5</v>
      </c>
      <c r="L102" s="178"/>
      <c r="M102" s="182"/>
      <c r="N102" s="183"/>
      <c r="O102" s="183"/>
      <c r="P102" s="183"/>
      <c r="Q102" s="183"/>
      <c r="R102" s="183"/>
      <c r="S102" s="183"/>
      <c r="T102" s="184"/>
      <c r="AT102" s="181" t="s">
        <v>220</v>
      </c>
      <c r="AU102" s="181" t="s">
        <v>80</v>
      </c>
      <c r="AV102" s="12" t="s">
        <v>78</v>
      </c>
      <c r="AW102" s="12" t="s">
        <v>34</v>
      </c>
      <c r="AX102" s="12" t="s">
        <v>71</v>
      </c>
      <c r="AY102" s="181" t="s">
        <v>208</v>
      </c>
    </row>
    <row r="103" spans="2:65" s="13" customFormat="1" x14ac:dyDescent="0.3">
      <c r="B103" s="185"/>
      <c r="D103" s="186" t="s">
        <v>220</v>
      </c>
      <c r="E103" s="187" t="s">
        <v>5</v>
      </c>
      <c r="F103" s="188" t="s">
        <v>1692</v>
      </c>
      <c r="H103" s="189">
        <v>2.169</v>
      </c>
      <c r="L103" s="185"/>
      <c r="M103" s="190"/>
      <c r="N103" s="191"/>
      <c r="O103" s="191"/>
      <c r="P103" s="191"/>
      <c r="Q103" s="191"/>
      <c r="R103" s="191"/>
      <c r="S103" s="191"/>
      <c r="T103" s="192"/>
      <c r="AT103" s="193" t="s">
        <v>220</v>
      </c>
      <c r="AU103" s="193" t="s">
        <v>80</v>
      </c>
      <c r="AV103" s="13" t="s">
        <v>80</v>
      </c>
      <c r="AW103" s="13" t="s">
        <v>34</v>
      </c>
      <c r="AX103" s="13" t="s">
        <v>78</v>
      </c>
      <c r="AY103" s="193" t="s">
        <v>208</v>
      </c>
    </row>
    <row r="104" spans="2:65" s="1" customFormat="1" ht="31.5" customHeight="1" x14ac:dyDescent="0.3">
      <c r="B104" s="163"/>
      <c r="C104" s="164" t="s">
        <v>216</v>
      </c>
      <c r="D104" s="164" t="s">
        <v>211</v>
      </c>
      <c r="E104" s="165" t="s">
        <v>1698</v>
      </c>
      <c r="F104" s="166" t="s">
        <v>1699</v>
      </c>
      <c r="G104" s="167" t="s">
        <v>318</v>
      </c>
      <c r="H104" s="168">
        <v>4.3380000000000001</v>
      </c>
      <c r="I104" s="169"/>
      <c r="J104" s="169">
        <f>ROUND(I104*H104,2)</f>
        <v>0</v>
      </c>
      <c r="K104" s="166" t="s">
        <v>215</v>
      </c>
      <c r="L104" s="40"/>
      <c r="M104" s="170" t="s">
        <v>5</v>
      </c>
      <c r="N104" s="171" t="s">
        <v>42</v>
      </c>
      <c r="O104" s="172">
        <v>0.34799999999999998</v>
      </c>
      <c r="P104" s="172">
        <f>O104*H104</f>
        <v>1.5096239999999999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216</v>
      </c>
      <c r="AT104" s="26" t="s">
        <v>211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216</v>
      </c>
      <c r="BM104" s="26" t="s">
        <v>1700</v>
      </c>
    </row>
    <row r="105" spans="2:65" s="1" customFormat="1" ht="40.5" x14ac:dyDescent="0.3">
      <c r="B105" s="40"/>
      <c r="D105" s="175" t="s">
        <v>218</v>
      </c>
      <c r="F105" s="176" t="s">
        <v>1701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2" customFormat="1" x14ac:dyDescent="0.3">
      <c r="B106" s="178"/>
      <c r="D106" s="175" t="s">
        <v>220</v>
      </c>
      <c r="E106" s="179" t="s">
        <v>5</v>
      </c>
      <c r="F106" s="180" t="s">
        <v>1702</v>
      </c>
      <c r="H106" s="181" t="s">
        <v>5</v>
      </c>
      <c r="L106" s="178"/>
      <c r="M106" s="182"/>
      <c r="N106" s="183"/>
      <c r="O106" s="183"/>
      <c r="P106" s="183"/>
      <c r="Q106" s="183"/>
      <c r="R106" s="183"/>
      <c r="S106" s="183"/>
      <c r="T106" s="184"/>
      <c r="AT106" s="181" t="s">
        <v>220</v>
      </c>
      <c r="AU106" s="181" t="s">
        <v>80</v>
      </c>
      <c r="AV106" s="12" t="s">
        <v>78</v>
      </c>
      <c r="AW106" s="12" t="s">
        <v>34</v>
      </c>
      <c r="AX106" s="12" t="s">
        <v>71</v>
      </c>
      <c r="AY106" s="181" t="s">
        <v>208</v>
      </c>
    </row>
    <row r="107" spans="2:65" s="13" customFormat="1" x14ac:dyDescent="0.3">
      <c r="B107" s="185"/>
      <c r="D107" s="186" t="s">
        <v>220</v>
      </c>
      <c r="E107" s="187" t="s">
        <v>5</v>
      </c>
      <c r="F107" s="188" t="s">
        <v>1703</v>
      </c>
      <c r="H107" s="189">
        <v>4.3380000000000001</v>
      </c>
      <c r="L107" s="185"/>
      <c r="M107" s="190"/>
      <c r="N107" s="191"/>
      <c r="O107" s="191"/>
      <c r="P107" s="191"/>
      <c r="Q107" s="191"/>
      <c r="R107" s="191"/>
      <c r="S107" s="191"/>
      <c r="T107" s="192"/>
      <c r="AT107" s="193" t="s">
        <v>220</v>
      </c>
      <c r="AU107" s="193" t="s">
        <v>80</v>
      </c>
      <c r="AV107" s="13" t="s">
        <v>80</v>
      </c>
      <c r="AW107" s="13" t="s">
        <v>34</v>
      </c>
      <c r="AX107" s="13" t="s">
        <v>78</v>
      </c>
      <c r="AY107" s="193" t="s">
        <v>208</v>
      </c>
    </row>
    <row r="108" spans="2:65" s="1" customFormat="1" ht="22.5" customHeight="1" x14ac:dyDescent="0.3">
      <c r="B108" s="163"/>
      <c r="C108" s="164" t="s">
        <v>242</v>
      </c>
      <c r="D108" s="164" t="s">
        <v>211</v>
      </c>
      <c r="E108" s="165" t="s">
        <v>1704</v>
      </c>
      <c r="F108" s="166" t="s">
        <v>1705</v>
      </c>
      <c r="G108" s="167" t="s">
        <v>318</v>
      </c>
      <c r="H108" s="168">
        <v>2.169</v>
      </c>
      <c r="I108" s="169"/>
      <c r="J108" s="169">
        <f>ROUND(I108*H108,2)</f>
        <v>0</v>
      </c>
      <c r="K108" s="166" t="s">
        <v>215</v>
      </c>
      <c r="L108" s="40"/>
      <c r="M108" s="170" t="s">
        <v>5</v>
      </c>
      <c r="N108" s="171" t="s">
        <v>42</v>
      </c>
      <c r="O108" s="172">
        <v>8.3000000000000004E-2</v>
      </c>
      <c r="P108" s="172">
        <f>O108*H108</f>
        <v>0.18002700000000002</v>
      </c>
      <c r="Q108" s="172">
        <v>0</v>
      </c>
      <c r="R108" s="172">
        <f>Q108*H108</f>
        <v>0</v>
      </c>
      <c r="S108" s="172">
        <v>0</v>
      </c>
      <c r="T108" s="173">
        <f>S108*H108</f>
        <v>0</v>
      </c>
      <c r="AR108" s="26" t="s">
        <v>216</v>
      </c>
      <c r="AT108" s="26" t="s">
        <v>211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216</v>
      </c>
      <c r="BM108" s="26" t="s">
        <v>1706</v>
      </c>
    </row>
    <row r="109" spans="2:65" s="1" customFormat="1" ht="40.5" x14ac:dyDescent="0.3">
      <c r="B109" s="40"/>
      <c r="D109" s="175" t="s">
        <v>218</v>
      </c>
      <c r="F109" s="176" t="s">
        <v>1707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2" customFormat="1" x14ac:dyDescent="0.3">
      <c r="B110" s="178"/>
      <c r="D110" s="175" t="s">
        <v>220</v>
      </c>
      <c r="E110" s="179" t="s">
        <v>5</v>
      </c>
      <c r="F110" s="180" t="s">
        <v>1708</v>
      </c>
      <c r="H110" s="181" t="s">
        <v>5</v>
      </c>
      <c r="L110" s="178"/>
      <c r="M110" s="182"/>
      <c r="N110" s="183"/>
      <c r="O110" s="183"/>
      <c r="P110" s="183"/>
      <c r="Q110" s="183"/>
      <c r="R110" s="183"/>
      <c r="S110" s="183"/>
      <c r="T110" s="184"/>
      <c r="AT110" s="181" t="s">
        <v>220</v>
      </c>
      <c r="AU110" s="181" t="s">
        <v>80</v>
      </c>
      <c r="AV110" s="12" t="s">
        <v>78</v>
      </c>
      <c r="AW110" s="12" t="s">
        <v>34</v>
      </c>
      <c r="AX110" s="12" t="s">
        <v>71</v>
      </c>
      <c r="AY110" s="181" t="s">
        <v>208</v>
      </c>
    </row>
    <row r="111" spans="2:65" s="13" customFormat="1" x14ac:dyDescent="0.3">
      <c r="B111" s="185"/>
      <c r="D111" s="186" t="s">
        <v>220</v>
      </c>
      <c r="E111" s="187" t="s">
        <v>5</v>
      </c>
      <c r="F111" s="188" t="s">
        <v>1692</v>
      </c>
      <c r="H111" s="189">
        <v>2.169</v>
      </c>
      <c r="L111" s="185"/>
      <c r="M111" s="190"/>
      <c r="N111" s="191"/>
      <c r="O111" s="191"/>
      <c r="P111" s="191"/>
      <c r="Q111" s="191"/>
      <c r="R111" s="191"/>
      <c r="S111" s="191"/>
      <c r="T111" s="192"/>
      <c r="AT111" s="193" t="s">
        <v>220</v>
      </c>
      <c r="AU111" s="193" t="s">
        <v>80</v>
      </c>
      <c r="AV111" s="13" t="s">
        <v>80</v>
      </c>
      <c r="AW111" s="13" t="s">
        <v>34</v>
      </c>
      <c r="AX111" s="13" t="s">
        <v>78</v>
      </c>
      <c r="AY111" s="193" t="s">
        <v>208</v>
      </c>
    </row>
    <row r="112" spans="2:65" s="1" customFormat="1" ht="31.5" customHeight="1" x14ac:dyDescent="0.3">
      <c r="B112" s="163"/>
      <c r="C112" s="164" t="s">
        <v>267</v>
      </c>
      <c r="D112" s="164" t="s">
        <v>211</v>
      </c>
      <c r="E112" s="165" t="s">
        <v>1709</v>
      </c>
      <c r="F112" s="166" t="s">
        <v>1710</v>
      </c>
      <c r="G112" s="167" t="s">
        <v>318</v>
      </c>
      <c r="H112" s="168">
        <v>21.69</v>
      </c>
      <c r="I112" s="169"/>
      <c r="J112" s="169">
        <f>ROUND(I112*H112,2)</f>
        <v>0</v>
      </c>
      <c r="K112" s="166" t="s">
        <v>215</v>
      </c>
      <c r="L112" s="40"/>
      <c r="M112" s="170" t="s">
        <v>5</v>
      </c>
      <c r="N112" s="171" t="s">
        <v>42</v>
      </c>
      <c r="O112" s="172">
        <v>4.0000000000000001E-3</v>
      </c>
      <c r="P112" s="172">
        <f>O112*H112</f>
        <v>8.6760000000000004E-2</v>
      </c>
      <c r="Q112" s="172">
        <v>0</v>
      </c>
      <c r="R112" s="172">
        <f>Q112*H112</f>
        <v>0</v>
      </c>
      <c r="S112" s="172">
        <v>0</v>
      </c>
      <c r="T112" s="173">
        <f>S112*H112</f>
        <v>0</v>
      </c>
      <c r="AR112" s="26" t="s">
        <v>216</v>
      </c>
      <c r="AT112" s="26" t="s">
        <v>211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216</v>
      </c>
      <c r="BM112" s="26" t="s">
        <v>1711</v>
      </c>
    </row>
    <row r="113" spans="2:65" s="1" customFormat="1" ht="40.5" x14ac:dyDescent="0.3">
      <c r="B113" s="40"/>
      <c r="D113" s="175" t="s">
        <v>218</v>
      </c>
      <c r="F113" s="176" t="s">
        <v>1712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2" customFormat="1" x14ac:dyDescent="0.3">
      <c r="B114" s="178"/>
      <c r="D114" s="175" t="s">
        <v>220</v>
      </c>
      <c r="E114" s="179" t="s">
        <v>5</v>
      </c>
      <c r="F114" s="180" t="s">
        <v>1713</v>
      </c>
      <c r="H114" s="181" t="s">
        <v>5</v>
      </c>
      <c r="L114" s="178"/>
      <c r="M114" s="182"/>
      <c r="N114" s="183"/>
      <c r="O114" s="183"/>
      <c r="P114" s="183"/>
      <c r="Q114" s="183"/>
      <c r="R114" s="183"/>
      <c r="S114" s="183"/>
      <c r="T114" s="184"/>
      <c r="AT114" s="181" t="s">
        <v>220</v>
      </c>
      <c r="AU114" s="181" t="s">
        <v>80</v>
      </c>
      <c r="AV114" s="12" t="s">
        <v>78</v>
      </c>
      <c r="AW114" s="12" t="s">
        <v>34</v>
      </c>
      <c r="AX114" s="12" t="s">
        <v>71</v>
      </c>
      <c r="AY114" s="181" t="s">
        <v>208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1714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80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3" customFormat="1" x14ac:dyDescent="0.3">
      <c r="B116" s="185"/>
      <c r="D116" s="186" t="s">
        <v>220</v>
      </c>
      <c r="E116" s="187" t="s">
        <v>5</v>
      </c>
      <c r="F116" s="188" t="s">
        <v>1715</v>
      </c>
      <c r="H116" s="189">
        <v>21.69</v>
      </c>
      <c r="L116" s="185"/>
      <c r="M116" s="190"/>
      <c r="N116" s="191"/>
      <c r="O116" s="191"/>
      <c r="P116" s="191"/>
      <c r="Q116" s="191"/>
      <c r="R116" s="191"/>
      <c r="S116" s="191"/>
      <c r="T116" s="192"/>
      <c r="AT116" s="193" t="s">
        <v>220</v>
      </c>
      <c r="AU116" s="193" t="s">
        <v>80</v>
      </c>
      <c r="AV116" s="13" t="s">
        <v>80</v>
      </c>
      <c r="AW116" s="13" t="s">
        <v>34</v>
      </c>
      <c r="AX116" s="13" t="s">
        <v>78</v>
      </c>
      <c r="AY116" s="193" t="s">
        <v>208</v>
      </c>
    </row>
    <row r="117" spans="2:65" s="1" customFormat="1" ht="22.5" customHeight="1" x14ac:dyDescent="0.3">
      <c r="B117" s="163"/>
      <c r="C117" s="164" t="s">
        <v>277</v>
      </c>
      <c r="D117" s="164" t="s">
        <v>211</v>
      </c>
      <c r="E117" s="165" t="s">
        <v>1716</v>
      </c>
      <c r="F117" s="166" t="s">
        <v>1717</v>
      </c>
      <c r="G117" s="167" t="s">
        <v>318</v>
      </c>
      <c r="H117" s="168">
        <v>2.169</v>
      </c>
      <c r="I117" s="169"/>
      <c r="J117" s="169">
        <f>ROUND(I117*H117,2)</f>
        <v>0</v>
      </c>
      <c r="K117" s="166" t="s">
        <v>215</v>
      </c>
      <c r="L117" s="40"/>
      <c r="M117" s="170" t="s">
        <v>5</v>
      </c>
      <c r="N117" s="171" t="s">
        <v>42</v>
      </c>
      <c r="O117" s="172">
        <v>8.9999999999999993E-3</v>
      </c>
      <c r="P117" s="172">
        <f>O117*H117</f>
        <v>1.9521E-2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216</v>
      </c>
      <c r="AT117" s="26" t="s">
        <v>211</v>
      </c>
      <c r="AU117" s="26" t="s">
        <v>80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216</v>
      </c>
      <c r="BM117" s="26" t="s">
        <v>1718</v>
      </c>
    </row>
    <row r="118" spans="2:65" s="1" customFormat="1" x14ac:dyDescent="0.3">
      <c r="B118" s="40"/>
      <c r="D118" s="186" t="s">
        <v>218</v>
      </c>
      <c r="F118" s="211" t="s">
        <v>1717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80</v>
      </c>
    </row>
    <row r="119" spans="2:65" s="1" customFormat="1" ht="22.5" customHeight="1" x14ac:dyDescent="0.3">
      <c r="B119" s="163"/>
      <c r="C119" s="164" t="s">
        <v>284</v>
      </c>
      <c r="D119" s="164" t="s">
        <v>211</v>
      </c>
      <c r="E119" s="165" t="s">
        <v>1719</v>
      </c>
      <c r="F119" s="166" t="s">
        <v>1720</v>
      </c>
      <c r="G119" s="167" t="s">
        <v>828</v>
      </c>
      <c r="H119" s="168">
        <v>3.47</v>
      </c>
      <c r="I119" s="169"/>
      <c r="J119" s="169">
        <f>ROUND(I119*H119,2)</f>
        <v>0</v>
      </c>
      <c r="K119" s="166" t="s">
        <v>215</v>
      </c>
      <c r="L119" s="40"/>
      <c r="M119" s="170" t="s">
        <v>5</v>
      </c>
      <c r="N119" s="171" t="s">
        <v>42</v>
      </c>
      <c r="O119" s="172">
        <v>0</v>
      </c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AR119" s="26" t="s">
        <v>216</v>
      </c>
      <c r="AT119" s="26" t="s">
        <v>211</v>
      </c>
      <c r="AU119" s="26" t="s">
        <v>80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216</v>
      </c>
      <c r="BM119" s="26" t="s">
        <v>1721</v>
      </c>
    </row>
    <row r="120" spans="2:65" s="1" customFormat="1" x14ac:dyDescent="0.3">
      <c r="B120" s="40"/>
      <c r="D120" s="175" t="s">
        <v>218</v>
      </c>
      <c r="F120" s="176" t="s">
        <v>1722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80</v>
      </c>
    </row>
    <row r="121" spans="2:65" s="12" customFormat="1" x14ac:dyDescent="0.3">
      <c r="B121" s="178"/>
      <c r="D121" s="175" t="s">
        <v>220</v>
      </c>
      <c r="E121" s="179" t="s">
        <v>5</v>
      </c>
      <c r="F121" s="180" t="s">
        <v>1723</v>
      </c>
      <c r="H121" s="181" t="s">
        <v>5</v>
      </c>
      <c r="L121" s="178"/>
      <c r="M121" s="182"/>
      <c r="N121" s="183"/>
      <c r="O121" s="183"/>
      <c r="P121" s="183"/>
      <c r="Q121" s="183"/>
      <c r="R121" s="183"/>
      <c r="S121" s="183"/>
      <c r="T121" s="184"/>
      <c r="AT121" s="181" t="s">
        <v>220</v>
      </c>
      <c r="AU121" s="181" t="s">
        <v>80</v>
      </c>
      <c r="AV121" s="12" t="s">
        <v>78</v>
      </c>
      <c r="AW121" s="12" t="s">
        <v>34</v>
      </c>
      <c r="AX121" s="12" t="s">
        <v>71</v>
      </c>
      <c r="AY121" s="181" t="s">
        <v>208</v>
      </c>
    </row>
    <row r="122" spans="2:65" s="13" customFormat="1" x14ac:dyDescent="0.3">
      <c r="B122" s="185"/>
      <c r="D122" s="175" t="s">
        <v>220</v>
      </c>
      <c r="E122" s="193" t="s">
        <v>5</v>
      </c>
      <c r="F122" s="194" t="s">
        <v>1724</v>
      </c>
      <c r="H122" s="195">
        <v>3.47</v>
      </c>
      <c r="L122" s="185"/>
      <c r="M122" s="190"/>
      <c r="N122" s="191"/>
      <c r="O122" s="191"/>
      <c r="P122" s="191"/>
      <c r="Q122" s="191"/>
      <c r="R122" s="191"/>
      <c r="S122" s="191"/>
      <c r="T122" s="192"/>
      <c r="AT122" s="193" t="s">
        <v>220</v>
      </c>
      <c r="AU122" s="193" t="s">
        <v>80</v>
      </c>
      <c r="AV122" s="13" t="s">
        <v>80</v>
      </c>
      <c r="AW122" s="13" t="s">
        <v>34</v>
      </c>
      <c r="AX122" s="13" t="s">
        <v>78</v>
      </c>
      <c r="AY122" s="193" t="s">
        <v>208</v>
      </c>
    </row>
    <row r="123" spans="2:65" s="11" customFormat="1" ht="29.85" customHeight="1" x14ac:dyDescent="0.3">
      <c r="B123" s="150"/>
      <c r="D123" s="160" t="s">
        <v>70</v>
      </c>
      <c r="E123" s="161" t="s">
        <v>209</v>
      </c>
      <c r="F123" s="161" t="s">
        <v>210</v>
      </c>
      <c r="J123" s="162">
        <f>BK123</f>
        <v>0</v>
      </c>
      <c r="L123" s="150"/>
      <c r="M123" s="154"/>
      <c r="N123" s="155"/>
      <c r="O123" s="155"/>
      <c r="P123" s="156">
        <f>SUM(P124:P180)</f>
        <v>58.123701999999994</v>
      </c>
      <c r="Q123" s="155"/>
      <c r="R123" s="156">
        <f>SUM(R124:R180)</f>
        <v>0</v>
      </c>
      <c r="S123" s="155"/>
      <c r="T123" s="157">
        <f>SUM(T124:T180)</f>
        <v>3.828414</v>
      </c>
      <c r="AR123" s="151" t="s">
        <v>78</v>
      </c>
      <c r="AT123" s="158" t="s">
        <v>70</v>
      </c>
      <c r="AU123" s="158" t="s">
        <v>78</v>
      </c>
      <c r="AY123" s="151" t="s">
        <v>208</v>
      </c>
      <c r="BK123" s="159">
        <f>SUM(BK124:BK180)</f>
        <v>0</v>
      </c>
    </row>
    <row r="124" spans="2:65" s="1" customFormat="1" ht="22.5" customHeight="1" x14ac:dyDescent="0.3">
      <c r="B124" s="163"/>
      <c r="C124" s="164" t="s">
        <v>209</v>
      </c>
      <c r="D124" s="164" t="s">
        <v>211</v>
      </c>
      <c r="E124" s="165" t="s">
        <v>1725</v>
      </c>
      <c r="F124" s="166" t="s">
        <v>1726</v>
      </c>
      <c r="G124" s="167" t="s">
        <v>318</v>
      </c>
      <c r="H124" s="168">
        <v>0.54500000000000004</v>
      </c>
      <c r="I124" s="169"/>
      <c r="J124" s="169">
        <f>ROUND(I124*H124,2)</f>
        <v>0</v>
      </c>
      <c r="K124" s="166" t="s">
        <v>215</v>
      </c>
      <c r="L124" s="40"/>
      <c r="M124" s="170" t="s">
        <v>5</v>
      </c>
      <c r="N124" s="171" t="s">
        <v>42</v>
      </c>
      <c r="O124" s="172">
        <v>6.4359999999999999</v>
      </c>
      <c r="P124" s="172">
        <f>O124*H124</f>
        <v>3.5076200000000002</v>
      </c>
      <c r="Q124" s="172">
        <v>0</v>
      </c>
      <c r="R124" s="172">
        <f>Q124*H124</f>
        <v>0</v>
      </c>
      <c r="S124" s="172">
        <v>2</v>
      </c>
      <c r="T124" s="173">
        <f>S124*H124</f>
        <v>1.0900000000000001</v>
      </c>
      <c r="AR124" s="26" t="s">
        <v>216</v>
      </c>
      <c r="AT124" s="26" t="s">
        <v>211</v>
      </c>
      <c r="AU124" s="26" t="s">
        <v>80</v>
      </c>
      <c r="AY124" s="26" t="s">
        <v>208</v>
      </c>
      <c r="BE124" s="174">
        <f>IF(N124="základní",J124,0)</f>
        <v>0</v>
      </c>
      <c r="BF124" s="174">
        <f>IF(N124="snížená",J124,0)</f>
        <v>0</v>
      </c>
      <c r="BG124" s="174">
        <f>IF(N124="zákl. přenesená",J124,0)</f>
        <v>0</v>
      </c>
      <c r="BH124" s="174">
        <f>IF(N124="sníž. přenesená",J124,0)</f>
        <v>0</v>
      </c>
      <c r="BI124" s="174">
        <f>IF(N124="nulová",J124,0)</f>
        <v>0</v>
      </c>
      <c r="BJ124" s="26" t="s">
        <v>78</v>
      </c>
      <c r="BK124" s="174">
        <f>ROUND(I124*H124,2)</f>
        <v>0</v>
      </c>
      <c r="BL124" s="26" t="s">
        <v>216</v>
      </c>
      <c r="BM124" s="26" t="s">
        <v>1727</v>
      </c>
    </row>
    <row r="125" spans="2:65" s="1" customFormat="1" x14ac:dyDescent="0.3">
      <c r="B125" s="40"/>
      <c r="D125" s="175" t="s">
        <v>218</v>
      </c>
      <c r="F125" s="176" t="s">
        <v>1728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218</v>
      </c>
      <c r="AU125" s="26" t="s">
        <v>80</v>
      </c>
    </row>
    <row r="126" spans="2:65" s="12" customFormat="1" x14ac:dyDescent="0.3">
      <c r="B126" s="178"/>
      <c r="D126" s="175" t="s">
        <v>220</v>
      </c>
      <c r="E126" s="179" t="s">
        <v>5</v>
      </c>
      <c r="F126" s="180" t="s">
        <v>1729</v>
      </c>
      <c r="H126" s="181" t="s">
        <v>5</v>
      </c>
      <c r="L126" s="178"/>
      <c r="M126" s="182"/>
      <c r="N126" s="183"/>
      <c r="O126" s="183"/>
      <c r="P126" s="183"/>
      <c r="Q126" s="183"/>
      <c r="R126" s="183"/>
      <c r="S126" s="183"/>
      <c r="T126" s="184"/>
      <c r="AT126" s="181" t="s">
        <v>220</v>
      </c>
      <c r="AU126" s="181" t="s">
        <v>80</v>
      </c>
      <c r="AV126" s="12" t="s">
        <v>78</v>
      </c>
      <c r="AW126" s="12" t="s">
        <v>34</v>
      </c>
      <c r="AX126" s="12" t="s">
        <v>71</v>
      </c>
      <c r="AY126" s="181" t="s">
        <v>208</v>
      </c>
    </row>
    <row r="127" spans="2:65" s="13" customFormat="1" x14ac:dyDescent="0.3">
      <c r="B127" s="185"/>
      <c r="D127" s="186" t="s">
        <v>220</v>
      </c>
      <c r="E127" s="187" t="s">
        <v>5</v>
      </c>
      <c r="F127" s="188" t="s">
        <v>1730</v>
      </c>
      <c r="H127" s="189">
        <v>0.54500000000000004</v>
      </c>
      <c r="L127" s="185"/>
      <c r="M127" s="190"/>
      <c r="N127" s="191"/>
      <c r="O127" s="191"/>
      <c r="P127" s="191"/>
      <c r="Q127" s="191"/>
      <c r="R127" s="191"/>
      <c r="S127" s="191"/>
      <c r="T127" s="192"/>
      <c r="AT127" s="193" t="s">
        <v>220</v>
      </c>
      <c r="AU127" s="193" t="s">
        <v>80</v>
      </c>
      <c r="AV127" s="13" t="s">
        <v>80</v>
      </c>
      <c r="AW127" s="13" t="s">
        <v>34</v>
      </c>
      <c r="AX127" s="13" t="s">
        <v>78</v>
      </c>
      <c r="AY127" s="193" t="s">
        <v>208</v>
      </c>
    </row>
    <row r="128" spans="2:65" s="1" customFormat="1" ht="31.5" customHeight="1" x14ac:dyDescent="0.3">
      <c r="B128" s="163"/>
      <c r="C128" s="164" t="s">
        <v>315</v>
      </c>
      <c r="D128" s="164" t="s">
        <v>211</v>
      </c>
      <c r="E128" s="165" t="s">
        <v>366</v>
      </c>
      <c r="F128" s="166" t="s">
        <v>367</v>
      </c>
      <c r="G128" s="167" t="s">
        <v>318</v>
      </c>
      <c r="H128" s="168">
        <v>0.11</v>
      </c>
      <c r="I128" s="169"/>
      <c r="J128" s="169">
        <f>ROUND(I128*H128,2)</f>
        <v>0</v>
      </c>
      <c r="K128" s="166" t="s">
        <v>215</v>
      </c>
      <c r="L128" s="40"/>
      <c r="M128" s="170" t="s">
        <v>5</v>
      </c>
      <c r="N128" s="171" t="s">
        <v>42</v>
      </c>
      <c r="O128" s="172">
        <v>10.88</v>
      </c>
      <c r="P128" s="172">
        <f>O128*H128</f>
        <v>1.1968000000000001</v>
      </c>
      <c r="Q128" s="172">
        <v>0</v>
      </c>
      <c r="R128" s="172">
        <f>Q128*H128</f>
        <v>0</v>
      </c>
      <c r="S128" s="172">
        <v>2.2000000000000002</v>
      </c>
      <c r="T128" s="173">
        <f>S128*H128</f>
        <v>0.24200000000000002</v>
      </c>
      <c r="AR128" s="26" t="s">
        <v>216</v>
      </c>
      <c r="AT128" s="26" t="s">
        <v>211</v>
      </c>
      <c r="AU128" s="26" t="s">
        <v>80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216</v>
      </c>
      <c r="BM128" s="26" t="s">
        <v>1731</v>
      </c>
    </row>
    <row r="129" spans="2:65" s="1" customFormat="1" x14ac:dyDescent="0.3">
      <c r="B129" s="40"/>
      <c r="D129" s="175" t="s">
        <v>218</v>
      </c>
      <c r="F129" s="176" t="s">
        <v>369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80</v>
      </c>
    </row>
    <row r="130" spans="2:65" s="12" customFormat="1" x14ac:dyDescent="0.3">
      <c r="B130" s="178"/>
      <c r="D130" s="175" t="s">
        <v>220</v>
      </c>
      <c r="E130" s="179" t="s">
        <v>5</v>
      </c>
      <c r="F130" s="180" t="s">
        <v>1732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80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3" customFormat="1" x14ac:dyDescent="0.3">
      <c r="B131" s="185"/>
      <c r="D131" s="186" t="s">
        <v>220</v>
      </c>
      <c r="E131" s="187" t="s">
        <v>5</v>
      </c>
      <c r="F131" s="188" t="s">
        <v>1733</v>
      </c>
      <c r="H131" s="189">
        <v>0.11</v>
      </c>
      <c r="L131" s="185"/>
      <c r="M131" s="190"/>
      <c r="N131" s="191"/>
      <c r="O131" s="191"/>
      <c r="P131" s="191"/>
      <c r="Q131" s="191"/>
      <c r="R131" s="191"/>
      <c r="S131" s="191"/>
      <c r="T131" s="192"/>
      <c r="AT131" s="193" t="s">
        <v>220</v>
      </c>
      <c r="AU131" s="193" t="s">
        <v>80</v>
      </c>
      <c r="AV131" s="13" t="s">
        <v>80</v>
      </c>
      <c r="AW131" s="13" t="s">
        <v>34</v>
      </c>
      <c r="AX131" s="13" t="s">
        <v>78</v>
      </c>
      <c r="AY131" s="193" t="s">
        <v>208</v>
      </c>
    </row>
    <row r="132" spans="2:65" s="1" customFormat="1" ht="31.5" customHeight="1" x14ac:dyDescent="0.3">
      <c r="B132" s="163"/>
      <c r="C132" s="164" t="s">
        <v>326</v>
      </c>
      <c r="D132" s="164" t="s">
        <v>211</v>
      </c>
      <c r="E132" s="165" t="s">
        <v>394</v>
      </c>
      <c r="F132" s="166" t="s">
        <v>395</v>
      </c>
      <c r="G132" s="167" t="s">
        <v>318</v>
      </c>
      <c r="H132" s="168">
        <v>0.621</v>
      </c>
      <c r="I132" s="169"/>
      <c r="J132" s="169">
        <f>ROUND(I132*H132,2)</f>
        <v>0</v>
      </c>
      <c r="K132" s="166" t="s">
        <v>215</v>
      </c>
      <c r="L132" s="40"/>
      <c r="M132" s="170" t="s">
        <v>5</v>
      </c>
      <c r="N132" s="171" t="s">
        <v>42</v>
      </c>
      <c r="O132" s="172">
        <v>12.744</v>
      </c>
      <c r="P132" s="172">
        <f>O132*H132</f>
        <v>7.9140239999999995</v>
      </c>
      <c r="Q132" s="172">
        <v>0</v>
      </c>
      <c r="R132" s="172">
        <f>Q132*H132</f>
        <v>0</v>
      </c>
      <c r="S132" s="172">
        <v>2.2000000000000002</v>
      </c>
      <c r="T132" s="173">
        <f>S132*H132</f>
        <v>1.3662000000000001</v>
      </c>
      <c r="AR132" s="26" t="s">
        <v>216</v>
      </c>
      <c r="AT132" s="26" t="s">
        <v>211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216</v>
      </c>
      <c r="BM132" s="26" t="s">
        <v>1734</v>
      </c>
    </row>
    <row r="133" spans="2:65" s="1" customFormat="1" x14ac:dyDescent="0.3">
      <c r="B133" s="40"/>
      <c r="D133" s="175" t="s">
        <v>218</v>
      </c>
      <c r="F133" s="176" t="s">
        <v>397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2" customFormat="1" ht="27" x14ac:dyDescent="0.3">
      <c r="B134" s="178"/>
      <c r="D134" s="175" t="s">
        <v>220</v>
      </c>
      <c r="E134" s="179" t="s">
        <v>5</v>
      </c>
      <c r="F134" s="180" t="s">
        <v>1735</v>
      </c>
      <c r="H134" s="181" t="s">
        <v>5</v>
      </c>
      <c r="L134" s="178"/>
      <c r="M134" s="182"/>
      <c r="N134" s="183"/>
      <c r="O134" s="183"/>
      <c r="P134" s="183"/>
      <c r="Q134" s="183"/>
      <c r="R134" s="183"/>
      <c r="S134" s="183"/>
      <c r="T134" s="184"/>
      <c r="AT134" s="181" t="s">
        <v>220</v>
      </c>
      <c r="AU134" s="181" t="s">
        <v>80</v>
      </c>
      <c r="AV134" s="12" t="s">
        <v>78</v>
      </c>
      <c r="AW134" s="12" t="s">
        <v>34</v>
      </c>
      <c r="AX134" s="12" t="s">
        <v>71</v>
      </c>
      <c r="AY134" s="181" t="s">
        <v>208</v>
      </c>
    </row>
    <row r="135" spans="2:65" s="13" customFormat="1" x14ac:dyDescent="0.3">
      <c r="B135" s="185"/>
      <c r="D135" s="175" t="s">
        <v>220</v>
      </c>
      <c r="E135" s="193" t="s">
        <v>5</v>
      </c>
      <c r="F135" s="194" t="s">
        <v>1736</v>
      </c>
      <c r="H135" s="195">
        <v>0.03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80</v>
      </c>
      <c r="AV135" s="13" t="s">
        <v>80</v>
      </c>
      <c r="AW135" s="13" t="s">
        <v>34</v>
      </c>
      <c r="AX135" s="13" t="s">
        <v>71</v>
      </c>
      <c r="AY135" s="193" t="s">
        <v>208</v>
      </c>
    </row>
    <row r="136" spans="2:65" s="13" customFormat="1" x14ac:dyDescent="0.3">
      <c r="B136" s="185"/>
      <c r="D136" s="175" t="s">
        <v>220</v>
      </c>
      <c r="E136" s="193" t="s">
        <v>5</v>
      </c>
      <c r="F136" s="194" t="s">
        <v>1737</v>
      </c>
      <c r="H136" s="195">
        <v>0.56100000000000005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71</v>
      </c>
      <c r="AY136" s="193" t="s">
        <v>208</v>
      </c>
    </row>
    <row r="137" spans="2:65" s="13" customFormat="1" x14ac:dyDescent="0.3">
      <c r="B137" s="185"/>
      <c r="D137" s="175" t="s">
        <v>220</v>
      </c>
      <c r="E137" s="193" t="s">
        <v>5</v>
      </c>
      <c r="F137" s="194" t="s">
        <v>1738</v>
      </c>
      <c r="H137" s="195">
        <v>0.03</v>
      </c>
      <c r="L137" s="185"/>
      <c r="M137" s="190"/>
      <c r="N137" s="191"/>
      <c r="O137" s="191"/>
      <c r="P137" s="191"/>
      <c r="Q137" s="191"/>
      <c r="R137" s="191"/>
      <c r="S137" s="191"/>
      <c r="T137" s="192"/>
      <c r="AT137" s="193" t="s">
        <v>220</v>
      </c>
      <c r="AU137" s="193" t="s">
        <v>80</v>
      </c>
      <c r="AV137" s="13" t="s">
        <v>80</v>
      </c>
      <c r="AW137" s="13" t="s">
        <v>34</v>
      </c>
      <c r="AX137" s="13" t="s">
        <v>71</v>
      </c>
      <c r="AY137" s="193" t="s">
        <v>208</v>
      </c>
    </row>
    <row r="138" spans="2:65" s="15" customFormat="1" x14ac:dyDescent="0.3">
      <c r="B138" s="203"/>
      <c r="D138" s="186" t="s">
        <v>220</v>
      </c>
      <c r="E138" s="204" t="s">
        <v>5</v>
      </c>
      <c r="F138" s="205" t="s">
        <v>266</v>
      </c>
      <c r="H138" s="206">
        <v>0.621</v>
      </c>
      <c r="L138" s="203"/>
      <c r="M138" s="207"/>
      <c r="N138" s="208"/>
      <c r="O138" s="208"/>
      <c r="P138" s="208"/>
      <c r="Q138" s="208"/>
      <c r="R138" s="208"/>
      <c r="S138" s="208"/>
      <c r="T138" s="209"/>
      <c r="AT138" s="210" t="s">
        <v>220</v>
      </c>
      <c r="AU138" s="210" t="s">
        <v>80</v>
      </c>
      <c r="AV138" s="15" t="s">
        <v>216</v>
      </c>
      <c r="AW138" s="15" t="s">
        <v>34</v>
      </c>
      <c r="AX138" s="15" t="s">
        <v>78</v>
      </c>
      <c r="AY138" s="210" t="s">
        <v>208</v>
      </c>
    </row>
    <row r="139" spans="2:65" s="1" customFormat="1" ht="31.5" customHeight="1" x14ac:dyDescent="0.3">
      <c r="B139" s="163"/>
      <c r="C139" s="164" t="s">
        <v>333</v>
      </c>
      <c r="D139" s="164" t="s">
        <v>211</v>
      </c>
      <c r="E139" s="165" t="s">
        <v>433</v>
      </c>
      <c r="F139" s="166" t="s">
        <v>434</v>
      </c>
      <c r="G139" s="167" t="s">
        <v>318</v>
      </c>
      <c r="H139" s="168">
        <v>0.73099999999999998</v>
      </c>
      <c r="I139" s="169"/>
      <c r="J139" s="169">
        <f>ROUND(I139*H139,2)</f>
        <v>0</v>
      </c>
      <c r="K139" s="166" t="s">
        <v>215</v>
      </c>
      <c r="L139" s="40"/>
      <c r="M139" s="170" t="s">
        <v>5</v>
      </c>
      <c r="N139" s="171" t="s">
        <v>42</v>
      </c>
      <c r="O139" s="172">
        <v>4.8280000000000003</v>
      </c>
      <c r="P139" s="172">
        <f>O139*H139</f>
        <v>3.5292680000000001</v>
      </c>
      <c r="Q139" s="172">
        <v>0</v>
      </c>
      <c r="R139" s="172">
        <f>Q139*H139</f>
        <v>0</v>
      </c>
      <c r="S139" s="172">
        <v>4.3999999999999997E-2</v>
      </c>
      <c r="T139" s="173">
        <f>S139*H139</f>
        <v>3.2163999999999998E-2</v>
      </c>
      <c r="AR139" s="26" t="s">
        <v>216</v>
      </c>
      <c r="AT139" s="26" t="s">
        <v>211</v>
      </c>
      <c r="AU139" s="26" t="s">
        <v>80</v>
      </c>
      <c r="AY139" s="26" t="s">
        <v>208</v>
      </c>
      <c r="BE139" s="174">
        <f>IF(N139="základní",J139,0)</f>
        <v>0</v>
      </c>
      <c r="BF139" s="174">
        <f>IF(N139="snížená",J139,0)</f>
        <v>0</v>
      </c>
      <c r="BG139" s="174">
        <f>IF(N139="zákl. přenesená",J139,0)</f>
        <v>0</v>
      </c>
      <c r="BH139" s="174">
        <f>IF(N139="sníž. přenesená",J139,0)</f>
        <v>0</v>
      </c>
      <c r="BI139" s="174">
        <f>IF(N139="nulová",J139,0)</f>
        <v>0</v>
      </c>
      <c r="BJ139" s="26" t="s">
        <v>78</v>
      </c>
      <c r="BK139" s="174">
        <f>ROUND(I139*H139,2)</f>
        <v>0</v>
      </c>
      <c r="BL139" s="26" t="s">
        <v>216</v>
      </c>
      <c r="BM139" s="26" t="s">
        <v>1739</v>
      </c>
    </row>
    <row r="140" spans="2:65" s="1" customFormat="1" ht="27" x14ac:dyDescent="0.3">
      <c r="B140" s="40"/>
      <c r="D140" s="175" t="s">
        <v>218</v>
      </c>
      <c r="F140" s="176" t="s">
        <v>436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218</v>
      </c>
      <c r="AU140" s="26" t="s">
        <v>80</v>
      </c>
    </row>
    <row r="141" spans="2:65" s="12" customFormat="1" x14ac:dyDescent="0.3">
      <c r="B141" s="178"/>
      <c r="D141" s="175" t="s">
        <v>220</v>
      </c>
      <c r="E141" s="179" t="s">
        <v>5</v>
      </c>
      <c r="F141" s="180" t="s">
        <v>1732</v>
      </c>
      <c r="H141" s="181" t="s">
        <v>5</v>
      </c>
      <c r="L141" s="178"/>
      <c r="M141" s="182"/>
      <c r="N141" s="183"/>
      <c r="O141" s="183"/>
      <c r="P141" s="183"/>
      <c r="Q141" s="183"/>
      <c r="R141" s="183"/>
      <c r="S141" s="183"/>
      <c r="T141" s="184"/>
      <c r="AT141" s="181" t="s">
        <v>220</v>
      </c>
      <c r="AU141" s="181" t="s">
        <v>80</v>
      </c>
      <c r="AV141" s="12" t="s">
        <v>78</v>
      </c>
      <c r="AW141" s="12" t="s">
        <v>34</v>
      </c>
      <c r="AX141" s="12" t="s">
        <v>71</v>
      </c>
      <c r="AY141" s="181" t="s">
        <v>208</v>
      </c>
    </row>
    <row r="142" spans="2:65" s="13" customFormat="1" x14ac:dyDescent="0.3">
      <c r="B142" s="185"/>
      <c r="D142" s="175" t="s">
        <v>220</v>
      </c>
      <c r="E142" s="193" t="s">
        <v>5</v>
      </c>
      <c r="F142" s="194" t="s">
        <v>1733</v>
      </c>
      <c r="H142" s="195">
        <v>0.11</v>
      </c>
      <c r="L142" s="185"/>
      <c r="M142" s="190"/>
      <c r="N142" s="191"/>
      <c r="O142" s="191"/>
      <c r="P142" s="191"/>
      <c r="Q142" s="191"/>
      <c r="R142" s="191"/>
      <c r="S142" s="191"/>
      <c r="T142" s="192"/>
      <c r="AT142" s="193" t="s">
        <v>220</v>
      </c>
      <c r="AU142" s="193" t="s">
        <v>80</v>
      </c>
      <c r="AV142" s="13" t="s">
        <v>80</v>
      </c>
      <c r="AW142" s="13" t="s">
        <v>34</v>
      </c>
      <c r="AX142" s="13" t="s">
        <v>71</v>
      </c>
      <c r="AY142" s="193" t="s">
        <v>208</v>
      </c>
    </row>
    <row r="143" spans="2:65" s="14" customFormat="1" x14ac:dyDescent="0.3">
      <c r="B143" s="196"/>
      <c r="D143" s="175" t="s">
        <v>220</v>
      </c>
      <c r="E143" s="197" t="s">
        <v>5</v>
      </c>
      <c r="F143" s="198" t="s">
        <v>258</v>
      </c>
      <c r="H143" s="199">
        <v>0.11</v>
      </c>
      <c r="L143" s="196"/>
      <c r="M143" s="200"/>
      <c r="N143" s="201"/>
      <c r="O143" s="201"/>
      <c r="P143" s="201"/>
      <c r="Q143" s="201"/>
      <c r="R143" s="201"/>
      <c r="S143" s="201"/>
      <c r="T143" s="202"/>
      <c r="AT143" s="197" t="s">
        <v>220</v>
      </c>
      <c r="AU143" s="197" t="s">
        <v>80</v>
      </c>
      <c r="AV143" s="14" t="s">
        <v>123</v>
      </c>
      <c r="AW143" s="14" t="s">
        <v>34</v>
      </c>
      <c r="AX143" s="14" t="s">
        <v>71</v>
      </c>
      <c r="AY143" s="197" t="s">
        <v>208</v>
      </c>
    </row>
    <row r="144" spans="2:65" s="12" customFormat="1" x14ac:dyDescent="0.3">
      <c r="B144" s="178"/>
      <c r="D144" s="175" t="s">
        <v>220</v>
      </c>
      <c r="E144" s="179" t="s">
        <v>5</v>
      </c>
      <c r="F144" s="180" t="s">
        <v>1740</v>
      </c>
      <c r="H144" s="181" t="s">
        <v>5</v>
      </c>
      <c r="L144" s="178"/>
      <c r="M144" s="182"/>
      <c r="N144" s="183"/>
      <c r="O144" s="183"/>
      <c r="P144" s="183"/>
      <c r="Q144" s="183"/>
      <c r="R144" s="183"/>
      <c r="S144" s="183"/>
      <c r="T144" s="184"/>
      <c r="AT144" s="181" t="s">
        <v>220</v>
      </c>
      <c r="AU144" s="181" t="s">
        <v>80</v>
      </c>
      <c r="AV144" s="12" t="s">
        <v>78</v>
      </c>
      <c r="AW144" s="12" t="s">
        <v>34</v>
      </c>
      <c r="AX144" s="12" t="s">
        <v>71</v>
      </c>
      <c r="AY144" s="181" t="s">
        <v>208</v>
      </c>
    </row>
    <row r="145" spans="2:65" s="13" customFormat="1" x14ac:dyDescent="0.3">
      <c r="B145" s="185"/>
      <c r="D145" s="175" t="s">
        <v>220</v>
      </c>
      <c r="E145" s="193" t="s">
        <v>5</v>
      </c>
      <c r="F145" s="194" t="s">
        <v>1736</v>
      </c>
      <c r="H145" s="195">
        <v>0.03</v>
      </c>
      <c r="L145" s="185"/>
      <c r="M145" s="190"/>
      <c r="N145" s="191"/>
      <c r="O145" s="191"/>
      <c r="P145" s="191"/>
      <c r="Q145" s="191"/>
      <c r="R145" s="191"/>
      <c r="S145" s="191"/>
      <c r="T145" s="192"/>
      <c r="AT145" s="193" t="s">
        <v>220</v>
      </c>
      <c r="AU145" s="193" t="s">
        <v>80</v>
      </c>
      <c r="AV145" s="13" t="s">
        <v>80</v>
      </c>
      <c r="AW145" s="13" t="s">
        <v>34</v>
      </c>
      <c r="AX145" s="13" t="s">
        <v>71</v>
      </c>
      <c r="AY145" s="193" t="s">
        <v>208</v>
      </c>
    </row>
    <row r="146" spans="2:65" s="13" customFormat="1" x14ac:dyDescent="0.3">
      <c r="B146" s="185"/>
      <c r="D146" s="175" t="s">
        <v>220</v>
      </c>
      <c r="E146" s="193" t="s">
        <v>5</v>
      </c>
      <c r="F146" s="194" t="s">
        <v>1737</v>
      </c>
      <c r="H146" s="195">
        <v>0.56100000000000005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71</v>
      </c>
      <c r="AY146" s="193" t="s">
        <v>208</v>
      </c>
    </row>
    <row r="147" spans="2:65" s="13" customFormat="1" x14ac:dyDescent="0.3">
      <c r="B147" s="185"/>
      <c r="D147" s="175" t="s">
        <v>220</v>
      </c>
      <c r="E147" s="193" t="s">
        <v>5</v>
      </c>
      <c r="F147" s="194" t="s">
        <v>1738</v>
      </c>
      <c r="H147" s="195">
        <v>0.03</v>
      </c>
      <c r="L147" s="185"/>
      <c r="M147" s="190"/>
      <c r="N147" s="191"/>
      <c r="O147" s="191"/>
      <c r="P147" s="191"/>
      <c r="Q147" s="191"/>
      <c r="R147" s="191"/>
      <c r="S147" s="191"/>
      <c r="T147" s="192"/>
      <c r="AT147" s="193" t="s">
        <v>220</v>
      </c>
      <c r="AU147" s="193" t="s">
        <v>80</v>
      </c>
      <c r="AV147" s="13" t="s">
        <v>80</v>
      </c>
      <c r="AW147" s="13" t="s">
        <v>34</v>
      </c>
      <c r="AX147" s="13" t="s">
        <v>71</v>
      </c>
      <c r="AY147" s="193" t="s">
        <v>208</v>
      </c>
    </row>
    <row r="148" spans="2:65" s="14" customFormat="1" x14ac:dyDescent="0.3">
      <c r="B148" s="196"/>
      <c r="D148" s="175" t="s">
        <v>220</v>
      </c>
      <c r="E148" s="197" t="s">
        <v>5</v>
      </c>
      <c r="F148" s="198" t="s">
        <v>258</v>
      </c>
      <c r="H148" s="199">
        <v>0.621</v>
      </c>
      <c r="L148" s="196"/>
      <c r="M148" s="200"/>
      <c r="N148" s="201"/>
      <c r="O148" s="201"/>
      <c r="P148" s="201"/>
      <c r="Q148" s="201"/>
      <c r="R148" s="201"/>
      <c r="S148" s="201"/>
      <c r="T148" s="202"/>
      <c r="AT148" s="197" t="s">
        <v>220</v>
      </c>
      <c r="AU148" s="197" t="s">
        <v>80</v>
      </c>
      <c r="AV148" s="14" t="s">
        <v>123</v>
      </c>
      <c r="AW148" s="14" t="s">
        <v>34</v>
      </c>
      <c r="AX148" s="14" t="s">
        <v>71</v>
      </c>
      <c r="AY148" s="197" t="s">
        <v>208</v>
      </c>
    </row>
    <row r="149" spans="2:65" s="15" customFormat="1" x14ac:dyDescent="0.3">
      <c r="B149" s="203"/>
      <c r="D149" s="186" t="s">
        <v>220</v>
      </c>
      <c r="E149" s="204" t="s">
        <v>5</v>
      </c>
      <c r="F149" s="205" t="s">
        <v>266</v>
      </c>
      <c r="H149" s="206">
        <v>0.73099999999999998</v>
      </c>
      <c r="L149" s="203"/>
      <c r="M149" s="207"/>
      <c r="N149" s="208"/>
      <c r="O149" s="208"/>
      <c r="P149" s="208"/>
      <c r="Q149" s="208"/>
      <c r="R149" s="208"/>
      <c r="S149" s="208"/>
      <c r="T149" s="209"/>
      <c r="AT149" s="210" t="s">
        <v>220</v>
      </c>
      <c r="AU149" s="210" t="s">
        <v>80</v>
      </c>
      <c r="AV149" s="15" t="s">
        <v>216</v>
      </c>
      <c r="AW149" s="15" t="s">
        <v>34</v>
      </c>
      <c r="AX149" s="15" t="s">
        <v>78</v>
      </c>
      <c r="AY149" s="210" t="s">
        <v>208</v>
      </c>
    </row>
    <row r="150" spans="2:65" s="1" customFormat="1" ht="22.5" customHeight="1" x14ac:dyDescent="0.3">
      <c r="B150" s="163"/>
      <c r="C150" s="164" t="s">
        <v>341</v>
      </c>
      <c r="D150" s="164" t="s">
        <v>211</v>
      </c>
      <c r="E150" s="165" t="s">
        <v>448</v>
      </c>
      <c r="F150" s="166" t="s">
        <v>449</v>
      </c>
      <c r="G150" s="167" t="s">
        <v>245</v>
      </c>
      <c r="H150" s="168">
        <v>1.47</v>
      </c>
      <c r="I150" s="169"/>
      <c r="J150" s="169">
        <f>ROUND(I150*H150,2)</f>
        <v>0</v>
      </c>
      <c r="K150" s="166" t="s">
        <v>215</v>
      </c>
      <c r="L150" s="40"/>
      <c r="M150" s="170" t="s">
        <v>5</v>
      </c>
      <c r="N150" s="171" t="s">
        <v>42</v>
      </c>
      <c r="O150" s="172">
        <v>0.16200000000000001</v>
      </c>
      <c r="P150" s="172">
        <f>O150*H150</f>
        <v>0.23813999999999999</v>
      </c>
      <c r="Q150" s="172">
        <v>0</v>
      </c>
      <c r="R150" s="172">
        <f>Q150*H150</f>
        <v>0</v>
      </c>
      <c r="S150" s="172">
        <v>3.5000000000000003E-2</v>
      </c>
      <c r="T150" s="173">
        <f>S150*H150</f>
        <v>5.1450000000000003E-2</v>
      </c>
      <c r="AR150" s="26" t="s">
        <v>216</v>
      </c>
      <c r="AT150" s="26" t="s">
        <v>211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216</v>
      </c>
      <c r="BM150" s="26" t="s">
        <v>1741</v>
      </c>
    </row>
    <row r="151" spans="2:65" s="1" customFormat="1" ht="27" x14ac:dyDescent="0.3">
      <c r="B151" s="40"/>
      <c r="D151" s="175" t="s">
        <v>218</v>
      </c>
      <c r="F151" s="176" t="s">
        <v>451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2" customFormat="1" x14ac:dyDescent="0.3">
      <c r="B152" s="178"/>
      <c r="D152" s="175" t="s">
        <v>220</v>
      </c>
      <c r="E152" s="179" t="s">
        <v>5</v>
      </c>
      <c r="F152" s="180" t="s">
        <v>1742</v>
      </c>
      <c r="H152" s="181" t="s">
        <v>5</v>
      </c>
      <c r="L152" s="178"/>
      <c r="M152" s="182"/>
      <c r="N152" s="183"/>
      <c r="O152" s="183"/>
      <c r="P152" s="183"/>
      <c r="Q152" s="183"/>
      <c r="R152" s="183"/>
      <c r="S152" s="183"/>
      <c r="T152" s="184"/>
      <c r="AT152" s="181" t="s">
        <v>220</v>
      </c>
      <c r="AU152" s="181" t="s">
        <v>80</v>
      </c>
      <c r="AV152" s="12" t="s">
        <v>78</v>
      </c>
      <c r="AW152" s="12" t="s">
        <v>34</v>
      </c>
      <c r="AX152" s="12" t="s">
        <v>71</v>
      </c>
      <c r="AY152" s="181" t="s">
        <v>208</v>
      </c>
    </row>
    <row r="153" spans="2:65" s="13" customFormat="1" x14ac:dyDescent="0.3">
      <c r="B153" s="185"/>
      <c r="D153" s="186" t="s">
        <v>220</v>
      </c>
      <c r="E153" s="187" t="s">
        <v>5</v>
      </c>
      <c r="F153" s="188" t="s">
        <v>1743</v>
      </c>
      <c r="H153" s="189">
        <v>1.47</v>
      </c>
      <c r="L153" s="185"/>
      <c r="M153" s="190"/>
      <c r="N153" s="191"/>
      <c r="O153" s="191"/>
      <c r="P153" s="191"/>
      <c r="Q153" s="191"/>
      <c r="R153" s="191"/>
      <c r="S153" s="191"/>
      <c r="T153" s="192"/>
      <c r="AT153" s="193" t="s">
        <v>220</v>
      </c>
      <c r="AU153" s="193" t="s">
        <v>80</v>
      </c>
      <c r="AV153" s="13" t="s">
        <v>80</v>
      </c>
      <c r="AW153" s="13" t="s">
        <v>34</v>
      </c>
      <c r="AX153" s="13" t="s">
        <v>78</v>
      </c>
      <c r="AY153" s="193" t="s">
        <v>208</v>
      </c>
    </row>
    <row r="154" spans="2:65" s="1" customFormat="1" ht="22.5" customHeight="1" x14ac:dyDescent="0.3">
      <c r="B154" s="163"/>
      <c r="C154" s="164" t="s">
        <v>351</v>
      </c>
      <c r="D154" s="164" t="s">
        <v>211</v>
      </c>
      <c r="E154" s="165" t="s">
        <v>518</v>
      </c>
      <c r="F154" s="166" t="s">
        <v>519</v>
      </c>
      <c r="G154" s="167" t="s">
        <v>318</v>
      </c>
      <c r="H154" s="168">
        <v>0.39900000000000002</v>
      </c>
      <c r="I154" s="169"/>
      <c r="J154" s="169">
        <f>ROUND(I154*H154,2)</f>
        <v>0</v>
      </c>
      <c r="K154" s="166" t="s">
        <v>215</v>
      </c>
      <c r="L154" s="40"/>
      <c r="M154" s="170" t="s">
        <v>5</v>
      </c>
      <c r="N154" s="171" t="s">
        <v>42</v>
      </c>
      <c r="O154" s="172">
        <v>1.65</v>
      </c>
      <c r="P154" s="172">
        <f>O154*H154</f>
        <v>0.65834999999999999</v>
      </c>
      <c r="Q154" s="172">
        <v>0</v>
      </c>
      <c r="R154" s="172">
        <f>Q154*H154</f>
        <v>0</v>
      </c>
      <c r="S154" s="172">
        <v>1.4</v>
      </c>
      <c r="T154" s="173">
        <f>S154*H154</f>
        <v>0.55859999999999999</v>
      </c>
      <c r="AR154" s="26" t="s">
        <v>216</v>
      </c>
      <c r="AT154" s="26" t="s">
        <v>211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216</v>
      </c>
      <c r="BM154" s="26" t="s">
        <v>1744</v>
      </c>
    </row>
    <row r="155" spans="2:65" s="1" customFormat="1" ht="27" x14ac:dyDescent="0.3">
      <c r="B155" s="40"/>
      <c r="D155" s="175" t="s">
        <v>218</v>
      </c>
      <c r="F155" s="176" t="s">
        <v>521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2" customFormat="1" x14ac:dyDescent="0.3">
      <c r="B156" s="178"/>
      <c r="D156" s="175" t="s">
        <v>220</v>
      </c>
      <c r="E156" s="179" t="s">
        <v>5</v>
      </c>
      <c r="F156" s="180" t="s">
        <v>1745</v>
      </c>
      <c r="H156" s="181" t="s">
        <v>5</v>
      </c>
      <c r="L156" s="178"/>
      <c r="M156" s="182"/>
      <c r="N156" s="183"/>
      <c r="O156" s="183"/>
      <c r="P156" s="183"/>
      <c r="Q156" s="183"/>
      <c r="R156" s="183"/>
      <c r="S156" s="183"/>
      <c r="T156" s="184"/>
      <c r="AT156" s="181" t="s">
        <v>220</v>
      </c>
      <c r="AU156" s="181" t="s">
        <v>80</v>
      </c>
      <c r="AV156" s="12" t="s">
        <v>78</v>
      </c>
      <c r="AW156" s="12" t="s">
        <v>34</v>
      </c>
      <c r="AX156" s="12" t="s">
        <v>71</v>
      </c>
      <c r="AY156" s="181" t="s">
        <v>208</v>
      </c>
    </row>
    <row r="157" spans="2:65" s="13" customFormat="1" x14ac:dyDescent="0.3">
      <c r="B157" s="185"/>
      <c r="D157" s="175" t="s">
        <v>220</v>
      </c>
      <c r="E157" s="193" t="s">
        <v>5</v>
      </c>
      <c r="F157" s="194" t="s">
        <v>1746</v>
      </c>
      <c r="H157" s="195">
        <v>8.7999999999999995E-2</v>
      </c>
      <c r="L157" s="185"/>
      <c r="M157" s="190"/>
      <c r="N157" s="191"/>
      <c r="O157" s="191"/>
      <c r="P157" s="191"/>
      <c r="Q157" s="191"/>
      <c r="R157" s="191"/>
      <c r="S157" s="191"/>
      <c r="T157" s="192"/>
      <c r="AT157" s="193" t="s">
        <v>220</v>
      </c>
      <c r="AU157" s="193" t="s">
        <v>80</v>
      </c>
      <c r="AV157" s="13" t="s">
        <v>80</v>
      </c>
      <c r="AW157" s="13" t="s">
        <v>34</v>
      </c>
      <c r="AX157" s="13" t="s">
        <v>71</v>
      </c>
      <c r="AY157" s="193" t="s">
        <v>208</v>
      </c>
    </row>
    <row r="158" spans="2:65" s="14" customFormat="1" x14ac:dyDescent="0.3">
      <c r="B158" s="196"/>
      <c r="D158" s="175" t="s">
        <v>220</v>
      </c>
      <c r="E158" s="197" t="s">
        <v>5</v>
      </c>
      <c r="F158" s="198" t="s">
        <v>258</v>
      </c>
      <c r="H158" s="199">
        <v>8.7999999999999995E-2</v>
      </c>
      <c r="L158" s="196"/>
      <c r="M158" s="200"/>
      <c r="N158" s="201"/>
      <c r="O158" s="201"/>
      <c r="P158" s="201"/>
      <c r="Q158" s="201"/>
      <c r="R158" s="201"/>
      <c r="S158" s="201"/>
      <c r="T158" s="202"/>
      <c r="AT158" s="197" t="s">
        <v>220</v>
      </c>
      <c r="AU158" s="197" t="s">
        <v>80</v>
      </c>
      <c r="AV158" s="14" t="s">
        <v>123</v>
      </c>
      <c r="AW158" s="14" t="s">
        <v>34</v>
      </c>
      <c r="AX158" s="14" t="s">
        <v>71</v>
      </c>
      <c r="AY158" s="197" t="s">
        <v>208</v>
      </c>
    </row>
    <row r="159" spans="2:65" s="12" customFormat="1" x14ac:dyDescent="0.3">
      <c r="B159" s="178"/>
      <c r="D159" s="175" t="s">
        <v>220</v>
      </c>
      <c r="E159" s="179" t="s">
        <v>5</v>
      </c>
      <c r="F159" s="180" t="s">
        <v>1747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3" customFormat="1" x14ac:dyDescent="0.3">
      <c r="B160" s="185"/>
      <c r="D160" s="175" t="s">
        <v>220</v>
      </c>
      <c r="E160" s="193" t="s">
        <v>5</v>
      </c>
      <c r="F160" s="194" t="s">
        <v>1748</v>
      </c>
      <c r="H160" s="195">
        <v>1.4999999999999999E-2</v>
      </c>
      <c r="L160" s="185"/>
      <c r="M160" s="190"/>
      <c r="N160" s="191"/>
      <c r="O160" s="191"/>
      <c r="P160" s="191"/>
      <c r="Q160" s="191"/>
      <c r="R160" s="191"/>
      <c r="S160" s="191"/>
      <c r="T160" s="192"/>
      <c r="AT160" s="193" t="s">
        <v>220</v>
      </c>
      <c r="AU160" s="193" t="s">
        <v>80</v>
      </c>
      <c r="AV160" s="13" t="s">
        <v>80</v>
      </c>
      <c r="AW160" s="13" t="s">
        <v>34</v>
      </c>
      <c r="AX160" s="13" t="s">
        <v>71</v>
      </c>
      <c r="AY160" s="193" t="s">
        <v>208</v>
      </c>
    </row>
    <row r="161" spans="2:65" s="13" customFormat="1" x14ac:dyDescent="0.3">
      <c r="B161" s="185"/>
      <c r="D161" s="175" t="s">
        <v>220</v>
      </c>
      <c r="E161" s="193" t="s">
        <v>5</v>
      </c>
      <c r="F161" s="194" t="s">
        <v>1749</v>
      </c>
      <c r="H161" s="195">
        <v>0.28100000000000003</v>
      </c>
      <c r="L161" s="185"/>
      <c r="M161" s="190"/>
      <c r="N161" s="191"/>
      <c r="O161" s="191"/>
      <c r="P161" s="191"/>
      <c r="Q161" s="191"/>
      <c r="R161" s="191"/>
      <c r="S161" s="191"/>
      <c r="T161" s="192"/>
      <c r="AT161" s="193" t="s">
        <v>220</v>
      </c>
      <c r="AU161" s="193" t="s">
        <v>80</v>
      </c>
      <c r="AV161" s="13" t="s">
        <v>80</v>
      </c>
      <c r="AW161" s="13" t="s">
        <v>34</v>
      </c>
      <c r="AX161" s="13" t="s">
        <v>71</v>
      </c>
      <c r="AY161" s="193" t="s">
        <v>208</v>
      </c>
    </row>
    <row r="162" spans="2:65" s="13" customFormat="1" x14ac:dyDescent="0.3">
      <c r="B162" s="185"/>
      <c r="D162" s="175" t="s">
        <v>220</v>
      </c>
      <c r="E162" s="193" t="s">
        <v>5</v>
      </c>
      <c r="F162" s="194" t="s">
        <v>1750</v>
      </c>
      <c r="H162" s="195">
        <v>1.4999999999999999E-2</v>
      </c>
      <c r="L162" s="185"/>
      <c r="M162" s="190"/>
      <c r="N162" s="191"/>
      <c r="O162" s="191"/>
      <c r="P162" s="191"/>
      <c r="Q162" s="191"/>
      <c r="R162" s="191"/>
      <c r="S162" s="191"/>
      <c r="T162" s="192"/>
      <c r="AT162" s="193" t="s">
        <v>220</v>
      </c>
      <c r="AU162" s="193" t="s">
        <v>80</v>
      </c>
      <c r="AV162" s="13" t="s">
        <v>80</v>
      </c>
      <c r="AW162" s="13" t="s">
        <v>34</v>
      </c>
      <c r="AX162" s="13" t="s">
        <v>71</v>
      </c>
      <c r="AY162" s="193" t="s">
        <v>208</v>
      </c>
    </row>
    <row r="163" spans="2:65" s="14" customFormat="1" x14ac:dyDescent="0.3">
      <c r="B163" s="196"/>
      <c r="D163" s="175" t="s">
        <v>220</v>
      </c>
      <c r="E163" s="197" t="s">
        <v>5</v>
      </c>
      <c r="F163" s="198" t="s">
        <v>258</v>
      </c>
      <c r="H163" s="199">
        <v>0.311</v>
      </c>
      <c r="L163" s="196"/>
      <c r="M163" s="200"/>
      <c r="N163" s="201"/>
      <c r="O163" s="201"/>
      <c r="P163" s="201"/>
      <c r="Q163" s="201"/>
      <c r="R163" s="201"/>
      <c r="S163" s="201"/>
      <c r="T163" s="202"/>
      <c r="AT163" s="197" t="s">
        <v>220</v>
      </c>
      <c r="AU163" s="197" t="s">
        <v>80</v>
      </c>
      <c r="AV163" s="14" t="s">
        <v>123</v>
      </c>
      <c r="AW163" s="14" t="s">
        <v>34</v>
      </c>
      <c r="AX163" s="14" t="s">
        <v>71</v>
      </c>
      <c r="AY163" s="197" t="s">
        <v>208</v>
      </c>
    </row>
    <row r="164" spans="2:65" s="15" customFormat="1" x14ac:dyDescent="0.3">
      <c r="B164" s="203"/>
      <c r="D164" s="186" t="s">
        <v>220</v>
      </c>
      <c r="E164" s="204" t="s">
        <v>5</v>
      </c>
      <c r="F164" s="205" t="s">
        <v>266</v>
      </c>
      <c r="H164" s="206">
        <v>0.39900000000000002</v>
      </c>
      <c r="L164" s="203"/>
      <c r="M164" s="207"/>
      <c r="N164" s="208"/>
      <c r="O164" s="208"/>
      <c r="P164" s="208"/>
      <c r="Q164" s="208"/>
      <c r="R164" s="208"/>
      <c r="S164" s="208"/>
      <c r="T164" s="209"/>
      <c r="AT164" s="210" t="s">
        <v>220</v>
      </c>
      <c r="AU164" s="210" t="s">
        <v>80</v>
      </c>
      <c r="AV164" s="15" t="s">
        <v>216</v>
      </c>
      <c r="AW164" s="15" t="s">
        <v>34</v>
      </c>
      <c r="AX164" s="15" t="s">
        <v>78</v>
      </c>
      <c r="AY164" s="210" t="s">
        <v>208</v>
      </c>
    </row>
    <row r="165" spans="2:65" s="1" customFormat="1" ht="22.5" customHeight="1" x14ac:dyDescent="0.3">
      <c r="B165" s="163"/>
      <c r="C165" s="164" t="s">
        <v>11</v>
      </c>
      <c r="D165" s="164" t="s">
        <v>211</v>
      </c>
      <c r="E165" s="165" t="s">
        <v>1751</v>
      </c>
      <c r="F165" s="166" t="s">
        <v>1752</v>
      </c>
      <c r="G165" s="167" t="s">
        <v>214</v>
      </c>
      <c r="H165" s="168">
        <v>1</v>
      </c>
      <c r="I165" s="169"/>
      <c r="J165" s="169">
        <f>ROUND(I165*H165,2)</f>
        <v>0</v>
      </c>
      <c r="K165" s="166" t="s">
        <v>215</v>
      </c>
      <c r="L165" s="40"/>
      <c r="M165" s="170" t="s">
        <v>5</v>
      </c>
      <c r="N165" s="171" t="s">
        <v>42</v>
      </c>
      <c r="O165" s="172">
        <v>12.244</v>
      </c>
      <c r="P165" s="172">
        <f>O165*H165</f>
        <v>12.244</v>
      </c>
      <c r="Q165" s="172">
        <v>0</v>
      </c>
      <c r="R165" s="172">
        <f>Q165*H165</f>
        <v>0</v>
      </c>
      <c r="S165" s="172">
        <v>0.48799999999999999</v>
      </c>
      <c r="T165" s="173">
        <f>S165*H165</f>
        <v>0.48799999999999999</v>
      </c>
      <c r="AR165" s="26" t="s">
        <v>216</v>
      </c>
      <c r="AT165" s="26" t="s">
        <v>211</v>
      </c>
      <c r="AU165" s="26" t="s">
        <v>80</v>
      </c>
      <c r="AY165" s="26" t="s">
        <v>208</v>
      </c>
      <c r="BE165" s="174">
        <f>IF(N165="základní",J165,0)</f>
        <v>0</v>
      </c>
      <c r="BF165" s="174">
        <f>IF(N165="snížená",J165,0)</f>
        <v>0</v>
      </c>
      <c r="BG165" s="174">
        <f>IF(N165="zákl. přenesená",J165,0)</f>
        <v>0</v>
      </c>
      <c r="BH165" s="174">
        <f>IF(N165="sníž. přenesená",J165,0)</f>
        <v>0</v>
      </c>
      <c r="BI165" s="174">
        <f>IF(N165="nulová",J165,0)</f>
        <v>0</v>
      </c>
      <c r="BJ165" s="26" t="s">
        <v>78</v>
      </c>
      <c r="BK165" s="174">
        <f>ROUND(I165*H165,2)</f>
        <v>0</v>
      </c>
      <c r="BL165" s="26" t="s">
        <v>216</v>
      </c>
      <c r="BM165" s="26" t="s">
        <v>1753</v>
      </c>
    </row>
    <row r="166" spans="2:65" s="1" customFormat="1" ht="27" x14ac:dyDescent="0.3">
      <c r="B166" s="40"/>
      <c r="D166" s="175" t="s">
        <v>218</v>
      </c>
      <c r="F166" s="176" t="s">
        <v>1754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218</v>
      </c>
      <c r="AU166" s="26" t="s">
        <v>80</v>
      </c>
    </row>
    <row r="167" spans="2:65" s="12" customFormat="1" x14ac:dyDescent="0.3">
      <c r="B167" s="178"/>
      <c r="D167" s="175" t="s">
        <v>220</v>
      </c>
      <c r="E167" s="179" t="s">
        <v>5</v>
      </c>
      <c r="F167" s="180" t="s">
        <v>1685</v>
      </c>
      <c r="H167" s="181" t="s">
        <v>5</v>
      </c>
      <c r="L167" s="178"/>
      <c r="M167" s="182"/>
      <c r="N167" s="183"/>
      <c r="O167" s="183"/>
      <c r="P167" s="183"/>
      <c r="Q167" s="183"/>
      <c r="R167" s="183"/>
      <c r="S167" s="183"/>
      <c r="T167" s="184"/>
      <c r="AT167" s="181" t="s">
        <v>220</v>
      </c>
      <c r="AU167" s="181" t="s">
        <v>80</v>
      </c>
      <c r="AV167" s="12" t="s">
        <v>78</v>
      </c>
      <c r="AW167" s="12" t="s">
        <v>34</v>
      </c>
      <c r="AX167" s="12" t="s">
        <v>71</v>
      </c>
      <c r="AY167" s="181" t="s">
        <v>208</v>
      </c>
    </row>
    <row r="168" spans="2:65" s="12" customFormat="1" x14ac:dyDescent="0.3">
      <c r="B168" s="178"/>
      <c r="D168" s="175" t="s">
        <v>220</v>
      </c>
      <c r="E168" s="179" t="s">
        <v>5</v>
      </c>
      <c r="F168" s="180" t="s">
        <v>1755</v>
      </c>
      <c r="H168" s="181" t="s">
        <v>5</v>
      </c>
      <c r="L168" s="178"/>
      <c r="M168" s="182"/>
      <c r="N168" s="183"/>
      <c r="O168" s="183"/>
      <c r="P168" s="183"/>
      <c r="Q168" s="183"/>
      <c r="R168" s="183"/>
      <c r="S168" s="183"/>
      <c r="T168" s="184"/>
      <c r="AT168" s="181" t="s">
        <v>220</v>
      </c>
      <c r="AU168" s="181" t="s">
        <v>80</v>
      </c>
      <c r="AV168" s="12" t="s">
        <v>78</v>
      </c>
      <c r="AW168" s="12" t="s">
        <v>34</v>
      </c>
      <c r="AX168" s="12" t="s">
        <v>71</v>
      </c>
      <c r="AY168" s="181" t="s">
        <v>208</v>
      </c>
    </row>
    <row r="169" spans="2:65" s="13" customFormat="1" x14ac:dyDescent="0.3">
      <c r="B169" s="185"/>
      <c r="D169" s="186" t="s">
        <v>220</v>
      </c>
      <c r="E169" s="187" t="s">
        <v>5</v>
      </c>
      <c r="F169" s="188" t="s">
        <v>78</v>
      </c>
      <c r="H169" s="189">
        <v>1</v>
      </c>
      <c r="L169" s="185"/>
      <c r="M169" s="190"/>
      <c r="N169" s="191"/>
      <c r="O169" s="191"/>
      <c r="P169" s="191"/>
      <c r="Q169" s="191"/>
      <c r="R169" s="191"/>
      <c r="S169" s="191"/>
      <c r="T169" s="192"/>
      <c r="AT169" s="193" t="s">
        <v>220</v>
      </c>
      <c r="AU169" s="193" t="s">
        <v>80</v>
      </c>
      <c r="AV169" s="13" t="s">
        <v>80</v>
      </c>
      <c r="AW169" s="13" t="s">
        <v>34</v>
      </c>
      <c r="AX169" s="13" t="s">
        <v>78</v>
      </c>
      <c r="AY169" s="193" t="s">
        <v>208</v>
      </c>
    </row>
    <row r="170" spans="2:65" s="1" customFormat="1" ht="22.5" customHeight="1" x14ac:dyDescent="0.3">
      <c r="B170" s="163"/>
      <c r="C170" s="164" t="s">
        <v>365</v>
      </c>
      <c r="D170" s="164" t="s">
        <v>211</v>
      </c>
      <c r="E170" s="165" t="s">
        <v>762</v>
      </c>
      <c r="F170" s="166" t="s">
        <v>763</v>
      </c>
      <c r="G170" s="167" t="s">
        <v>474</v>
      </c>
      <c r="H170" s="168">
        <v>20.5</v>
      </c>
      <c r="I170" s="169"/>
      <c r="J170" s="169">
        <f>ROUND(I170*H170,2)</f>
        <v>0</v>
      </c>
      <c r="K170" s="166" t="s">
        <v>215</v>
      </c>
      <c r="L170" s="40"/>
      <c r="M170" s="170" t="s">
        <v>5</v>
      </c>
      <c r="N170" s="171" t="s">
        <v>42</v>
      </c>
      <c r="O170" s="172">
        <v>0.51100000000000001</v>
      </c>
      <c r="P170" s="172">
        <f>O170*H170</f>
        <v>10.4755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AR170" s="26" t="s">
        <v>216</v>
      </c>
      <c r="AT170" s="26" t="s">
        <v>211</v>
      </c>
      <c r="AU170" s="26" t="s">
        <v>80</v>
      </c>
      <c r="AY170" s="26" t="s">
        <v>208</v>
      </c>
      <c r="BE170" s="174">
        <f>IF(N170="základní",J170,0)</f>
        <v>0</v>
      </c>
      <c r="BF170" s="174">
        <f>IF(N170="snížená",J170,0)</f>
        <v>0</v>
      </c>
      <c r="BG170" s="174">
        <f>IF(N170="zákl. přenesená",J170,0)</f>
        <v>0</v>
      </c>
      <c r="BH170" s="174">
        <f>IF(N170="sníž. přenesená",J170,0)</f>
        <v>0</v>
      </c>
      <c r="BI170" s="174">
        <f>IF(N170="nulová",J170,0)</f>
        <v>0</v>
      </c>
      <c r="BJ170" s="26" t="s">
        <v>78</v>
      </c>
      <c r="BK170" s="174">
        <f>ROUND(I170*H170,2)</f>
        <v>0</v>
      </c>
      <c r="BL170" s="26" t="s">
        <v>216</v>
      </c>
      <c r="BM170" s="26" t="s">
        <v>1756</v>
      </c>
    </row>
    <row r="171" spans="2:65" s="1" customFormat="1" x14ac:dyDescent="0.3">
      <c r="B171" s="40"/>
      <c r="D171" s="175" t="s">
        <v>218</v>
      </c>
      <c r="F171" s="176" t="s">
        <v>765</v>
      </c>
      <c r="L171" s="40"/>
      <c r="M171" s="177"/>
      <c r="N171" s="41"/>
      <c r="O171" s="41"/>
      <c r="P171" s="41"/>
      <c r="Q171" s="41"/>
      <c r="R171" s="41"/>
      <c r="S171" s="41"/>
      <c r="T171" s="69"/>
      <c r="AT171" s="26" t="s">
        <v>218</v>
      </c>
      <c r="AU171" s="26" t="s">
        <v>80</v>
      </c>
    </row>
    <row r="172" spans="2:65" s="12" customFormat="1" x14ac:dyDescent="0.3">
      <c r="B172" s="178"/>
      <c r="D172" s="175" t="s">
        <v>220</v>
      </c>
      <c r="E172" s="179" t="s">
        <v>5</v>
      </c>
      <c r="F172" s="180" t="s">
        <v>1757</v>
      </c>
      <c r="H172" s="181" t="s">
        <v>5</v>
      </c>
      <c r="L172" s="178"/>
      <c r="M172" s="182"/>
      <c r="N172" s="183"/>
      <c r="O172" s="183"/>
      <c r="P172" s="183"/>
      <c r="Q172" s="183"/>
      <c r="R172" s="183"/>
      <c r="S172" s="183"/>
      <c r="T172" s="184"/>
      <c r="AT172" s="181" t="s">
        <v>220</v>
      </c>
      <c r="AU172" s="181" t="s">
        <v>80</v>
      </c>
      <c r="AV172" s="12" t="s">
        <v>78</v>
      </c>
      <c r="AW172" s="12" t="s">
        <v>34</v>
      </c>
      <c r="AX172" s="12" t="s">
        <v>71</v>
      </c>
      <c r="AY172" s="181" t="s">
        <v>208</v>
      </c>
    </row>
    <row r="173" spans="2:65" s="13" customFormat="1" x14ac:dyDescent="0.3">
      <c r="B173" s="185"/>
      <c r="D173" s="175" t="s">
        <v>220</v>
      </c>
      <c r="E173" s="193" t="s">
        <v>5</v>
      </c>
      <c r="F173" s="194" t="s">
        <v>1758</v>
      </c>
      <c r="H173" s="195">
        <v>2.4500000000000002</v>
      </c>
      <c r="L173" s="185"/>
      <c r="M173" s="190"/>
      <c r="N173" s="191"/>
      <c r="O173" s="191"/>
      <c r="P173" s="191"/>
      <c r="Q173" s="191"/>
      <c r="R173" s="191"/>
      <c r="S173" s="191"/>
      <c r="T173" s="192"/>
      <c r="AT173" s="193" t="s">
        <v>220</v>
      </c>
      <c r="AU173" s="193" t="s">
        <v>80</v>
      </c>
      <c r="AV173" s="13" t="s">
        <v>80</v>
      </c>
      <c r="AW173" s="13" t="s">
        <v>34</v>
      </c>
      <c r="AX173" s="13" t="s">
        <v>71</v>
      </c>
      <c r="AY173" s="193" t="s">
        <v>208</v>
      </c>
    </row>
    <row r="174" spans="2:65" s="12" customFormat="1" x14ac:dyDescent="0.3">
      <c r="B174" s="178"/>
      <c r="D174" s="175" t="s">
        <v>220</v>
      </c>
      <c r="E174" s="179" t="s">
        <v>5</v>
      </c>
      <c r="F174" s="180" t="s">
        <v>1759</v>
      </c>
      <c r="H174" s="181" t="s">
        <v>5</v>
      </c>
      <c r="L174" s="178"/>
      <c r="M174" s="182"/>
      <c r="N174" s="183"/>
      <c r="O174" s="183"/>
      <c r="P174" s="183"/>
      <c r="Q174" s="183"/>
      <c r="R174" s="183"/>
      <c r="S174" s="183"/>
      <c r="T174" s="184"/>
      <c r="AT174" s="181" t="s">
        <v>220</v>
      </c>
      <c r="AU174" s="181" t="s">
        <v>80</v>
      </c>
      <c r="AV174" s="12" t="s">
        <v>78</v>
      </c>
      <c r="AW174" s="12" t="s">
        <v>34</v>
      </c>
      <c r="AX174" s="12" t="s">
        <v>71</v>
      </c>
      <c r="AY174" s="181" t="s">
        <v>208</v>
      </c>
    </row>
    <row r="175" spans="2:65" s="13" customFormat="1" x14ac:dyDescent="0.3">
      <c r="B175" s="185"/>
      <c r="D175" s="175" t="s">
        <v>220</v>
      </c>
      <c r="E175" s="193" t="s">
        <v>5</v>
      </c>
      <c r="F175" s="194" t="s">
        <v>1760</v>
      </c>
      <c r="H175" s="195">
        <v>18.05</v>
      </c>
      <c r="L175" s="185"/>
      <c r="M175" s="190"/>
      <c r="N175" s="191"/>
      <c r="O175" s="191"/>
      <c r="P175" s="191"/>
      <c r="Q175" s="191"/>
      <c r="R175" s="191"/>
      <c r="S175" s="191"/>
      <c r="T175" s="192"/>
      <c r="AT175" s="193" t="s">
        <v>220</v>
      </c>
      <c r="AU175" s="193" t="s">
        <v>80</v>
      </c>
      <c r="AV175" s="13" t="s">
        <v>80</v>
      </c>
      <c r="AW175" s="13" t="s">
        <v>34</v>
      </c>
      <c r="AX175" s="13" t="s">
        <v>71</v>
      </c>
      <c r="AY175" s="193" t="s">
        <v>208</v>
      </c>
    </row>
    <row r="176" spans="2:65" s="15" customFormat="1" x14ac:dyDescent="0.3">
      <c r="B176" s="203"/>
      <c r="D176" s="186" t="s">
        <v>220</v>
      </c>
      <c r="E176" s="204" t="s">
        <v>5</v>
      </c>
      <c r="F176" s="205" t="s">
        <v>266</v>
      </c>
      <c r="H176" s="206">
        <v>20.5</v>
      </c>
      <c r="L176" s="203"/>
      <c r="M176" s="207"/>
      <c r="N176" s="208"/>
      <c r="O176" s="208"/>
      <c r="P176" s="208"/>
      <c r="Q176" s="208"/>
      <c r="R176" s="208"/>
      <c r="S176" s="208"/>
      <c r="T176" s="209"/>
      <c r="AT176" s="210" t="s">
        <v>220</v>
      </c>
      <c r="AU176" s="210" t="s">
        <v>80</v>
      </c>
      <c r="AV176" s="15" t="s">
        <v>216</v>
      </c>
      <c r="AW176" s="15" t="s">
        <v>34</v>
      </c>
      <c r="AX176" s="15" t="s">
        <v>78</v>
      </c>
      <c r="AY176" s="210" t="s">
        <v>208</v>
      </c>
    </row>
    <row r="177" spans="2:65" s="1" customFormat="1" ht="22.5" customHeight="1" x14ac:dyDescent="0.3">
      <c r="B177" s="163"/>
      <c r="C177" s="164" t="s">
        <v>372</v>
      </c>
      <c r="D177" s="164" t="s">
        <v>211</v>
      </c>
      <c r="E177" s="165" t="s">
        <v>1761</v>
      </c>
      <c r="F177" s="166" t="s">
        <v>1762</v>
      </c>
      <c r="G177" s="167" t="s">
        <v>474</v>
      </c>
      <c r="H177" s="168">
        <v>24</v>
      </c>
      <c r="I177" s="169"/>
      <c r="J177" s="169">
        <f>ROUND(I177*H177,2)</f>
        <v>0</v>
      </c>
      <c r="K177" s="166" t="s">
        <v>215</v>
      </c>
      <c r="L177" s="40"/>
      <c r="M177" s="170" t="s">
        <v>5</v>
      </c>
      <c r="N177" s="171" t="s">
        <v>42</v>
      </c>
      <c r="O177" s="172">
        <v>0.76500000000000001</v>
      </c>
      <c r="P177" s="172">
        <f>O177*H177</f>
        <v>18.36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AR177" s="26" t="s">
        <v>216</v>
      </c>
      <c r="AT177" s="26" t="s">
        <v>211</v>
      </c>
      <c r="AU177" s="26" t="s">
        <v>80</v>
      </c>
      <c r="AY177" s="26" t="s">
        <v>208</v>
      </c>
      <c r="BE177" s="174">
        <f>IF(N177="základní",J177,0)</f>
        <v>0</v>
      </c>
      <c r="BF177" s="174">
        <f>IF(N177="snížená",J177,0)</f>
        <v>0</v>
      </c>
      <c r="BG177" s="174">
        <f>IF(N177="zákl. přenesená",J177,0)</f>
        <v>0</v>
      </c>
      <c r="BH177" s="174">
        <f>IF(N177="sníž. přenesená",J177,0)</f>
        <v>0</v>
      </c>
      <c r="BI177" s="174">
        <f>IF(N177="nulová",J177,0)</f>
        <v>0</v>
      </c>
      <c r="BJ177" s="26" t="s">
        <v>78</v>
      </c>
      <c r="BK177" s="174">
        <f>ROUND(I177*H177,2)</f>
        <v>0</v>
      </c>
      <c r="BL177" s="26" t="s">
        <v>216</v>
      </c>
      <c r="BM177" s="26" t="s">
        <v>1763</v>
      </c>
    </row>
    <row r="178" spans="2:65" s="1" customFormat="1" x14ac:dyDescent="0.3">
      <c r="B178" s="40"/>
      <c r="D178" s="175" t="s">
        <v>218</v>
      </c>
      <c r="F178" s="176" t="s">
        <v>1764</v>
      </c>
      <c r="L178" s="40"/>
      <c r="M178" s="177"/>
      <c r="N178" s="41"/>
      <c r="O178" s="41"/>
      <c r="P178" s="41"/>
      <c r="Q178" s="41"/>
      <c r="R178" s="41"/>
      <c r="S178" s="41"/>
      <c r="T178" s="69"/>
      <c r="AT178" s="26" t="s">
        <v>218</v>
      </c>
      <c r="AU178" s="26" t="s">
        <v>80</v>
      </c>
    </row>
    <row r="179" spans="2:65" s="12" customFormat="1" x14ac:dyDescent="0.3">
      <c r="B179" s="178"/>
      <c r="D179" s="175" t="s">
        <v>220</v>
      </c>
      <c r="E179" s="179" t="s">
        <v>5</v>
      </c>
      <c r="F179" s="180" t="s">
        <v>1765</v>
      </c>
      <c r="H179" s="181" t="s">
        <v>5</v>
      </c>
      <c r="L179" s="178"/>
      <c r="M179" s="182"/>
      <c r="N179" s="183"/>
      <c r="O179" s="183"/>
      <c r="P179" s="183"/>
      <c r="Q179" s="183"/>
      <c r="R179" s="183"/>
      <c r="S179" s="183"/>
      <c r="T179" s="184"/>
      <c r="AT179" s="181" t="s">
        <v>220</v>
      </c>
      <c r="AU179" s="181" t="s">
        <v>80</v>
      </c>
      <c r="AV179" s="12" t="s">
        <v>78</v>
      </c>
      <c r="AW179" s="12" t="s">
        <v>34</v>
      </c>
      <c r="AX179" s="12" t="s">
        <v>71</v>
      </c>
      <c r="AY179" s="181" t="s">
        <v>208</v>
      </c>
    </row>
    <row r="180" spans="2:65" s="13" customFormat="1" x14ac:dyDescent="0.3">
      <c r="B180" s="185"/>
      <c r="D180" s="175" t="s">
        <v>220</v>
      </c>
      <c r="E180" s="193" t="s">
        <v>5</v>
      </c>
      <c r="F180" s="194" t="s">
        <v>1766</v>
      </c>
      <c r="H180" s="195">
        <v>24</v>
      </c>
      <c r="L180" s="185"/>
      <c r="M180" s="190"/>
      <c r="N180" s="191"/>
      <c r="O180" s="191"/>
      <c r="P180" s="191"/>
      <c r="Q180" s="191"/>
      <c r="R180" s="191"/>
      <c r="S180" s="191"/>
      <c r="T180" s="192"/>
      <c r="AT180" s="193" t="s">
        <v>220</v>
      </c>
      <c r="AU180" s="193" t="s">
        <v>80</v>
      </c>
      <c r="AV180" s="13" t="s">
        <v>80</v>
      </c>
      <c r="AW180" s="13" t="s">
        <v>34</v>
      </c>
      <c r="AX180" s="13" t="s">
        <v>78</v>
      </c>
      <c r="AY180" s="193" t="s">
        <v>208</v>
      </c>
    </row>
    <row r="181" spans="2:65" s="11" customFormat="1" ht="29.85" customHeight="1" x14ac:dyDescent="0.3">
      <c r="B181" s="150"/>
      <c r="D181" s="160" t="s">
        <v>70</v>
      </c>
      <c r="E181" s="161" t="s">
        <v>823</v>
      </c>
      <c r="F181" s="161" t="s">
        <v>824</v>
      </c>
      <c r="J181" s="162">
        <f>BK181</f>
        <v>0</v>
      </c>
      <c r="L181" s="150"/>
      <c r="M181" s="154"/>
      <c r="N181" s="155"/>
      <c r="O181" s="155"/>
      <c r="P181" s="156">
        <f>SUM(P182:P208)</f>
        <v>10.956478999999998</v>
      </c>
      <c r="Q181" s="155"/>
      <c r="R181" s="156">
        <f>SUM(R182:R208)</f>
        <v>0</v>
      </c>
      <c r="S181" s="155"/>
      <c r="T181" s="157">
        <f>SUM(T182:T208)</f>
        <v>0</v>
      </c>
      <c r="AR181" s="151" t="s">
        <v>78</v>
      </c>
      <c r="AT181" s="158" t="s">
        <v>70</v>
      </c>
      <c r="AU181" s="158" t="s">
        <v>78</v>
      </c>
      <c r="AY181" s="151" t="s">
        <v>208</v>
      </c>
      <c r="BK181" s="159">
        <f>SUM(BK182:BK208)</f>
        <v>0</v>
      </c>
    </row>
    <row r="182" spans="2:65" s="1" customFormat="1" ht="22.5" customHeight="1" x14ac:dyDescent="0.3">
      <c r="B182" s="163"/>
      <c r="C182" s="164" t="s">
        <v>393</v>
      </c>
      <c r="D182" s="164" t="s">
        <v>211</v>
      </c>
      <c r="E182" s="165" t="s">
        <v>1491</v>
      </c>
      <c r="F182" s="166" t="s">
        <v>1492</v>
      </c>
      <c r="G182" s="167" t="s">
        <v>828</v>
      </c>
      <c r="H182" s="168">
        <v>3.931</v>
      </c>
      <c r="I182" s="169"/>
      <c r="J182" s="169">
        <f>ROUND(I182*H182,2)</f>
        <v>0</v>
      </c>
      <c r="K182" s="166" t="s">
        <v>215</v>
      </c>
      <c r="L182" s="40"/>
      <c r="M182" s="170" t="s">
        <v>5</v>
      </c>
      <c r="N182" s="171" t="s">
        <v>42</v>
      </c>
      <c r="O182" s="172">
        <v>2.42</v>
      </c>
      <c r="P182" s="172">
        <f>O182*H182</f>
        <v>9.5130199999999991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AR182" s="26" t="s">
        <v>216</v>
      </c>
      <c r="AT182" s="26" t="s">
        <v>211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216</v>
      </c>
      <c r="BM182" s="26" t="s">
        <v>1767</v>
      </c>
    </row>
    <row r="183" spans="2:65" s="1" customFormat="1" ht="27" x14ac:dyDescent="0.3">
      <c r="B183" s="40"/>
      <c r="D183" s="175" t="s">
        <v>218</v>
      </c>
      <c r="F183" s="176" t="s">
        <v>1494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3" customFormat="1" x14ac:dyDescent="0.3">
      <c r="B184" s="185"/>
      <c r="D184" s="175" t="s">
        <v>220</v>
      </c>
      <c r="E184" s="193" t="s">
        <v>5</v>
      </c>
      <c r="F184" s="194" t="s">
        <v>1768</v>
      </c>
      <c r="H184" s="195">
        <v>3.1869999999999998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34</v>
      </c>
      <c r="AX184" s="13" t="s">
        <v>71</v>
      </c>
      <c r="AY184" s="193" t="s">
        <v>208</v>
      </c>
    </row>
    <row r="185" spans="2:65" s="13" customFormat="1" x14ac:dyDescent="0.3">
      <c r="B185" s="185"/>
      <c r="D185" s="175" t="s">
        <v>220</v>
      </c>
      <c r="E185" s="193" t="s">
        <v>5</v>
      </c>
      <c r="F185" s="194" t="s">
        <v>1769</v>
      </c>
      <c r="H185" s="195">
        <v>5.0999999999999997E-2</v>
      </c>
      <c r="L185" s="185"/>
      <c r="M185" s="190"/>
      <c r="N185" s="191"/>
      <c r="O185" s="191"/>
      <c r="P185" s="191"/>
      <c r="Q185" s="191"/>
      <c r="R185" s="191"/>
      <c r="S185" s="191"/>
      <c r="T185" s="192"/>
      <c r="AT185" s="193" t="s">
        <v>220</v>
      </c>
      <c r="AU185" s="193" t="s">
        <v>80</v>
      </c>
      <c r="AV185" s="13" t="s">
        <v>80</v>
      </c>
      <c r="AW185" s="13" t="s">
        <v>34</v>
      </c>
      <c r="AX185" s="13" t="s">
        <v>71</v>
      </c>
      <c r="AY185" s="193" t="s">
        <v>208</v>
      </c>
    </row>
    <row r="186" spans="2:65" s="13" customFormat="1" x14ac:dyDescent="0.3">
      <c r="B186" s="185"/>
      <c r="D186" s="175" t="s">
        <v>220</v>
      </c>
      <c r="E186" s="193" t="s">
        <v>5</v>
      </c>
      <c r="F186" s="194" t="s">
        <v>1770</v>
      </c>
      <c r="H186" s="195">
        <v>0.57499999999999996</v>
      </c>
      <c r="L186" s="185"/>
      <c r="M186" s="190"/>
      <c r="N186" s="191"/>
      <c r="O186" s="191"/>
      <c r="P186" s="191"/>
      <c r="Q186" s="191"/>
      <c r="R186" s="191"/>
      <c r="S186" s="191"/>
      <c r="T186" s="192"/>
      <c r="AT186" s="193" t="s">
        <v>220</v>
      </c>
      <c r="AU186" s="193" t="s">
        <v>80</v>
      </c>
      <c r="AV186" s="13" t="s">
        <v>80</v>
      </c>
      <c r="AW186" s="13" t="s">
        <v>34</v>
      </c>
      <c r="AX186" s="13" t="s">
        <v>71</v>
      </c>
      <c r="AY186" s="193" t="s">
        <v>208</v>
      </c>
    </row>
    <row r="187" spans="2:65" s="13" customFormat="1" x14ac:dyDescent="0.3">
      <c r="B187" s="185"/>
      <c r="D187" s="175" t="s">
        <v>220</v>
      </c>
      <c r="E187" s="193" t="s">
        <v>5</v>
      </c>
      <c r="F187" s="194" t="s">
        <v>1771</v>
      </c>
      <c r="H187" s="195">
        <v>0.11799999999999999</v>
      </c>
      <c r="L187" s="185"/>
      <c r="M187" s="190"/>
      <c r="N187" s="191"/>
      <c r="O187" s="191"/>
      <c r="P187" s="191"/>
      <c r="Q187" s="191"/>
      <c r="R187" s="191"/>
      <c r="S187" s="191"/>
      <c r="T187" s="192"/>
      <c r="AT187" s="193" t="s">
        <v>220</v>
      </c>
      <c r="AU187" s="193" t="s">
        <v>80</v>
      </c>
      <c r="AV187" s="13" t="s">
        <v>80</v>
      </c>
      <c r="AW187" s="13" t="s">
        <v>34</v>
      </c>
      <c r="AX187" s="13" t="s">
        <v>71</v>
      </c>
      <c r="AY187" s="193" t="s">
        <v>208</v>
      </c>
    </row>
    <row r="188" spans="2:65" s="15" customFormat="1" x14ac:dyDescent="0.3">
      <c r="B188" s="203"/>
      <c r="D188" s="186" t="s">
        <v>220</v>
      </c>
      <c r="E188" s="204" t="s">
        <v>5</v>
      </c>
      <c r="F188" s="205" t="s">
        <v>266</v>
      </c>
      <c r="H188" s="206">
        <v>3.931</v>
      </c>
      <c r="L188" s="203"/>
      <c r="M188" s="207"/>
      <c r="N188" s="208"/>
      <c r="O188" s="208"/>
      <c r="P188" s="208"/>
      <c r="Q188" s="208"/>
      <c r="R188" s="208"/>
      <c r="S188" s="208"/>
      <c r="T188" s="209"/>
      <c r="AT188" s="210" t="s">
        <v>220</v>
      </c>
      <c r="AU188" s="210" t="s">
        <v>80</v>
      </c>
      <c r="AV188" s="15" t="s">
        <v>216</v>
      </c>
      <c r="AW188" s="15" t="s">
        <v>34</v>
      </c>
      <c r="AX188" s="15" t="s">
        <v>78</v>
      </c>
      <c r="AY188" s="210" t="s">
        <v>208</v>
      </c>
    </row>
    <row r="189" spans="2:65" s="1" customFormat="1" ht="22.5" customHeight="1" x14ac:dyDescent="0.3">
      <c r="B189" s="163"/>
      <c r="C189" s="164" t="s">
        <v>404</v>
      </c>
      <c r="D189" s="164" t="s">
        <v>211</v>
      </c>
      <c r="E189" s="165" t="s">
        <v>842</v>
      </c>
      <c r="F189" s="166" t="s">
        <v>843</v>
      </c>
      <c r="G189" s="167" t="s">
        <v>828</v>
      </c>
      <c r="H189" s="168">
        <v>73.509</v>
      </c>
      <c r="I189" s="169"/>
      <c r="J189" s="169">
        <f>ROUND(I189*H189,2)</f>
        <v>0</v>
      </c>
      <c r="K189" s="166" t="s">
        <v>215</v>
      </c>
      <c r="L189" s="40"/>
      <c r="M189" s="170" t="s">
        <v>5</v>
      </c>
      <c r="N189" s="171" t="s">
        <v>42</v>
      </c>
      <c r="O189" s="172">
        <v>6.0000000000000001E-3</v>
      </c>
      <c r="P189" s="172">
        <f>O189*H189</f>
        <v>0.441054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AR189" s="26" t="s">
        <v>216</v>
      </c>
      <c r="AT189" s="26" t="s">
        <v>211</v>
      </c>
      <c r="AU189" s="26" t="s">
        <v>80</v>
      </c>
      <c r="AY189" s="26" t="s">
        <v>208</v>
      </c>
      <c r="BE189" s="174">
        <f>IF(N189="základní",J189,0)</f>
        <v>0</v>
      </c>
      <c r="BF189" s="174">
        <f>IF(N189="snížená",J189,0)</f>
        <v>0</v>
      </c>
      <c r="BG189" s="174">
        <f>IF(N189="zákl. přenesená",J189,0)</f>
        <v>0</v>
      </c>
      <c r="BH189" s="174">
        <f>IF(N189="sníž. přenesená",J189,0)</f>
        <v>0</v>
      </c>
      <c r="BI189" s="174">
        <f>IF(N189="nulová",J189,0)</f>
        <v>0</v>
      </c>
      <c r="BJ189" s="26" t="s">
        <v>78</v>
      </c>
      <c r="BK189" s="174">
        <f>ROUND(I189*H189,2)</f>
        <v>0</v>
      </c>
      <c r="BL189" s="26" t="s">
        <v>216</v>
      </c>
      <c r="BM189" s="26" t="s">
        <v>1772</v>
      </c>
    </row>
    <row r="190" spans="2:65" s="1" customFormat="1" ht="27" x14ac:dyDescent="0.3">
      <c r="B190" s="40"/>
      <c r="D190" s="175" t="s">
        <v>218</v>
      </c>
      <c r="F190" s="176" t="s">
        <v>845</v>
      </c>
      <c r="L190" s="40"/>
      <c r="M190" s="177"/>
      <c r="N190" s="41"/>
      <c r="O190" s="41"/>
      <c r="P190" s="41"/>
      <c r="Q190" s="41"/>
      <c r="R190" s="41"/>
      <c r="S190" s="41"/>
      <c r="T190" s="69"/>
      <c r="AT190" s="26" t="s">
        <v>218</v>
      </c>
      <c r="AU190" s="26" t="s">
        <v>80</v>
      </c>
    </row>
    <row r="191" spans="2:65" s="12" customFormat="1" x14ac:dyDescent="0.3">
      <c r="B191" s="178"/>
      <c r="D191" s="175" t="s">
        <v>220</v>
      </c>
      <c r="E191" s="179" t="s">
        <v>5</v>
      </c>
      <c r="F191" s="180" t="s">
        <v>846</v>
      </c>
      <c r="H191" s="181" t="s">
        <v>5</v>
      </c>
      <c r="L191" s="178"/>
      <c r="M191" s="182"/>
      <c r="N191" s="183"/>
      <c r="O191" s="183"/>
      <c r="P191" s="183"/>
      <c r="Q191" s="183"/>
      <c r="R191" s="183"/>
      <c r="S191" s="183"/>
      <c r="T191" s="184"/>
      <c r="AT191" s="181" t="s">
        <v>220</v>
      </c>
      <c r="AU191" s="181" t="s">
        <v>80</v>
      </c>
      <c r="AV191" s="12" t="s">
        <v>78</v>
      </c>
      <c r="AW191" s="12" t="s">
        <v>34</v>
      </c>
      <c r="AX191" s="12" t="s">
        <v>71</v>
      </c>
      <c r="AY191" s="181" t="s">
        <v>208</v>
      </c>
    </row>
    <row r="192" spans="2:65" s="12" customFormat="1" x14ac:dyDescent="0.3">
      <c r="B192" s="178"/>
      <c r="D192" s="175" t="s">
        <v>220</v>
      </c>
      <c r="E192" s="179" t="s">
        <v>5</v>
      </c>
      <c r="F192" s="180" t="s">
        <v>847</v>
      </c>
      <c r="H192" s="181" t="s">
        <v>5</v>
      </c>
      <c r="L192" s="178"/>
      <c r="M192" s="182"/>
      <c r="N192" s="183"/>
      <c r="O192" s="183"/>
      <c r="P192" s="183"/>
      <c r="Q192" s="183"/>
      <c r="R192" s="183"/>
      <c r="S192" s="183"/>
      <c r="T192" s="184"/>
      <c r="AT192" s="181" t="s">
        <v>220</v>
      </c>
      <c r="AU192" s="181" t="s">
        <v>80</v>
      </c>
      <c r="AV192" s="12" t="s">
        <v>78</v>
      </c>
      <c r="AW192" s="12" t="s">
        <v>34</v>
      </c>
      <c r="AX192" s="12" t="s">
        <v>71</v>
      </c>
      <c r="AY192" s="181" t="s">
        <v>208</v>
      </c>
    </row>
    <row r="193" spans="2:65" s="13" customFormat="1" x14ac:dyDescent="0.3">
      <c r="B193" s="185"/>
      <c r="D193" s="175" t="s">
        <v>220</v>
      </c>
      <c r="E193" s="193" t="s">
        <v>5</v>
      </c>
      <c r="F193" s="194" t="s">
        <v>1773</v>
      </c>
      <c r="H193" s="195">
        <v>72.447000000000003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80</v>
      </c>
      <c r="AV193" s="13" t="s">
        <v>80</v>
      </c>
      <c r="AW193" s="13" t="s">
        <v>34</v>
      </c>
      <c r="AX193" s="13" t="s">
        <v>71</v>
      </c>
      <c r="AY193" s="193" t="s">
        <v>208</v>
      </c>
    </row>
    <row r="194" spans="2:65" s="12" customFormat="1" ht="27" x14ac:dyDescent="0.3">
      <c r="B194" s="178"/>
      <c r="D194" s="175" t="s">
        <v>220</v>
      </c>
      <c r="E194" s="179" t="s">
        <v>5</v>
      </c>
      <c r="F194" s="180" t="s">
        <v>850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65" s="12" customFormat="1" x14ac:dyDescent="0.3">
      <c r="B195" s="178"/>
      <c r="D195" s="175" t="s">
        <v>220</v>
      </c>
      <c r="E195" s="179" t="s">
        <v>5</v>
      </c>
      <c r="F195" s="180" t="s">
        <v>851</v>
      </c>
      <c r="H195" s="181" t="s">
        <v>5</v>
      </c>
      <c r="L195" s="178"/>
      <c r="M195" s="182"/>
      <c r="N195" s="183"/>
      <c r="O195" s="183"/>
      <c r="P195" s="183"/>
      <c r="Q195" s="183"/>
      <c r="R195" s="183"/>
      <c r="S195" s="183"/>
      <c r="T195" s="184"/>
      <c r="AT195" s="181" t="s">
        <v>220</v>
      </c>
      <c r="AU195" s="181" t="s">
        <v>80</v>
      </c>
      <c r="AV195" s="12" t="s">
        <v>78</v>
      </c>
      <c r="AW195" s="12" t="s">
        <v>34</v>
      </c>
      <c r="AX195" s="12" t="s">
        <v>71</v>
      </c>
      <c r="AY195" s="181" t="s">
        <v>208</v>
      </c>
    </row>
    <row r="196" spans="2:65" s="13" customFormat="1" x14ac:dyDescent="0.3">
      <c r="B196" s="185"/>
      <c r="D196" s="175" t="s">
        <v>220</v>
      </c>
      <c r="E196" s="193" t="s">
        <v>5</v>
      </c>
      <c r="F196" s="194" t="s">
        <v>1774</v>
      </c>
      <c r="H196" s="195">
        <v>1.0620000000000001</v>
      </c>
      <c r="L196" s="185"/>
      <c r="M196" s="190"/>
      <c r="N196" s="191"/>
      <c r="O196" s="191"/>
      <c r="P196" s="191"/>
      <c r="Q196" s="191"/>
      <c r="R196" s="191"/>
      <c r="S196" s="191"/>
      <c r="T196" s="192"/>
      <c r="AT196" s="193" t="s">
        <v>220</v>
      </c>
      <c r="AU196" s="193" t="s">
        <v>80</v>
      </c>
      <c r="AV196" s="13" t="s">
        <v>80</v>
      </c>
      <c r="AW196" s="13" t="s">
        <v>34</v>
      </c>
      <c r="AX196" s="13" t="s">
        <v>71</v>
      </c>
      <c r="AY196" s="193" t="s">
        <v>208</v>
      </c>
    </row>
    <row r="197" spans="2:65" s="15" customFormat="1" x14ac:dyDescent="0.3">
      <c r="B197" s="203"/>
      <c r="D197" s="186" t="s">
        <v>220</v>
      </c>
      <c r="E197" s="204" t="s">
        <v>5</v>
      </c>
      <c r="F197" s="205" t="s">
        <v>266</v>
      </c>
      <c r="H197" s="206">
        <v>73.509</v>
      </c>
      <c r="L197" s="203"/>
      <c r="M197" s="207"/>
      <c r="N197" s="208"/>
      <c r="O197" s="208"/>
      <c r="P197" s="208"/>
      <c r="Q197" s="208"/>
      <c r="R197" s="208"/>
      <c r="S197" s="208"/>
      <c r="T197" s="209"/>
      <c r="AT197" s="210" t="s">
        <v>220</v>
      </c>
      <c r="AU197" s="210" t="s">
        <v>80</v>
      </c>
      <c r="AV197" s="15" t="s">
        <v>216</v>
      </c>
      <c r="AW197" s="15" t="s">
        <v>34</v>
      </c>
      <c r="AX197" s="15" t="s">
        <v>78</v>
      </c>
      <c r="AY197" s="210" t="s">
        <v>208</v>
      </c>
    </row>
    <row r="198" spans="2:65" s="1" customFormat="1" ht="31.5" customHeight="1" x14ac:dyDescent="0.3">
      <c r="B198" s="163"/>
      <c r="C198" s="164" t="s">
        <v>418</v>
      </c>
      <c r="D198" s="164" t="s">
        <v>211</v>
      </c>
      <c r="E198" s="165" t="s">
        <v>854</v>
      </c>
      <c r="F198" s="166" t="s">
        <v>855</v>
      </c>
      <c r="G198" s="167" t="s">
        <v>828</v>
      </c>
      <c r="H198" s="168">
        <v>3.931</v>
      </c>
      <c r="I198" s="169"/>
      <c r="J198" s="169">
        <f>ROUND(I198*H198,2)</f>
        <v>0</v>
      </c>
      <c r="K198" s="166" t="s">
        <v>215</v>
      </c>
      <c r="L198" s="40"/>
      <c r="M198" s="170" t="s">
        <v>5</v>
      </c>
      <c r="N198" s="171" t="s">
        <v>42</v>
      </c>
      <c r="O198" s="172">
        <v>0.255</v>
      </c>
      <c r="P198" s="172">
        <f>O198*H198</f>
        <v>1.002405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AR198" s="26" t="s">
        <v>216</v>
      </c>
      <c r="AT198" s="26" t="s">
        <v>211</v>
      </c>
      <c r="AU198" s="26" t="s">
        <v>80</v>
      </c>
      <c r="AY198" s="26" t="s">
        <v>208</v>
      </c>
      <c r="BE198" s="174">
        <f>IF(N198="základní",J198,0)</f>
        <v>0</v>
      </c>
      <c r="BF198" s="174">
        <f>IF(N198="snížená",J198,0)</f>
        <v>0</v>
      </c>
      <c r="BG198" s="174">
        <f>IF(N198="zákl. přenesená",J198,0)</f>
        <v>0</v>
      </c>
      <c r="BH198" s="174">
        <f>IF(N198="sníž. přenesená",J198,0)</f>
        <v>0</v>
      </c>
      <c r="BI198" s="174">
        <f>IF(N198="nulová",J198,0)</f>
        <v>0</v>
      </c>
      <c r="BJ198" s="26" t="s">
        <v>78</v>
      </c>
      <c r="BK198" s="174">
        <f>ROUND(I198*H198,2)</f>
        <v>0</v>
      </c>
      <c r="BL198" s="26" t="s">
        <v>216</v>
      </c>
      <c r="BM198" s="26" t="s">
        <v>1775</v>
      </c>
    </row>
    <row r="199" spans="2:65" s="1" customFormat="1" ht="27" x14ac:dyDescent="0.3">
      <c r="B199" s="40"/>
      <c r="D199" s="186" t="s">
        <v>218</v>
      </c>
      <c r="F199" s="211" t="s">
        <v>857</v>
      </c>
      <c r="L199" s="40"/>
      <c r="M199" s="177"/>
      <c r="N199" s="41"/>
      <c r="O199" s="41"/>
      <c r="P199" s="41"/>
      <c r="Q199" s="41"/>
      <c r="R199" s="41"/>
      <c r="S199" s="41"/>
      <c r="T199" s="69"/>
      <c r="AT199" s="26" t="s">
        <v>218</v>
      </c>
      <c r="AU199" s="26" t="s">
        <v>80</v>
      </c>
    </row>
    <row r="200" spans="2:65" s="1" customFormat="1" ht="22.5" customHeight="1" x14ac:dyDescent="0.3">
      <c r="B200" s="163"/>
      <c r="C200" s="164" t="s">
        <v>10</v>
      </c>
      <c r="D200" s="164" t="s">
        <v>211</v>
      </c>
      <c r="E200" s="165" t="s">
        <v>859</v>
      </c>
      <c r="F200" s="166" t="s">
        <v>860</v>
      </c>
      <c r="G200" s="167" t="s">
        <v>828</v>
      </c>
      <c r="H200" s="168">
        <v>3.1869999999999998</v>
      </c>
      <c r="I200" s="169"/>
      <c r="J200" s="169">
        <f>ROUND(I200*H200,2)</f>
        <v>0</v>
      </c>
      <c r="K200" s="166" t="s">
        <v>215</v>
      </c>
      <c r="L200" s="40"/>
      <c r="M200" s="170" t="s">
        <v>5</v>
      </c>
      <c r="N200" s="171" t="s">
        <v>42</v>
      </c>
      <c r="O200" s="172">
        <v>0</v>
      </c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AR200" s="26" t="s">
        <v>216</v>
      </c>
      <c r="AT200" s="26" t="s">
        <v>211</v>
      </c>
      <c r="AU200" s="26" t="s">
        <v>80</v>
      </c>
      <c r="AY200" s="26" t="s">
        <v>208</v>
      </c>
      <c r="BE200" s="174">
        <f>IF(N200="základní",J200,0)</f>
        <v>0</v>
      </c>
      <c r="BF200" s="174">
        <f>IF(N200="snížená",J200,0)</f>
        <v>0</v>
      </c>
      <c r="BG200" s="174">
        <f>IF(N200="zákl. přenesená",J200,0)</f>
        <v>0</v>
      </c>
      <c r="BH200" s="174">
        <f>IF(N200="sníž. přenesená",J200,0)</f>
        <v>0</v>
      </c>
      <c r="BI200" s="174">
        <f>IF(N200="nulová",J200,0)</f>
        <v>0</v>
      </c>
      <c r="BJ200" s="26" t="s">
        <v>78</v>
      </c>
      <c r="BK200" s="174">
        <f>ROUND(I200*H200,2)</f>
        <v>0</v>
      </c>
      <c r="BL200" s="26" t="s">
        <v>216</v>
      </c>
      <c r="BM200" s="26" t="s">
        <v>1776</v>
      </c>
    </row>
    <row r="201" spans="2:65" s="1" customFormat="1" x14ac:dyDescent="0.3">
      <c r="B201" s="40"/>
      <c r="D201" s="175" t="s">
        <v>218</v>
      </c>
      <c r="F201" s="176" t="s">
        <v>862</v>
      </c>
      <c r="L201" s="40"/>
      <c r="M201" s="177"/>
      <c r="N201" s="41"/>
      <c r="O201" s="41"/>
      <c r="P201" s="41"/>
      <c r="Q201" s="41"/>
      <c r="R201" s="41"/>
      <c r="S201" s="41"/>
      <c r="T201" s="69"/>
      <c r="AT201" s="26" t="s">
        <v>218</v>
      </c>
      <c r="AU201" s="26" t="s">
        <v>80</v>
      </c>
    </row>
    <row r="202" spans="2:65" s="13" customFormat="1" x14ac:dyDescent="0.3">
      <c r="B202" s="185"/>
      <c r="D202" s="186" t="s">
        <v>220</v>
      </c>
      <c r="E202" s="187" t="s">
        <v>5</v>
      </c>
      <c r="F202" s="188" t="s">
        <v>1768</v>
      </c>
      <c r="H202" s="189">
        <v>3.1869999999999998</v>
      </c>
      <c r="L202" s="185"/>
      <c r="M202" s="190"/>
      <c r="N202" s="191"/>
      <c r="O202" s="191"/>
      <c r="P202" s="191"/>
      <c r="Q202" s="191"/>
      <c r="R202" s="191"/>
      <c r="S202" s="191"/>
      <c r="T202" s="192"/>
      <c r="AT202" s="193" t="s">
        <v>220</v>
      </c>
      <c r="AU202" s="193" t="s">
        <v>80</v>
      </c>
      <c r="AV202" s="13" t="s">
        <v>80</v>
      </c>
      <c r="AW202" s="13" t="s">
        <v>34</v>
      </c>
      <c r="AX202" s="13" t="s">
        <v>78</v>
      </c>
      <c r="AY202" s="193" t="s">
        <v>208</v>
      </c>
    </row>
    <row r="203" spans="2:65" s="1" customFormat="1" ht="31.5" customHeight="1" x14ac:dyDescent="0.3">
      <c r="B203" s="163"/>
      <c r="C203" s="164" t="s">
        <v>432</v>
      </c>
      <c r="D203" s="164" t="s">
        <v>211</v>
      </c>
      <c r="E203" s="165" t="s">
        <v>870</v>
      </c>
      <c r="F203" s="166" t="s">
        <v>871</v>
      </c>
      <c r="G203" s="167" t="s">
        <v>828</v>
      </c>
      <c r="H203" s="168">
        <v>5.0999999999999997E-2</v>
      </c>
      <c r="I203" s="169"/>
      <c r="J203" s="169">
        <f>ROUND(I203*H203,2)</f>
        <v>0</v>
      </c>
      <c r="K203" s="166" t="s">
        <v>215</v>
      </c>
      <c r="L203" s="40"/>
      <c r="M203" s="170" t="s">
        <v>5</v>
      </c>
      <c r="N203" s="171" t="s">
        <v>42</v>
      </c>
      <c r="O203" s="172">
        <v>0</v>
      </c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AR203" s="26" t="s">
        <v>216</v>
      </c>
      <c r="AT203" s="26" t="s">
        <v>211</v>
      </c>
      <c r="AU203" s="26" t="s">
        <v>80</v>
      </c>
      <c r="AY203" s="26" t="s">
        <v>208</v>
      </c>
      <c r="BE203" s="174">
        <f>IF(N203="základní",J203,0)</f>
        <v>0</v>
      </c>
      <c r="BF203" s="174">
        <f>IF(N203="snížená",J203,0)</f>
        <v>0</v>
      </c>
      <c r="BG203" s="174">
        <f>IF(N203="zákl. přenesená",J203,0)</f>
        <v>0</v>
      </c>
      <c r="BH203" s="174">
        <f>IF(N203="sníž. přenesená",J203,0)</f>
        <v>0</v>
      </c>
      <c r="BI203" s="174">
        <f>IF(N203="nulová",J203,0)</f>
        <v>0</v>
      </c>
      <c r="BJ203" s="26" t="s">
        <v>78</v>
      </c>
      <c r="BK203" s="174">
        <f>ROUND(I203*H203,2)</f>
        <v>0</v>
      </c>
      <c r="BL203" s="26" t="s">
        <v>216</v>
      </c>
      <c r="BM203" s="26" t="s">
        <v>1777</v>
      </c>
    </row>
    <row r="204" spans="2:65" s="1" customFormat="1" x14ac:dyDescent="0.3">
      <c r="B204" s="40"/>
      <c r="D204" s="175" t="s">
        <v>218</v>
      </c>
      <c r="F204" s="176" t="s">
        <v>873</v>
      </c>
      <c r="L204" s="40"/>
      <c r="M204" s="177"/>
      <c r="N204" s="41"/>
      <c r="O204" s="41"/>
      <c r="P204" s="41"/>
      <c r="Q204" s="41"/>
      <c r="R204" s="41"/>
      <c r="S204" s="41"/>
      <c r="T204" s="69"/>
      <c r="AT204" s="26" t="s">
        <v>218</v>
      </c>
      <c r="AU204" s="26" t="s">
        <v>80</v>
      </c>
    </row>
    <row r="205" spans="2:65" s="13" customFormat="1" x14ac:dyDescent="0.3">
      <c r="B205" s="185"/>
      <c r="D205" s="186" t="s">
        <v>220</v>
      </c>
      <c r="E205" s="187" t="s">
        <v>5</v>
      </c>
      <c r="F205" s="188" t="s">
        <v>1769</v>
      </c>
      <c r="H205" s="189">
        <v>5.0999999999999997E-2</v>
      </c>
      <c r="L205" s="185"/>
      <c r="M205" s="190"/>
      <c r="N205" s="191"/>
      <c r="O205" s="191"/>
      <c r="P205" s="191"/>
      <c r="Q205" s="191"/>
      <c r="R205" s="191"/>
      <c r="S205" s="191"/>
      <c r="T205" s="192"/>
      <c r="AT205" s="193" t="s">
        <v>220</v>
      </c>
      <c r="AU205" s="193" t="s">
        <v>80</v>
      </c>
      <c r="AV205" s="13" t="s">
        <v>80</v>
      </c>
      <c r="AW205" s="13" t="s">
        <v>34</v>
      </c>
      <c r="AX205" s="13" t="s">
        <v>78</v>
      </c>
      <c r="AY205" s="193" t="s">
        <v>208</v>
      </c>
    </row>
    <row r="206" spans="2:65" s="1" customFormat="1" ht="22.5" customHeight="1" x14ac:dyDescent="0.3">
      <c r="B206" s="163"/>
      <c r="C206" s="164" t="s">
        <v>447</v>
      </c>
      <c r="D206" s="164" t="s">
        <v>211</v>
      </c>
      <c r="E206" s="165" t="s">
        <v>890</v>
      </c>
      <c r="F206" s="166" t="s">
        <v>891</v>
      </c>
      <c r="G206" s="167" t="s">
        <v>828</v>
      </c>
      <c r="H206" s="168">
        <v>0.57499999999999996</v>
      </c>
      <c r="I206" s="169"/>
      <c r="J206" s="169">
        <f>ROUND(I206*H206,2)</f>
        <v>0</v>
      </c>
      <c r="K206" s="166" t="s">
        <v>215</v>
      </c>
      <c r="L206" s="40"/>
      <c r="M206" s="170" t="s">
        <v>5</v>
      </c>
      <c r="N206" s="171" t="s">
        <v>42</v>
      </c>
      <c r="O206" s="172">
        <v>0</v>
      </c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AR206" s="26" t="s">
        <v>216</v>
      </c>
      <c r="AT206" s="26" t="s">
        <v>211</v>
      </c>
      <c r="AU206" s="26" t="s">
        <v>80</v>
      </c>
      <c r="AY206" s="26" t="s">
        <v>208</v>
      </c>
      <c r="BE206" s="174">
        <f>IF(N206="základní",J206,0)</f>
        <v>0</v>
      </c>
      <c r="BF206" s="174">
        <f>IF(N206="snížená",J206,0)</f>
        <v>0</v>
      </c>
      <c r="BG206" s="174">
        <f>IF(N206="zákl. přenesená",J206,0)</f>
        <v>0</v>
      </c>
      <c r="BH206" s="174">
        <f>IF(N206="sníž. přenesená",J206,0)</f>
        <v>0</v>
      </c>
      <c r="BI206" s="174">
        <f>IF(N206="nulová",J206,0)</f>
        <v>0</v>
      </c>
      <c r="BJ206" s="26" t="s">
        <v>78</v>
      </c>
      <c r="BK206" s="174">
        <f>ROUND(I206*H206,2)</f>
        <v>0</v>
      </c>
      <c r="BL206" s="26" t="s">
        <v>216</v>
      </c>
      <c r="BM206" s="26" t="s">
        <v>1778</v>
      </c>
    </row>
    <row r="207" spans="2:65" s="1" customFormat="1" x14ac:dyDescent="0.3">
      <c r="B207" s="40"/>
      <c r="D207" s="175" t="s">
        <v>218</v>
      </c>
      <c r="F207" s="176" t="s">
        <v>893</v>
      </c>
      <c r="L207" s="40"/>
      <c r="M207" s="177"/>
      <c r="N207" s="41"/>
      <c r="O207" s="41"/>
      <c r="P207" s="41"/>
      <c r="Q207" s="41"/>
      <c r="R207" s="41"/>
      <c r="S207" s="41"/>
      <c r="T207" s="69"/>
      <c r="AT207" s="26" t="s">
        <v>218</v>
      </c>
      <c r="AU207" s="26" t="s">
        <v>80</v>
      </c>
    </row>
    <row r="208" spans="2:65" s="13" customFormat="1" x14ac:dyDescent="0.3">
      <c r="B208" s="185"/>
      <c r="D208" s="175" t="s">
        <v>220</v>
      </c>
      <c r="E208" s="193" t="s">
        <v>5</v>
      </c>
      <c r="F208" s="194" t="s">
        <v>1770</v>
      </c>
      <c r="H208" s="195">
        <v>0.57499999999999996</v>
      </c>
      <c r="L208" s="185"/>
      <c r="M208" s="190"/>
      <c r="N208" s="191"/>
      <c r="O208" s="191"/>
      <c r="P208" s="191"/>
      <c r="Q208" s="191"/>
      <c r="R208" s="191"/>
      <c r="S208" s="191"/>
      <c r="T208" s="192"/>
      <c r="AT208" s="193" t="s">
        <v>220</v>
      </c>
      <c r="AU208" s="193" t="s">
        <v>80</v>
      </c>
      <c r="AV208" s="13" t="s">
        <v>80</v>
      </c>
      <c r="AW208" s="13" t="s">
        <v>34</v>
      </c>
      <c r="AX208" s="13" t="s">
        <v>78</v>
      </c>
      <c r="AY208" s="193" t="s">
        <v>208</v>
      </c>
    </row>
    <row r="209" spans="2:65" s="11" customFormat="1" ht="37.35" customHeight="1" x14ac:dyDescent="0.35">
      <c r="B209" s="150"/>
      <c r="D209" s="151" t="s">
        <v>70</v>
      </c>
      <c r="E209" s="152" t="s">
        <v>906</v>
      </c>
      <c r="F209" s="152" t="s">
        <v>907</v>
      </c>
      <c r="J209" s="153">
        <f>BK209</f>
        <v>0</v>
      </c>
      <c r="L209" s="150"/>
      <c r="M209" s="154"/>
      <c r="N209" s="155"/>
      <c r="O209" s="155"/>
      <c r="P209" s="156">
        <f>P210+P215</f>
        <v>5.6073000000000004</v>
      </c>
      <c r="Q209" s="155"/>
      <c r="R209" s="156">
        <f>R210+R215</f>
        <v>0</v>
      </c>
      <c r="S209" s="155"/>
      <c r="T209" s="157">
        <f>T210+T215</f>
        <v>0.10265000000000001</v>
      </c>
      <c r="AR209" s="151" t="s">
        <v>80</v>
      </c>
      <c r="AT209" s="158" t="s">
        <v>70</v>
      </c>
      <c r="AU209" s="158" t="s">
        <v>71</v>
      </c>
      <c r="AY209" s="151" t="s">
        <v>208</v>
      </c>
      <c r="BK209" s="159">
        <f>BK210+BK215</f>
        <v>0</v>
      </c>
    </row>
    <row r="210" spans="2:65" s="11" customFormat="1" ht="19.899999999999999" customHeight="1" x14ac:dyDescent="0.3">
      <c r="B210" s="150"/>
      <c r="D210" s="160" t="s">
        <v>70</v>
      </c>
      <c r="E210" s="161" t="s">
        <v>1140</v>
      </c>
      <c r="F210" s="161" t="s">
        <v>1141</v>
      </c>
      <c r="J210" s="162">
        <f>BK210</f>
        <v>0</v>
      </c>
      <c r="L210" s="150"/>
      <c r="M210" s="154"/>
      <c r="N210" s="155"/>
      <c r="O210" s="155"/>
      <c r="P210" s="156">
        <f>SUM(P211:P214)</f>
        <v>4.9248000000000003</v>
      </c>
      <c r="Q210" s="155"/>
      <c r="R210" s="156">
        <f>SUM(R211:R214)</f>
        <v>0</v>
      </c>
      <c r="S210" s="155"/>
      <c r="T210" s="157">
        <f>SUM(T211:T214)</f>
        <v>8.6400000000000005E-2</v>
      </c>
      <c r="AR210" s="151" t="s">
        <v>80</v>
      </c>
      <c r="AT210" s="158" t="s">
        <v>70</v>
      </c>
      <c r="AU210" s="158" t="s">
        <v>78</v>
      </c>
      <c r="AY210" s="151" t="s">
        <v>208</v>
      </c>
      <c r="BK210" s="159">
        <f>SUM(BK211:BK214)</f>
        <v>0</v>
      </c>
    </row>
    <row r="211" spans="2:65" s="1" customFormat="1" ht="31.5" customHeight="1" x14ac:dyDescent="0.3">
      <c r="B211" s="163"/>
      <c r="C211" s="164" t="s">
        <v>464</v>
      </c>
      <c r="D211" s="164" t="s">
        <v>211</v>
      </c>
      <c r="E211" s="165" t="s">
        <v>1163</v>
      </c>
      <c r="F211" s="166" t="s">
        <v>1164</v>
      </c>
      <c r="G211" s="167" t="s">
        <v>1165</v>
      </c>
      <c r="H211" s="168">
        <v>86.4</v>
      </c>
      <c r="I211" s="169"/>
      <c r="J211" s="169">
        <f>ROUND(I211*H211,2)</f>
        <v>0</v>
      </c>
      <c r="K211" s="166" t="s">
        <v>215</v>
      </c>
      <c r="L211" s="40"/>
      <c r="M211" s="170" t="s">
        <v>5</v>
      </c>
      <c r="N211" s="171" t="s">
        <v>42</v>
      </c>
      <c r="O211" s="172">
        <v>5.7000000000000002E-2</v>
      </c>
      <c r="P211" s="172">
        <f>O211*H211</f>
        <v>4.9248000000000003</v>
      </c>
      <c r="Q211" s="172">
        <v>0</v>
      </c>
      <c r="R211" s="172">
        <f>Q211*H211</f>
        <v>0</v>
      </c>
      <c r="S211" s="172">
        <v>1E-3</v>
      </c>
      <c r="T211" s="173">
        <f>S211*H211</f>
        <v>8.6400000000000005E-2</v>
      </c>
      <c r="AR211" s="26" t="s">
        <v>365</v>
      </c>
      <c r="AT211" s="26" t="s">
        <v>211</v>
      </c>
      <c r="AU211" s="26" t="s">
        <v>80</v>
      </c>
      <c r="AY211" s="26" t="s">
        <v>208</v>
      </c>
      <c r="BE211" s="174">
        <f>IF(N211="základní",J211,0)</f>
        <v>0</v>
      </c>
      <c r="BF211" s="174">
        <f>IF(N211="snížená",J211,0)</f>
        <v>0</v>
      </c>
      <c r="BG211" s="174">
        <f>IF(N211="zákl. přenesená",J211,0)</f>
        <v>0</v>
      </c>
      <c r="BH211" s="174">
        <f>IF(N211="sníž. přenesená",J211,0)</f>
        <v>0</v>
      </c>
      <c r="BI211" s="174">
        <f>IF(N211="nulová",J211,0)</f>
        <v>0</v>
      </c>
      <c r="BJ211" s="26" t="s">
        <v>78</v>
      </c>
      <c r="BK211" s="174">
        <f>ROUND(I211*H211,2)</f>
        <v>0</v>
      </c>
      <c r="BL211" s="26" t="s">
        <v>365</v>
      </c>
      <c r="BM211" s="26" t="s">
        <v>1779</v>
      </c>
    </row>
    <row r="212" spans="2:65" s="1" customFormat="1" x14ac:dyDescent="0.3">
      <c r="B212" s="40"/>
      <c r="D212" s="175" t="s">
        <v>218</v>
      </c>
      <c r="F212" s="176" t="s">
        <v>1167</v>
      </c>
      <c r="L212" s="40"/>
      <c r="M212" s="177"/>
      <c r="N212" s="41"/>
      <c r="O212" s="41"/>
      <c r="P212" s="41"/>
      <c r="Q212" s="41"/>
      <c r="R212" s="41"/>
      <c r="S212" s="41"/>
      <c r="T212" s="69"/>
      <c r="AT212" s="26" t="s">
        <v>218</v>
      </c>
      <c r="AU212" s="26" t="s">
        <v>80</v>
      </c>
    </row>
    <row r="213" spans="2:65" s="12" customFormat="1" x14ac:dyDescent="0.3">
      <c r="B213" s="178"/>
      <c r="D213" s="175" t="s">
        <v>220</v>
      </c>
      <c r="E213" s="179" t="s">
        <v>5</v>
      </c>
      <c r="F213" s="180" t="s">
        <v>1780</v>
      </c>
      <c r="H213" s="181" t="s">
        <v>5</v>
      </c>
      <c r="L213" s="178"/>
      <c r="M213" s="182"/>
      <c r="N213" s="183"/>
      <c r="O213" s="183"/>
      <c r="P213" s="183"/>
      <c r="Q213" s="183"/>
      <c r="R213" s="183"/>
      <c r="S213" s="183"/>
      <c r="T213" s="184"/>
      <c r="AT213" s="181" t="s">
        <v>220</v>
      </c>
      <c r="AU213" s="181" t="s">
        <v>80</v>
      </c>
      <c r="AV213" s="12" t="s">
        <v>78</v>
      </c>
      <c r="AW213" s="12" t="s">
        <v>34</v>
      </c>
      <c r="AX213" s="12" t="s">
        <v>71</v>
      </c>
      <c r="AY213" s="181" t="s">
        <v>208</v>
      </c>
    </row>
    <row r="214" spans="2:65" s="13" customFormat="1" x14ac:dyDescent="0.3">
      <c r="B214" s="185"/>
      <c r="D214" s="175" t="s">
        <v>220</v>
      </c>
      <c r="E214" s="193" t="s">
        <v>5</v>
      </c>
      <c r="F214" s="194" t="s">
        <v>1781</v>
      </c>
      <c r="H214" s="195">
        <v>86.4</v>
      </c>
      <c r="L214" s="185"/>
      <c r="M214" s="190"/>
      <c r="N214" s="191"/>
      <c r="O214" s="191"/>
      <c r="P214" s="191"/>
      <c r="Q214" s="191"/>
      <c r="R214" s="191"/>
      <c r="S214" s="191"/>
      <c r="T214" s="192"/>
      <c r="AT214" s="193" t="s">
        <v>220</v>
      </c>
      <c r="AU214" s="193" t="s">
        <v>80</v>
      </c>
      <c r="AV214" s="13" t="s">
        <v>80</v>
      </c>
      <c r="AW214" s="13" t="s">
        <v>34</v>
      </c>
      <c r="AX214" s="13" t="s">
        <v>78</v>
      </c>
      <c r="AY214" s="193" t="s">
        <v>208</v>
      </c>
    </row>
    <row r="215" spans="2:65" s="11" customFormat="1" ht="29.85" customHeight="1" x14ac:dyDescent="0.3">
      <c r="B215" s="150"/>
      <c r="D215" s="160" t="s">
        <v>70</v>
      </c>
      <c r="E215" s="161" t="s">
        <v>1196</v>
      </c>
      <c r="F215" s="161" t="s">
        <v>1197</v>
      </c>
      <c r="J215" s="162">
        <f>BK215</f>
        <v>0</v>
      </c>
      <c r="L215" s="150"/>
      <c r="M215" s="154"/>
      <c r="N215" s="155"/>
      <c r="O215" s="155"/>
      <c r="P215" s="156">
        <f>SUM(P216:P224)</f>
        <v>0.6825</v>
      </c>
      <c r="Q215" s="155"/>
      <c r="R215" s="156">
        <f>SUM(R216:R224)</f>
        <v>0</v>
      </c>
      <c r="S215" s="155"/>
      <c r="T215" s="157">
        <f>SUM(T216:T224)</f>
        <v>1.6250000000000001E-2</v>
      </c>
      <c r="AR215" s="151" t="s">
        <v>80</v>
      </c>
      <c r="AT215" s="158" t="s">
        <v>70</v>
      </c>
      <c r="AU215" s="158" t="s">
        <v>78</v>
      </c>
      <c r="AY215" s="151" t="s">
        <v>208</v>
      </c>
      <c r="BK215" s="159">
        <f>SUM(BK216:BK224)</f>
        <v>0</v>
      </c>
    </row>
    <row r="216" spans="2:65" s="1" customFormat="1" ht="22.5" customHeight="1" x14ac:dyDescent="0.3">
      <c r="B216" s="163"/>
      <c r="C216" s="164" t="s">
        <v>471</v>
      </c>
      <c r="D216" s="164" t="s">
        <v>211</v>
      </c>
      <c r="E216" s="165" t="s">
        <v>1199</v>
      </c>
      <c r="F216" s="166" t="s">
        <v>1200</v>
      </c>
      <c r="G216" s="167" t="s">
        <v>245</v>
      </c>
      <c r="H216" s="168">
        <v>6.5</v>
      </c>
      <c r="I216" s="169"/>
      <c r="J216" s="169">
        <f>ROUND(I216*H216,2)</f>
        <v>0</v>
      </c>
      <c r="K216" s="166" t="s">
        <v>215</v>
      </c>
      <c r="L216" s="40"/>
      <c r="M216" s="170" t="s">
        <v>5</v>
      </c>
      <c r="N216" s="171" t="s">
        <v>42</v>
      </c>
      <c r="O216" s="172">
        <v>0.105</v>
      </c>
      <c r="P216" s="172">
        <f>O216*H216</f>
        <v>0.6825</v>
      </c>
      <c r="Q216" s="172">
        <v>0</v>
      </c>
      <c r="R216" s="172">
        <f>Q216*H216</f>
        <v>0</v>
      </c>
      <c r="S216" s="172">
        <v>2.5000000000000001E-3</v>
      </c>
      <c r="T216" s="173">
        <f>S216*H216</f>
        <v>1.6250000000000001E-2</v>
      </c>
      <c r="AR216" s="26" t="s">
        <v>365</v>
      </c>
      <c r="AT216" s="26" t="s">
        <v>211</v>
      </c>
      <c r="AU216" s="26" t="s">
        <v>80</v>
      </c>
      <c r="AY216" s="26" t="s">
        <v>208</v>
      </c>
      <c r="BE216" s="174">
        <f>IF(N216="základní",J216,0)</f>
        <v>0</v>
      </c>
      <c r="BF216" s="174">
        <f>IF(N216="snížená",J216,0)</f>
        <v>0</v>
      </c>
      <c r="BG216" s="174">
        <f>IF(N216="zákl. přenesená",J216,0)</f>
        <v>0</v>
      </c>
      <c r="BH216" s="174">
        <f>IF(N216="sníž. přenesená",J216,0)</f>
        <v>0</v>
      </c>
      <c r="BI216" s="174">
        <f>IF(N216="nulová",J216,0)</f>
        <v>0</v>
      </c>
      <c r="BJ216" s="26" t="s">
        <v>78</v>
      </c>
      <c r="BK216" s="174">
        <f>ROUND(I216*H216,2)</f>
        <v>0</v>
      </c>
      <c r="BL216" s="26" t="s">
        <v>365</v>
      </c>
      <c r="BM216" s="26" t="s">
        <v>1782</v>
      </c>
    </row>
    <row r="217" spans="2:65" s="1" customFormat="1" x14ac:dyDescent="0.3">
      <c r="B217" s="40"/>
      <c r="D217" s="175" t="s">
        <v>218</v>
      </c>
      <c r="F217" s="176" t="s">
        <v>1202</v>
      </c>
      <c r="L217" s="40"/>
      <c r="M217" s="177"/>
      <c r="N217" s="41"/>
      <c r="O217" s="41"/>
      <c r="P217" s="41"/>
      <c r="Q217" s="41"/>
      <c r="R217" s="41"/>
      <c r="S217" s="41"/>
      <c r="T217" s="69"/>
      <c r="AT217" s="26" t="s">
        <v>218</v>
      </c>
      <c r="AU217" s="26" t="s">
        <v>80</v>
      </c>
    </row>
    <row r="218" spans="2:65" s="12" customFormat="1" x14ac:dyDescent="0.3">
      <c r="B218" s="178"/>
      <c r="D218" s="175" t="s">
        <v>220</v>
      </c>
      <c r="E218" s="179" t="s">
        <v>5</v>
      </c>
      <c r="F218" s="180" t="s">
        <v>1783</v>
      </c>
      <c r="H218" s="181" t="s">
        <v>5</v>
      </c>
      <c r="L218" s="178"/>
      <c r="M218" s="182"/>
      <c r="N218" s="183"/>
      <c r="O218" s="183"/>
      <c r="P218" s="183"/>
      <c r="Q218" s="183"/>
      <c r="R218" s="183"/>
      <c r="S218" s="183"/>
      <c r="T218" s="184"/>
      <c r="AT218" s="181" t="s">
        <v>220</v>
      </c>
      <c r="AU218" s="181" t="s">
        <v>80</v>
      </c>
      <c r="AV218" s="12" t="s">
        <v>78</v>
      </c>
      <c r="AW218" s="12" t="s">
        <v>34</v>
      </c>
      <c r="AX218" s="12" t="s">
        <v>71</v>
      </c>
      <c r="AY218" s="181" t="s">
        <v>208</v>
      </c>
    </row>
    <row r="219" spans="2:65" s="12" customFormat="1" x14ac:dyDescent="0.3">
      <c r="B219" s="178"/>
      <c r="D219" s="175" t="s">
        <v>220</v>
      </c>
      <c r="E219" s="179" t="s">
        <v>5</v>
      </c>
      <c r="F219" s="180" t="s">
        <v>1784</v>
      </c>
      <c r="H219" s="181" t="s">
        <v>5</v>
      </c>
      <c r="L219" s="178"/>
      <c r="M219" s="182"/>
      <c r="N219" s="183"/>
      <c r="O219" s="183"/>
      <c r="P219" s="183"/>
      <c r="Q219" s="183"/>
      <c r="R219" s="183"/>
      <c r="S219" s="183"/>
      <c r="T219" s="184"/>
      <c r="AT219" s="181" t="s">
        <v>220</v>
      </c>
      <c r="AU219" s="181" t="s">
        <v>80</v>
      </c>
      <c r="AV219" s="12" t="s">
        <v>78</v>
      </c>
      <c r="AW219" s="12" t="s">
        <v>34</v>
      </c>
      <c r="AX219" s="12" t="s">
        <v>71</v>
      </c>
      <c r="AY219" s="181" t="s">
        <v>208</v>
      </c>
    </row>
    <row r="220" spans="2:65" s="13" customFormat="1" x14ac:dyDescent="0.3">
      <c r="B220" s="185"/>
      <c r="D220" s="175" t="s">
        <v>220</v>
      </c>
      <c r="E220" s="193" t="s">
        <v>5</v>
      </c>
      <c r="F220" s="194" t="s">
        <v>1785</v>
      </c>
      <c r="H220" s="195">
        <v>4</v>
      </c>
      <c r="L220" s="185"/>
      <c r="M220" s="190"/>
      <c r="N220" s="191"/>
      <c r="O220" s="191"/>
      <c r="P220" s="191"/>
      <c r="Q220" s="191"/>
      <c r="R220" s="191"/>
      <c r="S220" s="191"/>
      <c r="T220" s="192"/>
      <c r="AT220" s="193" t="s">
        <v>220</v>
      </c>
      <c r="AU220" s="193" t="s">
        <v>80</v>
      </c>
      <c r="AV220" s="13" t="s">
        <v>80</v>
      </c>
      <c r="AW220" s="13" t="s">
        <v>34</v>
      </c>
      <c r="AX220" s="13" t="s">
        <v>71</v>
      </c>
      <c r="AY220" s="193" t="s">
        <v>208</v>
      </c>
    </row>
    <row r="221" spans="2:65" s="12" customFormat="1" x14ac:dyDescent="0.3">
      <c r="B221" s="178"/>
      <c r="D221" s="175" t="s">
        <v>220</v>
      </c>
      <c r="E221" s="179" t="s">
        <v>5</v>
      </c>
      <c r="F221" s="180" t="s">
        <v>1786</v>
      </c>
      <c r="H221" s="181" t="s">
        <v>5</v>
      </c>
      <c r="L221" s="178"/>
      <c r="M221" s="182"/>
      <c r="N221" s="183"/>
      <c r="O221" s="183"/>
      <c r="P221" s="183"/>
      <c r="Q221" s="183"/>
      <c r="R221" s="183"/>
      <c r="S221" s="183"/>
      <c r="T221" s="184"/>
      <c r="AT221" s="181" t="s">
        <v>220</v>
      </c>
      <c r="AU221" s="181" t="s">
        <v>80</v>
      </c>
      <c r="AV221" s="12" t="s">
        <v>78</v>
      </c>
      <c r="AW221" s="12" t="s">
        <v>34</v>
      </c>
      <c r="AX221" s="12" t="s">
        <v>71</v>
      </c>
      <c r="AY221" s="181" t="s">
        <v>208</v>
      </c>
    </row>
    <row r="222" spans="2:65" s="12" customFormat="1" x14ac:dyDescent="0.3">
      <c r="B222" s="178"/>
      <c r="D222" s="175" t="s">
        <v>220</v>
      </c>
      <c r="E222" s="179" t="s">
        <v>5</v>
      </c>
      <c r="F222" s="180" t="s">
        <v>1787</v>
      </c>
      <c r="H222" s="181" t="s">
        <v>5</v>
      </c>
      <c r="L222" s="178"/>
      <c r="M222" s="182"/>
      <c r="N222" s="183"/>
      <c r="O222" s="183"/>
      <c r="P222" s="183"/>
      <c r="Q222" s="183"/>
      <c r="R222" s="183"/>
      <c r="S222" s="183"/>
      <c r="T222" s="184"/>
      <c r="AT222" s="181" t="s">
        <v>220</v>
      </c>
      <c r="AU222" s="181" t="s">
        <v>80</v>
      </c>
      <c r="AV222" s="12" t="s">
        <v>78</v>
      </c>
      <c r="AW222" s="12" t="s">
        <v>34</v>
      </c>
      <c r="AX222" s="12" t="s">
        <v>71</v>
      </c>
      <c r="AY222" s="181" t="s">
        <v>208</v>
      </c>
    </row>
    <row r="223" spans="2:65" s="13" customFormat="1" x14ac:dyDescent="0.3">
      <c r="B223" s="185"/>
      <c r="D223" s="175" t="s">
        <v>220</v>
      </c>
      <c r="E223" s="193" t="s">
        <v>5</v>
      </c>
      <c r="F223" s="194" t="s">
        <v>1788</v>
      </c>
      <c r="H223" s="195">
        <v>2.5</v>
      </c>
      <c r="L223" s="185"/>
      <c r="M223" s="190"/>
      <c r="N223" s="191"/>
      <c r="O223" s="191"/>
      <c r="P223" s="191"/>
      <c r="Q223" s="191"/>
      <c r="R223" s="191"/>
      <c r="S223" s="191"/>
      <c r="T223" s="192"/>
      <c r="AT223" s="193" t="s">
        <v>220</v>
      </c>
      <c r="AU223" s="193" t="s">
        <v>80</v>
      </c>
      <c r="AV223" s="13" t="s">
        <v>80</v>
      </c>
      <c r="AW223" s="13" t="s">
        <v>34</v>
      </c>
      <c r="AX223" s="13" t="s">
        <v>71</v>
      </c>
      <c r="AY223" s="193" t="s">
        <v>208</v>
      </c>
    </row>
    <row r="224" spans="2:65" s="15" customFormat="1" x14ac:dyDescent="0.3">
      <c r="B224" s="203"/>
      <c r="D224" s="175" t="s">
        <v>220</v>
      </c>
      <c r="E224" s="212" t="s">
        <v>5</v>
      </c>
      <c r="F224" s="213" t="s">
        <v>266</v>
      </c>
      <c r="H224" s="214">
        <v>6.5</v>
      </c>
      <c r="L224" s="203"/>
      <c r="M224" s="219"/>
      <c r="N224" s="220"/>
      <c r="O224" s="220"/>
      <c r="P224" s="220"/>
      <c r="Q224" s="220"/>
      <c r="R224" s="220"/>
      <c r="S224" s="220"/>
      <c r="T224" s="221"/>
      <c r="AT224" s="210" t="s">
        <v>220</v>
      </c>
      <c r="AU224" s="210" t="s">
        <v>80</v>
      </c>
      <c r="AV224" s="15" t="s">
        <v>216</v>
      </c>
      <c r="AW224" s="15" t="s">
        <v>34</v>
      </c>
      <c r="AX224" s="15" t="s">
        <v>78</v>
      </c>
      <c r="AY224" s="210" t="s">
        <v>208</v>
      </c>
    </row>
    <row r="225" spans="2:12" s="1" customFormat="1" ht="6.95" customHeight="1" x14ac:dyDescent="0.3">
      <c r="B225" s="55"/>
      <c r="C225" s="56"/>
      <c r="D225" s="56"/>
      <c r="E225" s="56"/>
      <c r="F225" s="56"/>
      <c r="G225" s="56"/>
      <c r="H225" s="56"/>
      <c r="I225" s="56"/>
      <c r="J225" s="56"/>
      <c r="K225" s="56"/>
      <c r="L225" s="40"/>
    </row>
  </sheetData>
  <autoFilter ref="C88:K224"/>
  <mergeCells count="12">
    <mergeCell ref="G1:H1"/>
    <mergeCell ref="L2:V2"/>
    <mergeCell ref="E49:H49"/>
    <mergeCell ref="E51:H51"/>
    <mergeCell ref="E77:H77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4595"/>
  <sheetViews>
    <sheetView showGridLines="0" workbookViewId="0">
      <pane ySplit="1" topLeftCell="A85" activePane="bottomLeft" state="frozen"/>
      <selection pane="bottomLeft" activeCell="J44" sqref="J4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99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1790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ROUND(J108,2)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ROUND(SUM(BE108:BE4594), 2)</f>
        <v>0</v>
      </c>
      <c r="G32" s="41"/>
      <c r="H32" s="41"/>
      <c r="I32" s="116">
        <v>0.21</v>
      </c>
      <c r="J32" s="115">
        <f>ROUND(ROUND((SUM(BE108:BE4594)),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ROUND(SUM(BF108:BF4594), 2)</f>
        <v>0</v>
      </c>
      <c r="G33" s="41"/>
      <c r="H33" s="41"/>
      <c r="I33" s="116">
        <v>0.15</v>
      </c>
      <c r="J33" s="115">
        <f>ROUND(ROUND((SUM(BF108:BF4594)),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ROUND(SUM(BG108:BG4594),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ROUND(SUM(BH108:BH4594),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ROUND(SUM(BI108:BI4594),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201 - Hlavní část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J108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J109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1791</v>
      </c>
      <c r="E62" s="137"/>
      <c r="F62" s="137"/>
      <c r="G62" s="137"/>
      <c r="H62" s="137"/>
      <c r="I62" s="137"/>
      <c r="J62" s="138">
        <f>J110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1792</v>
      </c>
      <c r="E63" s="137"/>
      <c r="F63" s="137"/>
      <c r="G63" s="137"/>
      <c r="H63" s="137"/>
      <c r="I63" s="137"/>
      <c r="J63" s="138">
        <f>J456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1793</v>
      </c>
      <c r="E64" s="137"/>
      <c r="F64" s="137"/>
      <c r="G64" s="137"/>
      <c r="H64" s="137"/>
      <c r="I64" s="137"/>
      <c r="J64" s="138">
        <f>J482</f>
        <v>0</v>
      </c>
      <c r="K64" s="139"/>
    </row>
    <row r="65" spans="2:11" s="9" customFormat="1" ht="19.899999999999999" customHeight="1" x14ac:dyDescent="0.3">
      <c r="B65" s="134"/>
      <c r="C65" s="135"/>
      <c r="D65" s="136" t="s">
        <v>174</v>
      </c>
      <c r="E65" s="137"/>
      <c r="F65" s="137"/>
      <c r="G65" s="137"/>
      <c r="H65" s="137"/>
      <c r="I65" s="137"/>
      <c r="J65" s="138">
        <f>J1863</f>
        <v>0</v>
      </c>
      <c r="K65" s="139"/>
    </row>
    <row r="66" spans="2:11" s="9" customFormat="1" ht="19.899999999999999" customHeight="1" x14ac:dyDescent="0.3">
      <c r="B66" s="134"/>
      <c r="C66" s="135"/>
      <c r="D66" s="136" t="s">
        <v>176</v>
      </c>
      <c r="E66" s="137"/>
      <c r="F66" s="137"/>
      <c r="G66" s="137"/>
      <c r="H66" s="137"/>
      <c r="I66" s="137"/>
      <c r="J66" s="138">
        <f>J2061</f>
        <v>0</v>
      </c>
      <c r="K66" s="139"/>
    </row>
    <row r="67" spans="2:11" s="8" customFormat="1" ht="24.95" customHeight="1" x14ac:dyDescent="0.3">
      <c r="B67" s="128"/>
      <c r="C67" s="129"/>
      <c r="D67" s="130" t="s">
        <v>177</v>
      </c>
      <c r="E67" s="131"/>
      <c r="F67" s="131"/>
      <c r="G67" s="131"/>
      <c r="H67" s="131"/>
      <c r="I67" s="131"/>
      <c r="J67" s="132">
        <f>J2064</f>
        <v>0</v>
      </c>
      <c r="K67" s="133"/>
    </row>
    <row r="68" spans="2:11" s="9" customFormat="1" ht="19.899999999999999" customHeight="1" x14ac:dyDescent="0.3">
      <c r="B68" s="134"/>
      <c r="C68" s="135"/>
      <c r="D68" s="136" t="s">
        <v>1794</v>
      </c>
      <c r="E68" s="137"/>
      <c r="F68" s="137"/>
      <c r="G68" s="137"/>
      <c r="H68" s="137"/>
      <c r="I68" s="137"/>
      <c r="J68" s="138">
        <f>J2065</f>
        <v>0</v>
      </c>
      <c r="K68" s="139"/>
    </row>
    <row r="69" spans="2:11" s="9" customFormat="1" ht="19.899999999999999" customHeight="1" x14ac:dyDescent="0.3">
      <c r="B69" s="134"/>
      <c r="C69" s="135"/>
      <c r="D69" s="136" t="s">
        <v>178</v>
      </c>
      <c r="E69" s="137"/>
      <c r="F69" s="137"/>
      <c r="G69" s="137"/>
      <c r="H69" s="137"/>
      <c r="I69" s="137"/>
      <c r="J69" s="138">
        <f>J2096</f>
        <v>0</v>
      </c>
      <c r="K69" s="139"/>
    </row>
    <row r="70" spans="2:11" s="9" customFormat="1" ht="19.899999999999999" customHeight="1" x14ac:dyDescent="0.3">
      <c r="B70" s="134"/>
      <c r="C70" s="135"/>
      <c r="D70" s="136" t="s">
        <v>179</v>
      </c>
      <c r="E70" s="137"/>
      <c r="F70" s="137"/>
      <c r="G70" s="137"/>
      <c r="H70" s="137"/>
      <c r="I70" s="137"/>
      <c r="J70" s="138">
        <f>J2170</f>
        <v>0</v>
      </c>
      <c r="K70" s="139"/>
    </row>
    <row r="71" spans="2:11" s="9" customFormat="1" ht="19.899999999999999" customHeight="1" x14ac:dyDescent="0.3">
      <c r="B71" s="134"/>
      <c r="C71" s="135"/>
      <c r="D71" s="136" t="s">
        <v>1795</v>
      </c>
      <c r="E71" s="137"/>
      <c r="F71" s="137"/>
      <c r="G71" s="137"/>
      <c r="H71" s="137"/>
      <c r="I71" s="137"/>
      <c r="J71" s="138">
        <f>J2270</f>
        <v>0</v>
      </c>
      <c r="K71" s="139"/>
    </row>
    <row r="72" spans="2:11" s="9" customFormat="1" ht="19.899999999999999" customHeight="1" x14ac:dyDescent="0.3">
      <c r="B72" s="134"/>
      <c r="C72" s="135"/>
      <c r="D72" s="136" t="s">
        <v>180</v>
      </c>
      <c r="E72" s="137"/>
      <c r="F72" s="137"/>
      <c r="G72" s="137"/>
      <c r="H72" s="137"/>
      <c r="I72" s="137"/>
      <c r="J72" s="138">
        <f>J2274</f>
        <v>0</v>
      </c>
      <c r="K72" s="139"/>
    </row>
    <row r="73" spans="2:11" s="9" customFormat="1" ht="19.899999999999999" customHeight="1" x14ac:dyDescent="0.3">
      <c r="B73" s="134"/>
      <c r="C73" s="135"/>
      <c r="D73" s="136" t="s">
        <v>1570</v>
      </c>
      <c r="E73" s="137"/>
      <c r="F73" s="137"/>
      <c r="G73" s="137"/>
      <c r="H73" s="137"/>
      <c r="I73" s="137"/>
      <c r="J73" s="138">
        <f>J2291</f>
        <v>0</v>
      </c>
      <c r="K73" s="139"/>
    </row>
    <row r="74" spans="2:11" s="9" customFormat="1" ht="19.899999999999999" customHeight="1" x14ac:dyDescent="0.3">
      <c r="B74" s="134"/>
      <c r="C74" s="135"/>
      <c r="D74" s="136" t="s">
        <v>181</v>
      </c>
      <c r="E74" s="137"/>
      <c r="F74" s="137"/>
      <c r="G74" s="137"/>
      <c r="H74" s="137"/>
      <c r="I74" s="137"/>
      <c r="J74" s="138">
        <f>J2567</f>
        <v>0</v>
      </c>
      <c r="K74" s="139"/>
    </row>
    <row r="75" spans="2:11" s="9" customFormat="1" ht="19.899999999999999" customHeight="1" x14ac:dyDescent="0.3">
      <c r="B75" s="134"/>
      <c r="C75" s="135"/>
      <c r="D75" s="136" t="s">
        <v>182</v>
      </c>
      <c r="E75" s="137"/>
      <c r="F75" s="137"/>
      <c r="G75" s="137"/>
      <c r="H75" s="137"/>
      <c r="I75" s="137"/>
      <c r="J75" s="138">
        <f>J2587</f>
        <v>0</v>
      </c>
      <c r="K75" s="139"/>
    </row>
    <row r="76" spans="2:11" s="9" customFormat="1" ht="19.899999999999999" customHeight="1" x14ac:dyDescent="0.3">
      <c r="B76" s="134"/>
      <c r="C76" s="135"/>
      <c r="D76" s="136" t="s">
        <v>1796</v>
      </c>
      <c r="E76" s="137"/>
      <c r="F76" s="137"/>
      <c r="G76" s="137"/>
      <c r="H76" s="137"/>
      <c r="I76" s="137"/>
      <c r="J76" s="138">
        <f>J2958</f>
        <v>0</v>
      </c>
      <c r="K76" s="139"/>
    </row>
    <row r="77" spans="2:11" s="9" customFormat="1" ht="19.899999999999999" customHeight="1" x14ac:dyDescent="0.3">
      <c r="B77" s="134"/>
      <c r="C77" s="135"/>
      <c r="D77" s="136" t="s">
        <v>1797</v>
      </c>
      <c r="E77" s="137"/>
      <c r="F77" s="137"/>
      <c r="G77" s="137"/>
      <c r="H77" s="137"/>
      <c r="I77" s="137"/>
      <c r="J77" s="138">
        <f>J3109</f>
        <v>0</v>
      </c>
      <c r="K77" s="139"/>
    </row>
    <row r="78" spans="2:11" s="9" customFormat="1" ht="19.899999999999999" customHeight="1" x14ac:dyDescent="0.3">
      <c r="B78" s="134"/>
      <c r="C78" s="135"/>
      <c r="D78" s="136" t="s">
        <v>183</v>
      </c>
      <c r="E78" s="137"/>
      <c r="F78" s="137"/>
      <c r="G78" s="137"/>
      <c r="H78" s="137"/>
      <c r="I78" s="137"/>
      <c r="J78" s="138">
        <f>J3136</f>
        <v>0</v>
      </c>
      <c r="K78" s="139"/>
    </row>
    <row r="79" spans="2:11" s="9" customFormat="1" ht="19.899999999999999" customHeight="1" x14ac:dyDescent="0.3">
      <c r="B79" s="134"/>
      <c r="C79" s="135"/>
      <c r="D79" s="136" t="s">
        <v>1798</v>
      </c>
      <c r="E79" s="137"/>
      <c r="F79" s="137"/>
      <c r="G79" s="137"/>
      <c r="H79" s="137"/>
      <c r="I79" s="137"/>
      <c r="J79" s="138">
        <f>J3548</f>
        <v>0</v>
      </c>
      <c r="K79" s="139"/>
    </row>
    <row r="80" spans="2:11" s="9" customFormat="1" ht="19.899999999999999" customHeight="1" x14ac:dyDescent="0.3">
      <c r="B80" s="134"/>
      <c r="C80" s="135"/>
      <c r="D80" s="136" t="s">
        <v>184</v>
      </c>
      <c r="E80" s="137"/>
      <c r="F80" s="137"/>
      <c r="G80" s="137"/>
      <c r="H80" s="137"/>
      <c r="I80" s="137"/>
      <c r="J80" s="138">
        <f>J3564</f>
        <v>0</v>
      </c>
      <c r="K80" s="139"/>
    </row>
    <row r="81" spans="2:12" s="9" customFormat="1" ht="19.899999999999999" customHeight="1" x14ac:dyDescent="0.3">
      <c r="B81" s="134"/>
      <c r="C81" s="135"/>
      <c r="D81" s="136" t="s">
        <v>186</v>
      </c>
      <c r="E81" s="137"/>
      <c r="F81" s="137"/>
      <c r="G81" s="137"/>
      <c r="H81" s="137"/>
      <c r="I81" s="137"/>
      <c r="J81" s="138">
        <f>J3840</f>
        <v>0</v>
      </c>
      <c r="K81" s="139"/>
    </row>
    <row r="82" spans="2:12" s="9" customFormat="1" ht="19.899999999999999" customHeight="1" x14ac:dyDescent="0.3">
      <c r="B82" s="134"/>
      <c r="C82" s="135"/>
      <c r="D82" s="136" t="s">
        <v>1799</v>
      </c>
      <c r="E82" s="137"/>
      <c r="F82" s="137"/>
      <c r="G82" s="137"/>
      <c r="H82" s="137"/>
      <c r="I82" s="137"/>
      <c r="J82" s="138">
        <f>J4017</f>
        <v>0</v>
      </c>
      <c r="K82" s="139"/>
    </row>
    <row r="83" spans="2:12" s="9" customFormat="1" ht="19.899999999999999" customHeight="1" x14ac:dyDescent="0.3">
      <c r="B83" s="134"/>
      <c r="C83" s="135"/>
      <c r="D83" s="136" t="s">
        <v>187</v>
      </c>
      <c r="E83" s="137"/>
      <c r="F83" s="137"/>
      <c r="G83" s="137"/>
      <c r="H83" s="137"/>
      <c r="I83" s="137"/>
      <c r="J83" s="138">
        <f>J4067</f>
        <v>0</v>
      </c>
      <c r="K83" s="139"/>
    </row>
    <row r="84" spans="2:12" s="9" customFormat="1" ht="19.899999999999999" customHeight="1" x14ac:dyDescent="0.3">
      <c r="B84" s="134"/>
      <c r="C84" s="135"/>
      <c r="D84" s="136" t="s">
        <v>188</v>
      </c>
      <c r="E84" s="137"/>
      <c r="F84" s="137"/>
      <c r="G84" s="137"/>
      <c r="H84" s="137"/>
      <c r="I84" s="137"/>
      <c r="J84" s="138">
        <f>J4185</f>
        <v>0</v>
      </c>
      <c r="K84" s="139"/>
    </row>
    <row r="85" spans="2:12" s="9" customFormat="1" ht="19.899999999999999" customHeight="1" x14ac:dyDescent="0.3">
      <c r="B85" s="134"/>
      <c r="C85" s="135"/>
      <c r="D85" s="136" t="s">
        <v>189</v>
      </c>
      <c r="E85" s="137"/>
      <c r="F85" s="137"/>
      <c r="G85" s="137"/>
      <c r="H85" s="137"/>
      <c r="I85" s="137"/>
      <c r="J85" s="138">
        <f>J4433</f>
        <v>0</v>
      </c>
      <c r="K85" s="139"/>
    </row>
    <row r="86" spans="2:12" s="9" customFormat="1" ht="19.899999999999999" customHeight="1" x14ac:dyDescent="0.3">
      <c r="B86" s="134"/>
      <c r="C86" s="135"/>
      <c r="D86" s="136" t="s">
        <v>190</v>
      </c>
      <c r="E86" s="137"/>
      <c r="F86" s="137"/>
      <c r="G86" s="137"/>
      <c r="H86" s="137"/>
      <c r="I86" s="137"/>
      <c r="J86" s="138">
        <f>J4587</f>
        <v>0</v>
      </c>
      <c r="K86" s="139"/>
    </row>
    <row r="87" spans="2:12" s="1" customFormat="1" ht="21.75" customHeight="1" x14ac:dyDescent="0.3">
      <c r="B87" s="40"/>
      <c r="C87" s="41"/>
      <c r="D87" s="41"/>
      <c r="E87" s="41"/>
      <c r="F87" s="41"/>
      <c r="G87" s="41"/>
      <c r="H87" s="41"/>
      <c r="I87" s="41"/>
      <c r="J87" s="41"/>
      <c r="K87" s="44"/>
    </row>
    <row r="88" spans="2:12" s="1" customFormat="1" ht="6.95" customHeight="1" x14ac:dyDescent="0.3">
      <c r="B88" s="55"/>
      <c r="C88" s="56"/>
      <c r="D88" s="56"/>
      <c r="E88" s="56"/>
      <c r="F88" s="56"/>
      <c r="G88" s="56"/>
      <c r="H88" s="56"/>
      <c r="I88" s="56"/>
      <c r="J88" s="56"/>
      <c r="K88" s="57"/>
    </row>
    <row r="92" spans="2:12" s="1" customFormat="1" ht="6.95" customHeight="1" x14ac:dyDescent="0.3">
      <c r="B92" s="58"/>
      <c r="C92" s="59"/>
      <c r="D92" s="59"/>
      <c r="E92" s="59"/>
      <c r="F92" s="59"/>
      <c r="G92" s="59"/>
      <c r="H92" s="59"/>
      <c r="I92" s="59"/>
      <c r="J92" s="59"/>
      <c r="K92" s="59"/>
      <c r="L92" s="40"/>
    </row>
    <row r="93" spans="2:12" s="1" customFormat="1" ht="36.950000000000003" customHeight="1" x14ac:dyDescent="0.3">
      <c r="B93" s="40"/>
      <c r="C93" s="60" t="s">
        <v>192</v>
      </c>
      <c r="L93" s="40"/>
    </row>
    <row r="94" spans="2:12" s="1" customFormat="1" ht="6.95" customHeight="1" x14ac:dyDescent="0.3">
      <c r="B94" s="40"/>
      <c r="L94" s="40"/>
    </row>
    <row r="95" spans="2:12" s="1" customFormat="1" ht="14.45" customHeight="1" x14ac:dyDescent="0.3">
      <c r="B95" s="40"/>
      <c r="C95" s="62" t="s">
        <v>17</v>
      </c>
      <c r="L95" s="40"/>
    </row>
    <row r="96" spans="2:12" s="1" customFormat="1" ht="22.5" customHeight="1" x14ac:dyDescent="0.3">
      <c r="B96" s="40"/>
      <c r="E96" s="364" t="str">
        <f>E7</f>
        <v>Stavební úpravy kongresového sálu blok F, UK FTVS</v>
      </c>
      <c r="F96" s="371"/>
      <c r="G96" s="371"/>
      <c r="H96" s="371"/>
      <c r="L96" s="40"/>
    </row>
    <row r="97" spans="2:65" ht="15" x14ac:dyDescent="0.3">
      <c r="B97" s="30"/>
      <c r="C97" s="62" t="s">
        <v>164</v>
      </c>
      <c r="L97" s="30"/>
    </row>
    <row r="98" spans="2:65" s="1" customFormat="1" ht="22.5" customHeight="1" x14ac:dyDescent="0.3">
      <c r="B98" s="40"/>
      <c r="E98" s="364" t="s">
        <v>1789</v>
      </c>
      <c r="F98" s="365"/>
      <c r="G98" s="365"/>
      <c r="H98" s="365"/>
      <c r="L98" s="40"/>
    </row>
    <row r="99" spans="2:65" s="1" customFormat="1" ht="14.45" customHeight="1" x14ac:dyDescent="0.3">
      <c r="B99" s="40"/>
      <c r="C99" s="62" t="s">
        <v>166</v>
      </c>
      <c r="L99" s="40"/>
    </row>
    <row r="100" spans="2:65" s="1" customFormat="1" ht="23.25" customHeight="1" x14ac:dyDescent="0.3">
      <c r="B100" s="40"/>
      <c r="E100" s="340" t="str">
        <f>E11</f>
        <v>201 - Hlavní část</v>
      </c>
      <c r="F100" s="365"/>
      <c r="G100" s="365"/>
      <c r="H100" s="365"/>
      <c r="L100" s="40"/>
    </row>
    <row r="101" spans="2:65" s="1" customFormat="1" ht="6.95" customHeight="1" x14ac:dyDescent="0.3">
      <c r="B101" s="40"/>
      <c r="L101" s="40"/>
    </row>
    <row r="102" spans="2:65" s="1" customFormat="1" ht="18" customHeight="1" x14ac:dyDescent="0.3">
      <c r="B102" s="40"/>
      <c r="C102" s="62" t="s">
        <v>21</v>
      </c>
      <c r="F102" s="140" t="str">
        <f>F14</f>
        <v>José Martího 269/31, Praha</v>
      </c>
      <c r="I102" s="62" t="s">
        <v>23</v>
      </c>
      <c r="J102" s="66" t="str">
        <f>IF(J14="","",J14)</f>
        <v>24.5.2017</v>
      </c>
      <c r="L102" s="40"/>
    </row>
    <row r="103" spans="2:65" s="1" customFormat="1" ht="6.95" customHeight="1" x14ac:dyDescent="0.3">
      <c r="B103" s="40"/>
      <c r="L103" s="40"/>
    </row>
    <row r="104" spans="2:65" s="1" customFormat="1" ht="15" x14ac:dyDescent="0.3">
      <c r="B104" s="40"/>
      <c r="C104" s="62" t="s">
        <v>25</v>
      </c>
      <c r="F104" s="140" t="str">
        <f>E17</f>
        <v>UNIVERZITA KARLOVA V PRAZE_x000D_
_x000D_
, FTVS</v>
      </c>
      <c r="I104" s="62" t="s">
        <v>31</v>
      </c>
      <c r="J104" s="140" t="str">
        <f>E23</f>
        <v>Graphic PRO s.r.o.</v>
      </c>
      <c r="L104" s="40"/>
    </row>
    <row r="105" spans="2:65" s="1" customFormat="1" ht="14.45" customHeight="1" x14ac:dyDescent="0.3">
      <c r="B105" s="40"/>
      <c r="C105" s="62" t="s">
        <v>29</v>
      </c>
      <c r="F105" s="140" t="str">
        <f>IF(E20="","",E20)</f>
        <v xml:space="preserve"> </v>
      </c>
      <c r="L105" s="40"/>
    </row>
    <row r="106" spans="2:65" s="1" customFormat="1" ht="10.35" customHeight="1" x14ac:dyDescent="0.3">
      <c r="B106" s="40"/>
      <c r="L106" s="40"/>
    </row>
    <row r="107" spans="2:65" s="10" customFormat="1" ht="29.25" customHeight="1" x14ac:dyDescent="0.3">
      <c r="B107" s="141"/>
      <c r="C107" s="142" t="s">
        <v>193</v>
      </c>
      <c r="D107" s="143" t="s">
        <v>56</v>
      </c>
      <c r="E107" s="143" t="s">
        <v>52</v>
      </c>
      <c r="F107" s="143" t="s">
        <v>194</v>
      </c>
      <c r="G107" s="143" t="s">
        <v>195</v>
      </c>
      <c r="H107" s="143" t="s">
        <v>196</v>
      </c>
      <c r="I107" s="144" t="s">
        <v>197</v>
      </c>
      <c r="J107" s="143" t="s">
        <v>170</v>
      </c>
      <c r="K107" s="145" t="s">
        <v>198</v>
      </c>
      <c r="L107" s="141"/>
      <c r="M107" s="72" t="s">
        <v>199</v>
      </c>
      <c r="N107" s="73" t="s">
        <v>41</v>
      </c>
      <c r="O107" s="73" t="s">
        <v>200</v>
      </c>
      <c r="P107" s="73" t="s">
        <v>201</v>
      </c>
      <c r="Q107" s="73" t="s">
        <v>202</v>
      </c>
      <c r="R107" s="73" t="s">
        <v>203</v>
      </c>
      <c r="S107" s="73" t="s">
        <v>204</v>
      </c>
      <c r="T107" s="74" t="s">
        <v>205</v>
      </c>
    </row>
    <row r="108" spans="2:65" s="1" customFormat="1" ht="29.25" customHeight="1" x14ac:dyDescent="0.35">
      <c r="B108" s="40"/>
      <c r="C108" s="76" t="s">
        <v>171</v>
      </c>
      <c r="J108" s="146">
        <f>BK108</f>
        <v>0</v>
      </c>
      <c r="L108" s="40"/>
      <c r="M108" s="75"/>
      <c r="N108" s="67"/>
      <c r="O108" s="67"/>
      <c r="P108" s="147">
        <f>P109+P2064</f>
        <v>6701.0032919999994</v>
      </c>
      <c r="Q108" s="67"/>
      <c r="R108" s="147">
        <f>R109+R2064</f>
        <v>219.10419766236004</v>
      </c>
      <c r="S108" s="67"/>
      <c r="T108" s="148">
        <f>T109+T2064</f>
        <v>0.34155824999999995</v>
      </c>
      <c r="AT108" s="26" t="s">
        <v>70</v>
      </c>
      <c r="AU108" s="26" t="s">
        <v>172</v>
      </c>
      <c r="BK108" s="149">
        <f>BK109+BK2064</f>
        <v>0</v>
      </c>
    </row>
    <row r="109" spans="2:65" s="11" customFormat="1" ht="37.35" customHeight="1" x14ac:dyDescent="0.35">
      <c r="B109" s="150"/>
      <c r="D109" s="151" t="s">
        <v>70</v>
      </c>
      <c r="E109" s="152" t="s">
        <v>206</v>
      </c>
      <c r="F109" s="152" t="s">
        <v>207</v>
      </c>
      <c r="J109" s="153">
        <f>BK109</f>
        <v>0</v>
      </c>
      <c r="L109" s="150"/>
      <c r="M109" s="154"/>
      <c r="N109" s="155"/>
      <c r="O109" s="155"/>
      <c r="P109" s="156">
        <f>P110+P456+P482+P1863+P2061</f>
        <v>4059.4187049999991</v>
      </c>
      <c r="Q109" s="155"/>
      <c r="R109" s="156">
        <f>R110+R456+R482+R1863+R2061</f>
        <v>144.95159618000002</v>
      </c>
      <c r="S109" s="155"/>
      <c r="T109" s="157">
        <f>T110+T456+T482+T1863+T2061</f>
        <v>0</v>
      </c>
      <c r="AR109" s="151" t="s">
        <v>78</v>
      </c>
      <c r="AT109" s="158" t="s">
        <v>70</v>
      </c>
      <c r="AU109" s="158" t="s">
        <v>71</v>
      </c>
      <c r="AY109" s="151" t="s">
        <v>208</v>
      </c>
      <c r="BK109" s="159">
        <f>BK110+BK456+BK482+BK1863+BK2061</f>
        <v>0</v>
      </c>
    </row>
    <row r="110" spans="2:65" s="11" customFormat="1" ht="19.899999999999999" customHeight="1" x14ac:dyDescent="0.3">
      <c r="B110" s="150"/>
      <c r="D110" s="160" t="s">
        <v>70</v>
      </c>
      <c r="E110" s="161" t="s">
        <v>123</v>
      </c>
      <c r="F110" s="161" t="s">
        <v>1800</v>
      </c>
      <c r="J110" s="162">
        <f>BK110</f>
        <v>0</v>
      </c>
      <c r="L110" s="150"/>
      <c r="M110" s="154"/>
      <c r="N110" s="155"/>
      <c r="O110" s="155"/>
      <c r="P110" s="156">
        <f>SUM(P111:P455)</f>
        <v>368.75124700000003</v>
      </c>
      <c r="Q110" s="155"/>
      <c r="R110" s="156">
        <f>SUM(R111:R455)</f>
        <v>61.029526529999991</v>
      </c>
      <c r="S110" s="155"/>
      <c r="T110" s="157">
        <f>SUM(T111:T455)</f>
        <v>0</v>
      </c>
      <c r="AR110" s="151" t="s">
        <v>78</v>
      </c>
      <c r="AT110" s="158" t="s">
        <v>70</v>
      </c>
      <c r="AU110" s="158" t="s">
        <v>78</v>
      </c>
      <c r="AY110" s="151" t="s">
        <v>208</v>
      </c>
      <c r="BK110" s="159">
        <f>SUM(BK111:BK455)</f>
        <v>0</v>
      </c>
    </row>
    <row r="111" spans="2:65" s="1" customFormat="1" ht="31.5" customHeight="1" x14ac:dyDescent="0.3">
      <c r="B111" s="163"/>
      <c r="C111" s="164" t="s">
        <v>78</v>
      </c>
      <c r="D111" s="164" t="s">
        <v>211</v>
      </c>
      <c r="E111" s="165" t="s">
        <v>1801</v>
      </c>
      <c r="F111" s="166" t="s">
        <v>1802</v>
      </c>
      <c r="G111" s="167" t="s">
        <v>318</v>
      </c>
      <c r="H111" s="168">
        <v>4.032</v>
      </c>
      <c r="I111" s="169"/>
      <c r="J111" s="169">
        <f>ROUND(I111*H111,2)</f>
        <v>0</v>
      </c>
      <c r="K111" s="166" t="s">
        <v>215</v>
      </c>
      <c r="L111" s="40"/>
      <c r="M111" s="170" t="s">
        <v>5</v>
      </c>
      <c r="N111" s="171" t="s">
        <v>42</v>
      </c>
      <c r="O111" s="172">
        <v>2.2610000000000001</v>
      </c>
      <c r="P111" s="172">
        <f>O111*H111</f>
        <v>9.1163520000000009</v>
      </c>
      <c r="Q111" s="172">
        <v>0.56423000000000001</v>
      </c>
      <c r="R111" s="172">
        <f>Q111*H111</f>
        <v>2.27497536</v>
      </c>
      <c r="S111" s="172">
        <v>0</v>
      </c>
      <c r="T111" s="173">
        <f>S111*H111</f>
        <v>0</v>
      </c>
      <c r="AR111" s="26" t="s">
        <v>216</v>
      </c>
      <c r="AT111" s="26" t="s">
        <v>211</v>
      </c>
      <c r="AU111" s="26" t="s">
        <v>80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216</v>
      </c>
      <c r="BM111" s="26" t="s">
        <v>1803</v>
      </c>
    </row>
    <row r="112" spans="2:65" s="1" customFormat="1" ht="27" x14ac:dyDescent="0.3">
      <c r="B112" s="40"/>
      <c r="D112" s="175" t="s">
        <v>218</v>
      </c>
      <c r="F112" s="176" t="s">
        <v>1804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80</v>
      </c>
    </row>
    <row r="113" spans="2:65" s="12" customFormat="1" ht="27" x14ac:dyDescent="0.3">
      <c r="B113" s="178"/>
      <c r="D113" s="175" t="s">
        <v>220</v>
      </c>
      <c r="E113" s="179" t="s">
        <v>5</v>
      </c>
      <c r="F113" s="180" t="s">
        <v>1805</v>
      </c>
      <c r="H113" s="181" t="s">
        <v>5</v>
      </c>
      <c r="L113" s="178"/>
      <c r="M113" s="182"/>
      <c r="N113" s="183"/>
      <c r="O113" s="183"/>
      <c r="P113" s="183"/>
      <c r="Q113" s="183"/>
      <c r="R113" s="183"/>
      <c r="S113" s="183"/>
      <c r="T113" s="184"/>
      <c r="AT113" s="181" t="s">
        <v>220</v>
      </c>
      <c r="AU113" s="181" t="s">
        <v>80</v>
      </c>
      <c r="AV113" s="12" t="s">
        <v>78</v>
      </c>
      <c r="AW113" s="12" t="s">
        <v>34</v>
      </c>
      <c r="AX113" s="12" t="s">
        <v>71</v>
      </c>
      <c r="AY113" s="181" t="s">
        <v>208</v>
      </c>
    </row>
    <row r="114" spans="2:65" s="13" customFormat="1" x14ac:dyDescent="0.3">
      <c r="B114" s="185"/>
      <c r="D114" s="186" t="s">
        <v>220</v>
      </c>
      <c r="E114" s="187" t="s">
        <v>5</v>
      </c>
      <c r="F114" s="188" t="s">
        <v>1806</v>
      </c>
      <c r="H114" s="189">
        <v>4.032</v>
      </c>
      <c r="L114" s="185"/>
      <c r="M114" s="190"/>
      <c r="N114" s="191"/>
      <c r="O114" s="191"/>
      <c r="P114" s="191"/>
      <c r="Q114" s="191"/>
      <c r="R114" s="191"/>
      <c r="S114" s="191"/>
      <c r="T114" s="192"/>
      <c r="AT114" s="193" t="s">
        <v>220</v>
      </c>
      <c r="AU114" s="193" t="s">
        <v>80</v>
      </c>
      <c r="AV114" s="13" t="s">
        <v>80</v>
      </c>
      <c r="AW114" s="13" t="s">
        <v>34</v>
      </c>
      <c r="AX114" s="13" t="s">
        <v>78</v>
      </c>
      <c r="AY114" s="193" t="s">
        <v>208</v>
      </c>
    </row>
    <row r="115" spans="2:65" s="1" customFormat="1" ht="31.5" customHeight="1" x14ac:dyDescent="0.3">
      <c r="B115" s="163"/>
      <c r="C115" s="164" t="s">
        <v>80</v>
      </c>
      <c r="D115" s="164" t="s">
        <v>211</v>
      </c>
      <c r="E115" s="165" t="s">
        <v>1807</v>
      </c>
      <c r="F115" s="166" t="s">
        <v>1808</v>
      </c>
      <c r="G115" s="167" t="s">
        <v>318</v>
      </c>
      <c r="H115" s="168">
        <v>13.445</v>
      </c>
      <c r="I115" s="169"/>
      <c r="J115" s="169">
        <f>ROUND(I115*H115,2)</f>
        <v>0</v>
      </c>
      <c r="K115" s="166" t="s">
        <v>215</v>
      </c>
      <c r="L115" s="40"/>
      <c r="M115" s="170" t="s">
        <v>5</v>
      </c>
      <c r="N115" s="171" t="s">
        <v>42</v>
      </c>
      <c r="O115" s="172">
        <v>3.2749999999999999</v>
      </c>
      <c r="P115" s="172">
        <f>O115*H115</f>
        <v>44.032375000000002</v>
      </c>
      <c r="Q115" s="172">
        <v>0.74970000000000003</v>
      </c>
      <c r="R115" s="172">
        <f>Q115*H115</f>
        <v>10.0797165</v>
      </c>
      <c r="S115" s="172">
        <v>0</v>
      </c>
      <c r="T115" s="173">
        <f>S115*H115</f>
        <v>0</v>
      </c>
      <c r="AR115" s="26" t="s">
        <v>216</v>
      </c>
      <c r="AT115" s="26" t="s">
        <v>211</v>
      </c>
      <c r="AU115" s="26" t="s">
        <v>80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216</v>
      </c>
      <c r="BM115" s="26" t="s">
        <v>1809</v>
      </c>
    </row>
    <row r="116" spans="2:65" s="1" customFormat="1" ht="27" x14ac:dyDescent="0.3">
      <c r="B116" s="40"/>
      <c r="D116" s="175" t="s">
        <v>218</v>
      </c>
      <c r="F116" s="176" t="s">
        <v>1810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80</v>
      </c>
    </row>
    <row r="117" spans="2:65" s="12" customFormat="1" x14ac:dyDescent="0.3">
      <c r="B117" s="178"/>
      <c r="D117" s="175" t="s">
        <v>220</v>
      </c>
      <c r="E117" s="179" t="s">
        <v>5</v>
      </c>
      <c r="F117" s="180" t="s">
        <v>321</v>
      </c>
      <c r="H117" s="181" t="s">
        <v>5</v>
      </c>
      <c r="L117" s="178"/>
      <c r="M117" s="182"/>
      <c r="N117" s="183"/>
      <c r="O117" s="183"/>
      <c r="P117" s="183"/>
      <c r="Q117" s="183"/>
      <c r="R117" s="183"/>
      <c r="S117" s="183"/>
      <c r="T117" s="184"/>
      <c r="AT117" s="181" t="s">
        <v>220</v>
      </c>
      <c r="AU117" s="181" t="s">
        <v>80</v>
      </c>
      <c r="AV117" s="12" t="s">
        <v>78</v>
      </c>
      <c r="AW117" s="12" t="s">
        <v>34</v>
      </c>
      <c r="AX117" s="12" t="s">
        <v>71</v>
      </c>
      <c r="AY117" s="181" t="s">
        <v>208</v>
      </c>
    </row>
    <row r="118" spans="2:65" s="12" customFormat="1" x14ac:dyDescent="0.3">
      <c r="B118" s="178"/>
      <c r="D118" s="175" t="s">
        <v>220</v>
      </c>
      <c r="E118" s="179" t="s">
        <v>5</v>
      </c>
      <c r="F118" s="180" t="s">
        <v>1811</v>
      </c>
      <c r="H118" s="181" t="s">
        <v>5</v>
      </c>
      <c r="L118" s="178"/>
      <c r="M118" s="182"/>
      <c r="N118" s="183"/>
      <c r="O118" s="183"/>
      <c r="P118" s="183"/>
      <c r="Q118" s="183"/>
      <c r="R118" s="183"/>
      <c r="S118" s="183"/>
      <c r="T118" s="184"/>
      <c r="AT118" s="181" t="s">
        <v>220</v>
      </c>
      <c r="AU118" s="181" t="s">
        <v>80</v>
      </c>
      <c r="AV118" s="12" t="s">
        <v>78</v>
      </c>
      <c r="AW118" s="12" t="s">
        <v>34</v>
      </c>
      <c r="AX118" s="12" t="s">
        <v>71</v>
      </c>
      <c r="AY118" s="181" t="s">
        <v>208</v>
      </c>
    </row>
    <row r="119" spans="2:65" s="13" customFormat="1" x14ac:dyDescent="0.3">
      <c r="B119" s="185"/>
      <c r="D119" s="175" t="s">
        <v>220</v>
      </c>
      <c r="E119" s="193" t="s">
        <v>5</v>
      </c>
      <c r="F119" s="194" t="s">
        <v>1812</v>
      </c>
      <c r="H119" s="195">
        <v>4.5110000000000001</v>
      </c>
      <c r="L119" s="185"/>
      <c r="M119" s="190"/>
      <c r="N119" s="191"/>
      <c r="O119" s="191"/>
      <c r="P119" s="191"/>
      <c r="Q119" s="191"/>
      <c r="R119" s="191"/>
      <c r="S119" s="191"/>
      <c r="T119" s="192"/>
      <c r="AT119" s="193" t="s">
        <v>220</v>
      </c>
      <c r="AU119" s="193" t="s">
        <v>80</v>
      </c>
      <c r="AV119" s="13" t="s">
        <v>80</v>
      </c>
      <c r="AW119" s="13" t="s">
        <v>34</v>
      </c>
      <c r="AX119" s="13" t="s">
        <v>71</v>
      </c>
      <c r="AY119" s="193" t="s">
        <v>208</v>
      </c>
    </row>
    <row r="120" spans="2:65" s="13" customFormat="1" x14ac:dyDescent="0.3">
      <c r="B120" s="185"/>
      <c r="D120" s="175" t="s">
        <v>220</v>
      </c>
      <c r="E120" s="193" t="s">
        <v>5</v>
      </c>
      <c r="F120" s="194" t="s">
        <v>1813</v>
      </c>
      <c r="H120" s="195">
        <v>1.516</v>
      </c>
      <c r="L120" s="185"/>
      <c r="M120" s="190"/>
      <c r="N120" s="191"/>
      <c r="O120" s="191"/>
      <c r="P120" s="191"/>
      <c r="Q120" s="191"/>
      <c r="R120" s="191"/>
      <c r="S120" s="191"/>
      <c r="T120" s="192"/>
      <c r="AT120" s="193" t="s">
        <v>220</v>
      </c>
      <c r="AU120" s="193" t="s">
        <v>80</v>
      </c>
      <c r="AV120" s="13" t="s">
        <v>80</v>
      </c>
      <c r="AW120" s="13" t="s">
        <v>34</v>
      </c>
      <c r="AX120" s="13" t="s">
        <v>71</v>
      </c>
      <c r="AY120" s="193" t="s">
        <v>208</v>
      </c>
    </row>
    <row r="121" spans="2:65" s="13" customFormat="1" x14ac:dyDescent="0.3">
      <c r="B121" s="185"/>
      <c r="D121" s="175" t="s">
        <v>220</v>
      </c>
      <c r="E121" s="193" t="s">
        <v>5</v>
      </c>
      <c r="F121" s="194" t="s">
        <v>1814</v>
      </c>
      <c r="H121" s="195">
        <v>1.512</v>
      </c>
      <c r="L121" s="185"/>
      <c r="M121" s="190"/>
      <c r="N121" s="191"/>
      <c r="O121" s="191"/>
      <c r="P121" s="191"/>
      <c r="Q121" s="191"/>
      <c r="R121" s="191"/>
      <c r="S121" s="191"/>
      <c r="T121" s="192"/>
      <c r="AT121" s="193" t="s">
        <v>220</v>
      </c>
      <c r="AU121" s="193" t="s">
        <v>80</v>
      </c>
      <c r="AV121" s="13" t="s">
        <v>80</v>
      </c>
      <c r="AW121" s="13" t="s">
        <v>34</v>
      </c>
      <c r="AX121" s="13" t="s">
        <v>71</v>
      </c>
      <c r="AY121" s="193" t="s">
        <v>208</v>
      </c>
    </row>
    <row r="122" spans="2:65" s="13" customFormat="1" x14ac:dyDescent="0.3">
      <c r="B122" s="185"/>
      <c r="D122" s="175" t="s">
        <v>220</v>
      </c>
      <c r="E122" s="193" t="s">
        <v>5</v>
      </c>
      <c r="F122" s="194" t="s">
        <v>1815</v>
      </c>
      <c r="H122" s="195">
        <v>1.4990000000000001</v>
      </c>
      <c r="L122" s="185"/>
      <c r="M122" s="190"/>
      <c r="N122" s="191"/>
      <c r="O122" s="191"/>
      <c r="P122" s="191"/>
      <c r="Q122" s="191"/>
      <c r="R122" s="191"/>
      <c r="S122" s="191"/>
      <c r="T122" s="192"/>
      <c r="AT122" s="193" t="s">
        <v>220</v>
      </c>
      <c r="AU122" s="193" t="s">
        <v>80</v>
      </c>
      <c r="AV122" s="13" t="s">
        <v>80</v>
      </c>
      <c r="AW122" s="13" t="s">
        <v>34</v>
      </c>
      <c r="AX122" s="13" t="s">
        <v>71</v>
      </c>
      <c r="AY122" s="193" t="s">
        <v>208</v>
      </c>
    </row>
    <row r="123" spans="2:65" s="13" customFormat="1" x14ac:dyDescent="0.3">
      <c r="B123" s="185"/>
      <c r="D123" s="175" t="s">
        <v>220</v>
      </c>
      <c r="E123" s="193" t="s">
        <v>5</v>
      </c>
      <c r="F123" s="194" t="s">
        <v>1816</v>
      </c>
      <c r="H123" s="195">
        <v>1.508</v>
      </c>
      <c r="L123" s="185"/>
      <c r="M123" s="190"/>
      <c r="N123" s="191"/>
      <c r="O123" s="191"/>
      <c r="P123" s="191"/>
      <c r="Q123" s="191"/>
      <c r="R123" s="191"/>
      <c r="S123" s="191"/>
      <c r="T123" s="192"/>
      <c r="AT123" s="193" t="s">
        <v>220</v>
      </c>
      <c r="AU123" s="193" t="s">
        <v>80</v>
      </c>
      <c r="AV123" s="13" t="s">
        <v>80</v>
      </c>
      <c r="AW123" s="13" t="s">
        <v>34</v>
      </c>
      <c r="AX123" s="13" t="s">
        <v>71</v>
      </c>
      <c r="AY123" s="193" t="s">
        <v>208</v>
      </c>
    </row>
    <row r="124" spans="2:65" s="13" customFormat="1" x14ac:dyDescent="0.3">
      <c r="B124" s="185"/>
      <c r="D124" s="175" t="s">
        <v>220</v>
      </c>
      <c r="E124" s="193" t="s">
        <v>5</v>
      </c>
      <c r="F124" s="194" t="s">
        <v>1817</v>
      </c>
      <c r="H124" s="195">
        <v>2.9820000000000002</v>
      </c>
      <c r="L124" s="185"/>
      <c r="M124" s="190"/>
      <c r="N124" s="191"/>
      <c r="O124" s="191"/>
      <c r="P124" s="191"/>
      <c r="Q124" s="191"/>
      <c r="R124" s="191"/>
      <c r="S124" s="191"/>
      <c r="T124" s="192"/>
      <c r="AT124" s="193" t="s">
        <v>220</v>
      </c>
      <c r="AU124" s="193" t="s">
        <v>80</v>
      </c>
      <c r="AV124" s="13" t="s">
        <v>80</v>
      </c>
      <c r="AW124" s="13" t="s">
        <v>34</v>
      </c>
      <c r="AX124" s="13" t="s">
        <v>71</v>
      </c>
      <c r="AY124" s="193" t="s">
        <v>208</v>
      </c>
    </row>
    <row r="125" spans="2:65" s="14" customFormat="1" x14ac:dyDescent="0.3">
      <c r="B125" s="196"/>
      <c r="D125" s="175" t="s">
        <v>220</v>
      </c>
      <c r="E125" s="197" t="s">
        <v>5</v>
      </c>
      <c r="F125" s="198" t="s">
        <v>258</v>
      </c>
      <c r="H125" s="199">
        <v>13.528</v>
      </c>
      <c r="L125" s="196"/>
      <c r="M125" s="200"/>
      <c r="N125" s="201"/>
      <c r="O125" s="201"/>
      <c r="P125" s="201"/>
      <c r="Q125" s="201"/>
      <c r="R125" s="201"/>
      <c r="S125" s="201"/>
      <c r="T125" s="202"/>
      <c r="AT125" s="197" t="s">
        <v>220</v>
      </c>
      <c r="AU125" s="197" t="s">
        <v>80</v>
      </c>
      <c r="AV125" s="14" t="s">
        <v>123</v>
      </c>
      <c r="AW125" s="14" t="s">
        <v>34</v>
      </c>
      <c r="AX125" s="14" t="s">
        <v>71</v>
      </c>
      <c r="AY125" s="197" t="s">
        <v>208</v>
      </c>
    </row>
    <row r="126" spans="2:65" s="12" customFormat="1" x14ac:dyDescent="0.3">
      <c r="B126" s="178"/>
      <c r="D126" s="175" t="s">
        <v>220</v>
      </c>
      <c r="E126" s="179" t="s">
        <v>5</v>
      </c>
      <c r="F126" s="180" t="s">
        <v>1818</v>
      </c>
      <c r="H126" s="181" t="s">
        <v>5</v>
      </c>
      <c r="L126" s="178"/>
      <c r="M126" s="182"/>
      <c r="N126" s="183"/>
      <c r="O126" s="183"/>
      <c r="P126" s="183"/>
      <c r="Q126" s="183"/>
      <c r="R126" s="183"/>
      <c r="S126" s="183"/>
      <c r="T126" s="184"/>
      <c r="AT126" s="181" t="s">
        <v>220</v>
      </c>
      <c r="AU126" s="181" t="s">
        <v>80</v>
      </c>
      <c r="AV126" s="12" t="s">
        <v>78</v>
      </c>
      <c r="AW126" s="12" t="s">
        <v>34</v>
      </c>
      <c r="AX126" s="12" t="s">
        <v>71</v>
      </c>
      <c r="AY126" s="181" t="s">
        <v>208</v>
      </c>
    </row>
    <row r="127" spans="2:65" s="13" customFormat="1" x14ac:dyDescent="0.3">
      <c r="B127" s="185"/>
      <c r="D127" s="175" t="s">
        <v>220</v>
      </c>
      <c r="E127" s="193" t="s">
        <v>5</v>
      </c>
      <c r="F127" s="194" t="s">
        <v>1819</v>
      </c>
      <c r="H127" s="195">
        <v>-8.3000000000000004E-2</v>
      </c>
      <c r="L127" s="185"/>
      <c r="M127" s="190"/>
      <c r="N127" s="191"/>
      <c r="O127" s="191"/>
      <c r="P127" s="191"/>
      <c r="Q127" s="191"/>
      <c r="R127" s="191"/>
      <c r="S127" s="191"/>
      <c r="T127" s="192"/>
      <c r="AT127" s="193" t="s">
        <v>220</v>
      </c>
      <c r="AU127" s="193" t="s">
        <v>80</v>
      </c>
      <c r="AV127" s="13" t="s">
        <v>80</v>
      </c>
      <c r="AW127" s="13" t="s">
        <v>34</v>
      </c>
      <c r="AX127" s="13" t="s">
        <v>71</v>
      </c>
      <c r="AY127" s="193" t="s">
        <v>208</v>
      </c>
    </row>
    <row r="128" spans="2:65" s="15" customFormat="1" x14ac:dyDescent="0.3">
      <c r="B128" s="203"/>
      <c r="D128" s="186" t="s">
        <v>220</v>
      </c>
      <c r="E128" s="204" t="s">
        <v>5</v>
      </c>
      <c r="F128" s="205" t="s">
        <v>266</v>
      </c>
      <c r="H128" s="206">
        <v>13.445</v>
      </c>
      <c r="L128" s="203"/>
      <c r="M128" s="207"/>
      <c r="N128" s="208"/>
      <c r="O128" s="208"/>
      <c r="P128" s="208"/>
      <c r="Q128" s="208"/>
      <c r="R128" s="208"/>
      <c r="S128" s="208"/>
      <c r="T128" s="209"/>
      <c r="AT128" s="210" t="s">
        <v>220</v>
      </c>
      <c r="AU128" s="210" t="s">
        <v>80</v>
      </c>
      <c r="AV128" s="15" t="s">
        <v>216</v>
      </c>
      <c r="AW128" s="15" t="s">
        <v>34</v>
      </c>
      <c r="AX128" s="15" t="s">
        <v>78</v>
      </c>
      <c r="AY128" s="210" t="s">
        <v>208</v>
      </c>
    </row>
    <row r="129" spans="2:65" s="1" customFormat="1" ht="31.5" customHeight="1" x14ac:dyDescent="0.3">
      <c r="B129" s="163"/>
      <c r="C129" s="164" t="s">
        <v>123</v>
      </c>
      <c r="D129" s="164" t="s">
        <v>211</v>
      </c>
      <c r="E129" s="165" t="s">
        <v>1820</v>
      </c>
      <c r="F129" s="166" t="s">
        <v>1821</v>
      </c>
      <c r="G129" s="167" t="s">
        <v>318</v>
      </c>
      <c r="H129" s="168">
        <v>20.811</v>
      </c>
      <c r="I129" s="169"/>
      <c r="J129" s="169">
        <f>ROUND(I129*H129,2)</f>
        <v>0</v>
      </c>
      <c r="K129" s="166" t="s">
        <v>215</v>
      </c>
      <c r="L129" s="40"/>
      <c r="M129" s="170" t="s">
        <v>5</v>
      </c>
      <c r="N129" s="171" t="s">
        <v>42</v>
      </c>
      <c r="O129" s="172">
        <v>2.5739999999999998</v>
      </c>
      <c r="P129" s="172">
        <f>O129*H129</f>
        <v>53.567513999999996</v>
      </c>
      <c r="Q129" s="172">
        <v>0.56425000000000003</v>
      </c>
      <c r="R129" s="172">
        <f>Q129*H129</f>
        <v>11.74260675</v>
      </c>
      <c r="S129" s="172">
        <v>0</v>
      </c>
      <c r="T129" s="173">
        <f>S129*H129</f>
        <v>0</v>
      </c>
      <c r="AR129" s="26" t="s">
        <v>216</v>
      </c>
      <c r="AT129" s="26" t="s">
        <v>211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216</v>
      </c>
      <c r="BM129" s="26" t="s">
        <v>1822</v>
      </c>
    </row>
    <row r="130" spans="2:65" s="1" customFormat="1" ht="27" x14ac:dyDescent="0.3">
      <c r="B130" s="40"/>
      <c r="D130" s="175" t="s">
        <v>218</v>
      </c>
      <c r="F130" s="176" t="s">
        <v>1823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2" customFormat="1" x14ac:dyDescent="0.3">
      <c r="B131" s="178"/>
      <c r="D131" s="175" t="s">
        <v>220</v>
      </c>
      <c r="E131" s="179" t="s">
        <v>5</v>
      </c>
      <c r="F131" s="180" t="s">
        <v>452</v>
      </c>
      <c r="H131" s="181" t="s">
        <v>5</v>
      </c>
      <c r="L131" s="178"/>
      <c r="M131" s="182"/>
      <c r="N131" s="183"/>
      <c r="O131" s="183"/>
      <c r="P131" s="183"/>
      <c r="Q131" s="183"/>
      <c r="R131" s="183"/>
      <c r="S131" s="183"/>
      <c r="T131" s="184"/>
      <c r="AT131" s="181" t="s">
        <v>220</v>
      </c>
      <c r="AU131" s="181" t="s">
        <v>80</v>
      </c>
      <c r="AV131" s="12" t="s">
        <v>78</v>
      </c>
      <c r="AW131" s="12" t="s">
        <v>34</v>
      </c>
      <c r="AX131" s="12" t="s">
        <v>71</v>
      </c>
      <c r="AY131" s="181" t="s">
        <v>208</v>
      </c>
    </row>
    <row r="132" spans="2:65" s="12" customFormat="1" ht="27" x14ac:dyDescent="0.3">
      <c r="B132" s="178"/>
      <c r="D132" s="175" t="s">
        <v>220</v>
      </c>
      <c r="E132" s="179" t="s">
        <v>5</v>
      </c>
      <c r="F132" s="180" t="s">
        <v>1824</v>
      </c>
      <c r="H132" s="181" t="s">
        <v>5</v>
      </c>
      <c r="L132" s="178"/>
      <c r="M132" s="182"/>
      <c r="N132" s="183"/>
      <c r="O132" s="183"/>
      <c r="P132" s="183"/>
      <c r="Q132" s="183"/>
      <c r="R132" s="183"/>
      <c r="S132" s="183"/>
      <c r="T132" s="184"/>
      <c r="AT132" s="181" t="s">
        <v>220</v>
      </c>
      <c r="AU132" s="181" t="s">
        <v>80</v>
      </c>
      <c r="AV132" s="12" t="s">
        <v>78</v>
      </c>
      <c r="AW132" s="12" t="s">
        <v>34</v>
      </c>
      <c r="AX132" s="12" t="s">
        <v>71</v>
      </c>
      <c r="AY132" s="181" t="s">
        <v>208</v>
      </c>
    </row>
    <row r="133" spans="2:65" s="13" customFormat="1" x14ac:dyDescent="0.3">
      <c r="B133" s="185"/>
      <c r="D133" s="175" t="s">
        <v>220</v>
      </c>
      <c r="E133" s="193" t="s">
        <v>5</v>
      </c>
      <c r="F133" s="194" t="s">
        <v>1825</v>
      </c>
      <c r="H133" s="195">
        <v>6.3719999999999999</v>
      </c>
      <c r="L133" s="185"/>
      <c r="M133" s="190"/>
      <c r="N133" s="191"/>
      <c r="O133" s="191"/>
      <c r="P133" s="191"/>
      <c r="Q133" s="191"/>
      <c r="R133" s="191"/>
      <c r="S133" s="191"/>
      <c r="T133" s="192"/>
      <c r="AT133" s="193" t="s">
        <v>220</v>
      </c>
      <c r="AU133" s="193" t="s">
        <v>80</v>
      </c>
      <c r="AV133" s="13" t="s">
        <v>80</v>
      </c>
      <c r="AW133" s="13" t="s">
        <v>34</v>
      </c>
      <c r="AX133" s="13" t="s">
        <v>71</v>
      </c>
      <c r="AY133" s="193" t="s">
        <v>208</v>
      </c>
    </row>
    <row r="134" spans="2:65" s="13" customFormat="1" x14ac:dyDescent="0.3">
      <c r="B134" s="185"/>
      <c r="D134" s="175" t="s">
        <v>220</v>
      </c>
      <c r="E134" s="193" t="s">
        <v>5</v>
      </c>
      <c r="F134" s="194" t="s">
        <v>1826</v>
      </c>
      <c r="H134" s="195">
        <v>2.5270000000000001</v>
      </c>
      <c r="L134" s="185"/>
      <c r="M134" s="190"/>
      <c r="N134" s="191"/>
      <c r="O134" s="191"/>
      <c r="P134" s="191"/>
      <c r="Q134" s="191"/>
      <c r="R134" s="191"/>
      <c r="S134" s="191"/>
      <c r="T134" s="192"/>
      <c r="AT134" s="193" t="s">
        <v>220</v>
      </c>
      <c r="AU134" s="193" t="s">
        <v>80</v>
      </c>
      <c r="AV134" s="13" t="s">
        <v>80</v>
      </c>
      <c r="AW134" s="13" t="s">
        <v>34</v>
      </c>
      <c r="AX134" s="13" t="s">
        <v>71</v>
      </c>
      <c r="AY134" s="193" t="s">
        <v>208</v>
      </c>
    </row>
    <row r="135" spans="2:65" s="14" customFormat="1" x14ac:dyDescent="0.3">
      <c r="B135" s="196"/>
      <c r="D135" s="175" t="s">
        <v>220</v>
      </c>
      <c r="E135" s="197" t="s">
        <v>5</v>
      </c>
      <c r="F135" s="198" t="s">
        <v>258</v>
      </c>
      <c r="H135" s="199">
        <v>8.8989999999999991</v>
      </c>
      <c r="L135" s="196"/>
      <c r="M135" s="200"/>
      <c r="N135" s="201"/>
      <c r="O135" s="201"/>
      <c r="P135" s="201"/>
      <c r="Q135" s="201"/>
      <c r="R135" s="201"/>
      <c r="S135" s="201"/>
      <c r="T135" s="202"/>
      <c r="AT135" s="197" t="s">
        <v>220</v>
      </c>
      <c r="AU135" s="197" t="s">
        <v>80</v>
      </c>
      <c r="AV135" s="14" t="s">
        <v>123</v>
      </c>
      <c r="AW135" s="14" t="s">
        <v>34</v>
      </c>
      <c r="AX135" s="14" t="s">
        <v>71</v>
      </c>
      <c r="AY135" s="197" t="s">
        <v>208</v>
      </c>
    </row>
    <row r="136" spans="2:65" s="12" customFormat="1" x14ac:dyDescent="0.3">
      <c r="B136" s="178"/>
      <c r="D136" s="175" t="s">
        <v>220</v>
      </c>
      <c r="E136" s="179" t="s">
        <v>5</v>
      </c>
      <c r="F136" s="180" t="s">
        <v>1827</v>
      </c>
      <c r="H136" s="181" t="s">
        <v>5</v>
      </c>
      <c r="L136" s="178"/>
      <c r="M136" s="182"/>
      <c r="N136" s="183"/>
      <c r="O136" s="183"/>
      <c r="P136" s="183"/>
      <c r="Q136" s="183"/>
      <c r="R136" s="183"/>
      <c r="S136" s="183"/>
      <c r="T136" s="184"/>
      <c r="AT136" s="181" t="s">
        <v>220</v>
      </c>
      <c r="AU136" s="181" t="s">
        <v>80</v>
      </c>
      <c r="AV136" s="12" t="s">
        <v>78</v>
      </c>
      <c r="AW136" s="12" t="s">
        <v>34</v>
      </c>
      <c r="AX136" s="12" t="s">
        <v>71</v>
      </c>
      <c r="AY136" s="181" t="s">
        <v>208</v>
      </c>
    </row>
    <row r="137" spans="2:65" s="13" customFormat="1" x14ac:dyDescent="0.3">
      <c r="B137" s="185"/>
      <c r="D137" s="175" t="s">
        <v>220</v>
      </c>
      <c r="E137" s="193" t="s">
        <v>5</v>
      </c>
      <c r="F137" s="194" t="s">
        <v>1828</v>
      </c>
      <c r="H137" s="195">
        <v>0.74299999999999999</v>
      </c>
      <c r="L137" s="185"/>
      <c r="M137" s="190"/>
      <c r="N137" s="191"/>
      <c r="O137" s="191"/>
      <c r="P137" s="191"/>
      <c r="Q137" s="191"/>
      <c r="R137" s="191"/>
      <c r="S137" s="191"/>
      <c r="T137" s="192"/>
      <c r="AT137" s="193" t="s">
        <v>220</v>
      </c>
      <c r="AU137" s="193" t="s">
        <v>80</v>
      </c>
      <c r="AV137" s="13" t="s">
        <v>80</v>
      </c>
      <c r="AW137" s="13" t="s">
        <v>34</v>
      </c>
      <c r="AX137" s="13" t="s">
        <v>71</v>
      </c>
      <c r="AY137" s="193" t="s">
        <v>208</v>
      </c>
    </row>
    <row r="138" spans="2:65" s="13" customFormat="1" x14ac:dyDescent="0.3">
      <c r="B138" s="185"/>
      <c r="D138" s="175" t="s">
        <v>220</v>
      </c>
      <c r="E138" s="193" t="s">
        <v>5</v>
      </c>
      <c r="F138" s="194" t="s">
        <v>1829</v>
      </c>
      <c r="H138" s="195">
        <v>2.7</v>
      </c>
      <c r="L138" s="185"/>
      <c r="M138" s="190"/>
      <c r="N138" s="191"/>
      <c r="O138" s="191"/>
      <c r="P138" s="191"/>
      <c r="Q138" s="191"/>
      <c r="R138" s="191"/>
      <c r="S138" s="191"/>
      <c r="T138" s="192"/>
      <c r="AT138" s="193" t="s">
        <v>220</v>
      </c>
      <c r="AU138" s="193" t="s">
        <v>80</v>
      </c>
      <c r="AV138" s="13" t="s">
        <v>80</v>
      </c>
      <c r="AW138" s="13" t="s">
        <v>34</v>
      </c>
      <c r="AX138" s="13" t="s">
        <v>71</v>
      </c>
      <c r="AY138" s="193" t="s">
        <v>208</v>
      </c>
    </row>
    <row r="139" spans="2:65" s="13" customFormat="1" x14ac:dyDescent="0.3">
      <c r="B139" s="185"/>
      <c r="D139" s="175" t="s">
        <v>220</v>
      </c>
      <c r="E139" s="193" t="s">
        <v>5</v>
      </c>
      <c r="F139" s="194" t="s">
        <v>1830</v>
      </c>
      <c r="H139" s="195">
        <v>0.40899999999999997</v>
      </c>
      <c r="L139" s="185"/>
      <c r="M139" s="190"/>
      <c r="N139" s="191"/>
      <c r="O139" s="191"/>
      <c r="P139" s="191"/>
      <c r="Q139" s="191"/>
      <c r="R139" s="191"/>
      <c r="S139" s="191"/>
      <c r="T139" s="192"/>
      <c r="AT139" s="193" t="s">
        <v>220</v>
      </c>
      <c r="AU139" s="193" t="s">
        <v>80</v>
      </c>
      <c r="AV139" s="13" t="s">
        <v>80</v>
      </c>
      <c r="AW139" s="13" t="s">
        <v>34</v>
      </c>
      <c r="AX139" s="13" t="s">
        <v>71</v>
      </c>
      <c r="AY139" s="193" t="s">
        <v>208</v>
      </c>
    </row>
    <row r="140" spans="2:65" s="13" customFormat="1" x14ac:dyDescent="0.3">
      <c r="B140" s="185"/>
      <c r="D140" s="175" t="s">
        <v>220</v>
      </c>
      <c r="E140" s="193" t="s">
        <v>5</v>
      </c>
      <c r="F140" s="194" t="s">
        <v>1831</v>
      </c>
      <c r="H140" s="195">
        <v>0.17599999999999999</v>
      </c>
      <c r="L140" s="185"/>
      <c r="M140" s="190"/>
      <c r="N140" s="191"/>
      <c r="O140" s="191"/>
      <c r="P140" s="191"/>
      <c r="Q140" s="191"/>
      <c r="R140" s="191"/>
      <c r="S140" s="191"/>
      <c r="T140" s="192"/>
      <c r="AT140" s="193" t="s">
        <v>220</v>
      </c>
      <c r="AU140" s="193" t="s">
        <v>80</v>
      </c>
      <c r="AV140" s="13" t="s">
        <v>80</v>
      </c>
      <c r="AW140" s="13" t="s">
        <v>34</v>
      </c>
      <c r="AX140" s="13" t="s">
        <v>71</v>
      </c>
      <c r="AY140" s="193" t="s">
        <v>208</v>
      </c>
    </row>
    <row r="141" spans="2:65" s="13" customFormat="1" x14ac:dyDescent="0.3">
      <c r="B141" s="185"/>
      <c r="D141" s="175" t="s">
        <v>220</v>
      </c>
      <c r="E141" s="193" t="s">
        <v>5</v>
      </c>
      <c r="F141" s="194" t="s">
        <v>1832</v>
      </c>
      <c r="H141" s="195">
        <v>0.67500000000000004</v>
      </c>
      <c r="L141" s="185"/>
      <c r="M141" s="190"/>
      <c r="N141" s="191"/>
      <c r="O141" s="191"/>
      <c r="P141" s="191"/>
      <c r="Q141" s="191"/>
      <c r="R141" s="191"/>
      <c r="S141" s="191"/>
      <c r="T141" s="192"/>
      <c r="AT141" s="193" t="s">
        <v>220</v>
      </c>
      <c r="AU141" s="193" t="s">
        <v>80</v>
      </c>
      <c r="AV141" s="13" t="s">
        <v>80</v>
      </c>
      <c r="AW141" s="13" t="s">
        <v>34</v>
      </c>
      <c r="AX141" s="13" t="s">
        <v>71</v>
      </c>
      <c r="AY141" s="193" t="s">
        <v>208</v>
      </c>
    </row>
    <row r="142" spans="2:65" s="13" customFormat="1" x14ac:dyDescent="0.3">
      <c r="B142" s="185"/>
      <c r="D142" s="175" t="s">
        <v>220</v>
      </c>
      <c r="E142" s="193" t="s">
        <v>5</v>
      </c>
      <c r="F142" s="194" t="s">
        <v>1833</v>
      </c>
      <c r="H142" s="195">
        <v>1.59</v>
      </c>
      <c r="L142" s="185"/>
      <c r="M142" s="190"/>
      <c r="N142" s="191"/>
      <c r="O142" s="191"/>
      <c r="P142" s="191"/>
      <c r="Q142" s="191"/>
      <c r="R142" s="191"/>
      <c r="S142" s="191"/>
      <c r="T142" s="192"/>
      <c r="AT142" s="193" t="s">
        <v>220</v>
      </c>
      <c r="AU142" s="193" t="s">
        <v>80</v>
      </c>
      <c r="AV142" s="13" t="s">
        <v>80</v>
      </c>
      <c r="AW142" s="13" t="s">
        <v>34</v>
      </c>
      <c r="AX142" s="13" t="s">
        <v>71</v>
      </c>
      <c r="AY142" s="193" t="s">
        <v>208</v>
      </c>
    </row>
    <row r="143" spans="2:65" s="13" customFormat="1" x14ac:dyDescent="0.3">
      <c r="B143" s="185"/>
      <c r="D143" s="175" t="s">
        <v>220</v>
      </c>
      <c r="E143" s="193" t="s">
        <v>5</v>
      </c>
      <c r="F143" s="194" t="s">
        <v>1834</v>
      </c>
      <c r="H143" s="195">
        <v>0.67500000000000004</v>
      </c>
      <c r="L143" s="185"/>
      <c r="M143" s="190"/>
      <c r="N143" s="191"/>
      <c r="O143" s="191"/>
      <c r="P143" s="191"/>
      <c r="Q143" s="191"/>
      <c r="R143" s="191"/>
      <c r="S143" s="191"/>
      <c r="T143" s="192"/>
      <c r="AT143" s="193" t="s">
        <v>220</v>
      </c>
      <c r="AU143" s="193" t="s">
        <v>80</v>
      </c>
      <c r="AV143" s="13" t="s">
        <v>80</v>
      </c>
      <c r="AW143" s="13" t="s">
        <v>34</v>
      </c>
      <c r="AX143" s="13" t="s">
        <v>71</v>
      </c>
      <c r="AY143" s="193" t="s">
        <v>208</v>
      </c>
    </row>
    <row r="144" spans="2:65" s="14" customFormat="1" x14ac:dyDescent="0.3">
      <c r="B144" s="196"/>
      <c r="D144" s="175" t="s">
        <v>220</v>
      </c>
      <c r="E144" s="197" t="s">
        <v>5</v>
      </c>
      <c r="F144" s="198" t="s">
        <v>258</v>
      </c>
      <c r="H144" s="199">
        <v>6.968</v>
      </c>
      <c r="L144" s="196"/>
      <c r="M144" s="200"/>
      <c r="N144" s="201"/>
      <c r="O144" s="201"/>
      <c r="P144" s="201"/>
      <c r="Q144" s="201"/>
      <c r="R144" s="201"/>
      <c r="S144" s="201"/>
      <c r="T144" s="202"/>
      <c r="AT144" s="197" t="s">
        <v>220</v>
      </c>
      <c r="AU144" s="197" t="s">
        <v>80</v>
      </c>
      <c r="AV144" s="14" t="s">
        <v>123</v>
      </c>
      <c r="AW144" s="14" t="s">
        <v>34</v>
      </c>
      <c r="AX144" s="14" t="s">
        <v>71</v>
      </c>
      <c r="AY144" s="197" t="s">
        <v>208</v>
      </c>
    </row>
    <row r="145" spans="2:65" s="12" customFormat="1" x14ac:dyDescent="0.3">
      <c r="B145" s="178"/>
      <c r="D145" s="175" t="s">
        <v>220</v>
      </c>
      <c r="E145" s="179" t="s">
        <v>5</v>
      </c>
      <c r="F145" s="180" t="s">
        <v>1835</v>
      </c>
      <c r="H145" s="181" t="s">
        <v>5</v>
      </c>
      <c r="L145" s="178"/>
      <c r="M145" s="182"/>
      <c r="N145" s="183"/>
      <c r="O145" s="183"/>
      <c r="P145" s="183"/>
      <c r="Q145" s="183"/>
      <c r="R145" s="183"/>
      <c r="S145" s="183"/>
      <c r="T145" s="184"/>
      <c r="AT145" s="181" t="s">
        <v>220</v>
      </c>
      <c r="AU145" s="181" t="s">
        <v>80</v>
      </c>
      <c r="AV145" s="12" t="s">
        <v>78</v>
      </c>
      <c r="AW145" s="12" t="s">
        <v>34</v>
      </c>
      <c r="AX145" s="12" t="s">
        <v>71</v>
      </c>
      <c r="AY145" s="181" t="s">
        <v>208</v>
      </c>
    </row>
    <row r="146" spans="2:65" s="13" customFormat="1" x14ac:dyDescent="0.3">
      <c r="B146" s="185"/>
      <c r="D146" s="175" t="s">
        <v>220</v>
      </c>
      <c r="E146" s="193" t="s">
        <v>5</v>
      </c>
      <c r="F146" s="194" t="s">
        <v>1836</v>
      </c>
      <c r="H146" s="195">
        <v>0.97199999999999998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71</v>
      </c>
      <c r="AY146" s="193" t="s">
        <v>208</v>
      </c>
    </row>
    <row r="147" spans="2:65" s="14" customFormat="1" x14ac:dyDescent="0.3">
      <c r="B147" s="196"/>
      <c r="D147" s="175" t="s">
        <v>220</v>
      </c>
      <c r="E147" s="197" t="s">
        <v>5</v>
      </c>
      <c r="F147" s="198" t="s">
        <v>258</v>
      </c>
      <c r="H147" s="199">
        <v>0.97199999999999998</v>
      </c>
      <c r="L147" s="196"/>
      <c r="M147" s="200"/>
      <c r="N147" s="201"/>
      <c r="O147" s="201"/>
      <c r="P147" s="201"/>
      <c r="Q147" s="201"/>
      <c r="R147" s="201"/>
      <c r="S147" s="201"/>
      <c r="T147" s="202"/>
      <c r="AT147" s="197" t="s">
        <v>220</v>
      </c>
      <c r="AU147" s="197" t="s">
        <v>80</v>
      </c>
      <c r="AV147" s="14" t="s">
        <v>123</v>
      </c>
      <c r="AW147" s="14" t="s">
        <v>34</v>
      </c>
      <c r="AX147" s="14" t="s">
        <v>71</v>
      </c>
      <c r="AY147" s="197" t="s">
        <v>208</v>
      </c>
    </row>
    <row r="148" spans="2:65" s="12" customFormat="1" x14ac:dyDescent="0.3">
      <c r="B148" s="178"/>
      <c r="D148" s="175" t="s">
        <v>220</v>
      </c>
      <c r="E148" s="179" t="s">
        <v>5</v>
      </c>
      <c r="F148" s="180" t="s">
        <v>321</v>
      </c>
      <c r="H148" s="181" t="s">
        <v>5</v>
      </c>
      <c r="L148" s="178"/>
      <c r="M148" s="182"/>
      <c r="N148" s="183"/>
      <c r="O148" s="183"/>
      <c r="P148" s="183"/>
      <c r="Q148" s="183"/>
      <c r="R148" s="183"/>
      <c r="S148" s="183"/>
      <c r="T148" s="184"/>
      <c r="AT148" s="181" t="s">
        <v>220</v>
      </c>
      <c r="AU148" s="181" t="s">
        <v>80</v>
      </c>
      <c r="AV148" s="12" t="s">
        <v>78</v>
      </c>
      <c r="AW148" s="12" t="s">
        <v>34</v>
      </c>
      <c r="AX148" s="12" t="s">
        <v>71</v>
      </c>
      <c r="AY148" s="181" t="s">
        <v>208</v>
      </c>
    </row>
    <row r="149" spans="2:65" s="12" customFormat="1" ht="27" x14ac:dyDescent="0.3">
      <c r="B149" s="178"/>
      <c r="D149" s="175" t="s">
        <v>220</v>
      </c>
      <c r="E149" s="179" t="s">
        <v>5</v>
      </c>
      <c r="F149" s="180" t="s">
        <v>1837</v>
      </c>
      <c r="H149" s="181" t="s">
        <v>5</v>
      </c>
      <c r="L149" s="178"/>
      <c r="M149" s="182"/>
      <c r="N149" s="183"/>
      <c r="O149" s="183"/>
      <c r="P149" s="183"/>
      <c r="Q149" s="183"/>
      <c r="R149" s="183"/>
      <c r="S149" s="183"/>
      <c r="T149" s="184"/>
      <c r="AT149" s="181" t="s">
        <v>220</v>
      </c>
      <c r="AU149" s="181" t="s">
        <v>80</v>
      </c>
      <c r="AV149" s="12" t="s">
        <v>78</v>
      </c>
      <c r="AW149" s="12" t="s">
        <v>34</v>
      </c>
      <c r="AX149" s="12" t="s">
        <v>71</v>
      </c>
      <c r="AY149" s="181" t="s">
        <v>208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1838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75" t="s">
        <v>220</v>
      </c>
      <c r="E151" s="193" t="s">
        <v>5</v>
      </c>
      <c r="F151" s="194" t="s">
        <v>1839</v>
      </c>
      <c r="H151" s="195">
        <v>1.6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71</v>
      </c>
      <c r="AY151" s="193" t="s">
        <v>208</v>
      </c>
    </row>
    <row r="152" spans="2:65" s="13" customFormat="1" x14ac:dyDescent="0.3">
      <c r="B152" s="185"/>
      <c r="D152" s="175" t="s">
        <v>220</v>
      </c>
      <c r="E152" s="193" t="s">
        <v>5</v>
      </c>
      <c r="F152" s="194" t="s">
        <v>1840</v>
      </c>
      <c r="H152" s="195">
        <v>1.0820000000000001</v>
      </c>
      <c r="L152" s="185"/>
      <c r="M152" s="190"/>
      <c r="N152" s="191"/>
      <c r="O152" s="191"/>
      <c r="P152" s="191"/>
      <c r="Q152" s="191"/>
      <c r="R152" s="191"/>
      <c r="S152" s="191"/>
      <c r="T152" s="192"/>
      <c r="AT152" s="193" t="s">
        <v>220</v>
      </c>
      <c r="AU152" s="193" t="s">
        <v>80</v>
      </c>
      <c r="AV152" s="13" t="s">
        <v>80</v>
      </c>
      <c r="AW152" s="13" t="s">
        <v>34</v>
      </c>
      <c r="AX152" s="13" t="s">
        <v>71</v>
      </c>
      <c r="AY152" s="193" t="s">
        <v>208</v>
      </c>
    </row>
    <row r="153" spans="2:65" s="12" customFormat="1" x14ac:dyDescent="0.3">
      <c r="B153" s="178"/>
      <c r="D153" s="175" t="s">
        <v>220</v>
      </c>
      <c r="E153" s="179" t="s">
        <v>5</v>
      </c>
      <c r="F153" s="180" t="s">
        <v>1841</v>
      </c>
      <c r="H153" s="181" t="s">
        <v>5</v>
      </c>
      <c r="L153" s="178"/>
      <c r="M153" s="182"/>
      <c r="N153" s="183"/>
      <c r="O153" s="183"/>
      <c r="P153" s="183"/>
      <c r="Q153" s="183"/>
      <c r="R153" s="183"/>
      <c r="S153" s="183"/>
      <c r="T153" s="184"/>
      <c r="AT153" s="181" t="s">
        <v>220</v>
      </c>
      <c r="AU153" s="181" t="s">
        <v>80</v>
      </c>
      <c r="AV153" s="12" t="s">
        <v>78</v>
      </c>
      <c r="AW153" s="12" t="s">
        <v>34</v>
      </c>
      <c r="AX153" s="12" t="s">
        <v>71</v>
      </c>
      <c r="AY153" s="181" t="s">
        <v>208</v>
      </c>
    </row>
    <row r="154" spans="2:65" s="13" customFormat="1" x14ac:dyDescent="0.3">
      <c r="B154" s="185"/>
      <c r="D154" s="175" t="s">
        <v>220</v>
      </c>
      <c r="E154" s="193" t="s">
        <v>5</v>
      </c>
      <c r="F154" s="194" t="s">
        <v>1842</v>
      </c>
      <c r="H154" s="195">
        <v>0.27</v>
      </c>
      <c r="L154" s="185"/>
      <c r="M154" s="190"/>
      <c r="N154" s="191"/>
      <c r="O154" s="191"/>
      <c r="P154" s="191"/>
      <c r="Q154" s="191"/>
      <c r="R154" s="191"/>
      <c r="S154" s="191"/>
      <c r="T154" s="192"/>
      <c r="AT154" s="193" t="s">
        <v>220</v>
      </c>
      <c r="AU154" s="193" t="s">
        <v>80</v>
      </c>
      <c r="AV154" s="13" t="s">
        <v>80</v>
      </c>
      <c r="AW154" s="13" t="s">
        <v>34</v>
      </c>
      <c r="AX154" s="13" t="s">
        <v>71</v>
      </c>
      <c r="AY154" s="193" t="s">
        <v>208</v>
      </c>
    </row>
    <row r="155" spans="2:65" s="13" customFormat="1" x14ac:dyDescent="0.3">
      <c r="B155" s="185"/>
      <c r="D155" s="175" t="s">
        <v>220</v>
      </c>
      <c r="E155" s="193" t="s">
        <v>5</v>
      </c>
      <c r="F155" s="194" t="s">
        <v>1843</v>
      </c>
      <c r="H155" s="195">
        <v>0.77700000000000002</v>
      </c>
      <c r="L155" s="185"/>
      <c r="M155" s="190"/>
      <c r="N155" s="191"/>
      <c r="O155" s="191"/>
      <c r="P155" s="191"/>
      <c r="Q155" s="191"/>
      <c r="R155" s="191"/>
      <c r="S155" s="191"/>
      <c r="T155" s="192"/>
      <c r="AT155" s="193" t="s">
        <v>220</v>
      </c>
      <c r="AU155" s="193" t="s">
        <v>80</v>
      </c>
      <c r="AV155" s="13" t="s">
        <v>80</v>
      </c>
      <c r="AW155" s="13" t="s">
        <v>34</v>
      </c>
      <c r="AX155" s="13" t="s">
        <v>71</v>
      </c>
      <c r="AY155" s="193" t="s">
        <v>208</v>
      </c>
    </row>
    <row r="156" spans="2:65" s="14" customFormat="1" x14ac:dyDescent="0.3">
      <c r="B156" s="196"/>
      <c r="D156" s="175" t="s">
        <v>220</v>
      </c>
      <c r="E156" s="197" t="s">
        <v>5</v>
      </c>
      <c r="F156" s="198" t="s">
        <v>258</v>
      </c>
      <c r="H156" s="199">
        <v>3.7290000000000001</v>
      </c>
      <c r="L156" s="196"/>
      <c r="M156" s="200"/>
      <c r="N156" s="201"/>
      <c r="O156" s="201"/>
      <c r="P156" s="201"/>
      <c r="Q156" s="201"/>
      <c r="R156" s="201"/>
      <c r="S156" s="201"/>
      <c r="T156" s="202"/>
      <c r="AT156" s="197" t="s">
        <v>220</v>
      </c>
      <c r="AU156" s="197" t="s">
        <v>80</v>
      </c>
      <c r="AV156" s="14" t="s">
        <v>123</v>
      </c>
      <c r="AW156" s="14" t="s">
        <v>34</v>
      </c>
      <c r="AX156" s="14" t="s">
        <v>71</v>
      </c>
      <c r="AY156" s="197" t="s">
        <v>208</v>
      </c>
    </row>
    <row r="157" spans="2:65" s="12" customFormat="1" ht="27" x14ac:dyDescent="0.3">
      <c r="B157" s="178"/>
      <c r="D157" s="175" t="s">
        <v>220</v>
      </c>
      <c r="E157" s="179" t="s">
        <v>5</v>
      </c>
      <c r="F157" s="180" t="s">
        <v>1844</v>
      </c>
      <c r="H157" s="181" t="s">
        <v>5</v>
      </c>
      <c r="L157" s="178"/>
      <c r="M157" s="182"/>
      <c r="N157" s="183"/>
      <c r="O157" s="183"/>
      <c r="P157" s="183"/>
      <c r="Q157" s="183"/>
      <c r="R157" s="183"/>
      <c r="S157" s="183"/>
      <c r="T157" s="184"/>
      <c r="AT157" s="181" t="s">
        <v>220</v>
      </c>
      <c r="AU157" s="181" t="s">
        <v>80</v>
      </c>
      <c r="AV157" s="12" t="s">
        <v>78</v>
      </c>
      <c r="AW157" s="12" t="s">
        <v>34</v>
      </c>
      <c r="AX157" s="12" t="s">
        <v>71</v>
      </c>
      <c r="AY157" s="181" t="s">
        <v>208</v>
      </c>
    </row>
    <row r="158" spans="2:65" s="13" customFormat="1" x14ac:dyDescent="0.3">
      <c r="B158" s="185"/>
      <c r="D158" s="175" t="s">
        <v>220</v>
      </c>
      <c r="E158" s="193" t="s">
        <v>5</v>
      </c>
      <c r="F158" s="194" t="s">
        <v>1845</v>
      </c>
      <c r="H158" s="195">
        <v>0.24299999999999999</v>
      </c>
      <c r="L158" s="185"/>
      <c r="M158" s="190"/>
      <c r="N158" s="191"/>
      <c r="O158" s="191"/>
      <c r="P158" s="191"/>
      <c r="Q158" s="191"/>
      <c r="R158" s="191"/>
      <c r="S158" s="191"/>
      <c r="T158" s="192"/>
      <c r="AT158" s="193" t="s">
        <v>220</v>
      </c>
      <c r="AU158" s="193" t="s">
        <v>80</v>
      </c>
      <c r="AV158" s="13" t="s">
        <v>80</v>
      </c>
      <c r="AW158" s="13" t="s">
        <v>34</v>
      </c>
      <c r="AX158" s="13" t="s">
        <v>71</v>
      </c>
      <c r="AY158" s="193" t="s">
        <v>208</v>
      </c>
    </row>
    <row r="159" spans="2:65" s="15" customFormat="1" x14ac:dyDescent="0.3">
      <c r="B159" s="203"/>
      <c r="D159" s="186" t="s">
        <v>220</v>
      </c>
      <c r="E159" s="204" t="s">
        <v>5</v>
      </c>
      <c r="F159" s="205" t="s">
        <v>266</v>
      </c>
      <c r="H159" s="206">
        <v>20.811</v>
      </c>
      <c r="L159" s="203"/>
      <c r="M159" s="207"/>
      <c r="N159" s="208"/>
      <c r="O159" s="208"/>
      <c r="P159" s="208"/>
      <c r="Q159" s="208"/>
      <c r="R159" s="208"/>
      <c r="S159" s="208"/>
      <c r="T159" s="209"/>
      <c r="AT159" s="210" t="s">
        <v>220</v>
      </c>
      <c r="AU159" s="210" t="s">
        <v>80</v>
      </c>
      <c r="AV159" s="15" t="s">
        <v>216</v>
      </c>
      <c r="AW159" s="15" t="s">
        <v>34</v>
      </c>
      <c r="AX159" s="15" t="s">
        <v>78</v>
      </c>
      <c r="AY159" s="210" t="s">
        <v>208</v>
      </c>
    </row>
    <row r="160" spans="2:65" s="1" customFormat="1" ht="31.5" customHeight="1" x14ac:dyDescent="0.3">
      <c r="B160" s="163"/>
      <c r="C160" s="164" t="s">
        <v>216</v>
      </c>
      <c r="D160" s="164" t="s">
        <v>211</v>
      </c>
      <c r="E160" s="165" t="s">
        <v>1820</v>
      </c>
      <c r="F160" s="166" t="s">
        <v>1821</v>
      </c>
      <c r="G160" s="167" t="s">
        <v>318</v>
      </c>
      <c r="H160" s="168">
        <v>6</v>
      </c>
      <c r="I160" s="169"/>
      <c r="J160" s="169">
        <f>ROUND(I160*H160,2)</f>
        <v>0</v>
      </c>
      <c r="K160" s="166" t="s">
        <v>215</v>
      </c>
      <c r="L160" s="40"/>
      <c r="M160" s="170" t="s">
        <v>5</v>
      </c>
      <c r="N160" s="171" t="s">
        <v>42</v>
      </c>
      <c r="O160" s="172">
        <v>2.5739999999999998</v>
      </c>
      <c r="P160" s="172">
        <f>O160*H160</f>
        <v>15.443999999999999</v>
      </c>
      <c r="Q160" s="172">
        <v>0.56425000000000003</v>
      </c>
      <c r="R160" s="172">
        <f>Q160*H160</f>
        <v>3.3855000000000004</v>
      </c>
      <c r="S160" s="172">
        <v>0</v>
      </c>
      <c r="T160" s="173">
        <f>S160*H160</f>
        <v>0</v>
      </c>
      <c r="AR160" s="26" t="s">
        <v>216</v>
      </c>
      <c r="AT160" s="26" t="s">
        <v>211</v>
      </c>
      <c r="AU160" s="26" t="s">
        <v>80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216</v>
      </c>
      <c r="BM160" s="26" t="s">
        <v>1846</v>
      </c>
    </row>
    <row r="161" spans="2:65" s="1" customFormat="1" ht="27" x14ac:dyDescent="0.3">
      <c r="B161" s="40"/>
      <c r="D161" s="175" t="s">
        <v>218</v>
      </c>
      <c r="F161" s="176" t="s">
        <v>1823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80</v>
      </c>
    </row>
    <row r="162" spans="2:65" s="12" customFormat="1" x14ac:dyDescent="0.3">
      <c r="B162" s="178"/>
      <c r="D162" s="175" t="s">
        <v>220</v>
      </c>
      <c r="E162" s="179" t="s">
        <v>5</v>
      </c>
      <c r="F162" s="180" t="s">
        <v>1847</v>
      </c>
      <c r="H162" s="181" t="s">
        <v>5</v>
      </c>
      <c r="L162" s="178"/>
      <c r="M162" s="182"/>
      <c r="N162" s="183"/>
      <c r="O162" s="183"/>
      <c r="P162" s="183"/>
      <c r="Q162" s="183"/>
      <c r="R162" s="183"/>
      <c r="S162" s="183"/>
      <c r="T162" s="184"/>
      <c r="AT162" s="181" t="s">
        <v>220</v>
      </c>
      <c r="AU162" s="181" t="s">
        <v>80</v>
      </c>
      <c r="AV162" s="12" t="s">
        <v>78</v>
      </c>
      <c r="AW162" s="12" t="s">
        <v>34</v>
      </c>
      <c r="AX162" s="12" t="s">
        <v>71</v>
      </c>
      <c r="AY162" s="181" t="s">
        <v>208</v>
      </c>
    </row>
    <row r="163" spans="2:65" s="13" customFormat="1" x14ac:dyDescent="0.3">
      <c r="B163" s="185"/>
      <c r="D163" s="186" t="s">
        <v>220</v>
      </c>
      <c r="E163" s="187" t="s">
        <v>5</v>
      </c>
      <c r="F163" s="188" t="s">
        <v>1848</v>
      </c>
      <c r="H163" s="189">
        <v>6</v>
      </c>
      <c r="L163" s="185"/>
      <c r="M163" s="190"/>
      <c r="N163" s="191"/>
      <c r="O163" s="191"/>
      <c r="P163" s="191"/>
      <c r="Q163" s="191"/>
      <c r="R163" s="191"/>
      <c r="S163" s="191"/>
      <c r="T163" s="192"/>
      <c r="AT163" s="193" t="s">
        <v>220</v>
      </c>
      <c r="AU163" s="193" t="s">
        <v>80</v>
      </c>
      <c r="AV163" s="13" t="s">
        <v>80</v>
      </c>
      <c r="AW163" s="13" t="s">
        <v>34</v>
      </c>
      <c r="AX163" s="13" t="s">
        <v>78</v>
      </c>
      <c r="AY163" s="193" t="s">
        <v>208</v>
      </c>
    </row>
    <row r="164" spans="2:65" s="1" customFormat="1" ht="31.5" customHeight="1" x14ac:dyDescent="0.3">
      <c r="B164" s="163"/>
      <c r="C164" s="164" t="s">
        <v>242</v>
      </c>
      <c r="D164" s="164" t="s">
        <v>211</v>
      </c>
      <c r="E164" s="165" t="s">
        <v>1849</v>
      </c>
      <c r="F164" s="166" t="s">
        <v>1850</v>
      </c>
      <c r="G164" s="167" t="s">
        <v>318</v>
      </c>
      <c r="H164" s="168">
        <v>1.7549999999999999</v>
      </c>
      <c r="I164" s="169"/>
      <c r="J164" s="169">
        <f>ROUND(I164*H164,2)</f>
        <v>0</v>
      </c>
      <c r="K164" s="166" t="s">
        <v>817</v>
      </c>
      <c r="L164" s="40"/>
      <c r="M164" s="170" t="s">
        <v>5</v>
      </c>
      <c r="N164" s="171" t="s">
        <v>42</v>
      </c>
      <c r="O164" s="172">
        <v>2.5739999999999998</v>
      </c>
      <c r="P164" s="172">
        <f>O164*H164</f>
        <v>4.5173699999999997</v>
      </c>
      <c r="Q164" s="172">
        <v>0.56425000000000003</v>
      </c>
      <c r="R164" s="172">
        <f>Q164*H164</f>
        <v>0.99025874999999997</v>
      </c>
      <c r="S164" s="172">
        <v>0</v>
      </c>
      <c r="T164" s="173">
        <f>S164*H164</f>
        <v>0</v>
      </c>
      <c r="AR164" s="26" t="s">
        <v>216</v>
      </c>
      <c r="AT164" s="26" t="s">
        <v>211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216</v>
      </c>
      <c r="BM164" s="26" t="s">
        <v>1851</v>
      </c>
    </row>
    <row r="165" spans="2:65" s="1" customFormat="1" ht="40.5" x14ac:dyDescent="0.3">
      <c r="B165" s="40"/>
      <c r="D165" s="175" t="s">
        <v>218</v>
      </c>
      <c r="F165" s="176" t="s">
        <v>1852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" customFormat="1" ht="40.5" x14ac:dyDescent="0.3">
      <c r="B166" s="40"/>
      <c r="D166" s="175" t="s">
        <v>1050</v>
      </c>
      <c r="F166" s="215" t="s">
        <v>1853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1050</v>
      </c>
      <c r="AU166" s="26" t="s">
        <v>80</v>
      </c>
    </row>
    <row r="167" spans="2:65" s="12" customFormat="1" x14ac:dyDescent="0.3">
      <c r="B167" s="178"/>
      <c r="D167" s="175" t="s">
        <v>220</v>
      </c>
      <c r="E167" s="179" t="s">
        <v>5</v>
      </c>
      <c r="F167" s="180" t="s">
        <v>321</v>
      </c>
      <c r="H167" s="181" t="s">
        <v>5</v>
      </c>
      <c r="L167" s="178"/>
      <c r="M167" s="182"/>
      <c r="N167" s="183"/>
      <c r="O167" s="183"/>
      <c r="P167" s="183"/>
      <c r="Q167" s="183"/>
      <c r="R167" s="183"/>
      <c r="S167" s="183"/>
      <c r="T167" s="184"/>
      <c r="AT167" s="181" t="s">
        <v>220</v>
      </c>
      <c r="AU167" s="181" t="s">
        <v>80</v>
      </c>
      <c r="AV167" s="12" t="s">
        <v>78</v>
      </c>
      <c r="AW167" s="12" t="s">
        <v>34</v>
      </c>
      <c r="AX167" s="12" t="s">
        <v>71</v>
      </c>
      <c r="AY167" s="181" t="s">
        <v>208</v>
      </c>
    </row>
    <row r="168" spans="2:65" s="12" customFormat="1" x14ac:dyDescent="0.3">
      <c r="B168" s="178"/>
      <c r="D168" s="175" t="s">
        <v>220</v>
      </c>
      <c r="E168" s="179" t="s">
        <v>5</v>
      </c>
      <c r="F168" s="180" t="s">
        <v>1854</v>
      </c>
      <c r="H168" s="181" t="s">
        <v>5</v>
      </c>
      <c r="L168" s="178"/>
      <c r="M168" s="182"/>
      <c r="N168" s="183"/>
      <c r="O168" s="183"/>
      <c r="P168" s="183"/>
      <c r="Q168" s="183"/>
      <c r="R168" s="183"/>
      <c r="S168" s="183"/>
      <c r="T168" s="184"/>
      <c r="AT168" s="181" t="s">
        <v>220</v>
      </c>
      <c r="AU168" s="181" t="s">
        <v>80</v>
      </c>
      <c r="AV168" s="12" t="s">
        <v>78</v>
      </c>
      <c r="AW168" s="12" t="s">
        <v>34</v>
      </c>
      <c r="AX168" s="12" t="s">
        <v>71</v>
      </c>
      <c r="AY168" s="181" t="s">
        <v>208</v>
      </c>
    </row>
    <row r="169" spans="2:65" s="12" customFormat="1" x14ac:dyDescent="0.3">
      <c r="B169" s="178"/>
      <c r="D169" s="175" t="s">
        <v>220</v>
      </c>
      <c r="E169" s="179" t="s">
        <v>5</v>
      </c>
      <c r="F169" s="180" t="s">
        <v>1855</v>
      </c>
      <c r="H169" s="181" t="s">
        <v>5</v>
      </c>
      <c r="L169" s="178"/>
      <c r="M169" s="182"/>
      <c r="N169" s="183"/>
      <c r="O169" s="183"/>
      <c r="P169" s="183"/>
      <c r="Q169" s="183"/>
      <c r="R169" s="183"/>
      <c r="S169" s="183"/>
      <c r="T169" s="184"/>
      <c r="AT169" s="181" t="s">
        <v>220</v>
      </c>
      <c r="AU169" s="181" t="s">
        <v>80</v>
      </c>
      <c r="AV169" s="12" t="s">
        <v>78</v>
      </c>
      <c r="AW169" s="12" t="s">
        <v>34</v>
      </c>
      <c r="AX169" s="12" t="s">
        <v>71</v>
      </c>
      <c r="AY169" s="181" t="s">
        <v>208</v>
      </c>
    </row>
    <row r="170" spans="2:65" s="13" customFormat="1" x14ac:dyDescent="0.3">
      <c r="B170" s="185"/>
      <c r="D170" s="175" t="s">
        <v>220</v>
      </c>
      <c r="E170" s="193" t="s">
        <v>5</v>
      </c>
      <c r="F170" s="194" t="s">
        <v>1856</v>
      </c>
      <c r="H170" s="195">
        <v>0.81</v>
      </c>
      <c r="L170" s="185"/>
      <c r="M170" s="190"/>
      <c r="N170" s="191"/>
      <c r="O170" s="191"/>
      <c r="P170" s="191"/>
      <c r="Q170" s="191"/>
      <c r="R170" s="191"/>
      <c r="S170" s="191"/>
      <c r="T170" s="192"/>
      <c r="AT170" s="193" t="s">
        <v>220</v>
      </c>
      <c r="AU170" s="193" t="s">
        <v>80</v>
      </c>
      <c r="AV170" s="13" t="s">
        <v>80</v>
      </c>
      <c r="AW170" s="13" t="s">
        <v>34</v>
      </c>
      <c r="AX170" s="13" t="s">
        <v>71</v>
      </c>
      <c r="AY170" s="193" t="s">
        <v>208</v>
      </c>
    </row>
    <row r="171" spans="2:65" s="12" customFormat="1" x14ac:dyDescent="0.3">
      <c r="B171" s="178"/>
      <c r="D171" s="175" t="s">
        <v>220</v>
      </c>
      <c r="E171" s="179" t="s">
        <v>5</v>
      </c>
      <c r="F171" s="180" t="s">
        <v>1857</v>
      </c>
      <c r="H171" s="181" t="s">
        <v>5</v>
      </c>
      <c r="L171" s="178"/>
      <c r="M171" s="182"/>
      <c r="N171" s="183"/>
      <c r="O171" s="183"/>
      <c r="P171" s="183"/>
      <c r="Q171" s="183"/>
      <c r="R171" s="183"/>
      <c r="S171" s="183"/>
      <c r="T171" s="184"/>
      <c r="AT171" s="181" t="s">
        <v>220</v>
      </c>
      <c r="AU171" s="181" t="s">
        <v>80</v>
      </c>
      <c r="AV171" s="12" t="s">
        <v>78</v>
      </c>
      <c r="AW171" s="12" t="s">
        <v>34</v>
      </c>
      <c r="AX171" s="12" t="s">
        <v>71</v>
      </c>
      <c r="AY171" s="181" t="s">
        <v>208</v>
      </c>
    </row>
    <row r="172" spans="2:65" s="13" customFormat="1" x14ac:dyDescent="0.3">
      <c r="B172" s="185"/>
      <c r="D172" s="175" t="s">
        <v>220</v>
      </c>
      <c r="E172" s="193" t="s">
        <v>5</v>
      </c>
      <c r="F172" s="194" t="s">
        <v>1858</v>
      </c>
      <c r="H172" s="195">
        <v>0.94499999999999995</v>
      </c>
      <c r="L172" s="185"/>
      <c r="M172" s="190"/>
      <c r="N172" s="191"/>
      <c r="O172" s="191"/>
      <c r="P172" s="191"/>
      <c r="Q172" s="191"/>
      <c r="R172" s="191"/>
      <c r="S172" s="191"/>
      <c r="T172" s="192"/>
      <c r="AT172" s="193" t="s">
        <v>220</v>
      </c>
      <c r="AU172" s="193" t="s">
        <v>80</v>
      </c>
      <c r="AV172" s="13" t="s">
        <v>80</v>
      </c>
      <c r="AW172" s="13" t="s">
        <v>34</v>
      </c>
      <c r="AX172" s="13" t="s">
        <v>71</v>
      </c>
      <c r="AY172" s="193" t="s">
        <v>208</v>
      </c>
    </row>
    <row r="173" spans="2:65" s="15" customFormat="1" x14ac:dyDescent="0.3">
      <c r="B173" s="203"/>
      <c r="D173" s="186" t="s">
        <v>220</v>
      </c>
      <c r="E173" s="204" t="s">
        <v>5</v>
      </c>
      <c r="F173" s="205" t="s">
        <v>266</v>
      </c>
      <c r="H173" s="206">
        <v>1.7549999999999999</v>
      </c>
      <c r="L173" s="203"/>
      <c r="M173" s="207"/>
      <c r="N173" s="208"/>
      <c r="O173" s="208"/>
      <c r="P173" s="208"/>
      <c r="Q173" s="208"/>
      <c r="R173" s="208"/>
      <c r="S173" s="208"/>
      <c r="T173" s="209"/>
      <c r="AT173" s="210" t="s">
        <v>220</v>
      </c>
      <c r="AU173" s="210" t="s">
        <v>80</v>
      </c>
      <c r="AV173" s="15" t="s">
        <v>216</v>
      </c>
      <c r="AW173" s="15" t="s">
        <v>34</v>
      </c>
      <c r="AX173" s="15" t="s">
        <v>78</v>
      </c>
      <c r="AY173" s="210" t="s">
        <v>208</v>
      </c>
    </row>
    <row r="174" spans="2:65" s="1" customFormat="1" ht="31.5" customHeight="1" x14ac:dyDescent="0.3">
      <c r="B174" s="163"/>
      <c r="C174" s="164" t="s">
        <v>267</v>
      </c>
      <c r="D174" s="164" t="s">
        <v>211</v>
      </c>
      <c r="E174" s="165" t="s">
        <v>1859</v>
      </c>
      <c r="F174" s="166" t="s">
        <v>1860</v>
      </c>
      <c r="G174" s="167" t="s">
        <v>318</v>
      </c>
      <c r="H174" s="168">
        <v>5.0449999999999999</v>
      </c>
      <c r="I174" s="169"/>
      <c r="J174" s="169">
        <f>ROUND(I174*H174,2)</f>
        <v>0</v>
      </c>
      <c r="K174" s="166" t="s">
        <v>215</v>
      </c>
      <c r="L174" s="40"/>
      <c r="M174" s="170" t="s">
        <v>5</v>
      </c>
      <c r="N174" s="171" t="s">
        <v>42</v>
      </c>
      <c r="O174" s="172">
        <v>2.6560000000000001</v>
      </c>
      <c r="P174" s="172">
        <f>O174*H174</f>
        <v>13.399520000000001</v>
      </c>
      <c r="Q174" s="172">
        <v>0.46046999999999999</v>
      </c>
      <c r="R174" s="172">
        <f>Q174*H174</f>
        <v>2.3230711500000001</v>
      </c>
      <c r="S174" s="172">
        <v>0</v>
      </c>
      <c r="T174" s="173">
        <f>S174*H174</f>
        <v>0</v>
      </c>
      <c r="AR174" s="26" t="s">
        <v>216</v>
      </c>
      <c r="AT174" s="26" t="s">
        <v>211</v>
      </c>
      <c r="AU174" s="26" t="s">
        <v>80</v>
      </c>
      <c r="AY174" s="26" t="s">
        <v>208</v>
      </c>
      <c r="BE174" s="174">
        <f>IF(N174="základní",J174,0)</f>
        <v>0</v>
      </c>
      <c r="BF174" s="174">
        <f>IF(N174="snížená",J174,0)</f>
        <v>0</v>
      </c>
      <c r="BG174" s="174">
        <f>IF(N174="zákl. přenesená",J174,0)</f>
        <v>0</v>
      </c>
      <c r="BH174" s="174">
        <f>IF(N174="sníž. přenesená",J174,0)</f>
        <v>0</v>
      </c>
      <c r="BI174" s="174">
        <f>IF(N174="nulová",J174,0)</f>
        <v>0</v>
      </c>
      <c r="BJ174" s="26" t="s">
        <v>78</v>
      </c>
      <c r="BK174" s="174">
        <f>ROUND(I174*H174,2)</f>
        <v>0</v>
      </c>
      <c r="BL174" s="26" t="s">
        <v>216</v>
      </c>
      <c r="BM174" s="26" t="s">
        <v>1861</v>
      </c>
    </row>
    <row r="175" spans="2:65" s="1" customFormat="1" ht="27" x14ac:dyDescent="0.3">
      <c r="B175" s="40"/>
      <c r="D175" s="175" t="s">
        <v>218</v>
      </c>
      <c r="F175" s="176" t="s">
        <v>1862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218</v>
      </c>
      <c r="AU175" s="26" t="s">
        <v>80</v>
      </c>
    </row>
    <row r="176" spans="2:65" s="12" customFormat="1" x14ac:dyDescent="0.3">
      <c r="B176" s="178"/>
      <c r="D176" s="175" t="s">
        <v>220</v>
      </c>
      <c r="E176" s="179" t="s">
        <v>5</v>
      </c>
      <c r="F176" s="180" t="s">
        <v>452</v>
      </c>
      <c r="H176" s="181" t="s">
        <v>5</v>
      </c>
      <c r="L176" s="178"/>
      <c r="M176" s="182"/>
      <c r="N176" s="183"/>
      <c r="O176" s="183"/>
      <c r="P176" s="183"/>
      <c r="Q176" s="183"/>
      <c r="R176" s="183"/>
      <c r="S176" s="183"/>
      <c r="T176" s="184"/>
      <c r="AT176" s="181" t="s">
        <v>220</v>
      </c>
      <c r="AU176" s="181" t="s">
        <v>80</v>
      </c>
      <c r="AV176" s="12" t="s">
        <v>78</v>
      </c>
      <c r="AW176" s="12" t="s">
        <v>34</v>
      </c>
      <c r="AX176" s="12" t="s">
        <v>71</v>
      </c>
      <c r="AY176" s="181" t="s">
        <v>208</v>
      </c>
    </row>
    <row r="177" spans="2:65" s="12" customFormat="1" x14ac:dyDescent="0.3">
      <c r="B177" s="178"/>
      <c r="D177" s="175" t="s">
        <v>220</v>
      </c>
      <c r="E177" s="179" t="s">
        <v>5</v>
      </c>
      <c r="F177" s="180" t="s">
        <v>1863</v>
      </c>
      <c r="H177" s="181" t="s">
        <v>5</v>
      </c>
      <c r="L177" s="178"/>
      <c r="M177" s="182"/>
      <c r="N177" s="183"/>
      <c r="O177" s="183"/>
      <c r="P177" s="183"/>
      <c r="Q177" s="183"/>
      <c r="R177" s="183"/>
      <c r="S177" s="183"/>
      <c r="T177" s="184"/>
      <c r="AT177" s="181" t="s">
        <v>220</v>
      </c>
      <c r="AU177" s="181" t="s">
        <v>80</v>
      </c>
      <c r="AV177" s="12" t="s">
        <v>78</v>
      </c>
      <c r="AW177" s="12" t="s">
        <v>34</v>
      </c>
      <c r="AX177" s="12" t="s">
        <v>71</v>
      </c>
      <c r="AY177" s="181" t="s">
        <v>208</v>
      </c>
    </row>
    <row r="178" spans="2:65" s="12" customFormat="1" x14ac:dyDescent="0.3">
      <c r="B178" s="178"/>
      <c r="D178" s="175" t="s">
        <v>220</v>
      </c>
      <c r="E178" s="179" t="s">
        <v>5</v>
      </c>
      <c r="F178" s="180" t="s">
        <v>1864</v>
      </c>
      <c r="H178" s="181" t="s">
        <v>5</v>
      </c>
      <c r="L178" s="178"/>
      <c r="M178" s="182"/>
      <c r="N178" s="183"/>
      <c r="O178" s="183"/>
      <c r="P178" s="183"/>
      <c r="Q178" s="183"/>
      <c r="R178" s="183"/>
      <c r="S178" s="183"/>
      <c r="T178" s="184"/>
      <c r="AT178" s="181" t="s">
        <v>220</v>
      </c>
      <c r="AU178" s="181" t="s">
        <v>80</v>
      </c>
      <c r="AV178" s="12" t="s">
        <v>78</v>
      </c>
      <c r="AW178" s="12" t="s">
        <v>34</v>
      </c>
      <c r="AX178" s="12" t="s">
        <v>71</v>
      </c>
      <c r="AY178" s="181" t="s">
        <v>208</v>
      </c>
    </row>
    <row r="179" spans="2:65" s="13" customFormat="1" x14ac:dyDescent="0.3">
      <c r="B179" s="185"/>
      <c r="D179" s="175" t="s">
        <v>220</v>
      </c>
      <c r="E179" s="193" t="s">
        <v>5</v>
      </c>
      <c r="F179" s="194" t="s">
        <v>1865</v>
      </c>
      <c r="H179" s="195">
        <v>2.1240000000000001</v>
      </c>
      <c r="L179" s="185"/>
      <c r="M179" s="190"/>
      <c r="N179" s="191"/>
      <c r="O179" s="191"/>
      <c r="P179" s="191"/>
      <c r="Q179" s="191"/>
      <c r="R179" s="191"/>
      <c r="S179" s="191"/>
      <c r="T179" s="192"/>
      <c r="AT179" s="193" t="s">
        <v>220</v>
      </c>
      <c r="AU179" s="193" t="s">
        <v>80</v>
      </c>
      <c r="AV179" s="13" t="s">
        <v>80</v>
      </c>
      <c r="AW179" s="13" t="s">
        <v>34</v>
      </c>
      <c r="AX179" s="13" t="s">
        <v>71</v>
      </c>
      <c r="AY179" s="193" t="s">
        <v>208</v>
      </c>
    </row>
    <row r="180" spans="2:65" s="12" customFormat="1" ht="27" x14ac:dyDescent="0.3">
      <c r="B180" s="178"/>
      <c r="D180" s="175" t="s">
        <v>220</v>
      </c>
      <c r="E180" s="179" t="s">
        <v>5</v>
      </c>
      <c r="F180" s="180" t="s">
        <v>1866</v>
      </c>
      <c r="H180" s="181" t="s">
        <v>5</v>
      </c>
      <c r="L180" s="178"/>
      <c r="M180" s="182"/>
      <c r="N180" s="183"/>
      <c r="O180" s="183"/>
      <c r="P180" s="183"/>
      <c r="Q180" s="183"/>
      <c r="R180" s="183"/>
      <c r="S180" s="183"/>
      <c r="T180" s="184"/>
      <c r="AT180" s="181" t="s">
        <v>220</v>
      </c>
      <c r="AU180" s="181" t="s">
        <v>80</v>
      </c>
      <c r="AV180" s="12" t="s">
        <v>78</v>
      </c>
      <c r="AW180" s="12" t="s">
        <v>34</v>
      </c>
      <c r="AX180" s="12" t="s">
        <v>71</v>
      </c>
      <c r="AY180" s="181" t="s">
        <v>208</v>
      </c>
    </row>
    <row r="181" spans="2:65" s="12" customFormat="1" x14ac:dyDescent="0.3">
      <c r="B181" s="178"/>
      <c r="D181" s="175" t="s">
        <v>220</v>
      </c>
      <c r="E181" s="179" t="s">
        <v>5</v>
      </c>
      <c r="F181" s="180" t="s">
        <v>1867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80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3" customFormat="1" x14ac:dyDescent="0.3">
      <c r="B182" s="185"/>
      <c r="D182" s="175" t="s">
        <v>220</v>
      </c>
      <c r="E182" s="193" t="s">
        <v>5</v>
      </c>
      <c r="F182" s="194" t="s">
        <v>1868</v>
      </c>
      <c r="H182" s="195">
        <v>0.76700000000000002</v>
      </c>
      <c r="L182" s="185"/>
      <c r="M182" s="190"/>
      <c r="N182" s="191"/>
      <c r="O182" s="191"/>
      <c r="P182" s="191"/>
      <c r="Q182" s="191"/>
      <c r="R182" s="191"/>
      <c r="S182" s="191"/>
      <c r="T182" s="192"/>
      <c r="AT182" s="193" t="s">
        <v>220</v>
      </c>
      <c r="AU182" s="193" t="s">
        <v>80</v>
      </c>
      <c r="AV182" s="13" t="s">
        <v>80</v>
      </c>
      <c r="AW182" s="13" t="s">
        <v>34</v>
      </c>
      <c r="AX182" s="13" t="s">
        <v>71</v>
      </c>
      <c r="AY182" s="193" t="s">
        <v>208</v>
      </c>
    </row>
    <row r="183" spans="2:65" s="14" customFormat="1" x14ac:dyDescent="0.3">
      <c r="B183" s="196"/>
      <c r="D183" s="175" t="s">
        <v>220</v>
      </c>
      <c r="E183" s="197" t="s">
        <v>5</v>
      </c>
      <c r="F183" s="198" t="s">
        <v>258</v>
      </c>
      <c r="H183" s="199">
        <v>2.891</v>
      </c>
      <c r="L183" s="196"/>
      <c r="M183" s="200"/>
      <c r="N183" s="201"/>
      <c r="O183" s="201"/>
      <c r="P183" s="201"/>
      <c r="Q183" s="201"/>
      <c r="R183" s="201"/>
      <c r="S183" s="201"/>
      <c r="T183" s="202"/>
      <c r="AT183" s="197" t="s">
        <v>220</v>
      </c>
      <c r="AU183" s="197" t="s">
        <v>80</v>
      </c>
      <c r="AV183" s="14" t="s">
        <v>123</v>
      </c>
      <c r="AW183" s="14" t="s">
        <v>34</v>
      </c>
      <c r="AX183" s="14" t="s">
        <v>71</v>
      </c>
      <c r="AY183" s="197" t="s">
        <v>208</v>
      </c>
    </row>
    <row r="184" spans="2:65" s="12" customFormat="1" x14ac:dyDescent="0.3">
      <c r="B184" s="178"/>
      <c r="D184" s="175" t="s">
        <v>220</v>
      </c>
      <c r="E184" s="179" t="s">
        <v>5</v>
      </c>
      <c r="F184" s="180" t="s">
        <v>1869</v>
      </c>
      <c r="H184" s="181" t="s">
        <v>5</v>
      </c>
      <c r="L184" s="178"/>
      <c r="M184" s="182"/>
      <c r="N184" s="183"/>
      <c r="O184" s="183"/>
      <c r="P184" s="183"/>
      <c r="Q184" s="183"/>
      <c r="R184" s="183"/>
      <c r="S184" s="183"/>
      <c r="T184" s="184"/>
      <c r="AT184" s="181" t="s">
        <v>220</v>
      </c>
      <c r="AU184" s="181" t="s">
        <v>80</v>
      </c>
      <c r="AV184" s="12" t="s">
        <v>78</v>
      </c>
      <c r="AW184" s="12" t="s">
        <v>34</v>
      </c>
      <c r="AX184" s="12" t="s">
        <v>71</v>
      </c>
      <c r="AY184" s="181" t="s">
        <v>208</v>
      </c>
    </row>
    <row r="185" spans="2:65" s="13" customFormat="1" ht="27" x14ac:dyDescent="0.3">
      <c r="B185" s="185"/>
      <c r="D185" s="175" t="s">
        <v>220</v>
      </c>
      <c r="E185" s="193" t="s">
        <v>5</v>
      </c>
      <c r="F185" s="194" t="s">
        <v>1870</v>
      </c>
      <c r="H185" s="195">
        <v>0.315</v>
      </c>
      <c r="L185" s="185"/>
      <c r="M185" s="190"/>
      <c r="N185" s="191"/>
      <c r="O185" s="191"/>
      <c r="P185" s="191"/>
      <c r="Q185" s="191"/>
      <c r="R185" s="191"/>
      <c r="S185" s="191"/>
      <c r="T185" s="192"/>
      <c r="AT185" s="193" t="s">
        <v>220</v>
      </c>
      <c r="AU185" s="193" t="s">
        <v>80</v>
      </c>
      <c r="AV185" s="13" t="s">
        <v>80</v>
      </c>
      <c r="AW185" s="13" t="s">
        <v>34</v>
      </c>
      <c r="AX185" s="13" t="s">
        <v>71</v>
      </c>
      <c r="AY185" s="193" t="s">
        <v>208</v>
      </c>
    </row>
    <row r="186" spans="2:65" s="13" customFormat="1" ht="27" x14ac:dyDescent="0.3">
      <c r="B186" s="185"/>
      <c r="D186" s="175" t="s">
        <v>220</v>
      </c>
      <c r="E186" s="193" t="s">
        <v>5</v>
      </c>
      <c r="F186" s="194" t="s">
        <v>1871</v>
      </c>
      <c r="H186" s="195">
        <v>1.65</v>
      </c>
      <c r="L186" s="185"/>
      <c r="M186" s="190"/>
      <c r="N186" s="191"/>
      <c r="O186" s="191"/>
      <c r="P186" s="191"/>
      <c r="Q186" s="191"/>
      <c r="R186" s="191"/>
      <c r="S186" s="191"/>
      <c r="T186" s="192"/>
      <c r="AT186" s="193" t="s">
        <v>220</v>
      </c>
      <c r="AU186" s="193" t="s">
        <v>80</v>
      </c>
      <c r="AV186" s="13" t="s">
        <v>80</v>
      </c>
      <c r="AW186" s="13" t="s">
        <v>34</v>
      </c>
      <c r="AX186" s="13" t="s">
        <v>71</v>
      </c>
      <c r="AY186" s="193" t="s">
        <v>208</v>
      </c>
    </row>
    <row r="187" spans="2:65" s="14" customFormat="1" x14ac:dyDescent="0.3">
      <c r="B187" s="196"/>
      <c r="D187" s="175" t="s">
        <v>220</v>
      </c>
      <c r="E187" s="197" t="s">
        <v>5</v>
      </c>
      <c r="F187" s="198" t="s">
        <v>258</v>
      </c>
      <c r="H187" s="199">
        <v>1.9650000000000001</v>
      </c>
      <c r="L187" s="196"/>
      <c r="M187" s="200"/>
      <c r="N187" s="201"/>
      <c r="O187" s="201"/>
      <c r="P187" s="201"/>
      <c r="Q187" s="201"/>
      <c r="R187" s="201"/>
      <c r="S187" s="201"/>
      <c r="T187" s="202"/>
      <c r="AT187" s="197" t="s">
        <v>220</v>
      </c>
      <c r="AU187" s="197" t="s">
        <v>80</v>
      </c>
      <c r="AV187" s="14" t="s">
        <v>123</v>
      </c>
      <c r="AW187" s="14" t="s">
        <v>34</v>
      </c>
      <c r="AX187" s="14" t="s">
        <v>71</v>
      </c>
      <c r="AY187" s="197" t="s">
        <v>208</v>
      </c>
    </row>
    <row r="188" spans="2:65" s="12" customFormat="1" x14ac:dyDescent="0.3">
      <c r="B188" s="178"/>
      <c r="D188" s="175" t="s">
        <v>220</v>
      </c>
      <c r="E188" s="179" t="s">
        <v>5</v>
      </c>
      <c r="F188" s="180" t="s">
        <v>321</v>
      </c>
      <c r="H188" s="181" t="s">
        <v>5</v>
      </c>
      <c r="L188" s="178"/>
      <c r="M188" s="182"/>
      <c r="N188" s="183"/>
      <c r="O188" s="183"/>
      <c r="P188" s="183"/>
      <c r="Q188" s="183"/>
      <c r="R188" s="183"/>
      <c r="S188" s="183"/>
      <c r="T188" s="184"/>
      <c r="AT188" s="181" t="s">
        <v>220</v>
      </c>
      <c r="AU188" s="181" t="s">
        <v>80</v>
      </c>
      <c r="AV188" s="12" t="s">
        <v>78</v>
      </c>
      <c r="AW188" s="12" t="s">
        <v>34</v>
      </c>
      <c r="AX188" s="12" t="s">
        <v>71</v>
      </c>
      <c r="AY188" s="181" t="s">
        <v>208</v>
      </c>
    </row>
    <row r="189" spans="2:65" s="12" customFormat="1" ht="27" x14ac:dyDescent="0.3">
      <c r="B189" s="178"/>
      <c r="D189" s="175" t="s">
        <v>220</v>
      </c>
      <c r="E189" s="179" t="s">
        <v>5</v>
      </c>
      <c r="F189" s="180" t="s">
        <v>1872</v>
      </c>
      <c r="H189" s="181" t="s">
        <v>5</v>
      </c>
      <c r="L189" s="178"/>
      <c r="M189" s="182"/>
      <c r="N189" s="183"/>
      <c r="O189" s="183"/>
      <c r="P189" s="183"/>
      <c r="Q189" s="183"/>
      <c r="R189" s="183"/>
      <c r="S189" s="183"/>
      <c r="T189" s="184"/>
      <c r="AT189" s="181" t="s">
        <v>220</v>
      </c>
      <c r="AU189" s="181" t="s">
        <v>80</v>
      </c>
      <c r="AV189" s="12" t="s">
        <v>78</v>
      </c>
      <c r="AW189" s="12" t="s">
        <v>34</v>
      </c>
      <c r="AX189" s="12" t="s">
        <v>71</v>
      </c>
      <c r="AY189" s="181" t="s">
        <v>208</v>
      </c>
    </row>
    <row r="190" spans="2:65" s="13" customFormat="1" x14ac:dyDescent="0.3">
      <c r="B190" s="185"/>
      <c r="D190" s="175" t="s">
        <v>220</v>
      </c>
      <c r="E190" s="193" t="s">
        <v>5</v>
      </c>
      <c r="F190" s="194" t="s">
        <v>1873</v>
      </c>
      <c r="H190" s="195">
        <v>0.189</v>
      </c>
      <c r="L190" s="185"/>
      <c r="M190" s="190"/>
      <c r="N190" s="191"/>
      <c r="O190" s="191"/>
      <c r="P190" s="191"/>
      <c r="Q190" s="191"/>
      <c r="R190" s="191"/>
      <c r="S190" s="191"/>
      <c r="T190" s="192"/>
      <c r="AT190" s="193" t="s">
        <v>220</v>
      </c>
      <c r="AU190" s="193" t="s">
        <v>80</v>
      </c>
      <c r="AV190" s="13" t="s">
        <v>80</v>
      </c>
      <c r="AW190" s="13" t="s">
        <v>34</v>
      </c>
      <c r="AX190" s="13" t="s">
        <v>71</v>
      </c>
      <c r="AY190" s="193" t="s">
        <v>208</v>
      </c>
    </row>
    <row r="191" spans="2:65" s="15" customFormat="1" x14ac:dyDescent="0.3">
      <c r="B191" s="203"/>
      <c r="D191" s="186" t="s">
        <v>220</v>
      </c>
      <c r="E191" s="204" t="s">
        <v>5</v>
      </c>
      <c r="F191" s="205" t="s">
        <v>266</v>
      </c>
      <c r="H191" s="206">
        <v>5.0449999999999999</v>
      </c>
      <c r="L191" s="203"/>
      <c r="M191" s="207"/>
      <c r="N191" s="208"/>
      <c r="O191" s="208"/>
      <c r="P191" s="208"/>
      <c r="Q191" s="208"/>
      <c r="R191" s="208"/>
      <c r="S191" s="208"/>
      <c r="T191" s="209"/>
      <c r="AT191" s="210" t="s">
        <v>220</v>
      </c>
      <c r="AU191" s="210" t="s">
        <v>80</v>
      </c>
      <c r="AV191" s="15" t="s">
        <v>216</v>
      </c>
      <c r="AW191" s="15" t="s">
        <v>34</v>
      </c>
      <c r="AX191" s="15" t="s">
        <v>78</v>
      </c>
      <c r="AY191" s="210" t="s">
        <v>208</v>
      </c>
    </row>
    <row r="192" spans="2:65" s="1" customFormat="1" ht="22.5" customHeight="1" x14ac:dyDescent="0.3">
      <c r="B192" s="163"/>
      <c r="C192" s="164" t="s">
        <v>277</v>
      </c>
      <c r="D192" s="164" t="s">
        <v>211</v>
      </c>
      <c r="E192" s="165" t="s">
        <v>1874</v>
      </c>
      <c r="F192" s="166" t="s">
        <v>1875</v>
      </c>
      <c r="G192" s="167" t="s">
        <v>214</v>
      </c>
      <c r="H192" s="168">
        <v>4</v>
      </c>
      <c r="I192" s="169"/>
      <c r="J192" s="169">
        <f>ROUND(I192*H192,2)</f>
        <v>0</v>
      </c>
      <c r="K192" s="166" t="s">
        <v>215</v>
      </c>
      <c r="L192" s="40"/>
      <c r="M192" s="170" t="s">
        <v>5</v>
      </c>
      <c r="N192" s="171" t="s">
        <v>42</v>
      </c>
      <c r="O192" s="172">
        <v>0.217</v>
      </c>
      <c r="P192" s="172">
        <f>O192*H192</f>
        <v>0.86799999999999999</v>
      </c>
      <c r="Q192" s="172">
        <v>2.443E-2</v>
      </c>
      <c r="R192" s="172">
        <f>Q192*H192</f>
        <v>9.7720000000000001E-2</v>
      </c>
      <c r="S192" s="172">
        <v>0</v>
      </c>
      <c r="T192" s="173">
        <f>S192*H192</f>
        <v>0</v>
      </c>
      <c r="AR192" s="26" t="s">
        <v>216</v>
      </c>
      <c r="AT192" s="26" t="s">
        <v>211</v>
      </c>
      <c r="AU192" s="26" t="s">
        <v>80</v>
      </c>
      <c r="AY192" s="26" t="s">
        <v>208</v>
      </c>
      <c r="BE192" s="174">
        <f>IF(N192="základní",J192,0)</f>
        <v>0</v>
      </c>
      <c r="BF192" s="174">
        <f>IF(N192="snížená",J192,0)</f>
        <v>0</v>
      </c>
      <c r="BG192" s="174">
        <f>IF(N192="zákl. přenesená",J192,0)</f>
        <v>0</v>
      </c>
      <c r="BH192" s="174">
        <f>IF(N192="sníž. přenesená",J192,0)</f>
        <v>0</v>
      </c>
      <c r="BI192" s="174">
        <f>IF(N192="nulová",J192,0)</f>
        <v>0</v>
      </c>
      <c r="BJ192" s="26" t="s">
        <v>78</v>
      </c>
      <c r="BK192" s="174">
        <f>ROUND(I192*H192,2)</f>
        <v>0</v>
      </c>
      <c r="BL192" s="26" t="s">
        <v>216</v>
      </c>
      <c r="BM192" s="26" t="s">
        <v>1876</v>
      </c>
    </row>
    <row r="193" spans="2:65" s="1" customFormat="1" ht="40.5" x14ac:dyDescent="0.3">
      <c r="B193" s="40"/>
      <c r="D193" s="175" t="s">
        <v>218</v>
      </c>
      <c r="F193" s="176" t="s">
        <v>1877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218</v>
      </c>
      <c r="AU193" s="26" t="s">
        <v>80</v>
      </c>
    </row>
    <row r="194" spans="2:65" s="12" customFormat="1" x14ac:dyDescent="0.3">
      <c r="B194" s="178"/>
      <c r="D194" s="175" t="s">
        <v>220</v>
      </c>
      <c r="E194" s="179" t="s">
        <v>5</v>
      </c>
      <c r="F194" s="180" t="s">
        <v>452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65" s="12" customFormat="1" x14ac:dyDescent="0.3">
      <c r="B195" s="178"/>
      <c r="D195" s="175" t="s">
        <v>220</v>
      </c>
      <c r="E195" s="179" t="s">
        <v>5</v>
      </c>
      <c r="F195" s="180" t="s">
        <v>1878</v>
      </c>
      <c r="H195" s="181" t="s">
        <v>5</v>
      </c>
      <c r="L195" s="178"/>
      <c r="M195" s="182"/>
      <c r="N195" s="183"/>
      <c r="O195" s="183"/>
      <c r="P195" s="183"/>
      <c r="Q195" s="183"/>
      <c r="R195" s="183"/>
      <c r="S195" s="183"/>
      <c r="T195" s="184"/>
      <c r="AT195" s="181" t="s">
        <v>220</v>
      </c>
      <c r="AU195" s="181" t="s">
        <v>80</v>
      </c>
      <c r="AV195" s="12" t="s">
        <v>78</v>
      </c>
      <c r="AW195" s="12" t="s">
        <v>34</v>
      </c>
      <c r="AX195" s="12" t="s">
        <v>71</v>
      </c>
      <c r="AY195" s="181" t="s">
        <v>208</v>
      </c>
    </row>
    <row r="196" spans="2:65" s="13" customFormat="1" x14ac:dyDescent="0.3">
      <c r="B196" s="185"/>
      <c r="D196" s="186" t="s">
        <v>220</v>
      </c>
      <c r="E196" s="187" t="s">
        <v>5</v>
      </c>
      <c r="F196" s="188" t="s">
        <v>1879</v>
      </c>
      <c r="H196" s="189">
        <v>4</v>
      </c>
      <c r="L196" s="185"/>
      <c r="M196" s="190"/>
      <c r="N196" s="191"/>
      <c r="O196" s="191"/>
      <c r="P196" s="191"/>
      <c r="Q196" s="191"/>
      <c r="R196" s="191"/>
      <c r="S196" s="191"/>
      <c r="T196" s="192"/>
      <c r="AT196" s="193" t="s">
        <v>220</v>
      </c>
      <c r="AU196" s="193" t="s">
        <v>80</v>
      </c>
      <c r="AV196" s="13" t="s">
        <v>80</v>
      </c>
      <c r="AW196" s="13" t="s">
        <v>34</v>
      </c>
      <c r="AX196" s="13" t="s">
        <v>78</v>
      </c>
      <c r="AY196" s="193" t="s">
        <v>208</v>
      </c>
    </row>
    <row r="197" spans="2:65" s="1" customFormat="1" ht="22.5" customHeight="1" x14ac:dyDescent="0.3">
      <c r="B197" s="163"/>
      <c r="C197" s="164" t="s">
        <v>284</v>
      </c>
      <c r="D197" s="164" t="s">
        <v>211</v>
      </c>
      <c r="E197" s="165" t="s">
        <v>1880</v>
      </c>
      <c r="F197" s="166" t="s">
        <v>1881</v>
      </c>
      <c r="G197" s="167" t="s">
        <v>214</v>
      </c>
      <c r="H197" s="168">
        <v>11</v>
      </c>
      <c r="I197" s="169"/>
      <c r="J197" s="169">
        <f>ROUND(I197*H197,2)</f>
        <v>0</v>
      </c>
      <c r="K197" s="166" t="s">
        <v>215</v>
      </c>
      <c r="L197" s="40"/>
      <c r="M197" s="170" t="s">
        <v>5</v>
      </c>
      <c r="N197" s="171" t="s">
        <v>42</v>
      </c>
      <c r="O197" s="172">
        <v>0.20300000000000001</v>
      </c>
      <c r="P197" s="172">
        <f>O197*H197</f>
        <v>2.2330000000000001</v>
      </c>
      <c r="Q197" s="172">
        <v>2.1270000000000001E-2</v>
      </c>
      <c r="R197" s="172">
        <f>Q197*H197</f>
        <v>0.23397000000000001</v>
      </c>
      <c r="S197" s="172">
        <v>0</v>
      </c>
      <c r="T197" s="173">
        <f>S197*H197</f>
        <v>0</v>
      </c>
      <c r="AR197" s="26" t="s">
        <v>216</v>
      </c>
      <c r="AT197" s="26" t="s">
        <v>211</v>
      </c>
      <c r="AU197" s="26" t="s">
        <v>80</v>
      </c>
      <c r="AY197" s="26" t="s">
        <v>208</v>
      </c>
      <c r="BE197" s="174">
        <f>IF(N197="základní",J197,0)</f>
        <v>0</v>
      </c>
      <c r="BF197" s="174">
        <f>IF(N197="snížená",J197,0)</f>
        <v>0</v>
      </c>
      <c r="BG197" s="174">
        <f>IF(N197="zákl. přenesená",J197,0)</f>
        <v>0</v>
      </c>
      <c r="BH197" s="174">
        <f>IF(N197="sníž. přenesená",J197,0)</f>
        <v>0</v>
      </c>
      <c r="BI197" s="174">
        <f>IF(N197="nulová",J197,0)</f>
        <v>0</v>
      </c>
      <c r="BJ197" s="26" t="s">
        <v>78</v>
      </c>
      <c r="BK197" s="174">
        <f>ROUND(I197*H197,2)</f>
        <v>0</v>
      </c>
      <c r="BL197" s="26" t="s">
        <v>216</v>
      </c>
      <c r="BM197" s="26" t="s">
        <v>1882</v>
      </c>
    </row>
    <row r="198" spans="2:65" s="1" customFormat="1" ht="40.5" x14ac:dyDescent="0.3">
      <c r="B198" s="40"/>
      <c r="D198" s="175" t="s">
        <v>218</v>
      </c>
      <c r="F198" s="176" t="s">
        <v>1883</v>
      </c>
      <c r="L198" s="40"/>
      <c r="M198" s="177"/>
      <c r="N198" s="41"/>
      <c r="O198" s="41"/>
      <c r="P198" s="41"/>
      <c r="Q198" s="41"/>
      <c r="R198" s="41"/>
      <c r="S198" s="41"/>
      <c r="T198" s="69"/>
      <c r="AT198" s="26" t="s">
        <v>218</v>
      </c>
      <c r="AU198" s="26" t="s">
        <v>80</v>
      </c>
    </row>
    <row r="199" spans="2:65" s="12" customFormat="1" x14ac:dyDescent="0.3">
      <c r="B199" s="178"/>
      <c r="D199" s="175" t="s">
        <v>220</v>
      </c>
      <c r="E199" s="179" t="s">
        <v>5</v>
      </c>
      <c r="F199" s="180" t="s">
        <v>452</v>
      </c>
      <c r="H199" s="181" t="s">
        <v>5</v>
      </c>
      <c r="L199" s="178"/>
      <c r="M199" s="182"/>
      <c r="N199" s="183"/>
      <c r="O199" s="183"/>
      <c r="P199" s="183"/>
      <c r="Q199" s="183"/>
      <c r="R199" s="183"/>
      <c r="S199" s="183"/>
      <c r="T199" s="184"/>
      <c r="AT199" s="181" t="s">
        <v>220</v>
      </c>
      <c r="AU199" s="181" t="s">
        <v>80</v>
      </c>
      <c r="AV199" s="12" t="s">
        <v>78</v>
      </c>
      <c r="AW199" s="12" t="s">
        <v>34</v>
      </c>
      <c r="AX199" s="12" t="s">
        <v>71</v>
      </c>
      <c r="AY199" s="181" t="s">
        <v>208</v>
      </c>
    </row>
    <row r="200" spans="2:65" s="12" customFormat="1" x14ac:dyDescent="0.3">
      <c r="B200" s="178"/>
      <c r="D200" s="175" t="s">
        <v>220</v>
      </c>
      <c r="E200" s="179" t="s">
        <v>5</v>
      </c>
      <c r="F200" s="180" t="s">
        <v>1878</v>
      </c>
      <c r="H200" s="181" t="s">
        <v>5</v>
      </c>
      <c r="L200" s="178"/>
      <c r="M200" s="182"/>
      <c r="N200" s="183"/>
      <c r="O200" s="183"/>
      <c r="P200" s="183"/>
      <c r="Q200" s="183"/>
      <c r="R200" s="183"/>
      <c r="S200" s="183"/>
      <c r="T200" s="184"/>
      <c r="AT200" s="181" t="s">
        <v>220</v>
      </c>
      <c r="AU200" s="181" t="s">
        <v>80</v>
      </c>
      <c r="AV200" s="12" t="s">
        <v>78</v>
      </c>
      <c r="AW200" s="12" t="s">
        <v>34</v>
      </c>
      <c r="AX200" s="12" t="s">
        <v>71</v>
      </c>
      <c r="AY200" s="181" t="s">
        <v>208</v>
      </c>
    </row>
    <row r="201" spans="2:65" s="13" customFormat="1" x14ac:dyDescent="0.3">
      <c r="B201" s="185"/>
      <c r="D201" s="186" t="s">
        <v>220</v>
      </c>
      <c r="E201" s="187" t="s">
        <v>5</v>
      </c>
      <c r="F201" s="188" t="s">
        <v>1884</v>
      </c>
      <c r="H201" s="189">
        <v>11</v>
      </c>
      <c r="L201" s="185"/>
      <c r="M201" s="190"/>
      <c r="N201" s="191"/>
      <c r="O201" s="191"/>
      <c r="P201" s="191"/>
      <c r="Q201" s="191"/>
      <c r="R201" s="191"/>
      <c r="S201" s="191"/>
      <c r="T201" s="192"/>
      <c r="AT201" s="193" t="s">
        <v>220</v>
      </c>
      <c r="AU201" s="193" t="s">
        <v>80</v>
      </c>
      <c r="AV201" s="13" t="s">
        <v>80</v>
      </c>
      <c r="AW201" s="13" t="s">
        <v>34</v>
      </c>
      <c r="AX201" s="13" t="s">
        <v>78</v>
      </c>
      <c r="AY201" s="193" t="s">
        <v>208</v>
      </c>
    </row>
    <row r="202" spans="2:65" s="1" customFormat="1" ht="22.5" customHeight="1" x14ac:dyDescent="0.3">
      <c r="B202" s="163"/>
      <c r="C202" s="164" t="s">
        <v>209</v>
      </c>
      <c r="D202" s="164" t="s">
        <v>211</v>
      </c>
      <c r="E202" s="165" t="s">
        <v>1885</v>
      </c>
      <c r="F202" s="166" t="s">
        <v>1886</v>
      </c>
      <c r="G202" s="167" t="s">
        <v>214</v>
      </c>
      <c r="H202" s="168">
        <v>1</v>
      </c>
      <c r="I202" s="169"/>
      <c r="J202" s="169">
        <f>ROUND(I202*H202,2)</f>
        <v>0</v>
      </c>
      <c r="K202" s="166" t="s">
        <v>817</v>
      </c>
      <c r="L202" s="40"/>
      <c r="M202" s="170" t="s">
        <v>5</v>
      </c>
      <c r="N202" s="171" t="s">
        <v>42</v>
      </c>
      <c r="O202" s="172">
        <v>0.20300000000000001</v>
      </c>
      <c r="P202" s="172">
        <f>O202*H202</f>
        <v>0.20300000000000001</v>
      </c>
      <c r="Q202" s="172">
        <v>1.9210000000000001E-2</v>
      </c>
      <c r="R202" s="172">
        <f>Q202*H202</f>
        <v>1.9210000000000001E-2</v>
      </c>
      <c r="S202" s="172">
        <v>0</v>
      </c>
      <c r="T202" s="173">
        <f>S202*H202</f>
        <v>0</v>
      </c>
      <c r="AR202" s="26" t="s">
        <v>216</v>
      </c>
      <c r="AT202" s="26" t="s">
        <v>211</v>
      </c>
      <c r="AU202" s="26" t="s">
        <v>80</v>
      </c>
      <c r="AY202" s="26" t="s">
        <v>208</v>
      </c>
      <c r="BE202" s="174">
        <f>IF(N202="základní",J202,0)</f>
        <v>0</v>
      </c>
      <c r="BF202" s="174">
        <f>IF(N202="snížená",J202,0)</f>
        <v>0</v>
      </c>
      <c r="BG202" s="174">
        <f>IF(N202="zákl. přenesená",J202,0)</f>
        <v>0</v>
      </c>
      <c r="BH202" s="174">
        <f>IF(N202="sníž. přenesená",J202,0)</f>
        <v>0</v>
      </c>
      <c r="BI202" s="174">
        <f>IF(N202="nulová",J202,0)</f>
        <v>0</v>
      </c>
      <c r="BJ202" s="26" t="s">
        <v>78</v>
      </c>
      <c r="BK202" s="174">
        <f>ROUND(I202*H202,2)</f>
        <v>0</v>
      </c>
      <c r="BL202" s="26" t="s">
        <v>216</v>
      </c>
      <c r="BM202" s="26" t="s">
        <v>1887</v>
      </c>
    </row>
    <row r="203" spans="2:65" s="1" customFormat="1" ht="40.5" x14ac:dyDescent="0.3">
      <c r="B203" s="40"/>
      <c r="D203" s="175" t="s">
        <v>218</v>
      </c>
      <c r="F203" s="176" t="s">
        <v>1888</v>
      </c>
      <c r="L203" s="40"/>
      <c r="M203" s="177"/>
      <c r="N203" s="41"/>
      <c r="O203" s="41"/>
      <c r="P203" s="41"/>
      <c r="Q203" s="41"/>
      <c r="R203" s="41"/>
      <c r="S203" s="41"/>
      <c r="T203" s="69"/>
      <c r="AT203" s="26" t="s">
        <v>218</v>
      </c>
      <c r="AU203" s="26" t="s">
        <v>80</v>
      </c>
    </row>
    <row r="204" spans="2:65" s="12" customFormat="1" x14ac:dyDescent="0.3">
      <c r="B204" s="178"/>
      <c r="D204" s="175" t="s">
        <v>220</v>
      </c>
      <c r="E204" s="179" t="s">
        <v>5</v>
      </c>
      <c r="F204" s="180" t="s">
        <v>452</v>
      </c>
      <c r="H204" s="181" t="s">
        <v>5</v>
      </c>
      <c r="L204" s="178"/>
      <c r="M204" s="182"/>
      <c r="N204" s="183"/>
      <c r="O204" s="183"/>
      <c r="P204" s="183"/>
      <c r="Q204" s="183"/>
      <c r="R204" s="183"/>
      <c r="S204" s="183"/>
      <c r="T204" s="184"/>
      <c r="AT204" s="181" t="s">
        <v>220</v>
      </c>
      <c r="AU204" s="181" t="s">
        <v>80</v>
      </c>
      <c r="AV204" s="12" t="s">
        <v>78</v>
      </c>
      <c r="AW204" s="12" t="s">
        <v>34</v>
      </c>
      <c r="AX204" s="12" t="s">
        <v>71</v>
      </c>
      <c r="AY204" s="181" t="s">
        <v>208</v>
      </c>
    </row>
    <row r="205" spans="2:65" s="12" customFormat="1" x14ac:dyDescent="0.3">
      <c r="B205" s="178"/>
      <c r="D205" s="175" t="s">
        <v>220</v>
      </c>
      <c r="E205" s="179" t="s">
        <v>5</v>
      </c>
      <c r="F205" s="180" t="s">
        <v>1878</v>
      </c>
      <c r="H205" s="181" t="s">
        <v>5</v>
      </c>
      <c r="L205" s="178"/>
      <c r="M205" s="182"/>
      <c r="N205" s="183"/>
      <c r="O205" s="183"/>
      <c r="P205" s="183"/>
      <c r="Q205" s="183"/>
      <c r="R205" s="183"/>
      <c r="S205" s="183"/>
      <c r="T205" s="184"/>
      <c r="AT205" s="181" t="s">
        <v>220</v>
      </c>
      <c r="AU205" s="181" t="s">
        <v>80</v>
      </c>
      <c r="AV205" s="12" t="s">
        <v>78</v>
      </c>
      <c r="AW205" s="12" t="s">
        <v>34</v>
      </c>
      <c r="AX205" s="12" t="s">
        <v>71</v>
      </c>
      <c r="AY205" s="181" t="s">
        <v>208</v>
      </c>
    </row>
    <row r="206" spans="2:65" s="13" customFormat="1" x14ac:dyDescent="0.3">
      <c r="B206" s="185"/>
      <c r="D206" s="186" t="s">
        <v>220</v>
      </c>
      <c r="E206" s="187" t="s">
        <v>5</v>
      </c>
      <c r="F206" s="188" t="s">
        <v>1889</v>
      </c>
      <c r="H206" s="189">
        <v>1</v>
      </c>
      <c r="L206" s="185"/>
      <c r="M206" s="190"/>
      <c r="N206" s="191"/>
      <c r="O206" s="191"/>
      <c r="P206" s="191"/>
      <c r="Q206" s="191"/>
      <c r="R206" s="191"/>
      <c r="S206" s="191"/>
      <c r="T206" s="192"/>
      <c r="AT206" s="193" t="s">
        <v>220</v>
      </c>
      <c r="AU206" s="193" t="s">
        <v>80</v>
      </c>
      <c r="AV206" s="13" t="s">
        <v>80</v>
      </c>
      <c r="AW206" s="13" t="s">
        <v>34</v>
      </c>
      <c r="AX206" s="13" t="s">
        <v>78</v>
      </c>
      <c r="AY206" s="193" t="s">
        <v>208</v>
      </c>
    </row>
    <row r="207" spans="2:65" s="1" customFormat="1" ht="22.5" customHeight="1" x14ac:dyDescent="0.3">
      <c r="B207" s="163"/>
      <c r="C207" s="164" t="s">
        <v>315</v>
      </c>
      <c r="D207" s="164" t="s">
        <v>211</v>
      </c>
      <c r="E207" s="165" t="s">
        <v>1890</v>
      </c>
      <c r="F207" s="166" t="s">
        <v>1891</v>
      </c>
      <c r="G207" s="167" t="s">
        <v>214</v>
      </c>
      <c r="H207" s="168">
        <v>1</v>
      </c>
      <c r="I207" s="169"/>
      <c r="J207" s="169">
        <f>ROUND(I207*H207,2)</f>
        <v>0</v>
      </c>
      <c r="K207" s="166" t="s">
        <v>215</v>
      </c>
      <c r="L207" s="40"/>
      <c r="M207" s="170" t="s">
        <v>5</v>
      </c>
      <c r="N207" s="171" t="s">
        <v>42</v>
      </c>
      <c r="O207" s="172">
        <v>0.20300000000000001</v>
      </c>
      <c r="P207" s="172">
        <f>O207*H207</f>
        <v>0.20300000000000001</v>
      </c>
      <c r="Q207" s="172">
        <v>2.444E-2</v>
      </c>
      <c r="R207" s="172">
        <f>Q207*H207</f>
        <v>2.444E-2</v>
      </c>
      <c r="S207" s="172">
        <v>0</v>
      </c>
      <c r="T207" s="173">
        <f>S207*H207</f>
        <v>0</v>
      </c>
      <c r="AR207" s="26" t="s">
        <v>216</v>
      </c>
      <c r="AT207" s="26" t="s">
        <v>211</v>
      </c>
      <c r="AU207" s="26" t="s">
        <v>80</v>
      </c>
      <c r="AY207" s="26" t="s">
        <v>208</v>
      </c>
      <c r="BE207" s="174">
        <f>IF(N207="základní",J207,0)</f>
        <v>0</v>
      </c>
      <c r="BF207" s="174">
        <f>IF(N207="snížená",J207,0)</f>
        <v>0</v>
      </c>
      <c r="BG207" s="174">
        <f>IF(N207="zákl. přenesená",J207,0)</f>
        <v>0</v>
      </c>
      <c r="BH207" s="174">
        <f>IF(N207="sníž. přenesená",J207,0)</f>
        <v>0</v>
      </c>
      <c r="BI207" s="174">
        <f>IF(N207="nulová",J207,0)</f>
        <v>0</v>
      </c>
      <c r="BJ207" s="26" t="s">
        <v>78</v>
      </c>
      <c r="BK207" s="174">
        <f>ROUND(I207*H207,2)</f>
        <v>0</v>
      </c>
      <c r="BL207" s="26" t="s">
        <v>216</v>
      </c>
      <c r="BM207" s="26" t="s">
        <v>1892</v>
      </c>
    </row>
    <row r="208" spans="2:65" s="1" customFormat="1" ht="40.5" x14ac:dyDescent="0.3">
      <c r="B208" s="40"/>
      <c r="D208" s="175" t="s">
        <v>218</v>
      </c>
      <c r="F208" s="176" t="s">
        <v>1893</v>
      </c>
      <c r="L208" s="40"/>
      <c r="M208" s="177"/>
      <c r="N208" s="41"/>
      <c r="O208" s="41"/>
      <c r="P208" s="41"/>
      <c r="Q208" s="41"/>
      <c r="R208" s="41"/>
      <c r="S208" s="41"/>
      <c r="T208" s="69"/>
      <c r="AT208" s="26" t="s">
        <v>218</v>
      </c>
      <c r="AU208" s="26" t="s">
        <v>80</v>
      </c>
    </row>
    <row r="209" spans="2:65" s="12" customFormat="1" x14ac:dyDescent="0.3">
      <c r="B209" s="178"/>
      <c r="D209" s="175" t="s">
        <v>220</v>
      </c>
      <c r="E209" s="179" t="s">
        <v>5</v>
      </c>
      <c r="F209" s="180" t="s">
        <v>452</v>
      </c>
      <c r="H209" s="181" t="s">
        <v>5</v>
      </c>
      <c r="L209" s="178"/>
      <c r="M209" s="182"/>
      <c r="N209" s="183"/>
      <c r="O209" s="183"/>
      <c r="P209" s="183"/>
      <c r="Q209" s="183"/>
      <c r="R209" s="183"/>
      <c r="S209" s="183"/>
      <c r="T209" s="184"/>
      <c r="AT209" s="181" t="s">
        <v>220</v>
      </c>
      <c r="AU209" s="181" t="s">
        <v>80</v>
      </c>
      <c r="AV209" s="12" t="s">
        <v>78</v>
      </c>
      <c r="AW209" s="12" t="s">
        <v>34</v>
      </c>
      <c r="AX209" s="12" t="s">
        <v>71</v>
      </c>
      <c r="AY209" s="181" t="s">
        <v>208</v>
      </c>
    </row>
    <row r="210" spans="2:65" s="12" customFormat="1" x14ac:dyDescent="0.3">
      <c r="B210" s="178"/>
      <c r="D210" s="175" t="s">
        <v>220</v>
      </c>
      <c r="E210" s="179" t="s">
        <v>5</v>
      </c>
      <c r="F210" s="180" t="s">
        <v>1878</v>
      </c>
      <c r="H210" s="181" t="s">
        <v>5</v>
      </c>
      <c r="L210" s="178"/>
      <c r="M210" s="182"/>
      <c r="N210" s="183"/>
      <c r="O210" s="183"/>
      <c r="P210" s="183"/>
      <c r="Q210" s="183"/>
      <c r="R210" s="183"/>
      <c r="S210" s="183"/>
      <c r="T210" s="184"/>
      <c r="AT210" s="181" t="s">
        <v>220</v>
      </c>
      <c r="AU210" s="181" t="s">
        <v>80</v>
      </c>
      <c r="AV210" s="12" t="s">
        <v>78</v>
      </c>
      <c r="AW210" s="12" t="s">
        <v>34</v>
      </c>
      <c r="AX210" s="12" t="s">
        <v>71</v>
      </c>
      <c r="AY210" s="181" t="s">
        <v>208</v>
      </c>
    </row>
    <row r="211" spans="2:65" s="13" customFormat="1" x14ac:dyDescent="0.3">
      <c r="B211" s="185"/>
      <c r="D211" s="186" t="s">
        <v>220</v>
      </c>
      <c r="E211" s="187" t="s">
        <v>5</v>
      </c>
      <c r="F211" s="188" t="s">
        <v>1894</v>
      </c>
      <c r="H211" s="189">
        <v>1</v>
      </c>
      <c r="L211" s="185"/>
      <c r="M211" s="190"/>
      <c r="N211" s="191"/>
      <c r="O211" s="191"/>
      <c r="P211" s="191"/>
      <c r="Q211" s="191"/>
      <c r="R211" s="191"/>
      <c r="S211" s="191"/>
      <c r="T211" s="192"/>
      <c r="AT211" s="193" t="s">
        <v>220</v>
      </c>
      <c r="AU211" s="193" t="s">
        <v>80</v>
      </c>
      <c r="AV211" s="13" t="s">
        <v>80</v>
      </c>
      <c r="AW211" s="13" t="s">
        <v>34</v>
      </c>
      <c r="AX211" s="13" t="s">
        <v>78</v>
      </c>
      <c r="AY211" s="193" t="s">
        <v>208</v>
      </c>
    </row>
    <row r="212" spans="2:65" s="1" customFormat="1" ht="22.5" customHeight="1" x14ac:dyDescent="0.3">
      <c r="B212" s="163"/>
      <c r="C212" s="164" t="s">
        <v>326</v>
      </c>
      <c r="D212" s="164" t="s">
        <v>211</v>
      </c>
      <c r="E212" s="165" t="s">
        <v>1895</v>
      </c>
      <c r="F212" s="166" t="s">
        <v>1896</v>
      </c>
      <c r="G212" s="167" t="s">
        <v>214</v>
      </c>
      <c r="H212" s="168">
        <v>2</v>
      </c>
      <c r="I212" s="169"/>
      <c r="J212" s="169">
        <f>ROUND(I212*H212,2)</f>
        <v>0</v>
      </c>
      <c r="K212" s="166" t="s">
        <v>215</v>
      </c>
      <c r="L212" s="40"/>
      <c r="M212" s="170" t="s">
        <v>5</v>
      </c>
      <c r="N212" s="171" t="s">
        <v>42</v>
      </c>
      <c r="O212" s="172">
        <v>0.23699999999999999</v>
      </c>
      <c r="P212" s="172">
        <f>O212*H212</f>
        <v>0.47399999999999998</v>
      </c>
      <c r="Q212" s="172">
        <v>3.4450000000000001E-2</v>
      </c>
      <c r="R212" s="172">
        <f>Q212*H212</f>
        <v>6.8900000000000003E-2</v>
      </c>
      <c r="S212" s="172">
        <v>0</v>
      </c>
      <c r="T212" s="173">
        <f>S212*H212</f>
        <v>0</v>
      </c>
      <c r="AR212" s="26" t="s">
        <v>216</v>
      </c>
      <c r="AT212" s="26" t="s">
        <v>211</v>
      </c>
      <c r="AU212" s="26" t="s">
        <v>80</v>
      </c>
      <c r="AY212" s="26" t="s">
        <v>208</v>
      </c>
      <c r="BE212" s="174">
        <f>IF(N212="základní",J212,0)</f>
        <v>0</v>
      </c>
      <c r="BF212" s="174">
        <f>IF(N212="snížená",J212,0)</f>
        <v>0</v>
      </c>
      <c r="BG212" s="174">
        <f>IF(N212="zákl. přenesená",J212,0)</f>
        <v>0</v>
      </c>
      <c r="BH212" s="174">
        <f>IF(N212="sníž. přenesená",J212,0)</f>
        <v>0</v>
      </c>
      <c r="BI212" s="174">
        <f>IF(N212="nulová",J212,0)</f>
        <v>0</v>
      </c>
      <c r="BJ212" s="26" t="s">
        <v>78</v>
      </c>
      <c r="BK212" s="174">
        <f>ROUND(I212*H212,2)</f>
        <v>0</v>
      </c>
      <c r="BL212" s="26" t="s">
        <v>216</v>
      </c>
      <c r="BM212" s="26" t="s">
        <v>1897</v>
      </c>
    </row>
    <row r="213" spans="2:65" s="1" customFormat="1" ht="40.5" x14ac:dyDescent="0.3">
      <c r="B213" s="40"/>
      <c r="D213" s="175" t="s">
        <v>218</v>
      </c>
      <c r="F213" s="176" t="s">
        <v>1898</v>
      </c>
      <c r="L213" s="40"/>
      <c r="M213" s="177"/>
      <c r="N213" s="41"/>
      <c r="O213" s="41"/>
      <c r="P213" s="41"/>
      <c r="Q213" s="41"/>
      <c r="R213" s="41"/>
      <c r="S213" s="41"/>
      <c r="T213" s="69"/>
      <c r="AT213" s="26" t="s">
        <v>218</v>
      </c>
      <c r="AU213" s="26" t="s">
        <v>80</v>
      </c>
    </row>
    <row r="214" spans="2:65" s="12" customFormat="1" x14ac:dyDescent="0.3">
      <c r="B214" s="178"/>
      <c r="D214" s="175" t="s">
        <v>220</v>
      </c>
      <c r="E214" s="179" t="s">
        <v>5</v>
      </c>
      <c r="F214" s="180" t="s">
        <v>452</v>
      </c>
      <c r="H214" s="181" t="s">
        <v>5</v>
      </c>
      <c r="L214" s="178"/>
      <c r="M214" s="182"/>
      <c r="N214" s="183"/>
      <c r="O214" s="183"/>
      <c r="P214" s="183"/>
      <c r="Q214" s="183"/>
      <c r="R214" s="183"/>
      <c r="S214" s="183"/>
      <c r="T214" s="184"/>
      <c r="AT214" s="181" t="s">
        <v>220</v>
      </c>
      <c r="AU214" s="181" t="s">
        <v>80</v>
      </c>
      <c r="AV214" s="12" t="s">
        <v>78</v>
      </c>
      <c r="AW214" s="12" t="s">
        <v>34</v>
      </c>
      <c r="AX214" s="12" t="s">
        <v>71</v>
      </c>
      <c r="AY214" s="181" t="s">
        <v>208</v>
      </c>
    </row>
    <row r="215" spans="2:65" s="12" customFormat="1" x14ac:dyDescent="0.3">
      <c r="B215" s="178"/>
      <c r="D215" s="175" t="s">
        <v>220</v>
      </c>
      <c r="E215" s="179" t="s">
        <v>5</v>
      </c>
      <c r="F215" s="180" t="s">
        <v>1878</v>
      </c>
      <c r="H215" s="181" t="s">
        <v>5</v>
      </c>
      <c r="L215" s="178"/>
      <c r="M215" s="182"/>
      <c r="N215" s="183"/>
      <c r="O215" s="183"/>
      <c r="P215" s="183"/>
      <c r="Q215" s="183"/>
      <c r="R215" s="183"/>
      <c r="S215" s="183"/>
      <c r="T215" s="184"/>
      <c r="AT215" s="181" t="s">
        <v>220</v>
      </c>
      <c r="AU215" s="181" t="s">
        <v>80</v>
      </c>
      <c r="AV215" s="12" t="s">
        <v>78</v>
      </c>
      <c r="AW215" s="12" t="s">
        <v>34</v>
      </c>
      <c r="AX215" s="12" t="s">
        <v>71</v>
      </c>
      <c r="AY215" s="181" t="s">
        <v>208</v>
      </c>
    </row>
    <row r="216" spans="2:65" s="13" customFormat="1" x14ac:dyDescent="0.3">
      <c r="B216" s="185"/>
      <c r="D216" s="186" t="s">
        <v>220</v>
      </c>
      <c r="E216" s="187" t="s">
        <v>5</v>
      </c>
      <c r="F216" s="188" t="s">
        <v>1899</v>
      </c>
      <c r="H216" s="189">
        <v>2</v>
      </c>
      <c r="L216" s="185"/>
      <c r="M216" s="190"/>
      <c r="N216" s="191"/>
      <c r="O216" s="191"/>
      <c r="P216" s="191"/>
      <c r="Q216" s="191"/>
      <c r="R216" s="191"/>
      <c r="S216" s="191"/>
      <c r="T216" s="192"/>
      <c r="AT216" s="193" t="s">
        <v>220</v>
      </c>
      <c r="AU216" s="193" t="s">
        <v>80</v>
      </c>
      <c r="AV216" s="13" t="s">
        <v>80</v>
      </c>
      <c r="AW216" s="13" t="s">
        <v>34</v>
      </c>
      <c r="AX216" s="13" t="s">
        <v>78</v>
      </c>
      <c r="AY216" s="193" t="s">
        <v>208</v>
      </c>
    </row>
    <row r="217" spans="2:65" s="1" customFormat="1" ht="22.5" customHeight="1" x14ac:dyDescent="0.3">
      <c r="B217" s="163"/>
      <c r="C217" s="164" t="s">
        <v>333</v>
      </c>
      <c r="D217" s="164" t="s">
        <v>211</v>
      </c>
      <c r="E217" s="165" t="s">
        <v>1900</v>
      </c>
      <c r="F217" s="166" t="s">
        <v>1901</v>
      </c>
      <c r="G217" s="167" t="s">
        <v>214</v>
      </c>
      <c r="H217" s="168">
        <v>1</v>
      </c>
      <c r="I217" s="169"/>
      <c r="J217" s="169">
        <f>ROUND(I217*H217,2)</f>
        <v>0</v>
      </c>
      <c r="K217" s="166" t="s">
        <v>215</v>
      </c>
      <c r="L217" s="40"/>
      <c r="M217" s="170" t="s">
        <v>5</v>
      </c>
      <c r="N217" s="171" t="s">
        <v>42</v>
      </c>
      <c r="O217" s="172">
        <v>0.30499999999999999</v>
      </c>
      <c r="P217" s="172">
        <f>O217*H217</f>
        <v>0.30499999999999999</v>
      </c>
      <c r="Q217" s="172">
        <v>5.0299999999999997E-2</v>
      </c>
      <c r="R217" s="172">
        <f>Q217*H217</f>
        <v>5.0299999999999997E-2</v>
      </c>
      <c r="S217" s="172">
        <v>0</v>
      </c>
      <c r="T217" s="173">
        <f>S217*H217</f>
        <v>0</v>
      </c>
      <c r="AR217" s="26" t="s">
        <v>216</v>
      </c>
      <c r="AT217" s="26" t="s">
        <v>211</v>
      </c>
      <c r="AU217" s="26" t="s">
        <v>80</v>
      </c>
      <c r="AY217" s="26" t="s">
        <v>208</v>
      </c>
      <c r="BE217" s="174">
        <f>IF(N217="základní",J217,0)</f>
        <v>0</v>
      </c>
      <c r="BF217" s="174">
        <f>IF(N217="snížená",J217,0)</f>
        <v>0</v>
      </c>
      <c r="BG217" s="174">
        <f>IF(N217="zákl. přenesená",J217,0)</f>
        <v>0</v>
      </c>
      <c r="BH217" s="174">
        <f>IF(N217="sníž. přenesená",J217,0)</f>
        <v>0</v>
      </c>
      <c r="BI217" s="174">
        <f>IF(N217="nulová",J217,0)</f>
        <v>0</v>
      </c>
      <c r="BJ217" s="26" t="s">
        <v>78</v>
      </c>
      <c r="BK217" s="174">
        <f>ROUND(I217*H217,2)</f>
        <v>0</v>
      </c>
      <c r="BL217" s="26" t="s">
        <v>216</v>
      </c>
      <c r="BM217" s="26" t="s">
        <v>1902</v>
      </c>
    </row>
    <row r="218" spans="2:65" s="1" customFormat="1" ht="40.5" x14ac:dyDescent="0.3">
      <c r="B218" s="40"/>
      <c r="D218" s="175" t="s">
        <v>218</v>
      </c>
      <c r="F218" s="176" t="s">
        <v>1903</v>
      </c>
      <c r="L218" s="40"/>
      <c r="M218" s="177"/>
      <c r="N218" s="41"/>
      <c r="O218" s="41"/>
      <c r="P218" s="41"/>
      <c r="Q218" s="41"/>
      <c r="R218" s="41"/>
      <c r="S218" s="41"/>
      <c r="T218" s="69"/>
      <c r="AT218" s="26" t="s">
        <v>218</v>
      </c>
      <c r="AU218" s="26" t="s">
        <v>80</v>
      </c>
    </row>
    <row r="219" spans="2:65" s="12" customFormat="1" x14ac:dyDescent="0.3">
      <c r="B219" s="178"/>
      <c r="D219" s="175" t="s">
        <v>220</v>
      </c>
      <c r="E219" s="179" t="s">
        <v>5</v>
      </c>
      <c r="F219" s="180" t="s">
        <v>452</v>
      </c>
      <c r="H219" s="181" t="s">
        <v>5</v>
      </c>
      <c r="L219" s="178"/>
      <c r="M219" s="182"/>
      <c r="N219" s="183"/>
      <c r="O219" s="183"/>
      <c r="P219" s="183"/>
      <c r="Q219" s="183"/>
      <c r="R219" s="183"/>
      <c r="S219" s="183"/>
      <c r="T219" s="184"/>
      <c r="AT219" s="181" t="s">
        <v>220</v>
      </c>
      <c r="AU219" s="181" t="s">
        <v>80</v>
      </c>
      <c r="AV219" s="12" t="s">
        <v>78</v>
      </c>
      <c r="AW219" s="12" t="s">
        <v>34</v>
      </c>
      <c r="AX219" s="12" t="s">
        <v>71</v>
      </c>
      <c r="AY219" s="181" t="s">
        <v>208</v>
      </c>
    </row>
    <row r="220" spans="2:65" s="12" customFormat="1" x14ac:dyDescent="0.3">
      <c r="B220" s="178"/>
      <c r="D220" s="175" t="s">
        <v>220</v>
      </c>
      <c r="E220" s="179" t="s">
        <v>5</v>
      </c>
      <c r="F220" s="180" t="s">
        <v>1878</v>
      </c>
      <c r="H220" s="181" t="s">
        <v>5</v>
      </c>
      <c r="L220" s="178"/>
      <c r="M220" s="182"/>
      <c r="N220" s="183"/>
      <c r="O220" s="183"/>
      <c r="P220" s="183"/>
      <c r="Q220" s="183"/>
      <c r="R220" s="183"/>
      <c r="S220" s="183"/>
      <c r="T220" s="184"/>
      <c r="AT220" s="181" t="s">
        <v>220</v>
      </c>
      <c r="AU220" s="181" t="s">
        <v>80</v>
      </c>
      <c r="AV220" s="12" t="s">
        <v>78</v>
      </c>
      <c r="AW220" s="12" t="s">
        <v>34</v>
      </c>
      <c r="AX220" s="12" t="s">
        <v>71</v>
      </c>
      <c r="AY220" s="181" t="s">
        <v>208</v>
      </c>
    </row>
    <row r="221" spans="2:65" s="13" customFormat="1" x14ac:dyDescent="0.3">
      <c r="B221" s="185"/>
      <c r="D221" s="186" t="s">
        <v>220</v>
      </c>
      <c r="E221" s="187" t="s">
        <v>5</v>
      </c>
      <c r="F221" s="188" t="s">
        <v>1904</v>
      </c>
      <c r="H221" s="189">
        <v>1</v>
      </c>
      <c r="L221" s="185"/>
      <c r="M221" s="190"/>
      <c r="N221" s="191"/>
      <c r="O221" s="191"/>
      <c r="P221" s="191"/>
      <c r="Q221" s="191"/>
      <c r="R221" s="191"/>
      <c r="S221" s="191"/>
      <c r="T221" s="192"/>
      <c r="AT221" s="193" t="s">
        <v>220</v>
      </c>
      <c r="AU221" s="193" t="s">
        <v>80</v>
      </c>
      <c r="AV221" s="13" t="s">
        <v>80</v>
      </c>
      <c r="AW221" s="13" t="s">
        <v>34</v>
      </c>
      <c r="AX221" s="13" t="s">
        <v>78</v>
      </c>
      <c r="AY221" s="193" t="s">
        <v>208</v>
      </c>
    </row>
    <row r="222" spans="2:65" s="1" customFormat="1" ht="31.5" customHeight="1" x14ac:dyDescent="0.3">
      <c r="B222" s="163"/>
      <c r="C222" s="164" t="s">
        <v>341</v>
      </c>
      <c r="D222" s="164" t="s">
        <v>211</v>
      </c>
      <c r="E222" s="165" t="s">
        <v>1905</v>
      </c>
      <c r="F222" s="166" t="s">
        <v>1906</v>
      </c>
      <c r="G222" s="167" t="s">
        <v>214</v>
      </c>
      <c r="H222" s="168">
        <v>2</v>
      </c>
      <c r="I222" s="169"/>
      <c r="J222" s="169">
        <f>ROUND(I222*H222,2)</f>
        <v>0</v>
      </c>
      <c r="K222" s="166" t="s">
        <v>215</v>
      </c>
      <c r="L222" s="40"/>
      <c r="M222" s="170" t="s">
        <v>5</v>
      </c>
      <c r="N222" s="171" t="s">
        <v>42</v>
      </c>
      <c r="O222" s="172">
        <v>0.19600000000000001</v>
      </c>
      <c r="P222" s="172">
        <f>O222*H222</f>
        <v>0.39200000000000002</v>
      </c>
      <c r="Q222" s="172">
        <v>2.6839999999999999E-2</v>
      </c>
      <c r="R222" s="172">
        <f>Q222*H222</f>
        <v>5.3679999999999999E-2</v>
      </c>
      <c r="S222" s="172">
        <v>0</v>
      </c>
      <c r="T222" s="173">
        <f>S222*H222</f>
        <v>0</v>
      </c>
      <c r="AR222" s="26" t="s">
        <v>216</v>
      </c>
      <c r="AT222" s="26" t="s">
        <v>211</v>
      </c>
      <c r="AU222" s="26" t="s">
        <v>80</v>
      </c>
      <c r="AY222" s="26" t="s">
        <v>208</v>
      </c>
      <c r="BE222" s="174">
        <f>IF(N222="základní",J222,0)</f>
        <v>0</v>
      </c>
      <c r="BF222" s="174">
        <f>IF(N222="snížená",J222,0)</f>
        <v>0</v>
      </c>
      <c r="BG222" s="174">
        <f>IF(N222="zákl. přenesená",J222,0)</f>
        <v>0</v>
      </c>
      <c r="BH222" s="174">
        <f>IF(N222="sníž. přenesená",J222,0)</f>
        <v>0</v>
      </c>
      <c r="BI222" s="174">
        <f>IF(N222="nulová",J222,0)</f>
        <v>0</v>
      </c>
      <c r="BJ222" s="26" t="s">
        <v>78</v>
      </c>
      <c r="BK222" s="174">
        <f>ROUND(I222*H222,2)</f>
        <v>0</v>
      </c>
      <c r="BL222" s="26" t="s">
        <v>216</v>
      </c>
      <c r="BM222" s="26" t="s">
        <v>1907</v>
      </c>
    </row>
    <row r="223" spans="2:65" s="1" customFormat="1" ht="27" x14ac:dyDescent="0.3">
      <c r="B223" s="40"/>
      <c r="D223" s="175" t="s">
        <v>218</v>
      </c>
      <c r="F223" s="176" t="s">
        <v>1908</v>
      </c>
      <c r="L223" s="40"/>
      <c r="M223" s="177"/>
      <c r="N223" s="41"/>
      <c r="O223" s="41"/>
      <c r="P223" s="41"/>
      <c r="Q223" s="41"/>
      <c r="R223" s="41"/>
      <c r="S223" s="41"/>
      <c r="T223" s="69"/>
      <c r="AT223" s="26" t="s">
        <v>218</v>
      </c>
      <c r="AU223" s="26" t="s">
        <v>80</v>
      </c>
    </row>
    <row r="224" spans="2:65" s="12" customFormat="1" x14ac:dyDescent="0.3">
      <c r="B224" s="178"/>
      <c r="D224" s="175" t="s">
        <v>220</v>
      </c>
      <c r="E224" s="179" t="s">
        <v>5</v>
      </c>
      <c r="F224" s="180" t="s">
        <v>452</v>
      </c>
      <c r="H224" s="181" t="s">
        <v>5</v>
      </c>
      <c r="L224" s="178"/>
      <c r="M224" s="182"/>
      <c r="N224" s="183"/>
      <c r="O224" s="183"/>
      <c r="P224" s="183"/>
      <c r="Q224" s="183"/>
      <c r="R224" s="183"/>
      <c r="S224" s="183"/>
      <c r="T224" s="184"/>
      <c r="AT224" s="181" t="s">
        <v>220</v>
      </c>
      <c r="AU224" s="181" t="s">
        <v>80</v>
      </c>
      <c r="AV224" s="12" t="s">
        <v>78</v>
      </c>
      <c r="AW224" s="12" t="s">
        <v>34</v>
      </c>
      <c r="AX224" s="12" t="s">
        <v>71</v>
      </c>
      <c r="AY224" s="181" t="s">
        <v>208</v>
      </c>
    </row>
    <row r="225" spans="2:65" s="12" customFormat="1" x14ac:dyDescent="0.3">
      <c r="B225" s="178"/>
      <c r="D225" s="175" t="s">
        <v>220</v>
      </c>
      <c r="E225" s="179" t="s">
        <v>5</v>
      </c>
      <c r="F225" s="180" t="s">
        <v>1878</v>
      </c>
      <c r="H225" s="181" t="s">
        <v>5</v>
      </c>
      <c r="L225" s="178"/>
      <c r="M225" s="182"/>
      <c r="N225" s="183"/>
      <c r="O225" s="183"/>
      <c r="P225" s="183"/>
      <c r="Q225" s="183"/>
      <c r="R225" s="183"/>
      <c r="S225" s="183"/>
      <c r="T225" s="184"/>
      <c r="AT225" s="181" t="s">
        <v>220</v>
      </c>
      <c r="AU225" s="181" t="s">
        <v>80</v>
      </c>
      <c r="AV225" s="12" t="s">
        <v>78</v>
      </c>
      <c r="AW225" s="12" t="s">
        <v>34</v>
      </c>
      <c r="AX225" s="12" t="s">
        <v>71</v>
      </c>
      <c r="AY225" s="181" t="s">
        <v>208</v>
      </c>
    </row>
    <row r="226" spans="2:65" s="13" customFormat="1" x14ac:dyDescent="0.3">
      <c r="B226" s="185"/>
      <c r="D226" s="186" t="s">
        <v>220</v>
      </c>
      <c r="E226" s="187" t="s">
        <v>5</v>
      </c>
      <c r="F226" s="188" t="s">
        <v>1909</v>
      </c>
      <c r="H226" s="189">
        <v>2</v>
      </c>
      <c r="L226" s="185"/>
      <c r="M226" s="190"/>
      <c r="N226" s="191"/>
      <c r="O226" s="191"/>
      <c r="P226" s="191"/>
      <c r="Q226" s="191"/>
      <c r="R226" s="191"/>
      <c r="S226" s="191"/>
      <c r="T226" s="192"/>
      <c r="AT226" s="193" t="s">
        <v>220</v>
      </c>
      <c r="AU226" s="193" t="s">
        <v>80</v>
      </c>
      <c r="AV226" s="13" t="s">
        <v>80</v>
      </c>
      <c r="AW226" s="13" t="s">
        <v>34</v>
      </c>
      <c r="AX226" s="13" t="s">
        <v>78</v>
      </c>
      <c r="AY226" s="193" t="s">
        <v>208</v>
      </c>
    </row>
    <row r="227" spans="2:65" s="1" customFormat="1" ht="22.5" customHeight="1" x14ac:dyDescent="0.3">
      <c r="B227" s="163"/>
      <c r="C227" s="164" t="s">
        <v>351</v>
      </c>
      <c r="D227" s="164" t="s">
        <v>211</v>
      </c>
      <c r="E227" s="165" t="s">
        <v>1910</v>
      </c>
      <c r="F227" s="166" t="s">
        <v>1911</v>
      </c>
      <c r="G227" s="167" t="s">
        <v>318</v>
      </c>
      <c r="H227" s="168">
        <v>2.887</v>
      </c>
      <c r="I227" s="169"/>
      <c r="J227" s="169">
        <f>ROUND(I227*H227,2)</f>
        <v>0</v>
      </c>
      <c r="K227" s="166" t="s">
        <v>215</v>
      </c>
      <c r="L227" s="40"/>
      <c r="M227" s="170" t="s">
        <v>5</v>
      </c>
      <c r="N227" s="171" t="s">
        <v>42</v>
      </c>
      <c r="O227" s="172">
        <v>6.77</v>
      </c>
      <c r="P227" s="172">
        <f>O227*H227</f>
        <v>19.544989999999999</v>
      </c>
      <c r="Q227" s="172">
        <v>1.94302</v>
      </c>
      <c r="R227" s="172">
        <f>Q227*H227</f>
        <v>5.6094987400000003</v>
      </c>
      <c r="S227" s="172">
        <v>0</v>
      </c>
      <c r="T227" s="173">
        <f>S227*H227</f>
        <v>0</v>
      </c>
      <c r="AR227" s="26" t="s">
        <v>216</v>
      </c>
      <c r="AT227" s="26" t="s">
        <v>211</v>
      </c>
      <c r="AU227" s="26" t="s">
        <v>80</v>
      </c>
      <c r="AY227" s="26" t="s">
        <v>208</v>
      </c>
      <c r="BE227" s="174">
        <f>IF(N227="základní",J227,0)</f>
        <v>0</v>
      </c>
      <c r="BF227" s="174">
        <f>IF(N227="snížená",J227,0)</f>
        <v>0</v>
      </c>
      <c r="BG227" s="174">
        <f>IF(N227="zákl. přenesená",J227,0)</f>
        <v>0</v>
      </c>
      <c r="BH227" s="174">
        <f>IF(N227="sníž. přenesená",J227,0)</f>
        <v>0</v>
      </c>
      <c r="BI227" s="174">
        <f>IF(N227="nulová",J227,0)</f>
        <v>0</v>
      </c>
      <c r="BJ227" s="26" t="s">
        <v>78</v>
      </c>
      <c r="BK227" s="174">
        <f>ROUND(I227*H227,2)</f>
        <v>0</v>
      </c>
      <c r="BL227" s="26" t="s">
        <v>216</v>
      </c>
      <c r="BM227" s="26" t="s">
        <v>1912</v>
      </c>
    </row>
    <row r="228" spans="2:65" s="1" customFormat="1" x14ac:dyDescent="0.3">
      <c r="B228" s="40"/>
      <c r="D228" s="175" t="s">
        <v>218</v>
      </c>
      <c r="F228" s="176" t="s">
        <v>1913</v>
      </c>
      <c r="L228" s="40"/>
      <c r="M228" s="177"/>
      <c r="N228" s="41"/>
      <c r="O228" s="41"/>
      <c r="P228" s="41"/>
      <c r="Q228" s="41"/>
      <c r="R228" s="41"/>
      <c r="S228" s="41"/>
      <c r="T228" s="69"/>
      <c r="AT228" s="26" t="s">
        <v>218</v>
      </c>
      <c r="AU228" s="26" t="s">
        <v>80</v>
      </c>
    </row>
    <row r="229" spans="2:65" s="1" customFormat="1" ht="27" x14ac:dyDescent="0.3">
      <c r="B229" s="40"/>
      <c r="D229" s="175" t="s">
        <v>1050</v>
      </c>
      <c r="F229" s="215" t="s">
        <v>1914</v>
      </c>
      <c r="L229" s="40"/>
      <c r="M229" s="177"/>
      <c r="N229" s="41"/>
      <c r="O229" s="41"/>
      <c r="P229" s="41"/>
      <c r="Q229" s="41"/>
      <c r="R229" s="41"/>
      <c r="S229" s="41"/>
      <c r="T229" s="69"/>
      <c r="AT229" s="26" t="s">
        <v>1050</v>
      </c>
      <c r="AU229" s="26" t="s">
        <v>80</v>
      </c>
    </row>
    <row r="230" spans="2:65" s="12" customFormat="1" ht="27" x14ac:dyDescent="0.3">
      <c r="B230" s="178"/>
      <c r="D230" s="175" t="s">
        <v>220</v>
      </c>
      <c r="E230" s="179" t="s">
        <v>5</v>
      </c>
      <c r="F230" s="180" t="s">
        <v>1915</v>
      </c>
      <c r="H230" s="181" t="s">
        <v>5</v>
      </c>
      <c r="L230" s="178"/>
      <c r="M230" s="182"/>
      <c r="N230" s="183"/>
      <c r="O230" s="183"/>
      <c r="P230" s="183"/>
      <c r="Q230" s="183"/>
      <c r="R230" s="183"/>
      <c r="S230" s="183"/>
      <c r="T230" s="184"/>
      <c r="AT230" s="181" t="s">
        <v>220</v>
      </c>
      <c r="AU230" s="181" t="s">
        <v>80</v>
      </c>
      <c r="AV230" s="12" t="s">
        <v>78</v>
      </c>
      <c r="AW230" s="12" t="s">
        <v>34</v>
      </c>
      <c r="AX230" s="12" t="s">
        <v>71</v>
      </c>
      <c r="AY230" s="181" t="s">
        <v>208</v>
      </c>
    </row>
    <row r="231" spans="2:65" s="12" customFormat="1" x14ac:dyDescent="0.3">
      <c r="B231" s="178"/>
      <c r="D231" s="175" t="s">
        <v>220</v>
      </c>
      <c r="E231" s="179" t="s">
        <v>5</v>
      </c>
      <c r="F231" s="180" t="s">
        <v>452</v>
      </c>
      <c r="H231" s="181" t="s">
        <v>5</v>
      </c>
      <c r="L231" s="178"/>
      <c r="M231" s="182"/>
      <c r="N231" s="183"/>
      <c r="O231" s="183"/>
      <c r="P231" s="183"/>
      <c r="Q231" s="183"/>
      <c r="R231" s="183"/>
      <c r="S231" s="183"/>
      <c r="T231" s="184"/>
      <c r="AT231" s="181" t="s">
        <v>220</v>
      </c>
      <c r="AU231" s="181" t="s">
        <v>80</v>
      </c>
      <c r="AV231" s="12" t="s">
        <v>78</v>
      </c>
      <c r="AW231" s="12" t="s">
        <v>34</v>
      </c>
      <c r="AX231" s="12" t="s">
        <v>71</v>
      </c>
      <c r="AY231" s="181" t="s">
        <v>208</v>
      </c>
    </row>
    <row r="232" spans="2:65" s="12" customFormat="1" ht="27" x14ac:dyDescent="0.3">
      <c r="B232" s="178"/>
      <c r="D232" s="175" t="s">
        <v>220</v>
      </c>
      <c r="E232" s="179" t="s">
        <v>5</v>
      </c>
      <c r="F232" s="180" t="s">
        <v>1916</v>
      </c>
      <c r="H232" s="181" t="s">
        <v>5</v>
      </c>
      <c r="L232" s="178"/>
      <c r="M232" s="182"/>
      <c r="N232" s="183"/>
      <c r="O232" s="183"/>
      <c r="P232" s="183"/>
      <c r="Q232" s="183"/>
      <c r="R232" s="183"/>
      <c r="S232" s="183"/>
      <c r="T232" s="184"/>
      <c r="AT232" s="181" t="s">
        <v>220</v>
      </c>
      <c r="AU232" s="181" t="s">
        <v>80</v>
      </c>
      <c r="AV232" s="12" t="s">
        <v>78</v>
      </c>
      <c r="AW232" s="12" t="s">
        <v>34</v>
      </c>
      <c r="AX232" s="12" t="s">
        <v>71</v>
      </c>
      <c r="AY232" s="181" t="s">
        <v>208</v>
      </c>
    </row>
    <row r="233" spans="2:65" s="12" customFormat="1" x14ac:dyDescent="0.3">
      <c r="B233" s="178"/>
      <c r="D233" s="175" t="s">
        <v>220</v>
      </c>
      <c r="E233" s="179" t="s">
        <v>5</v>
      </c>
      <c r="F233" s="180" t="s">
        <v>1917</v>
      </c>
      <c r="H233" s="181" t="s">
        <v>5</v>
      </c>
      <c r="L233" s="178"/>
      <c r="M233" s="182"/>
      <c r="N233" s="183"/>
      <c r="O233" s="183"/>
      <c r="P233" s="183"/>
      <c r="Q233" s="183"/>
      <c r="R233" s="183"/>
      <c r="S233" s="183"/>
      <c r="T233" s="184"/>
      <c r="AT233" s="181" t="s">
        <v>220</v>
      </c>
      <c r="AU233" s="181" t="s">
        <v>80</v>
      </c>
      <c r="AV233" s="12" t="s">
        <v>78</v>
      </c>
      <c r="AW233" s="12" t="s">
        <v>34</v>
      </c>
      <c r="AX233" s="12" t="s">
        <v>71</v>
      </c>
      <c r="AY233" s="181" t="s">
        <v>208</v>
      </c>
    </row>
    <row r="234" spans="2:65" s="13" customFormat="1" x14ac:dyDescent="0.3">
      <c r="B234" s="185"/>
      <c r="D234" s="175" t="s">
        <v>220</v>
      </c>
      <c r="E234" s="193" t="s">
        <v>5</v>
      </c>
      <c r="F234" s="194" t="s">
        <v>1918</v>
      </c>
      <c r="H234" s="195">
        <v>0.22600000000000001</v>
      </c>
      <c r="L234" s="185"/>
      <c r="M234" s="190"/>
      <c r="N234" s="191"/>
      <c r="O234" s="191"/>
      <c r="P234" s="191"/>
      <c r="Q234" s="191"/>
      <c r="R234" s="191"/>
      <c r="S234" s="191"/>
      <c r="T234" s="192"/>
      <c r="AT234" s="193" t="s">
        <v>220</v>
      </c>
      <c r="AU234" s="193" t="s">
        <v>80</v>
      </c>
      <c r="AV234" s="13" t="s">
        <v>80</v>
      </c>
      <c r="AW234" s="13" t="s">
        <v>34</v>
      </c>
      <c r="AX234" s="13" t="s">
        <v>71</v>
      </c>
      <c r="AY234" s="193" t="s">
        <v>208</v>
      </c>
    </row>
    <row r="235" spans="2:65" s="12" customFormat="1" x14ac:dyDescent="0.3">
      <c r="B235" s="178"/>
      <c r="D235" s="175" t="s">
        <v>220</v>
      </c>
      <c r="E235" s="179" t="s">
        <v>5</v>
      </c>
      <c r="F235" s="180" t="s">
        <v>1919</v>
      </c>
      <c r="H235" s="181" t="s">
        <v>5</v>
      </c>
      <c r="L235" s="178"/>
      <c r="M235" s="182"/>
      <c r="N235" s="183"/>
      <c r="O235" s="183"/>
      <c r="P235" s="183"/>
      <c r="Q235" s="183"/>
      <c r="R235" s="183"/>
      <c r="S235" s="183"/>
      <c r="T235" s="184"/>
      <c r="AT235" s="181" t="s">
        <v>220</v>
      </c>
      <c r="AU235" s="181" t="s">
        <v>80</v>
      </c>
      <c r="AV235" s="12" t="s">
        <v>78</v>
      </c>
      <c r="AW235" s="12" t="s">
        <v>34</v>
      </c>
      <c r="AX235" s="12" t="s">
        <v>71</v>
      </c>
      <c r="AY235" s="181" t="s">
        <v>208</v>
      </c>
    </row>
    <row r="236" spans="2:65" s="12" customFormat="1" x14ac:dyDescent="0.3">
      <c r="B236" s="178"/>
      <c r="D236" s="175" t="s">
        <v>220</v>
      </c>
      <c r="E236" s="179" t="s">
        <v>5</v>
      </c>
      <c r="F236" s="180" t="s">
        <v>1920</v>
      </c>
      <c r="H236" s="181" t="s">
        <v>5</v>
      </c>
      <c r="L236" s="178"/>
      <c r="M236" s="182"/>
      <c r="N236" s="183"/>
      <c r="O236" s="183"/>
      <c r="P236" s="183"/>
      <c r="Q236" s="183"/>
      <c r="R236" s="183"/>
      <c r="S236" s="183"/>
      <c r="T236" s="184"/>
      <c r="AT236" s="181" t="s">
        <v>220</v>
      </c>
      <c r="AU236" s="181" t="s">
        <v>80</v>
      </c>
      <c r="AV236" s="12" t="s">
        <v>78</v>
      </c>
      <c r="AW236" s="12" t="s">
        <v>34</v>
      </c>
      <c r="AX236" s="12" t="s">
        <v>71</v>
      </c>
      <c r="AY236" s="181" t="s">
        <v>208</v>
      </c>
    </row>
    <row r="237" spans="2:65" s="13" customFormat="1" x14ac:dyDescent="0.3">
      <c r="B237" s="185"/>
      <c r="D237" s="175" t="s">
        <v>220</v>
      </c>
      <c r="E237" s="193" t="s">
        <v>5</v>
      </c>
      <c r="F237" s="194" t="s">
        <v>1921</v>
      </c>
      <c r="H237" s="195">
        <v>9.6000000000000002E-2</v>
      </c>
      <c r="L237" s="185"/>
      <c r="M237" s="190"/>
      <c r="N237" s="191"/>
      <c r="O237" s="191"/>
      <c r="P237" s="191"/>
      <c r="Q237" s="191"/>
      <c r="R237" s="191"/>
      <c r="S237" s="191"/>
      <c r="T237" s="192"/>
      <c r="AT237" s="193" t="s">
        <v>220</v>
      </c>
      <c r="AU237" s="193" t="s">
        <v>80</v>
      </c>
      <c r="AV237" s="13" t="s">
        <v>80</v>
      </c>
      <c r="AW237" s="13" t="s">
        <v>34</v>
      </c>
      <c r="AX237" s="13" t="s">
        <v>71</v>
      </c>
      <c r="AY237" s="193" t="s">
        <v>208</v>
      </c>
    </row>
    <row r="238" spans="2:65" s="12" customFormat="1" ht="27" x14ac:dyDescent="0.3">
      <c r="B238" s="178"/>
      <c r="D238" s="175" t="s">
        <v>220</v>
      </c>
      <c r="E238" s="179" t="s">
        <v>5</v>
      </c>
      <c r="F238" s="180" t="s">
        <v>1922</v>
      </c>
      <c r="H238" s="181" t="s">
        <v>5</v>
      </c>
      <c r="L238" s="178"/>
      <c r="M238" s="182"/>
      <c r="N238" s="183"/>
      <c r="O238" s="183"/>
      <c r="P238" s="183"/>
      <c r="Q238" s="183"/>
      <c r="R238" s="183"/>
      <c r="S238" s="183"/>
      <c r="T238" s="184"/>
      <c r="AT238" s="181" t="s">
        <v>220</v>
      </c>
      <c r="AU238" s="181" t="s">
        <v>80</v>
      </c>
      <c r="AV238" s="12" t="s">
        <v>78</v>
      </c>
      <c r="AW238" s="12" t="s">
        <v>34</v>
      </c>
      <c r="AX238" s="12" t="s">
        <v>71</v>
      </c>
      <c r="AY238" s="181" t="s">
        <v>208</v>
      </c>
    </row>
    <row r="239" spans="2:65" s="12" customFormat="1" x14ac:dyDescent="0.3">
      <c r="B239" s="178"/>
      <c r="D239" s="175" t="s">
        <v>220</v>
      </c>
      <c r="E239" s="179" t="s">
        <v>5</v>
      </c>
      <c r="F239" s="180" t="s">
        <v>1920</v>
      </c>
      <c r="H239" s="181" t="s">
        <v>5</v>
      </c>
      <c r="L239" s="178"/>
      <c r="M239" s="182"/>
      <c r="N239" s="183"/>
      <c r="O239" s="183"/>
      <c r="P239" s="183"/>
      <c r="Q239" s="183"/>
      <c r="R239" s="183"/>
      <c r="S239" s="183"/>
      <c r="T239" s="184"/>
      <c r="AT239" s="181" t="s">
        <v>220</v>
      </c>
      <c r="AU239" s="181" t="s">
        <v>80</v>
      </c>
      <c r="AV239" s="12" t="s">
        <v>78</v>
      </c>
      <c r="AW239" s="12" t="s">
        <v>34</v>
      </c>
      <c r="AX239" s="12" t="s">
        <v>71</v>
      </c>
      <c r="AY239" s="181" t="s">
        <v>208</v>
      </c>
    </row>
    <row r="240" spans="2:65" s="13" customFormat="1" x14ac:dyDescent="0.3">
      <c r="B240" s="185"/>
      <c r="D240" s="175" t="s">
        <v>220</v>
      </c>
      <c r="E240" s="193" t="s">
        <v>5</v>
      </c>
      <c r="F240" s="194" t="s">
        <v>1923</v>
      </c>
      <c r="H240" s="195">
        <v>8.1000000000000003E-2</v>
      </c>
      <c r="L240" s="185"/>
      <c r="M240" s="190"/>
      <c r="N240" s="191"/>
      <c r="O240" s="191"/>
      <c r="P240" s="191"/>
      <c r="Q240" s="191"/>
      <c r="R240" s="191"/>
      <c r="S240" s="191"/>
      <c r="T240" s="192"/>
      <c r="AT240" s="193" t="s">
        <v>220</v>
      </c>
      <c r="AU240" s="193" t="s">
        <v>80</v>
      </c>
      <c r="AV240" s="13" t="s">
        <v>80</v>
      </c>
      <c r="AW240" s="13" t="s">
        <v>34</v>
      </c>
      <c r="AX240" s="13" t="s">
        <v>71</v>
      </c>
      <c r="AY240" s="193" t="s">
        <v>208</v>
      </c>
    </row>
    <row r="241" spans="2:51" s="12" customFormat="1" ht="27" x14ac:dyDescent="0.3">
      <c r="B241" s="178"/>
      <c r="D241" s="175" t="s">
        <v>220</v>
      </c>
      <c r="E241" s="179" t="s">
        <v>5</v>
      </c>
      <c r="F241" s="180" t="s">
        <v>1924</v>
      </c>
      <c r="H241" s="181" t="s">
        <v>5</v>
      </c>
      <c r="L241" s="178"/>
      <c r="M241" s="182"/>
      <c r="N241" s="183"/>
      <c r="O241" s="183"/>
      <c r="P241" s="183"/>
      <c r="Q241" s="183"/>
      <c r="R241" s="183"/>
      <c r="S241" s="183"/>
      <c r="T241" s="184"/>
      <c r="AT241" s="181" t="s">
        <v>220</v>
      </c>
      <c r="AU241" s="181" t="s">
        <v>80</v>
      </c>
      <c r="AV241" s="12" t="s">
        <v>78</v>
      </c>
      <c r="AW241" s="12" t="s">
        <v>34</v>
      </c>
      <c r="AX241" s="12" t="s">
        <v>71</v>
      </c>
      <c r="AY241" s="181" t="s">
        <v>208</v>
      </c>
    </row>
    <row r="242" spans="2:51" s="12" customFormat="1" x14ac:dyDescent="0.3">
      <c r="B242" s="178"/>
      <c r="D242" s="175" t="s">
        <v>220</v>
      </c>
      <c r="E242" s="179" t="s">
        <v>5</v>
      </c>
      <c r="F242" s="180" t="s">
        <v>1925</v>
      </c>
      <c r="H242" s="181" t="s">
        <v>5</v>
      </c>
      <c r="L242" s="178"/>
      <c r="M242" s="182"/>
      <c r="N242" s="183"/>
      <c r="O242" s="183"/>
      <c r="P242" s="183"/>
      <c r="Q242" s="183"/>
      <c r="R242" s="183"/>
      <c r="S242" s="183"/>
      <c r="T242" s="184"/>
      <c r="AT242" s="181" t="s">
        <v>220</v>
      </c>
      <c r="AU242" s="181" t="s">
        <v>80</v>
      </c>
      <c r="AV242" s="12" t="s">
        <v>78</v>
      </c>
      <c r="AW242" s="12" t="s">
        <v>34</v>
      </c>
      <c r="AX242" s="12" t="s">
        <v>71</v>
      </c>
      <c r="AY242" s="181" t="s">
        <v>208</v>
      </c>
    </row>
    <row r="243" spans="2:51" s="13" customFormat="1" x14ac:dyDescent="0.3">
      <c r="B243" s="185"/>
      <c r="D243" s="175" t="s">
        <v>220</v>
      </c>
      <c r="E243" s="193" t="s">
        <v>5</v>
      </c>
      <c r="F243" s="194" t="s">
        <v>1926</v>
      </c>
      <c r="H243" s="195">
        <v>0.25900000000000001</v>
      </c>
      <c r="L243" s="185"/>
      <c r="M243" s="190"/>
      <c r="N243" s="191"/>
      <c r="O243" s="191"/>
      <c r="P243" s="191"/>
      <c r="Q243" s="191"/>
      <c r="R243" s="191"/>
      <c r="S243" s="191"/>
      <c r="T243" s="192"/>
      <c r="AT243" s="193" t="s">
        <v>220</v>
      </c>
      <c r="AU243" s="193" t="s">
        <v>80</v>
      </c>
      <c r="AV243" s="13" t="s">
        <v>80</v>
      </c>
      <c r="AW243" s="13" t="s">
        <v>34</v>
      </c>
      <c r="AX243" s="13" t="s">
        <v>71</v>
      </c>
      <c r="AY243" s="193" t="s">
        <v>208</v>
      </c>
    </row>
    <row r="244" spans="2:51" s="12" customFormat="1" ht="27" x14ac:dyDescent="0.3">
      <c r="B244" s="178"/>
      <c r="D244" s="175" t="s">
        <v>220</v>
      </c>
      <c r="E244" s="179" t="s">
        <v>5</v>
      </c>
      <c r="F244" s="180" t="s">
        <v>1927</v>
      </c>
      <c r="H244" s="181" t="s">
        <v>5</v>
      </c>
      <c r="L244" s="178"/>
      <c r="M244" s="182"/>
      <c r="N244" s="183"/>
      <c r="O244" s="183"/>
      <c r="P244" s="183"/>
      <c r="Q244" s="183"/>
      <c r="R244" s="183"/>
      <c r="S244" s="183"/>
      <c r="T244" s="184"/>
      <c r="AT244" s="181" t="s">
        <v>220</v>
      </c>
      <c r="AU244" s="181" t="s">
        <v>80</v>
      </c>
      <c r="AV244" s="12" t="s">
        <v>78</v>
      </c>
      <c r="AW244" s="12" t="s">
        <v>34</v>
      </c>
      <c r="AX244" s="12" t="s">
        <v>71</v>
      </c>
      <c r="AY244" s="181" t="s">
        <v>208</v>
      </c>
    </row>
    <row r="245" spans="2:51" s="12" customFormat="1" x14ac:dyDescent="0.3">
      <c r="B245" s="178"/>
      <c r="D245" s="175" t="s">
        <v>220</v>
      </c>
      <c r="E245" s="179" t="s">
        <v>5</v>
      </c>
      <c r="F245" s="180" t="s">
        <v>1928</v>
      </c>
      <c r="H245" s="181" t="s">
        <v>5</v>
      </c>
      <c r="L245" s="178"/>
      <c r="M245" s="182"/>
      <c r="N245" s="183"/>
      <c r="O245" s="183"/>
      <c r="P245" s="183"/>
      <c r="Q245" s="183"/>
      <c r="R245" s="183"/>
      <c r="S245" s="183"/>
      <c r="T245" s="184"/>
      <c r="AT245" s="181" t="s">
        <v>220</v>
      </c>
      <c r="AU245" s="181" t="s">
        <v>80</v>
      </c>
      <c r="AV245" s="12" t="s">
        <v>78</v>
      </c>
      <c r="AW245" s="12" t="s">
        <v>34</v>
      </c>
      <c r="AX245" s="12" t="s">
        <v>71</v>
      </c>
      <c r="AY245" s="181" t="s">
        <v>208</v>
      </c>
    </row>
    <row r="246" spans="2:51" s="13" customFormat="1" x14ac:dyDescent="0.3">
      <c r="B246" s="185"/>
      <c r="D246" s="175" t="s">
        <v>220</v>
      </c>
      <c r="E246" s="193" t="s">
        <v>5</v>
      </c>
      <c r="F246" s="194" t="s">
        <v>1929</v>
      </c>
      <c r="H246" s="195">
        <v>0.51200000000000001</v>
      </c>
      <c r="L246" s="185"/>
      <c r="M246" s="190"/>
      <c r="N246" s="191"/>
      <c r="O246" s="191"/>
      <c r="P246" s="191"/>
      <c r="Q246" s="191"/>
      <c r="R246" s="191"/>
      <c r="S246" s="191"/>
      <c r="T246" s="192"/>
      <c r="AT246" s="193" t="s">
        <v>220</v>
      </c>
      <c r="AU246" s="193" t="s">
        <v>80</v>
      </c>
      <c r="AV246" s="13" t="s">
        <v>80</v>
      </c>
      <c r="AW246" s="13" t="s">
        <v>34</v>
      </c>
      <c r="AX246" s="13" t="s">
        <v>71</v>
      </c>
      <c r="AY246" s="193" t="s">
        <v>208</v>
      </c>
    </row>
    <row r="247" spans="2:51" s="12" customFormat="1" ht="27" x14ac:dyDescent="0.3">
      <c r="B247" s="178"/>
      <c r="D247" s="175" t="s">
        <v>220</v>
      </c>
      <c r="E247" s="179" t="s">
        <v>5</v>
      </c>
      <c r="F247" s="180" t="s">
        <v>1930</v>
      </c>
      <c r="H247" s="181" t="s">
        <v>5</v>
      </c>
      <c r="L247" s="178"/>
      <c r="M247" s="182"/>
      <c r="N247" s="183"/>
      <c r="O247" s="183"/>
      <c r="P247" s="183"/>
      <c r="Q247" s="183"/>
      <c r="R247" s="183"/>
      <c r="S247" s="183"/>
      <c r="T247" s="184"/>
      <c r="AT247" s="181" t="s">
        <v>220</v>
      </c>
      <c r="AU247" s="181" t="s">
        <v>80</v>
      </c>
      <c r="AV247" s="12" t="s">
        <v>78</v>
      </c>
      <c r="AW247" s="12" t="s">
        <v>34</v>
      </c>
      <c r="AX247" s="12" t="s">
        <v>71</v>
      </c>
      <c r="AY247" s="181" t="s">
        <v>208</v>
      </c>
    </row>
    <row r="248" spans="2:51" s="12" customFormat="1" x14ac:dyDescent="0.3">
      <c r="B248" s="178"/>
      <c r="D248" s="175" t="s">
        <v>220</v>
      </c>
      <c r="E248" s="179" t="s">
        <v>5</v>
      </c>
      <c r="F248" s="180" t="s">
        <v>1931</v>
      </c>
      <c r="H248" s="181" t="s">
        <v>5</v>
      </c>
      <c r="L248" s="178"/>
      <c r="M248" s="182"/>
      <c r="N248" s="183"/>
      <c r="O248" s="183"/>
      <c r="P248" s="183"/>
      <c r="Q248" s="183"/>
      <c r="R248" s="183"/>
      <c r="S248" s="183"/>
      <c r="T248" s="184"/>
      <c r="AT248" s="181" t="s">
        <v>220</v>
      </c>
      <c r="AU248" s="181" t="s">
        <v>80</v>
      </c>
      <c r="AV248" s="12" t="s">
        <v>78</v>
      </c>
      <c r="AW248" s="12" t="s">
        <v>34</v>
      </c>
      <c r="AX248" s="12" t="s">
        <v>71</v>
      </c>
      <c r="AY248" s="181" t="s">
        <v>208</v>
      </c>
    </row>
    <row r="249" spans="2:51" s="13" customFormat="1" x14ac:dyDescent="0.3">
      <c r="B249" s="185"/>
      <c r="D249" s="175" t="s">
        <v>220</v>
      </c>
      <c r="E249" s="193" t="s">
        <v>5</v>
      </c>
      <c r="F249" s="194" t="s">
        <v>1932</v>
      </c>
      <c r="H249" s="195">
        <v>0.42299999999999999</v>
      </c>
      <c r="L249" s="185"/>
      <c r="M249" s="190"/>
      <c r="N249" s="191"/>
      <c r="O249" s="191"/>
      <c r="P249" s="191"/>
      <c r="Q249" s="191"/>
      <c r="R249" s="191"/>
      <c r="S249" s="191"/>
      <c r="T249" s="192"/>
      <c r="AT249" s="193" t="s">
        <v>220</v>
      </c>
      <c r="AU249" s="193" t="s">
        <v>80</v>
      </c>
      <c r="AV249" s="13" t="s">
        <v>80</v>
      </c>
      <c r="AW249" s="13" t="s">
        <v>34</v>
      </c>
      <c r="AX249" s="13" t="s">
        <v>71</v>
      </c>
      <c r="AY249" s="193" t="s">
        <v>208</v>
      </c>
    </row>
    <row r="250" spans="2:51" s="12" customFormat="1" ht="27" x14ac:dyDescent="0.3">
      <c r="B250" s="178"/>
      <c r="D250" s="175" t="s">
        <v>220</v>
      </c>
      <c r="E250" s="179" t="s">
        <v>5</v>
      </c>
      <c r="F250" s="180" t="s">
        <v>1933</v>
      </c>
      <c r="H250" s="181" t="s">
        <v>5</v>
      </c>
      <c r="L250" s="178"/>
      <c r="M250" s="182"/>
      <c r="N250" s="183"/>
      <c r="O250" s="183"/>
      <c r="P250" s="183"/>
      <c r="Q250" s="183"/>
      <c r="R250" s="183"/>
      <c r="S250" s="183"/>
      <c r="T250" s="184"/>
      <c r="AT250" s="181" t="s">
        <v>220</v>
      </c>
      <c r="AU250" s="181" t="s">
        <v>80</v>
      </c>
      <c r="AV250" s="12" t="s">
        <v>78</v>
      </c>
      <c r="AW250" s="12" t="s">
        <v>34</v>
      </c>
      <c r="AX250" s="12" t="s">
        <v>71</v>
      </c>
      <c r="AY250" s="181" t="s">
        <v>208</v>
      </c>
    </row>
    <row r="251" spans="2:51" s="12" customFormat="1" x14ac:dyDescent="0.3">
      <c r="B251" s="178"/>
      <c r="D251" s="175" t="s">
        <v>220</v>
      </c>
      <c r="E251" s="179" t="s">
        <v>5</v>
      </c>
      <c r="F251" s="180" t="s">
        <v>1934</v>
      </c>
      <c r="H251" s="181" t="s">
        <v>5</v>
      </c>
      <c r="L251" s="178"/>
      <c r="M251" s="182"/>
      <c r="N251" s="183"/>
      <c r="O251" s="183"/>
      <c r="P251" s="183"/>
      <c r="Q251" s="183"/>
      <c r="R251" s="183"/>
      <c r="S251" s="183"/>
      <c r="T251" s="184"/>
      <c r="AT251" s="181" t="s">
        <v>220</v>
      </c>
      <c r="AU251" s="181" t="s">
        <v>80</v>
      </c>
      <c r="AV251" s="12" t="s">
        <v>78</v>
      </c>
      <c r="AW251" s="12" t="s">
        <v>34</v>
      </c>
      <c r="AX251" s="12" t="s">
        <v>71</v>
      </c>
      <c r="AY251" s="181" t="s">
        <v>208</v>
      </c>
    </row>
    <row r="252" spans="2:51" s="13" customFormat="1" x14ac:dyDescent="0.3">
      <c r="B252" s="185"/>
      <c r="D252" s="175" t="s">
        <v>220</v>
      </c>
      <c r="E252" s="193" t="s">
        <v>5</v>
      </c>
      <c r="F252" s="194" t="s">
        <v>1935</v>
      </c>
      <c r="H252" s="195">
        <v>0.46800000000000003</v>
      </c>
      <c r="L252" s="185"/>
      <c r="M252" s="190"/>
      <c r="N252" s="191"/>
      <c r="O252" s="191"/>
      <c r="P252" s="191"/>
      <c r="Q252" s="191"/>
      <c r="R252" s="191"/>
      <c r="S252" s="191"/>
      <c r="T252" s="192"/>
      <c r="AT252" s="193" t="s">
        <v>220</v>
      </c>
      <c r="AU252" s="193" t="s">
        <v>80</v>
      </c>
      <c r="AV252" s="13" t="s">
        <v>80</v>
      </c>
      <c r="AW252" s="13" t="s">
        <v>34</v>
      </c>
      <c r="AX252" s="13" t="s">
        <v>71</v>
      </c>
      <c r="AY252" s="193" t="s">
        <v>208</v>
      </c>
    </row>
    <row r="253" spans="2:51" s="14" customFormat="1" x14ac:dyDescent="0.3">
      <c r="B253" s="196"/>
      <c r="D253" s="175" t="s">
        <v>220</v>
      </c>
      <c r="E253" s="197" t="s">
        <v>5</v>
      </c>
      <c r="F253" s="198" t="s">
        <v>258</v>
      </c>
      <c r="H253" s="199">
        <v>2.0649999999999999</v>
      </c>
      <c r="L253" s="196"/>
      <c r="M253" s="200"/>
      <c r="N253" s="201"/>
      <c r="O253" s="201"/>
      <c r="P253" s="201"/>
      <c r="Q253" s="201"/>
      <c r="R253" s="201"/>
      <c r="S253" s="201"/>
      <c r="T253" s="202"/>
      <c r="AT253" s="197" t="s">
        <v>220</v>
      </c>
      <c r="AU253" s="197" t="s">
        <v>80</v>
      </c>
      <c r="AV253" s="14" t="s">
        <v>123</v>
      </c>
      <c r="AW253" s="14" t="s">
        <v>34</v>
      </c>
      <c r="AX253" s="14" t="s">
        <v>71</v>
      </c>
      <c r="AY253" s="197" t="s">
        <v>208</v>
      </c>
    </row>
    <row r="254" spans="2:51" s="12" customFormat="1" x14ac:dyDescent="0.3">
      <c r="B254" s="178"/>
      <c r="D254" s="175" t="s">
        <v>220</v>
      </c>
      <c r="E254" s="179" t="s">
        <v>5</v>
      </c>
      <c r="F254" s="180" t="s">
        <v>321</v>
      </c>
      <c r="H254" s="181" t="s">
        <v>5</v>
      </c>
      <c r="L254" s="178"/>
      <c r="M254" s="182"/>
      <c r="N254" s="183"/>
      <c r="O254" s="183"/>
      <c r="P254" s="183"/>
      <c r="Q254" s="183"/>
      <c r="R254" s="183"/>
      <c r="S254" s="183"/>
      <c r="T254" s="184"/>
      <c r="AT254" s="181" t="s">
        <v>220</v>
      </c>
      <c r="AU254" s="181" t="s">
        <v>80</v>
      </c>
      <c r="AV254" s="12" t="s">
        <v>78</v>
      </c>
      <c r="AW254" s="12" t="s">
        <v>34</v>
      </c>
      <c r="AX254" s="12" t="s">
        <v>71</v>
      </c>
      <c r="AY254" s="181" t="s">
        <v>208</v>
      </c>
    </row>
    <row r="255" spans="2:51" s="12" customFormat="1" x14ac:dyDescent="0.3">
      <c r="B255" s="178"/>
      <c r="D255" s="175" t="s">
        <v>220</v>
      </c>
      <c r="E255" s="179" t="s">
        <v>5</v>
      </c>
      <c r="F255" s="180" t="s">
        <v>1936</v>
      </c>
      <c r="H255" s="181" t="s">
        <v>5</v>
      </c>
      <c r="L255" s="178"/>
      <c r="M255" s="182"/>
      <c r="N255" s="183"/>
      <c r="O255" s="183"/>
      <c r="P255" s="183"/>
      <c r="Q255" s="183"/>
      <c r="R255" s="183"/>
      <c r="S255" s="183"/>
      <c r="T255" s="184"/>
      <c r="AT255" s="181" t="s">
        <v>220</v>
      </c>
      <c r="AU255" s="181" t="s">
        <v>80</v>
      </c>
      <c r="AV255" s="12" t="s">
        <v>78</v>
      </c>
      <c r="AW255" s="12" t="s">
        <v>34</v>
      </c>
      <c r="AX255" s="12" t="s">
        <v>71</v>
      </c>
      <c r="AY255" s="181" t="s">
        <v>208</v>
      </c>
    </row>
    <row r="256" spans="2:51" s="12" customFormat="1" x14ac:dyDescent="0.3">
      <c r="B256" s="178"/>
      <c r="D256" s="175" t="s">
        <v>220</v>
      </c>
      <c r="E256" s="179" t="s">
        <v>5</v>
      </c>
      <c r="F256" s="180" t="s">
        <v>1937</v>
      </c>
      <c r="H256" s="181" t="s">
        <v>5</v>
      </c>
      <c r="L256" s="178"/>
      <c r="M256" s="182"/>
      <c r="N256" s="183"/>
      <c r="O256" s="183"/>
      <c r="P256" s="183"/>
      <c r="Q256" s="183"/>
      <c r="R256" s="183"/>
      <c r="S256" s="183"/>
      <c r="T256" s="184"/>
      <c r="AT256" s="181" t="s">
        <v>220</v>
      </c>
      <c r="AU256" s="181" t="s">
        <v>80</v>
      </c>
      <c r="AV256" s="12" t="s">
        <v>78</v>
      </c>
      <c r="AW256" s="12" t="s">
        <v>34</v>
      </c>
      <c r="AX256" s="12" t="s">
        <v>71</v>
      </c>
      <c r="AY256" s="181" t="s">
        <v>208</v>
      </c>
    </row>
    <row r="257" spans="2:65" s="13" customFormat="1" x14ac:dyDescent="0.3">
      <c r="B257" s="185"/>
      <c r="D257" s="175" t="s">
        <v>220</v>
      </c>
      <c r="E257" s="193" t="s">
        <v>5</v>
      </c>
      <c r="F257" s="194" t="s">
        <v>1938</v>
      </c>
      <c r="H257" s="195">
        <v>7.5999999999999998E-2</v>
      </c>
      <c r="L257" s="185"/>
      <c r="M257" s="190"/>
      <c r="N257" s="191"/>
      <c r="O257" s="191"/>
      <c r="P257" s="191"/>
      <c r="Q257" s="191"/>
      <c r="R257" s="191"/>
      <c r="S257" s="191"/>
      <c r="T257" s="192"/>
      <c r="AT257" s="193" t="s">
        <v>220</v>
      </c>
      <c r="AU257" s="193" t="s">
        <v>80</v>
      </c>
      <c r="AV257" s="13" t="s">
        <v>80</v>
      </c>
      <c r="AW257" s="13" t="s">
        <v>34</v>
      </c>
      <c r="AX257" s="13" t="s">
        <v>71</v>
      </c>
      <c r="AY257" s="193" t="s">
        <v>208</v>
      </c>
    </row>
    <row r="258" spans="2:65" s="12" customFormat="1" x14ac:dyDescent="0.3">
      <c r="B258" s="178"/>
      <c r="D258" s="175" t="s">
        <v>220</v>
      </c>
      <c r="E258" s="179" t="s">
        <v>5</v>
      </c>
      <c r="F258" s="180" t="s">
        <v>1939</v>
      </c>
      <c r="H258" s="181" t="s">
        <v>5</v>
      </c>
      <c r="L258" s="178"/>
      <c r="M258" s="182"/>
      <c r="N258" s="183"/>
      <c r="O258" s="183"/>
      <c r="P258" s="183"/>
      <c r="Q258" s="183"/>
      <c r="R258" s="183"/>
      <c r="S258" s="183"/>
      <c r="T258" s="184"/>
      <c r="AT258" s="181" t="s">
        <v>220</v>
      </c>
      <c r="AU258" s="181" t="s">
        <v>80</v>
      </c>
      <c r="AV258" s="12" t="s">
        <v>78</v>
      </c>
      <c r="AW258" s="12" t="s">
        <v>34</v>
      </c>
      <c r="AX258" s="12" t="s">
        <v>71</v>
      </c>
      <c r="AY258" s="181" t="s">
        <v>208</v>
      </c>
    </row>
    <row r="259" spans="2:65" s="12" customFormat="1" x14ac:dyDescent="0.3">
      <c r="B259" s="178"/>
      <c r="D259" s="175" t="s">
        <v>220</v>
      </c>
      <c r="E259" s="179" t="s">
        <v>5</v>
      </c>
      <c r="F259" s="180" t="s">
        <v>1940</v>
      </c>
      <c r="H259" s="181" t="s">
        <v>5</v>
      </c>
      <c r="L259" s="178"/>
      <c r="M259" s="182"/>
      <c r="N259" s="183"/>
      <c r="O259" s="183"/>
      <c r="P259" s="183"/>
      <c r="Q259" s="183"/>
      <c r="R259" s="183"/>
      <c r="S259" s="183"/>
      <c r="T259" s="184"/>
      <c r="AT259" s="181" t="s">
        <v>220</v>
      </c>
      <c r="AU259" s="181" t="s">
        <v>80</v>
      </c>
      <c r="AV259" s="12" t="s">
        <v>78</v>
      </c>
      <c r="AW259" s="12" t="s">
        <v>34</v>
      </c>
      <c r="AX259" s="12" t="s">
        <v>71</v>
      </c>
      <c r="AY259" s="181" t="s">
        <v>208</v>
      </c>
    </row>
    <row r="260" spans="2:65" s="13" customFormat="1" x14ac:dyDescent="0.3">
      <c r="B260" s="185"/>
      <c r="D260" s="175" t="s">
        <v>220</v>
      </c>
      <c r="E260" s="193" t="s">
        <v>5</v>
      </c>
      <c r="F260" s="194" t="s">
        <v>1941</v>
      </c>
      <c r="H260" s="195">
        <v>9.0999999999999998E-2</v>
      </c>
      <c r="L260" s="185"/>
      <c r="M260" s="190"/>
      <c r="N260" s="191"/>
      <c r="O260" s="191"/>
      <c r="P260" s="191"/>
      <c r="Q260" s="191"/>
      <c r="R260" s="191"/>
      <c r="S260" s="191"/>
      <c r="T260" s="192"/>
      <c r="AT260" s="193" t="s">
        <v>220</v>
      </c>
      <c r="AU260" s="193" t="s">
        <v>80</v>
      </c>
      <c r="AV260" s="13" t="s">
        <v>80</v>
      </c>
      <c r="AW260" s="13" t="s">
        <v>34</v>
      </c>
      <c r="AX260" s="13" t="s">
        <v>71</v>
      </c>
      <c r="AY260" s="193" t="s">
        <v>208</v>
      </c>
    </row>
    <row r="261" spans="2:65" s="12" customFormat="1" x14ac:dyDescent="0.3">
      <c r="B261" s="178"/>
      <c r="D261" s="175" t="s">
        <v>220</v>
      </c>
      <c r="E261" s="179" t="s">
        <v>5</v>
      </c>
      <c r="F261" s="180" t="s">
        <v>1942</v>
      </c>
      <c r="H261" s="181" t="s">
        <v>5</v>
      </c>
      <c r="L261" s="178"/>
      <c r="M261" s="182"/>
      <c r="N261" s="183"/>
      <c r="O261" s="183"/>
      <c r="P261" s="183"/>
      <c r="Q261" s="183"/>
      <c r="R261" s="183"/>
      <c r="S261" s="183"/>
      <c r="T261" s="184"/>
      <c r="AT261" s="181" t="s">
        <v>220</v>
      </c>
      <c r="AU261" s="181" t="s">
        <v>80</v>
      </c>
      <c r="AV261" s="12" t="s">
        <v>78</v>
      </c>
      <c r="AW261" s="12" t="s">
        <v>34</v>
      </c>
      <c r="AX261" s="12" t="s">
        <v>71</v>
      </c>
      <c r="AY261" s="181" t="s">
        <v>208</v>
      </c>
    </row>
    <row r="262" spans="2:65" s="12" customFormat="1" x14ac:dyDescent="0.3">
      <c r="B262" s="178"/>
      <c r="D262" s="175" t="s">
        <v>220</v>
      </c>
      <c r="E262" s="179" t="s">
        <v>5</v>
      </c>
      <c r="F262" s="180" t="s">
        <v>1943</v>
      </c>
      <c r="H262" s="181" t="s">
        <v>5</v>
      </c>
      <c r="L262" s="178"/>
      <c r="M262" s="182"/>
      <c r="N262" s="183"/>
      <c r="O262" s="183"/>
      <c r="P262" s="183"/>
      <c r="Q262" s="183"/>
      <c r="R262" s="183"/>
      <c r="S262" s="183"/>
      <c r="T262" s="184"/>
      <c r="AT262" s="181" t="s">
        <v>220</v>
      </c>
      <c r="AU262" s="181" t="s">
        <v>80</v>
      </c>
      <c r="AV262" s="12" t="s">
        <v>78</v>
      </c>
      <c r="AW262" s="12" t="s">
        <v>34</v>
      </c>
      <c r="AX262" s="12" t="s">
        <v>71</v>
      </c>
      <c r="AY262" s="181" t="s">
        <v>208</v>
      </c>
    </row>
    <row r="263" spans="2:65" s="13" customFormat="1" x14ac:dyDescent="0.3">
      <c r="B263" s="185"/>
      <c r="D263" s="175" t="s">
        <v>220</v>
      </c>
      <c r="E263" s="193" t="s">
        <v>5</v>
      </c>
      <c r="F263" s="194" t="s">
        <v>1944</v>
      </c>
      <c r="H263" s="195">
        <v>0.19400000000000001</v>
      </c>
      <c r="L263" s="185"/>
      <c r="M263" s="190"/>
      <c r="N263" s="191"/>
      <c r="O263" s="191"/>
      <c r="P263" s="191"/>
      <c r="Q263" s="191"/>
      <c r="R263" s="191"/>
      <c r="S263" s="191"/>
      <c r="T263" s="192"/>
      <c r="AT263" s="193" t="s">
        <v>220</v>
      </c>
      <c r="AU263" s="193" t="s">
        <v>80</v>
      </c>
      <c r="AV263" s="13" t="s">
        <v>80</v>
      </c>
      <c r="AW263" s="13" t="s">
        <v>34</v>
      </c>
      <c r="AX263" s="13" t="s">
        <v>71</v>
      </c>
      <c r="AY263" s="193" t="s">
        <v>208</v>
      </c>
    </row>
    <row r="264" spans="2:65" s="12" customFormat="1" x14ac:dyDescent="0.3">
      <c r="B264" s="178"/>
      <c r="D264" s="175" t="s">
        <v>220</v>
      </c>
      <c r="E264" s="179" t="s">
        <v>5</v>
      </c>
      <c r="F264" s="180" t="s">
        <v>1945</v>
      </c>
      <c r="H264" s="181" t="s">
        <v>5</v>
      </c>
      <c r="L264" s="178"/>
      <c r="M264" s="182"/>
      <c r="N264" s="183"/>
      <c r="O264" s="183"/>
      <c r="P264" s="183"/>
      <c r="Q264" s="183"/>
      <c r="R264" s="183"/>
      <c r="S264" s="183"/>
      <c r="T264" s="184"/>
      <c r="AT264" s="181" t="s">
        <v>220</v>
      </c>
      <c r="AU264" s="181" t="s">
        <v>80</v>
      </c>
      <c r="AV264" s="12" t="s">
        <v>78</v>
      </c>
      <c r="AW264" s="12" t="s">
        <v>34</v>
      </c>
      <c r="AX264" s="12" t="s">
        <v>71</v>
      </c>
      <c r="AY264" s="181" t="s">
        <v>208</v>
      </c>
    </row>
    <row r="265" spans="2:65" s="13" customFormat="1" x14ac:dyDescent="0.3">
      <c r="B265" s="185"/>
      <c r="D265" s="175" t="s">
        <v>220</v>
      </c>
      <c r="E265" s="193" t="s">
        <v>5</v>
      </c>
      <c r="F265" s="194" t="s">
        <v>1946</v>
      </c>
      <c r="H265" s="195">
        <v>0.27600000000000002</v>
      </c>
      <c r="L265" s="185"/>
      <c r="M265" s="190"/>
      <c r="N265" s="191"/>
      <c r="O265" s="191"/>
      <c r="P265" s="191"/>
      <c r="Q265" s="191"/>
      <c r="R265" s="191"/>
      <c r="S265" s="191"/>
      <c r="T265" s="192"/>
      <c r="AT265" s="193" t="s">
        <v>220</v>
      </c>
      <c r="AU265" s="193" t="s">
        <v>80</v>
      </c>
      <c r="AV265" s="13" t="s">
        <v>80</v>
      </c>
      <c r="AW265" s="13" t="s">
        <v>34</v>
      </c>
      <c r="AX265" s="13" t="s">
        <v>71</v>
      </c>
      <c r="AY265" s="193" t="s">
        <v>208</v>
      </c>
    </row>
    <row r="266" spans="2:65" s="12" customFormat="1" x14ac:dyDescent="0.3">
      <c r="B266" s="178"/>
      <c r="D266" s="175" t="s">
        <v>220</v>
      </c>
      <c r="E266" s="179" t="s">
        <v>5</v>
      </c>
      <c r="F266" s="180" t="s">
        <v>1947</v>
      </c>
      <c r="H266" s="181" t="s">
        <v>5</v>
      </c>
      <c r="L266" s="178"/>
      <c r="M266" s="182"/>
      <c r="N266" s="183"/>
      <c r="O266" s="183"/>
      <c r="P266" s="183"/>
      <c r="Q266" s="183"/>
      <c r="R266" s="183"/>
      <c r="S266" s="183"/>
      <c r="T266" s="184"/>
      <c r="AT266" s="181" t="s">
        <v>220</v>
      </c>
      <c r="AU266" s="181" t="s">
        <v>80</v>
      </c>
      <c r="AV266" s="12" t="s">
        <v>78</v>
      </c>
      <c r="AW266" s="12" t="s">
        <v>34</v>
      </c>
      <c r="AX266" s="12" t="s">
        <v>71</v>
      </c>
      <c r="AY266" s="181" t="s">
        <v>208</v>
      </c>
    </row>
    <row r="267" spans="2:65" s="12" customFormat="1" x14ac:dyDescent="0.3">
      <c r="B267" s="178"/>
      <c r="D267" s="175" t="s">
        <v>220</v>
      </c>
      <c r="E267" s="179" t="s">
        <v>5</v>
      </c>
      <c r="F267" s="180" t="s">
        <v>1948</v>
      </c>
      <c r="H267" s="181" t="s">
        <v>5</v>
      </c>
      <c r="L267" s="178"/>
      <c r="M267" s="182"/>
      <c r="N267" s="183"/>
      <c r="O267" s="183"/>
      <c r="P267" s="183"/>
      <c r="Q267" s="183"/>
      <c r="R267" s="183"/>
      <c r="S267" s="183"/>
      <c r="T267" s="184"/>
      <c r="AT267" s="181" t="s">
        <v>220</v>
      </c>
      <c r="AU267" s="181" t="s">
        <v>80</v>
      </c>
      <c r="AV267" s="12" t="s">
        <v>78</v>
      </c>
      <c r="AW267" s="12" t="s">
        <v>34</v>
      </c>
      <c r="AX267" s="12" t="s">
        <v>71</v>
      </c>
      <c r="AY267" s="181" t="s">
        <v>208</v>
      </c>
    </row>
    <row r="268" spans="2:65" s="13" customFormat="1" x14ac:dyDescent="0.3">
      <c r="B268" s="185"/>
      <c r="D268" s="175" t="s">
        <v>220</v>
      </c>
      <c r="E268" s="193" t="s">
        <v>5</v>
      </c>
      <c r="F268" s="194" t="s">
        <v>1949</v>
      </c>
      <c r="H268" s="195">
        <v>0.185</v>
      </c>
      <c r="L268" s="185"/>
      <c r="M268" s="190"/>
      <c r="N268" s="191"/>
      <c r="O268" s="191"/>
      <c r="P268" s="191"/>
      <c r="Q268" s="191"/>
      <c r="R268" s="191"/>
      <c r="S268" s="191"/>
      <c r="T268" s="192"/>
      <c r="AT268" s="193" t="s">
        <v>220</v>
      </c>
      <c r="AU268" s="193" t="s">
        <v>80</v>
      </c>
      <c r="AV268" s="13" t="s">
        <v>80</v>
      </c>
      <c r="AW268" s="13" t="s">
        <v>34</v>
      </c>
      <c r="AX268" s="13" t="s">
        <v>71</v>
      </c>
      <c r="AY268" s="193" t="s">
        <v>208</v>
      </c>
    </row>
    <row r="269" spans="2:65" s="14" customFormat="1" x14ac:dyDescent="0.3">
      <c r="B269" s="196"/>
      <c r="D269" s="175" t="s">
        <v>220</v>
      </c>
      <c r="E269" s="197" t="s">
        <v>5</v>
      </c>
      <c r="F269" s="198" t="s">
        <v>258</v>
      </c>
      <c r="H269" s="199">
        <v>0.82199999999999995</v>
      </c>
      <c r="L269" s="196"/>
      <c r="M269" s="200"/>
      <c r="N269" s="201"/>
      <c r="O269" s="201"/>
      <c r="P269" s="201"/>
      <c r="Q269" s="201"/>
      <c r="R269" s="201"/>
      <c r="S269" s="201"/>
      <c r="T269" s="202"/>
      <c r="AT269" s="197" t="s">
        <v>220</v>
      </c>
      <c r="AU269" s="197" t="s">
        <v>80</v>
      </c>
      <c r="AV269" s="14" t="s">
        <v>123</v>
      </c>
      <c r="AW269" s="14" t="s">
        <v>34</v>
      </c>
      <c r="AX269" s="14" t="s">
        <v>71</v>
      </c>
      <c r="AY269" s="197" t="s">
        <v>208</v>
      </c>
    </row>
    <row r="270" spans="2:65" s="15" customFormat="1" x14ac:dyDescent="0.3">
      <c r="B270" s="203"/>
      <c r="D270" s="186" t="s">
        <v>220</v>
      </c>
      <c r="E270" s="204" t="s">
        <v>5</v>
      </c>
      <c r="F270" s="205" t="s">
        <v>266</v>
      </c>
      <c r="H270" s="206">
        <v>2.887</v>
      </c>
      <c r="L270" s="203"/>
      <c r="M270" s="207"/>
      <c r="N270" s="208"/>
      <c r="O270" s="208"/>
      <c r="P270" s="208"/>
      <c r="Q270" s="208"/>
      <c r="R270" s="208"/>
      <c r="S270" s="208"/>
      <c r="T270" s="209"/>
      <c r="AT270" s="210" t="s">
        <v>220</v>
      </c>
      <c r="AU270" s="210" t="s">
        <v>80</v>
      </c>
      <c r="AV270" s="15" t="s">
        <v>216</v>
      </c>
      <c r="AW270" s="15" t="s">
        <v>34</v>
      </c>
      <c r="AX270" s="15" t="s">
        <v>78</v>
      </c>
      <c r="AY270" s="210" t="s">
        <v>208</v>
      </c>
    </row>
    <row r="271" spans="2:65" s="1" customFormat="1" ht="22.5" customHeight="1" x14ac:dyDescent="0.3">
      <c r="B271" s="163"/>
      <c r="C271" s="164" t="s">
        <v>11</v>
      </c>
      <c r="D271" s="164" t="s">
        <v>211</v>
      </c>
      <c r="E271" s="165" t="s">
        <v>1950</v>
      </c>
      <c r="F271" s="166" t="s">
        <v>1951</v>
      </c>
      <c r="G271" s="167" t="s">
        <v>828</v>
      </c>
      <c r="H271" s="168">
        <v>1.3240000000000001</v>
      </c>
      <c r="I271" s="169"/>
      <c r="J271" s="169">
        <f>ROUND(I271*H271,2)</f>
        <v>0</v>
      </c>
      <c r="K271" s="166" t="s">
        <v>215</v>
      </c>
      <c r="L271" s="40"/>
      <c r="M271" s="170" t="s">
        <v>5</v>
      </c>
      <c r="N271" s="171" t="s">
        <v>42</v>
      </c>
      <c r="O271" s="172">
        <v>40.5</v>
      </c>
      <c r="P271" s="172">
        <f>O271*H271</f>
        <v>53.622</v>
      </c>
      <c r="Q271" s="172">
        <v>1.0900000000000001</v>
      </c>
      <c r="R271" s="172">
        <f>Q271*H271</f>
        <v>1.4431600000000002</v>
      </c>
      <c r="S271" s="172">
        <v>0</v>
      </c>
      <c r="T271" s="173">
        <f>S271*H271</f>
        <v>0</v>
      </c>
      <c r="AR271" s="26" t="s">
        <v>216</v>
      </c>
      <c r="AT271" s="26" t="s">
        <v>211</v>
      </c>
      <c r="AU271" s="26" t="s">
        <v>80</v>
      </c>
      <c r="AY271" s="26" t="s">
        <v>208</v>
      </c>
      <c r="BE271" s="174">
        <f>IF(N271="základní",J271,0)</f>
        <v>0</v>
      </c>
      <c r="BF271" s="174">
        <f>IF(N271="snížená",J271,0)</f>
        <v>0</v>
      </c>
      <c r="BG271" s="174">
        <f>IF(N271="zákl. přenesená",J271,0)</f>
        <v>0</v>
      </c>
      <c r="BH271" s="174">
        <f>IF(N271="sníž. přenesená",J271,0)</f>
        <v>0</v>
      </c>
      <c r="BI271" s="174">
        <f>IF(N271="nulová",J271,0)</f>
        <v>0</v>
      </c>
      <c r="BJ271" s="26" t="s">
        <v>78</v>
      </c>
      <c r="BK271" s="174">
        <f>ROUND(I271*H271,2)</f>
        <v>0</v>
      </c>
      <c r="BL271" s="26" t="s">
        <v>216</v>
      </c>
      <c r="BM271" s="26" t="s">
        <v>1952</v>
      </c>
    </row>
    <row r="272" spans="2:65" s="1" customFormat="1" x14ac:dyDescent="0.3">
      <c r="B272" s="40"/>
      <c r="D272" s="175" t="s">
        <v>218</v>
      </c>
      <c r="F272" s="176" t="s">
        <v>1953</v>
      </c>
      <c r="L272" s="40"/>
      <c r="M272" s="177"/>
      <c r="N272" s="41"/>
      <c r="O272" s="41"/>
      <c r="P272" s="41"/>
      <c r="Q272" s="41"/>
      <c r="R272" s="41"/>
      <c r="S272" s="41"/>
      <c r="T272" s="69"/>
      <c r="AT272" s="26" t="s">
        <v>218</v>
      </c>
      <c r="AU272" s="26" t="s">
        <v>80</v>
      </c>
    </row>
    <row r="273" spans="2:51" s="12" customFormat="1" x14ac:dyDescent="0.3">
      <c r="B273" s="178"/>
      <c r="D273" s="175" t="s">
        <v>220</v>
      </c>
      <c r="E273" s="179" t="s">
        <v>5</v>
      </c>
      <c r="F273" s="180" t="s">
        <v>452</v>
      </c>
      <c r="H273" s="181" t="s">
        <v>5</v>
      </c>
      <c r="L273" s="178"/>
      <c r="M273" s="182"/>
      <c r="N273" s="183"/>
      <c r="O273" s="183"/>
      <c r="P273" s="183"/>
      <c r="Q273" s="183"/>
      <c r="R273" s="183"/>
      <c r="S273" s="183"/>
      <c r="T273" s="184"/>
      <c r="AT273" s="181" t="s">
        <v>220</v>
      </c>
      <c r="AU273" s="181" t="s">
        <v>80</v>
      </c>
      <c r="AV273" s="12" t="s">
        <v>78</v>
      </c>
      <c r="AW273" s="12" t="s">
        <v>34</v>
      </c>
      <c r="AX273" s="12" t="s">
        <v>71</v>
      </c>
      <c r="AY273" s="181" t="s">
        <v>208</v>
      </c>
    </row>
    <row r="274" spans="2:51" s="12" customFormat="1" x14ac:dyDescent="0.3">
      <c r="B274" s="178"/>
      <c r="D274" s="175" t="s">
        <v>220</v>
      </c>
      <c r="E274" s="179" t="s">
        <v>5</v>
      </c>
      <c r="F274" s="180" t="s">
        <v>1878</v>
      </c>
      <c r="H274" s="181" t="s">
        <v>5</v>
      </c>
      <c r="L274" s="178"/>
      <c r="M274" s="182"/>
      <c r="N274" s="183"/>
      <c r="O274" s="183"/>
      <c r="P274" s="183"/>
      <c r="Q274" s="183"/>
      <c r="R274" s="183"/>
      <c r="S274" s="183"/>
      <c r="T274" s="184"/>
      <c r="AT274" s="181" t="s">
        <v>220</v>
      </c>
      <c r="AU274" s="181" t="s">
        <v>80</v>
      </c>
      <c r="AV274" s="12" t="s">
        <v>78</v>
      </c>
      <c r="AW274" s="12" t="s">
        <v>34</v>
      </c>
      <c r="AX274" s="12" t="s">
        <v>71</v>
      </c>
      <c r="AY274" s="181" t="s">
        <v>208</v>
      </c>
    </row>
    <row r="275" spans="2:51" s="12" customFormat="1" ht="27" x14ac:dyDescent="0.3">
      <c r="B275" s="178"/>
      <c r="D275" s="175" t="s">
        <v>220</v>
      </c>
      <c r="E275" s="179" t="s">
        <v>5</v>
      </c>
      <c r="F275" s="180" t="s">
        <v>1954</v>
      </c>
      <c r="H275" s="181" t="s">
        <v>5</v>
      </c>
      <c r="L275" s="178"/>
      <c r="M275" s="182"/>
      <c r="N275" s="183"/>
      <c r="O275" s="183"/>
      <c r="P275" s="183"/>
      <c r="Q275" s="183"/>
      <c r="R275" s="183"/>
      <c r="S275" s="183"/>
      <c r="T275" s="184"/>
      <c r="AT275" s="181" t="s">
        <v>220</v>
      </c>
      <c r="AU275" s="181" t="s">
        <v>80</v>
      </c>
      <c r="AV275" s="12" t="s">
        <v>78</v>
      </c>
      <c r="AW275" s="12" t="s">
        <v>34</v>
      </c>
      <c r="AX275" s="12" t="s">
        <v>71</v>
      </c>
      <c r="AY275" s="181" t="s">
        <v>208</v>
      </c>
    </row>
    <row r="276" spans="2:51" s="12" customFormat="1" x14ac:dyDescent="0.3">
      <c r="B276" s="178"/>
      <c r="D276" s="175" t="s">
        <v>220</v>
      </c>
      <c r="E276" s="179" t="s">
        <v>5</v>
      </c>
      <c r="F276" s="180" t="s">
        <v>1955</v>
      </c>
      <c r="H276" s="181" t="s">
        <v>5</v>
      </c>
      <c r="L276" s="178"/>
      <c r="M276" s="182"/>
      <c r="N276" s="183"/>
      <c r="O276" s="183"/>
      <c r="P276" s="183"/>
      <c r="Q276" s="183"/>
      <c r="R276" s="183"/>
      <c r="S276" s="183"/>
      <c r="T276" s="184"/>
      <c r="AT276" s="181" t="s">
        <v>220</v>
      </c>
      <c r="AU276" s="181" t="s">
        <v>80</v>
      </c>
      <c r="AV276" s="12" t="s">
        <v>78</v>
      </c>
      <c r="AW276" s="12" t="s">
        <v>34</v>
      </c>
      <c r="AX276" s="12" t="s">
        <v>71</v>
      </c>
      <c r="AY276" s="181" t="s">
        <v>208</v>
      </c>
    </row>
    <row r="277" spans="2:51" s="13" customFormat="1" x14ac:dyDescent="0.3">
      <c r="B277" s="185"/>
      <c r="D277" s="175" t="s">
        <v>220</v>
      </c>
      <c r="E277" s="193" t="s">
        <v>5</v>
      </c>
      <c r="F277" s="194" t="s">
        <v>1956</v>
      </c>
      <c r="H277" s="195">
        <v>4.4999999999999998E-2</v>
      </c>
      <c r="L277" s="185"/>
      <c r="M277" s="190"/>
      <c r="N277" s="191"/>
      <c r="O277" s="191"/>
      <c r="P277" s="191"/>
      <c r="Q277" s="191"/>
      <c r="R277" s="191"/>
      <c r="S277" s="191"/>
      <c r="T277" s="192"/>
      <c r="AT277" s="193" t="s">
        <v>220</v>
      </c>
      <c r="AU277" s="193" t="s">
        <v>80</v>
      </c>
      <c r="AV277" s="13" t="s">
        <v>80</v>
      </c>
      <c r="AW277" s="13" t="s">
        <v>34</v>
      </c>
      <c r="AX277" s="13" t="s">
        <v>71</v>
      </c>
      <c r="AY277" s="193" t="s">
        <v>208</v>
      </c>
    </row>
    <row r="278" spans="2:51" s="12" customFormat="1" ht="27" x14ac:dyDescent="0.3">
      <c r="B278" s="178"/>
      <c r="D278" s="175" t="s">
        <v>220</v>
      </c>
      <c r="E278" s="179" t="s">
        <v>5</v>
      </c>
      <c r="F278" s="180" t="s">
        <v>1957</v>
      </c>
      <c r="H278" s="181" t="s">
        <v>5</v>
      </c>
      <c r="L278" s="178"/>
      <c r="M278" s="182"/>
      <c r="N278" s="183"/>
      <c r="O278" s="183"/>
      <c r="P278" s="183"/>
      <c r="Q278" s="183"/>
      <c r="R278" s="183"/>
      <c r="S278" s="183"/>
      <c r="T278" s="184"/>
      <c r="AT278" s="181" t="s">
        <v>220</v>
      </c>
      <c r="AU278" s="181" t="s">
        <v>80</v>
      </c>
      <c r="AV278" s="12" t="s">
        <v>78</v>
      </c>
      <c r="AW278" s="12" t="s">
        <v>34</v>
      </c>
      <c r="AX278" s="12" t="s">
        <v>71</v>
      </c>
      <c r="AY278" s="181" t="s">
        <v>208</v>
      </c>
    </row>
    <row r="279" spans="2:51" s="12" customFormat="1" x14ac:dyDescent="0.3">
      <c r="B279" s="178"/>
      <c r="D279" s="175" t="s">
        <v>220</v>
      </c>
      <c r="E279" s="179" t="s">
        <v>5</v>
      </c>
      <c r="F279" s="180" t="s">
        <v>1958</v>
      </c>
      <c r="H279" s="181" t="s">
        <v>5</v>
      </c>
      <c r="L279" s="178"/>
      <c r="M279" s="182"/>
      <c r="N279" s="183"/>
      <c r="O279" s="183"/>
      <c r="P279" s="183"/>
      <c r="Q279" s="183"/>
      <c r="R279" s="183"/>
      <c r="S279" s="183"/>
      <c r="T279" s="184"/>
      <c r="AT279" s="181" t="s">
        <v>220</v>
      </c>
      <c r="AU279" s="181" t="s">
        <v>80</v>
      </c>
      <c r="AV279" s="12" t="s">
        <v>78</v>
      </c>
      <c r="AW279" s="12" t="s">
        <v>34</v>
      </c>
      <c r="AX279" s="12" t="s">
        <v>71</v>
      </c>
      <c r="AY279" s="181" t="s">
        <v>208</v>
      </c>
    </row>
    <row r="280" spans="2:51" s="13" customFormat="1" x14ac:dyDescent="0.3">
      <c r="B280" s="185"/>
      <c r="D280" s="175" t="s">
        <v>220</v>
      </c>
      <c r="E280" s="193" t="s">
        <v>5</v>
      </c>
      <c r="F280" s="194" t="s">
        <v>1959</v>
      </c>
      <c r="H280" s="195">
        <v>4.5999999999999999E-2</v>
      </c>
      <c r="L280" s="185"/>
      <c r="M280" s="190"/>
      <c r="N280" s="191"/>
      <c r="O280" s="191"/>
      <c r="P280" s="191"/>
      <c r="Q280" s="191"/>
      <c r="R280" s="191"/>
      <c r="S280" s="191"/>
      <c r="T280" s="192"/>
      <c r="AT280" s="193" t="s">
        <v>220</v>
      </c>
      <c r="AU280" s="193" t="s">
        <v>80</v>
      </c>
      <c r="AV280" s="13" t="s">
        <v>80</v>
      </c>
      <c r="AW280" s="13" t="s">
        <v>34</v>
      </c>
      <c r="AX280" s="13" t="s">
        <v>71</v>
      </c>
      <c r="AY280" s="193" t="s">
        <v>208</v>
      </c>
    </row>
    <row r="281" spans="2:51" s="12" customFormat="1" ht="27" x14ac:dyDescent="0.3">
      <c r="B281" s="178"/>
      <c r="D281" s="175" t="s">
        <v>220</v>
      </c>
      <c r="E281" s="179" t="s">
        <v>5</v>
      </c>
      <c r="F281" s="180" t="s">
        <v>1960</v>
      </c>
      <c r="H281" s="181" t="s">
        <v>5</v>
      </c>
      <c r="L281" s="178"/>
      <c r="M281" s="182"/>
      <c r="N281" s="183"/>
      <c r="O281" s="183"/>
      <c r="P281" s="183"/>
      <c r="Q281" s="183"/>
      <c r="R281" s="183"/>
      <c r="S281" s="183"/>
      <c r="T281" s="184"/>
      <c r="AT281" s="181" t="s">
        <v>220</v>
      </c>
      <c r="AU281" s="181" t="s">
        <v>80</v>
      </c>
      <c r="AV281" s="12" t="s">
        <v>78</v>
      </c>
      <c r="AW281" s="12" t="s">
        <v>34</v>
      </c>
      <c r="AX281" s="12" t="s">
        <v>71</v>
      </c>
      <c r="AY281" s="181" t="s">
        <v>208</v>
      </c>
    </row>
    <row r="282" spans="2:51" s="12" customFormat="1" x14ac:dyDescent="0.3">
      <c r="B282" s="178"/>
      <c r="D282" s="175" t="s">
        <v>220</v>
      </c>
      <c r="E282" s="179" t="s">
        <v>5</v>
      </c>
      <c r="F282" s="180" t="s">
        <v>1961</v>
      </c>
      <c r="H282" s="181" t="s">
        <v>5</v>
      </c>
      <c r="L282" s="178"/>
      <c r="M282" s="182"/>
      <c r="N282" s="183"/>
      <c r="O282" s="183"/>
      <c r="P282" s="183"/>
      <c r="Q282" s="183"/>
      <c r="R282" s="183"/>
      <c r="S282" s="183"/>
      <c r="T282" s="184"/>
      <c r="AT282" s="181" t="s">
        <v>220</v>
      </c>
      <c r="AU282" s="181" t="s">
        <v>80</v>
      </c>
      <c r="AV282" s="12" t="s">
        <v>78</v>
      </c>
      <c r="AW282" s="12" t="s">
        <v>34</v>
      </c>
      <c r="AX282" s="12" t="s">
        <v>71</v>
      </c>
      <c r="AY282" s="181" t="s">
        <v>208</v>
      </c>
    </row>
    <row r="283" spans="2:51" s="13" customFormat="1" x14ac:dyDescent="0.3">
      <c r="B283" s="185"/>
      <c r="D283" s="175" t="s">
        <v>220</v>
      </c>
      <c r="E283" s="193" t="s">
        <v>5</v>
      </c>
      <c r="F283" s="194" t="s">
        <v>1962</v>
      </c>
      <c r="H283" s="195">
        <v>7.8E-2</v>
      </c>
      <c r="L283" s="185"/>
      <c r="M283" s="190"/>
      <c r="N283" s="191"/>
      <c r="O283" s="191"/>
      <c r="P283" s="191"/>
      <c r="Q283" s="191"/>
      <c r="R283" s="191"/>
      <c r="S283" s="191"/>
      <c r="T283" s="192"/>
      <c r="AT283" s="193" t="s">
        <v>220</v>
      </c>
      <c r="AU283" s="193" t="s">
        <v>80</v>
      </c>
      <c r="AV283" s="13" t="s">
        <v>80</v>
      </c>
      <c r="AW283" s="13" t="s">
        <v>34</v>
      </c>
      <c r="AX283" s="13" t="s">
        <v>71</v>
      </c>
      <c r="AY283" s="193" t="s">
        <v>208</v>
      </c>
    </row>
    <row r="284" spans="2:51" s="12" customFormat="1" x14ac:dyDescent="0.3">
      <c r="B284" s="178"/>
      <c r="D284" s="175" t="s">
        <v>220</v>
      </c>
      <c r="E284" s="179" t="s">
        <v>5</v>
      </c>
      <c r="F284" s="180" t="s">
        <v>1919</v>
      </c>
      <c r="H284" s="181" t="s">
        <v>5</v>
      </c>
      <c r="L284" s="178"/>
      <c r="M284" s="182"/>
      <c r="N284" s="183"/>
      <c r="O284" s="183"/>
      <c r="P284" s="183"/>
      <c r="Q284" s="183"/>
      <c r="R284" s="183"/>
      <c r="S284" s="183"/>
      <c r="T284" s="184"/>
      <c r="AT284" s="181" t="s">
        <v>220</v>
      </c>
      <c r="AU284" s="181" t="s">
        <v>80</v>
      </c>
      <c r="AV284" s="12" t="s">
        <v>78</v>
      </c>
      <c r="AW284" s="12" t="s">
        <v>34</v>
      </c>
      <c r="AX284" s="12" t="s">
        <v>71</v>
      </c>
      <c r="AY284" s="181" t="s">
        <v>208</v>
      </c>
    </row>
    <row r="285" spans="2:51" s="12" customFormat="1" x14ac:dyDescent="0.3">
      <c r="B285" s="178"/>
      <c r="D285" s="175" t="s">
        <v>220</v>
      </c>
      <c r="E285" s="179" t="s">
        <v>5</v>
      </c>
      <c r="F285" s="180" t="s">
        <v>1963</v>
      </c>
      <c r="H285" s="181" t="s">
        <v>5</v>
      </c>
      <c r="L285" s="178"/>
      <c r="M285" s="182"/>
      <c r="N285" s="183"/>
      <c r="O285" s="183"/>
      <c r="P285" s="183"/>
      <c r="Q285" s="183"/>
      <c r="R285" s="183"/>
      <c r="S285" s="183"/>
      <c r="T285" s="184"/>
      <c r="AT285" s="181" t="s">
        <v>220</v>
      </c>
      <c r="AU285" s="181" t="s">
        <v>80</v>
      </c>
      <c r="AV285" s="12" t="s">
        <v>78</v>
      </c>
      <c r="AW285" s="12" t="s">
        <v>34</v>
      </c>
      <c r="AX285" s="12" t="s">
        <v>71</v>
      </c>
      <c r="AY285" s="181" t="s">
        <v>208</v>
      </c>
    </row>
    <row r="286" spans="2:51" s="13" customFormat="1" x14ac:dyDescent="0.3">
      <c r="B286" s="185"/>
      <c r="D286" s="175" t="s">
        <v>220</v>
      </c>
      <c r="E286" s="193" t="s">
        <v>5</v>
      </c>
      <c r="F286" s="194" t="s">
        <v>1964</v>
      </c>
      <c r="H286" s="195">
        <v>3.5999999999999997E-2</v>
      </c>
      <c r="L286" s="185"/>
      <c r="M286" s="190"/>
      <c r="N286" s="191"/>
      <c r="O286" s="191"/>
      <c r="P286" s="191"/>
      <c r="Q286" s="191"/>
      <c r="R286" s="191"/>
      <c r="S286" s="191"/>
      <c r="T286" s="192"/>
      <c r="AT286" s="193" t="s">
        <v>220</v>
      </c>
      <c r="AU286" s="193" t="s">
        <v>80</v>
      </c>
      <c r="AV286" s="13" t="s">
        <v>80</v>
      </c>
      <c r="AW286" s="13" t="s">
        <v>34</v>
      </c>
      <c r="AX286" s="13" t="s">
        <v>71</v>
      </c>
      <c r="AY286" s="193" t="s">
        <v>208</v>
      </c>
    </row>
    <row r="287" spans="2:51" s="12" customFormat="1" ht="27" x14ac:dyDescent="0.3">
      <c r="B287" s="178"/>
      <c r="D287" s="175" t="s">
        <v>220</v>
      </c>
      <c r="E287" s="179" t="s">
        <v>5</v>
      </c>
      <c r="F287" s="180" t="s">
        <v>1922</v>
      </c>
      <c r="H287" s="181" t="s">
        <v>5</v>
      </c>
      <c r="L287" s="178"/>
      <c r="M287" s="182"/>
      <c r="N287" s="183"/>
      <c r="O287" s="183"/>
      <c r="P287" s="183"/>
      <c r="Q287" s="183"/>
      <c r="R287" s="183"/>
      <c r="S287" s="183"/>
      <c r="T287" s="184"/>
      <c r="AT287" s="181" t="s">
        <v>220</v>
      </c>
      <c r="AU287" s="181" t="s">
        <v>80</v>
      </c>
      <c r="AV287" s="12" t="s">
        <v>78</v>
      </c>
      <c r="AW287" s="12" t="s">
        <v>34</v>
      </c>
      <c r="AX287" s="12" t="s">
        <v>71</v>
      </c>
      <c r="AY287" s="181" t="s">
        <v>208</v>
      </c>
    </row>
    <row r="288" spans="2:51" s="12" customFormat="1" x14ac:dyDescent="0.3">
      <c r="B288" s="178"/>
      <c r="D288" s="175" t="s">
        <v>220</v>
      </c>
      <c r="E288" s="179" t="s">
        <v>5</v>
      </c>
      <c r="F288" s="180" t="s">
        <v>1963</v>
      </c>
      <c r="H288" s="181" t="s">
        <v>5</v>
      </c>
      <c r="L288" s="178"/>
      <c r="M288" s="182"/>
      <c r="N288" s="183"/>
      <c r="O288" s="183"/>
      <c r="P288" s="183"/>
      <c r="Q288" s="183"/>
      <c r="R288" s="183"/>
      <c r="S288" s="183"/>
      <c r="T288" s="184"/>
      <c r="AT288" s="181" t="s">
        <v>220</v>
      </c>
      <c r="AU288" s="181" t="s">
        <v>80</v>
      </c>
      <c r="AV288" s="12" t="s">
        <v>78</v>
      </c>
      <c r="AW288" s="12" t="s">
        <v>34</v>
      </c>
      <c r="AX288" s="12" t="s">
        <v>71</v>
      </c>
      <c r="AY288" s="181" t="s">
        <v>208</v>
      </c>
    </row>
    <row r="289" spans="2:51" s="13" customFormat="1" x14ac:dyDescent="0.3">
      <c r="B289" s="185"/>
      <c r="D289" s="175" t="s">
        <v>220</v>
      </c>
      <c r="E289" s="193" t="s">
        <v>5</v>
      </c>
      <c r="F289" s="194" t="s">
        <v>1964</v>
      </c>
      <c r="H289" s="195">
        <v>3.5999999999999997E-2</v>
      </c>
      <c r="L289" s="185"/>
      <c r="M289" s="190"/>
      <c r="N289" s="191"/>
      <c r="O289" s="191"/>
      <c r="P289" s="191"/>
      <c r="Q289" s="191"/>
      <c r="R289" s="191"/>
      <c r="S289" s="191"/>
      <c r="T289" s="192"/>
      <c r="AT289" s="193" t="s">
        <v>220</v>
      </c>
      <c r="AU289" s="193" t="s">
        <v>80</v>
      </c>
      <c r="AV289" s="13" t="s">
        <v>80</v>
      </c>
      <c r="AW289" s="13" t="s">
        <v>34</v>
      </c>
      <c r="AX289" s="13" t="s">
        <v>71</v>
      </c>
      <c r="AY289" s="193" t="s">
        <v>208</v>
      </c>
    </row>
    <row r="290" spans="2:51" s="12" customFormat="1" ht="27" x14ac:dyDescent="0.3">
      <c r="B290" s="178"/>
      <c r="D290" s="175" t="s">
        <v>220</v>
      </c>
      <c r="E290" s="179" t="s">
        <v>5</v>
      </c>
      <c r="F290" s="180" t="s">
        <v>1924</v>
      </c>
      <c r="H290" s="181" t="s">
        <v>5</v>
      </c>
      <c r="L290" s="178"/>
      <c r="M290" s="182"/>
      <c r="N290" s="183"/>
      <c r="O290" s="183"/>
      <c r="P290" s="183"/>
      <c r="Q290" s="183"/>
      <c r="R290" s="183"/>
      <c r="S290" s="183"/>
      <c r="T290" s="184"/>
      <c r="AT290" s="181" t="s">
        <v>220</v>
      </c>
      <c r="AU290" s="181" t="s">
        <v>80</v>
      </c>
      <c r="AV290" s="12" t="s">
        <v>78</v>
      </c>
      <c r="AW290" s="12" t="s">
        <v>34</v>
      </c>
      <c r="AX290" s="12" t="s">
        <v>71</v>
      </c>
      <c r="AY290" s="181" t="s">
        <v>208</v>
      </c>
    </row>
    <row r="291" spans="2:51" s="12" customFormat="1" x14ac:dyDescent="0.3">
      <c r="B291" s="178"/>
      <c r="D291" s="175" t="s">
        <v>220</v>
      </c>
      <c r="E291" s="179" t="s">
        <v>5</v>
      </c>
      <c r="F291" s="180" t="s">
        <v>1965</v>
      </c>
      <c r="H291" s="181" t="s">
        <v>5</v>
      </c>
      <c r="L291" s="178"/>
      <c r="M291" s="182"/>
      <c r="N291" s="183"/>
      <c r="O291" s="183"/>
      <c r="P291" s="183"/>
      <c r="Q291" s="183"/>
      <c r="R291" s="183"/>
      <c r="S291" s="183"/>
      <c r="T291" s="184"/>
      <c r="AT291" s="181" t="s">
        <v>220</v>
      </c>
      <c r="AU291" s="181" t="s">
        <v>80</v>
      </c>
      <c r="AV291" s="12" t="s">
        <v>78</v>
      </c>
      <c r="AW291" s="12" t="s">
        <v>34</v>
      </c>
      <c r="AX291" s="12" t="s">
        <v>71</v>
      </c>
      <c r="AY291" s="181" t="s">
        <v>208</v>
      </c>
    </row>
    <row r="292" spans="2:51" s="13" customFormat="1" x14ac:dyDescent="0.3">
      <c r="B292" s="185"/>
      <c r="D292" s="175" t="s">
        <v>220</v>
      </c>
      <c r="E292" s="193" t="s">
        <v>5</v>
      </c>
      <c r="F292" s="194" t="s">
        <v>1966</v>
      </c>
      <c r="H292" s="195">
        <v>0.183</v>
      </c>
      <c r="L292" s="185"/>
      <c r="M292" s="190"/>
      <c r="N292" s="191"/>
      <c r="O292" s="191"/>
      <c r="P292" s="191"/>
      <c r="Q292" s="191"/>
      <c r="R292" s="191"/>
      <c r="S292" s="191"/>
      <c r="T292" s="192"/>
      <c r="AT292" s="193" t="s">
        <v>220</v>
      </c>
      <c r="AU292" s="193" t="s">
        <v>80</v>
      </c>
      <c r="AV292" s="13" t="s">
        <v>80</v>
      </c>
      <c r="AW292" s="13" t="s">
        <v>34</v>
      </c>
      <c r="AX292" s="13" t="s">
        <v>71</v>
      </c>
      <c r="AY292" s="193" t="s">
        <v>208</v>
      </c>
    </row>
    <row r="293" spans="2:51" s="12" customFormat="1" ht="27" x14ac:dyDescent="0.3">
      <c r="B293" s="178"/>
      <c r="D293" s="175" t="s">
        <v>220</v>
      </c>
      <c r="E293" s="179" t="s">
        <v>5</v>
      </c>
      <c r="F293" s="180" t="s">
        <v>1927</v>
      </c>
      <c r="H293" s="181" t="s">
        <v>5</v>
      </c>
      <c r="L293" s="178"/>
      <c r="M293" s="182"/>
      <c r="N293" s="183"/>
      <c r="O293" s="183"/>
      <c r="P293" s="183"/>
      <c r="Q293" s="183"/>
      <c r="R293" s="183"/>
      <c r="S293" s="183"/>
      <c r="T293" s="184"/>
      <c r="AT293" s="181" t="s">
        <v>220</v>
      </c>
      <c r="AU293" s="181" t="s">
        <v>80</v>
      </c>
      <c r="AV293" s="12" t="s">
        <v>78</v>
      </c>
      <c r="AW293" s="12" t="s">
        <v>34</v>
      </c>
      <c r="AX293" s="12" t="s">
        <v>71</v>
      </c>
      <c r="AY293" s="181" t="s">
        <v>208</v>
      </c>
    </row>
    <row r="294" spans="2:51" s="12" customFormat="1" x14ac:dyDescent="0.3">
      <c r="B294" s="178"/>
      <c r="D294" s="175" t="s">
        <v>220</v>
      </c>
      <c r="E294" s="179" t="s">
        <v>5</v>
      </c>
      <c r="F294" s="180" t="s">
        <v>1967</v>
      </c>
      <c r="H294" s="181" t="s">
        <v>5</v>
      </c>
      <c r="L294" s="178"/>
      <c r="M294" s="182"/>
      <c r="N294" s="183"/>
      <c r="O294" s="183"/>
      <c r="P294" s="183"/>
      <c r="Q294" s="183"/>
      <c r="R294" s="183"/>
      <c r="S294" s="183"/>
      <c r="T294" s="184"/>
      <c r="AT294" s="181" t="s">
        <v>220</v>
      </c>
      <c r="AU294" s="181" t="s">
        <v>80</v>
      </c>
      <c r="AV294" s="12" t="s">
        <v>78</v>
      </c>
      <c r="AW294" s="12" t="s">
        <v>34</v>
      </c>
      <c r="AX294" s="12" t="s">
        <v>71</v>
      </c>
      <c r="AY294" s="181" t="s">
        <v>208</v>
      </c>
    </row>
    <row r="295" spans="2:51" s="13" customFormat="1" x14ac:dyDescent="0.3">
      <c r="B295" s="185"/>
      <c r="D295" s="175" t="s">
        <v>220</v>
      </c>
      <c r="E295" s="193" t="s">
        <v>5</v>
      </c>
      <c r="F295" s="194" t="s">
        <v>1968</v>
      </c>
      <c r="H295" s="195">
        <v>0.36199999999999999</v>
      </c>
      <c r="L295" s="185"/>
      <c r="M295" s="190"/>
      <c r="N295" s="191"/>
      <c r="O295" s="191"/>
      <c r="P295" s="191"/>
      <c r="Q295" s="191"/>
      <c r="R295" s="191"/>
      <c r="S295" s="191"/>
      <c r="T295" s="192"/>
      <c r="AT295" s="193" t="s">
        <v>220</v>
      </c>
      <c r="AU295" s="193" t="s">
        <v>80</v>
      </c>
      <c r="AV295" s="13" t="s">
        <v>80</v>
      </c>
      <c r="AW295" s="13" t="s">
        <v>34</v>
      </c>
      <c r="AX295" s="13" t="s">
        <v>71</v>
      </c>
      <c r="AY295" s="193" t="s">
        <v>208</v>
      </c>
    </row>
    <row r="296" spans="2:51" s="12" customFormat="1" ht="27" x14ac:dyDescent="0.3">
      <c r="B296" s="178"/>
      <c r="D296" s="175" t="s">
        <v>220</v>
      </c>
      <c r="E296" s="179" t="s">
        <v>5</v>
      </c>
      <c r="F296" s="180" t="s">
        <v>1930</v>
      </c>
      <c r="H296" s="181" t="s">
        <v>5</v>
      </c>
      <c r="L296" s="178"/>
      <c r="M296" s="182"/>
      <c r="N296" s="183"/>
      <c r="O296" s="183"/>
      <c r="P296" s="183"/>
      <c r="Q296" s="183"/>
      <c r="R296" s="183"/>
      <c r="S296" s="183"/>
      <c r="T296" s="184"/>
      <c r="AT296" s="181" t="s">
        <v>220</v>
      </c>
      <c r="AU296" s="181" t="s">
        <v>80</v>
      </c>
      <c r="AV296" s="12" t="s">
        <v>78</v>
      </c>
      <c r="AW296" s="12" t="s">
        <v>34</v>
      </c>
      <c r="AX296" s="12" t="s">
        <v>71</v>
      </c>
      <c r="AY296" s="181" t="s">
        <v>208</v>
      </c>
    </row>
    <row r="297" spans="2:51" s="12" customFormat="1" x14ac:dyDescent="0.3">
      <c r="B297" s="178"/>
      <c r="D297" s="175" t="s">
        <v>220</v>
      </c>
      <c r="E297" s="179" t="s">
        <v>5</v>
      </c>
      <c r="F297" s="180" t="s">
        <v>1969</v>
      </c>
      <c r="H297" s="181" t="s">
        <v>5</v>
      </c>
      <c r="L297" s="178"/>
      <c r="M297" s="182"/>
      <c r="N297" s="183"/>
      <c r="O297" s="183"/>
      <c r="P297" s="183"/>
      <c r="Q297" s="183"/>
      <c r="R297" s="183"/>
      <c r="S297" s="183"/>
      <c r="T297" s="184"/>
      <c r="AT297" s="181" t="s">
        <v>220</v>
      </c>
      <c r="AU297" s="181" t="s">
        <v>80</v>
      </c>
      <c r="AV297" s="12" t="s">
        <v>78</v>
      </c>
      <c r="AW297" s="12" t="s">
        <v>34</v>
      </c>
      <c r="AX297" s="12" t="s">
        <v>71</v>
      </c>
      <c r="AY297" s="181" t="s">
        <v>208</v>
      </c>
    </row>
    <row r="298" spans="2:51" s="13" customFormat="1" x14ac:dyDescent="0.3">
      <c r="B298" s="185"/>
      <c r="D298" s="175" t="s">
        <v>220</v>
      </c>
      <c r="E298" s="193" t="s">
        <v>5</v>
      </c>
      <c r="F298" s="194" t="s">
        <v>1970</v>
      </c>
      <c r="H298" s="195">
        <v>0.3</v>
      </c>
      <c r="L298" s="185"/>
      <c r="M298" s="190"/>
      <c r="N298" s="191"/>
      <c r="O298" s="191"/>
      <c r="P298" s="191"/>
      <c r="Q298" s="191"/>
      <c r="R298" s="191"/>
      <c r="S298" s="191"/>
      <c r="T298" s="192"/>
      <c r="AT298" s="193" t="s">
        <v>220</v>
      </c>
      <c r="AU298" s="193" t="s">
        <v>80</v>
      </c>
      <c r="AV298" s="13" t="s">
        <v>80</v>
      </c>
      <c r="AW298" s="13" t="s">
        <v>34</v>
      </c>
      <c r="AX298" s="13" t="s">
        <v>71</v>
      </c>
      <c r="AY298" s="193" t="s">
        <v>208</v>
      </c>
    </row>
    <row r="299" spans="2:51" s="14" customFormat="1" x14ac:dyDescent="0.3">
      <c r="B299" s="196"/>
      <c r="D299" s="175" t="s">
        <v>220</v>
      </c>
      <c r="E299" s="197" t="s">
        <v>5</v>
      </c>
      <c r="F299" s="198" t="s">
        <v>258</v>
      </c>
      <c r="H299" s="199">
        <v>1.0860000000000001</v>
      </c>
      <c r="L299" s="196"/>
      <c r="M299" s="200"/>
      <c r="N299" s="201"/>
      <c r="O299" s="201"/>
      <c r="P299" s="201"/>
      <c r="Q299" s="201"/>
      <c r="R299" s="201"/>
      <c r="S299" s="201"/>
      <c r="T299" s="202"/>
      <c r="AT299" s="197" t="s">
        <v>220</v>
      </c>
      <c r="AU299" s="197" t="s">
        <v>80</v>
      </c>
      <c r="AV299" s="14" t="s">
        <v>123</v>
      </c>
      <c r="AW299" s="14" t="s">
        <v>34</v>
      </c>
      <c r="AX299" s="14" t="s">
        <v>71</v>
      </c>
      <c r="AY299" s="197" t="s">
        <v>208</v>
      </c>
    </row>
    <row r="300" spans="2:51" s="12" customFormat="1" x14ac:dyDescent="0.3">
      <c r="B300" s="178"/>
      <c r="D300" s="175" t="s">
        <v>220</v>
      </c>
      <c r="E300" s="179" t="s">
        <v>5</v>
      </c>
      <c r="F300" s="180" t="s">
        <v>321</v>
      </c>
      <c r="H300" s="181" t="s">
        <v>5</v>
      </c>
      <c r="L300" s="178"/>
      <c r="M300" s="182"/>
      <c r="N300" s="183"/>
      <c r="O300" s="183"/>
      <c r="P300" s="183"/>
      <c r="Q300" s="183"/>
      <c r="R300" s="183"/>
      <c r="S300" s="183"/>
      <c r="T300" s="184"/>
      <c r="AT300" s="181" t="s">
        <v>220</v>
      </c>
      <c r="AU300" s="181" t="s">
        <v>80</v>
      </c>
      <c r="AV300" s="12" t="s">
        <v>78</v>
      </c>
      <c r="AW300" s="12" t="s">
        <v>34</v>
      </c>
      <c r="AX300" s="12" t="s">
        <v>71</v>
      </c>
      <c r="AY300" s="181" t="s">
        <v>208</v>
      </c>
    </row>
    <row r="301" spans="2:51" s="12" customFormat="1" x14ac:dyDescent="0.3">
      <c r="B301" s="178"/>
      <c r="D301" s="175" t="s">
        <v>220</v>
      </c>
      <c r="E301" s="179" t="s">
        <v>5</v>
      </c>
      <c r="F301" s="180" t="s">
        <v>1878</v>
      </c>
      <c r="H301" s="181" t="s">
        <v>5</v>
      </c>
      <c r="L301" s="178"/>
      <c r="M301" s="182"/>
      <c r="N301" s="183"/>
      <c r="O301" s="183"/>
      <c r="P301" s="183"/>
      <c r="Q301" s="183"/>
      <c r="R301" s="183"/>
      <c r="S301" s="183"/>
      <c r="T301" s="184"/>
      <c r="AT301" s="181" t="s">
        <v>220</v>
      </c>
      <c r="AU301" s="181" t="s">
        <v>80</v>
      </c>
      <c r="AV301" s="12" t="s">
        <v>78</v>
      </c>
      <c r="AW301" s="12" t="s">
        <v>34</v>
      </c>
      <c r="AX301" s="12" t="s">
        <v>71</v>
      </c>
      <c r="AY301" s="181" t="s">
        <v>208</v>
      </c>
    </row>
    <row r="302" spans="2:51" s="12" customFormat="1" x14ac:dyDescent="0.3">
      <c r="B302" s="178"/>
      <c r="D302" s="175" t="s">
        <v>220</v>
      </c>
      <c r="E302" s="179" t="s">
        <v>5</v>
      </c>
      <c r="F302" s="180" t="s">
        <v>1936</v>
      </c>
      <c r="H302" s="181" t="s">
        <v>5</v>
      </c>
      <c r="L302" s="178"/>
      <c r="M302" s="182"/>
      <c r="N302" s="183"/>
      <c r="O302" s="183"/>
      <c r="P302" s="183"/>
      <c r="Q302" s="183"/>
      <c r="R302" s="183"/>
      <c r="S302" s="183"/>
      <c r="T302" s="184"/>
      <c r="AT302" s="181" t="s">
        <v>220</v>
      </c>
      <c r="AU302" s="181" t="s">
        <v>80</v>
      </c>
      <c r="AV302" s="12" t="s">
        <v>78</v>
      </c>
      <c r="AW302" s="12" t="s">
        <v>34</v>
      </c>
      <c r="AX302" s="12" t="s">
        <v>71</v>
      </c>
      <c r="AY302" s="181" t="s">
        <v>208</v>
      </c>
    </row>
    <row r="303" spans="2:51" s="12" customFormat="1" x14ac:dyDescent="0.3">
      <c r="B303" s="178"/>
      <c r="D303" s="175" t="s">
        <v>220</v>
      </c>
      <c r="E303" s="179" t="s">
        <v>5</v>
      </c>
      <c r="F303" s="180" t="s">
        <v>1971</v>
      </c>
      <c r="H303" s="181" t="s">
        <v>5</v>
      </c>
      <c r="L303" s="178"/>
      <c r="M303" s="182"/>
      <c r="N303" s="183"/>
      <c r="O303" s="183"/>
      <c r="P303" s="183"/>
      <c r="Q303" s="183"/>
      <c r="R303" s="183"/>
      <c r="S303" s="183"/>
      <c r="T303" s="184"/>
      <c r="AT303" s="181" t="s">
        <v>220</v>
      </c>
      <c r="AU303" s="181" t="s">
        <v>80</v>
      </c>
      <c r="AV303" s="12" t="s">
        <v>78</v>
      </c>
      <c r="AW303" s="12" t="s">
        <v>34</v>
      </c>
      <c r="AX303" s="12" t="s">
        <v>71</v>
      </c>
      <c r="AY303" s="181" t="s">
        <v>208</v>
      </c>
    </row>
    <row r="304" spans="2:51" s="13" customFormat="1" x14ac:dyDescent="0.3">
      <c r="B304" s="185"/>
      <c r="D304" s="175" t="s">
        <v>220</v>
      </c>
      <c r="E304" s="193" t="s">
        <v>5</v>
      </c>
      <c r="F304" s="194" t="s">
        <v>1972</v>
      </c>
      <c r="H304" s="195">
        <v>3.2000000000000001E-2</v>
      </c>
      <c r="L304" s="185"/>
      <c r="M304" s="190"/>
      <c r="N304" s="191"/>
      <c r="O304" s="191"/>
      <c r="P304" s="191"/>
      <c r="Q304" s="191"/>
      <c r="R304" s="191"/>
      <c r="S304" s="191"/>
      <c r="T304" s="192"/>
      <c r="AT304" s="193" t="s">
        <v>220</v>
      </c>
      <c r="AU304" s="193" t="s">
        <v>80</v>
      </c>
      <c r="AV304" s="13" t="s">
        <v>80</v>
      </c>
      <c r="AW304" s="13" t="s">
        <v>34</v>
      </c>
      <c r="AX304" s="13" t="s">
        <v>71</v>
      </c>
      <c r="AY304" s="193" t="s">
        <v>208</v>
      </c>
    </row>
    <row r="305" spans="2:65" s="12" customFormat="1" x14ac:dyDescent="0.3">
      <c r="B305" s="178"/>
      <c r="D305" s="175" t="s">
        <v>220</v>
      </c>
      <c r="E305" s="179" t="s">
        <v>5</v>
      </c>
      <c r="F305" s="180" t="s">
        <v>1939</v>
      </c>
      <c r="H305" s="181" t="s">
        <v>5</v>
      </c>
      <c r="L305" s="178"/>
      <c r="M305" s="182"/>
      <c r="N305" s="183"/>
      <c r="O305" s="183"/>
      <c r="P305" s="183"/>
      <c r="Q305" s="183"/>
      <c r="R305" s="183"/>
      <c r="S305" s="183"/>
      <c r="T305" s="184"/>
      <c r="AT305" s="181" t="s">
        <v>220</v>
      </c>
      <c r="AU305" s="181" t="s">
        <v>80</v>
      </c>
      <c r="AV305" s="12" t="s">
        <v>78</v>
      </c>
      <c r="AW305" s="12" t="s">
        <v>34</v>
      </c>
      <c r="AX305" s="12" t="s">
        <v>71</v>
      </c>
      <c r="AY305" s="181" t="s">
        <v>208</v>
      </c>
    </row>
    <row r="306" spans="2:65" s="12" customFormat="1" x14ac:dyDescent="0.3">
      <c r="B306" s="178"/>
      <c r="D306" s="175" t="s">
        <v>220</v>
      </c>
      <c r="E306" s="179" t="s">
        <v>5</v>
      </c>
      <c r="F306" s="180" t="s">
        <v>1973</v>
      </c>
      <c r="H306" s="181" t="s">
        <v>5</v>
      </c>
      <c r="L306" s="178"/>
      <c r="M306" s="182"/>
      <c r="N306" s="183"/>
      <c r="O306" s="183"/>
      <c r="P306" s="183"/>
      <c r="Q306" s="183"/>
      <c r="R306" s="183"/>
      <c r="S306" s="183"/>
      <c r="T306" s="184"/>
      <c r="AT306" s="181" t="s">
        <v>220</v>
      </c>
      <c r="AU306" s="181" t="s">
        <v>80</v>
      </c>
      <c r="AV306" s="12" t="s">
        <v>78</v>
      </c>
      <c r="AW306" s="12" t="s">
        <v>34</v>
      </c>
      <c r="AX306" s="12" t="s">
        <v>71</v>
      </c>
      <c r="AY306" s="181" t="s">
        <v>208</v>
      </c>
    </row>
    <row r="307" spans="2:65" s="13" customFormat="1" x14ac:dyDescent="0.3">
      <c r="B307" s="185"/>
      <c r="D307" s="175" t="s">
        <v>220</v>
      </c>
      <c r="E307" s="193" t="s">
        <v>5</v>
      </c>
      <c r="F307" s="194" t="s">
        <v>1974</v>
      </c>
      <c r="H307" s="195">
        <v>3.9E-2</v>
      </c>
      <c r="L307" s="185"/>
      <c r="M307" s="190"/>
      <c r="N307" s="191"/>
      <c r="O307" s="191"/>
      <c r="P307" s="191"/>
      <c r="Q307" s="191"/>
      <c r="R307" s="191"/>
      <c r="S307" s="191"/>
      <c r="T307" s="192"/>
      <c r="AT307" s="193" t="s">
        <v>220</v>
      </c>
      <c r="AU307" s="193" t="s">
        <v>80</v>
      </c>
      <c r="AV307" s="13" t="s">
        <v>80</v>
      </c>
      <c r="AW307" s="13" t="s">
        <v>34</v>
      </c>
      <c r="AX307" s="13" t="s">
        <v>71</v>
      </c>
      <c r="AY307" s="193" t="s">
        <v>208</v>
      </c>
    </row>
    <row r="308" spans="2:65" s="12" customFormat="1" x14ac:dyDescent="0.3">
      <c r="B308" s="178"/>
      <c r="D308" s="175" t="s">
        <v>220</v>
      </c>
      <c r="E308" s="179" t="s">
        <v>5</v>
      </c>
      <c r="F308" s="180" t="s">
        <v>1942</v>
      </c>
      <c r="H308" s="181" t="s">
        <v>5</v>
      </c>
      <c r="L308" s="178"/>
      <c r="M308" s="182"/>
      <c r="N308" s="183"/>
      <c r="O308" s="183"/>
      <c r="P308" s="183"/>
      <c r="Q308" s="183"/>
      <c r="R308" s="183"/>
      <c r="S308" s="183"/>
      <c r="T308" s="184"/>
      <c r="AT308" s="181" t="s">
        <v>220</v>
      </c>
      <c r="AU308" s="181" t="s">
        <v>80</v>
      </c>
      <c r="AV308" s="12" t="s">
        <v>78</v>
      </c>
      <c r="AW308" s="12" t="s">
        <v>34</v>
      </c>
      <c r="AX308" s="12" t="s">
        <v>71</v>
      </c>
      <c r="AY308" s="181" t="s">
        <v>208</v>
      </c>
    </row>
    <row r="309" spans="2:65" s="12" customFormat="1" x14ac:dyDescent="0.3">
      <c r="B309" s="178"/>
      <c r="D309" s="175" t="s">
        <v>220</v>
      </c>
      <c r="E309" s="179" t="s">
        <v>5</v>
      </c>
      <c r="F309" s="180" t="s">
        <v>1975</v>
      </c>
      <c r="H309" s="181" t="s">
        <v>5</v>
      </c>
      <c r="L309" s="178"/>
      <c r="M309" s="182"/>
      <c r="N309" s="183"/>
      <c r="O309" s="183"/>
      <c r="P309" s="183"/>
      <c r="Q309" s="183"/>
      <c r="R309" s="183"/>
      <c r="S309" s="183"/>
      <c r="T309" s="184"/>
      <c r="AT309" s="181" t="s">
        <v>220</v>
      </c>
      <c r="AU309" s="181" t="s">
        <v>80</v>
      </c>
      <c r="AV309" s="12" t="s">
        <v>78</v>
      </c>
      <c r="AW309" s="12" t="s">
        <v>34</v>
      </c>
      <c r="AX309" s="12" t="s">
        <v>71</v>
      </c>
      <c r="AY309" s="181" t="s">
        <v>208</v>
      </c>
    </row>
    <row r="310" spans="2:65" s="13" customFormat="1" x14ac:dyDescent="0.3">
      <c r="B310" s="185"/>
      <c r="D310" s="175" t="s">
        <v>220</v>
      </c>
      <c r="E310" s="193" t="s">
        <v>5</v>
      </c>
      <c r="F310" s="194" t="s">
        <v>1976</v>
      </c>
      <c r="H310" s="195">
        <v>6.9000000000000006E-2</v>
      </c>
      <c r="L310" s="185"/>
      <c r="M310" s="190"/>
      <c r="N310" s="191"/>
      <c r="O310" s="191"/>
      <c r="P310" s="191"/>
      <c r="Q310" s="191"/>
      <c r="R310" s="191"/>
      <c r="S310" s="191"/>
      <c r="T310" s="192"/>
      <c r="AT310" s="193" t="s">
        <v>220</v>
      </c>
      <c r="AU310" s="193" t="s">
        <v>80</v>
      </c>
      <c r="AV310" s="13" t="s">
        <v>80</v>
      </c>
      <c r="AW310" s="13" t="s">
        <v>34</v>
      </c>
      <c r="AX310" s="13" t="s">
        <v>71</v>
      </c>
      <c r="AY310" s="193" t="s">
        <v>208</v>
      </c>
    </row>
    <row r="311" spans="2:65" s="12" customFormat="1" x14ac:dyDescent="0.3">
      <c r="B311" s="178"/>
      <c r="D311" s="175" t="s">
        <v>220</v>
      </c>
      <c r="E311" s="179" t="s">
        <v>5</v>
      </c>
      <c r="F311" s="180" t="s">
        <v>1977</v>
      </c>
      <c r="H311" s="181" t="s">
        <v>5</v>
      </c>
      <c r="L311" s="178"/>
      <c r="M311" s="182"/>
      <c r="N311" s="183"/>
      <c r="O311" s="183"/>
      <c r="P311" s="183"/>
      <c r="Q311" s="183"/>
      <c r="R311" s="183"/>
      <c r="S311" s="183"/>
      <c r="T311" s="184"/>
      <c r="AT311" s="181" t="s">
        <v>220</v>
      </c>
      <c r="AU311" s="181" t="s">
        <v>80</v>
      </c>
      <c r="AV311" s="12" t="s">
        <v>78</v>
      </c>
      <c r="AW311" s="12" t="s">
        <v>34</v>
      </c>
      <c r="AX311" s="12" t="s">
        <v>71</v>
      </c>
      <c r="AY311" s="181" t="s">
        <v>208</v>
      </c>
    </row>
    <row r="312" spans="2:65" s="13" customFormat="1" x14ac:dyDescent="0.3">
      <c r="B312" s="185"/>
      <c r="D312" s="175" t="s">
        <v>220</v>
      </c>
      <c r="E312" s="193" t="s">
        <v>5</v>
      </c>
      <c r="F312" s="194" t="s">
        <v>1978</v>
      </c>
      <c r="H312" s="195">
        <v>9.8000000000000004E-2</v>
      </c>
      <c r="L312" s="185"/>
      <c r="M312" s="190"/>
      <c r="N312" s="191"/>
      <c r="O312" s="191"/>
      <c r="P312" s="191"/>
      <c r="Q312" s="191"/>
      <c r="R312" s="191"/>
      <c r="S312" s="191"/>
      <c r="T312" s="192"/>
      <c r="AT312" s="193" t="s">
        <v>220</v>
      </c>
      <c r="AU312" s="193" t="s">
        <v>80</v>
      </c>
      <c r="AV312" s="13" t="s">
        <v>80</v>
      </c>
      <c r="AW312" s="13" t="s">
        <v>34</v>
      </c>
      <c r="AX312" s="13" t="s">
        <v>71</v>
      </c>
      <c r="AY312" s="193" t="s">
        <v>208</v>
      </c>
    </row>
    <row r="313" spans="2:65" s="14" customFormat="1" x14ac:dyDescent="0.3">
      <c r="B313" s="196"/>
      <c r="D313" s="175" t="s">
        <v>220</v>
      </c>
      <c r="E313" s="197" t="s">
        <v>5</v>
      </c>
      <c r="F313" s="198" t="s">
        <v>258</v>
      </c>
      <c r="H313" s="199">
        <v>0.23799999999999999</v>
      </c>
      <c r="L313" s="196"/>
      <c r="M313" s="200"/>
      <c r="N313" s="201"/>
      <c r="O313" s="201"/>
      <c r="P313" s="201"/>
      <c r="Q313" s="201"/>
      <c r="R313" s="201"/>
      <c r="S313" s="201"/>
      <c r="T313" s="202"/>
      <c r="AT313" s="197" t="s">
        <v>220</v>
      </c>
      <c r="AU313" s="197" t="s">
        <v>80</v>
      </c>
      <c r="AV313" s="14" t="s">
        <v>123</v>
      </c>
      <c r="AW313" s="14" t="s">
        <v>34</v>
      </c>
      <c r="AX313" s="14" t="s">
        <v>71</v>
      </c>
      <c r="AY313" s="197" t="s">
        <v>208</v>
      </c>
    </row>
    <row r="314" spans="2:65" s="15" customFormat="1" x14ac:dyDescent="0.3">
      <c r="B314" s="203"/>
      <c r="D314" s="186" t="s">
        <v>220</v>
      </c>
      <c r="E314" s="204" t="s">
        <v>5</v>
      </c>
      <c r="F314" s="205" t="s">
        <v>266</v>
      </c>
      <c r="H314" s="206">
        <v>1.3240000000000001</v>
      </c>
      <c r="L314" s="203"/>
      <c r="M314" s="207"/>
      <c r="N314" s="208"/>
      <c r="O314" s="208"/>
      <c r="P314" s="208"/>
      <c r="Q314" s="208"/>
      <c r="R314" s="208"/>
      <c r="S314" s="208"/>
      <c r="T314" s="209"/>
      <c r="AT314" s="210" t="s">
        <v>220</v>
      </c>
      <c r="AU314" s="210" t="s">
        <v>80</v>
      </c>
      <c r="AV314" s="15" t="s">
        <v>216</v>
      </c>
      <c r="AW314" s="15" t="s">
        <v>34</v>
      </c>
      <c r="AX314" s="15" t="s">
        <v>78</v>
      </c>
      <c r="AY314" s="210" t="s">
        <v>208</v>
      </c>
    </row>
    <row r="315" spans="2:65" s="1" customFormat="1" ht="22.5" customHeight="1" x14ac:dyDescent="0.3">
      <c r="B315" s="163"/>
      <c r="C315" s="164" t="s">
        <v>365</v>
      </c>
      <c r="D315" s="164" t="s">
        <v>211</v>
      </c>
      <c r="E315" s="165" t="s">
        <v>1979</v>
      </c>
      <c r="F315" s="166" t="s">
        <v>1980</v>
      </c>
      <c r="G315" s="167" t="s">
        <v>828</v>
      </c>
      <c r="H315" s="168">
        <v>0.38800000000000001</v>
      </c>
      <c r="I315" s="169"/>
      <c r="J315" s="169">
        <f>ROUND(I315*H315,2)</f>
        <v>0</v>
      </c>
      <c r="K315" s="166" t="s">
        <v>215</v>
      </c>
      <c r="L315" s="40"/>
      <c r="M315" s="170" t="s">
        <v>5</v>
      </c>
      <c r="N315" s="171" t="s">
        <v>42</v>
      </c>
      <c r="O315" s="172">
        <v>36.9</v>
      </c>
      <c r="P315" s="172">
        <f>O315*H315</f>
        <v>14.3172</v>
      </c>
      <c r="Q315" s="172">
        <v>1.0900000000000001</v>
      </c>
      <c r="R315" s="172">
        <f>Q315*H315</f>
        <v>0.42292000000000002</v>
      </c>
      <c r="S315" s="172">
        <v>0</v>
      </c>
      <c r="T315" s="173">
        <f>S315*H315</f>
        <v>0</v>
      </c>
      <c r="AR315" s="26" t="s">
        <v>216</v>
      </c>
      <c r="AT315" s="26" t="s">
        <v>211</v>
      </c>
      <c r="AU315" s="26" t="s">
        <v>80</v>
      </c>
      <c r="AY315" s="26" t="s">
        <v>208</v>
      </c>
      <c r="BE315" s="174">
        <f>IF(N315="základní",J315,0)</f>
        <v>0</v>
      </c>
      <c r="BF315" s="174">
        <f>IF(N315="snížená",J315,0)</f>
        <v>0</v>
      </c>
      <c r="BG315" s="174">
        <f>IF(N315="zákl. přenesená",J315,0)</f>
        <v>0</v>
      </c>
      <c r="BH315" s="174">
        <f>IF(N315="sníž. přenesená",J315,0)</f>
        <v>0</v>
      </c>
      <c r="BI315" s="174">
        <f>IF(N315="nulová",J315,0)</f>
        <v>0</v>
      </c>
      <c r="BJ315" s="26" t="s">
        <v>78</v>
      </c>
      <c r="BK315" s="174">
        <f>ROUND(I315*H315,2)</f>
        <v>0</v>
      </c>
      <c r="BL315" s="26" t="s">
        <v>216</v>
      </c>
      <c r="BM315" s="26" t="s">
        <v>1981</v>
      </c>
    </row>
    <row r="316" spans="2:65" s="1" customFormat="1" x14ac:dyDescent="0.3">
      <c r="B316" s="40"/>
      <c r="D316" s="175" t="s">
        <v>218</v>
      </c>
      <c r="F316" s="176" t="s">
        <v>1982</v>
      </c>
      <c r="L316" s="40"/>
      <c r="M316" s="177"/>
      <c r="N316" s="41"/>
      <c r="O316" s="41"/>
      <c r="P316" s="41"/>
      <c r="Q316" s="41"/>
      <c r="R316" s="41"/>
      <c r="S316" s="41"/>
      <c r="T316" s="69"/>
      <c r="AT316" s="26" t="s">
        <v>218</v>
      </c>
      <c r="AU316" s="26" t="s">
        <v>80</v>
      </c>
    </row>
    <row r="317" spans="2:65" s="12" customFormat="1" x14ac:dyDescent="0.3">
      <c r="B317" s="178"/>
      <c r="D317" s="175" t="s">
        <v>220</v>
      </c>
      <c r="E317" s="179" t="s">
        <v>5</v>
      </c>
      <c r="F317" s="180" t="s">
        <v>452</v>
      </c>
      <c r="H317" s="181" t="s">
        <v>5</v>
      </c>
      <c r="L317" s="178"/>
      <c r="M317" s="182"/>
      <c r="N317" s="183"/>
      <c r="O317" s="183"/>
      <c r="P317" s="183"/>
      <c r="Q317" s="183"/>
      <c r="R317" s="183"/>
      <c r="S317" s="183"/>
      <c r="T317" s="184"/>
      <c r="AT317" s="181" t="s">
        <v>220</v>
      </c>
      <c r="AU317" s="181" t="s">
        <v>80</v>
      </c>
      <c r="AV317" s="12" t="s">
        <v>78</v>
      </c>
      <c r="AW317" s="12" t="s">
        <v>34</v>
      </c>
      <c r="AX317" s="12" t="s">
        <v>71</v>
      </c>
      <c r="AY317" s="181" t="s">
        <v>208</v>
      </c>
    </row>
    <row r="318" spans="2:65" s="12" customFormat="1" x14ac:dyDescent="0.3">
      <c r="B318" s="178"/>
      <c r="D318" s="175" t="s">
        <v>220</v>
      </c>
      <c r="E318" s="179" t="s">
        <v>5</v>
      </c>
      <c r="F318" s="180" t="s">
        <v>1878</v>
      </c>
      <c r="H318" s="181" t="s">
        <v>5</v>
      </c>
      <c r="L318" s="178"/>
      <c r="M318" s="182"/>
      <c r="N318" s="183"/>
      <c r="O318" s="183"/>
      <c r="P318" s="183"/>
      <c r="Q318" s="183"/>
      <c r="R318" s="183"/>
      <c r="S318" s="183"/>
      <c r="T318" s="184"/>
      <c r="AT318" s="181" t="s">
        <v>220</v>
      </c>
      <c r="AU318" s="181" t="s">
        <v>80</v>
      </c>
      <c r="AV318" s="12" t="s">
        <v>78</v>
      </c>
      <c r="AW318" s="12" t="s">
        <v>34</v>
      </c>
      <c r="AX318" s="12" t="s">
        <v>71</v>
      </c>
      <c r="AY318" s="181" t="s">
        <v>208</v>
      </c>
    </row>
    <row r="319" spans="2:65" s="12" customFormat="1" ht="27" x14ac:dyDescent="0.3">
      <c r="B319" s="178"/>
      <c r="D319" s="175" t="s">
        <v>220</v>
      </c>
      <c r="E319" s="179" t="s">
        <v>5</v>
      </c>
      <c r="F319" s="180" t="s">
        <v>1933</v>
      </c>
      <c r="H319" s="181" t="s">
        <v>5</v>
      </c>
      <c r="L319" s="178"/>
      <c r="M319" s="182"/>
      <c r="N319" s="183"/>
      <c r="O319" s="183"/>
      <c r="P319" s="183"/>
      <c r="Q319" s="183"/>
      <c r="R319" s="183"/>
      <c r="S319" s="183"/>
      <c r="T319" s="184"/>
      <c r="AT319" s="181" t="s">
        <v>220</v>
      </c>
      <c r="AU319" s="181" t="s">
        <v>80</v>
      </c>
      <c r="AV319" s="12" t="s">
        <v>78</v>
      </c>
      <c r="AW319" s="12" t="s">
        <v>34</v>
      </c>
      <c r="AX319" s="12" t="s">
        <v>71</v>
      </c>
      <c r="AY319" s="181" t="s">
        <v>208</v>
      </c>
    </row>
    <row r="320" spans="2:65" s="12" customFormat="1" x14ac:dyDescent="0.3">
      <c r="B320" s="178"/>
      <c r="D320" s="175" t="s">
        <v>220</v>
      </c>
      <c r="E320" s="179" t="s">
        <v>5</v>
      </c>
      <c r="F320" s="180" t="s">
        <v>1983</v>
      </c>
      <c r="H320" s="181" t="s">
        <v>5</v>
      </c>
      <c r="L320" s="178"/>
      <c r="M320" s="182"/>
      <c r="N320" s="183"/>
      <c r="O320" s="183"/>
      <c r="P320" s="183"/>
      <c r="Q320" s="183"/>
      <c r="R320" s="183"/>
      <c r="S320" s="183"/>
      <c r="T320" s="184"/>
      <c r="AT320" s="181" t="s">
        <v>220</v>
      </c>
      <c r="AU320" s="181" t="s">
        <v>80</v>
      </c>
      <c r="AV320" s="12" t="s">
        <v>78</v>
      </c>
      <c r="AW320" s="12" t="s">
        <v>34</v>
      </c>
      <c r="AX320" s="12" t="s">
        <v>71</v>
      </c>
      <c r="AY320" s="181" t="s">
        <v>208</v>
      </c>
    </row>
    <row r="321" spans="2:65" s="13" customFormat="1" x14ac:dyDescent="0.3">
      <c r="B321" s="185"/>
      <c r="D321" s="175" t="s">
        <v>220</v>
      </c>
      <c r="E321" s="193" t="s">
        <v>5</v>
      </c>
      <c r="F321" s="194" t="s">
        <v>1984</v>
      </c>
      <c r="H321" s="195">
        <v>0.251</v>
      </c>
      <c r="L321" s="185"/>
      <c r="M321" s="190"/>
      <c r="N321" s="191"/>
      <c r="O321" s="191"/>
      <c r="P321" s="191"/>
      <c r="Q321" s="191"/>
      <c r="R321" s="191"/>
      <c r="S321" s="191"/>
      <c r="T321" s="192"/>
      <c r="AT321" s="193" t="s">
        <v>220</v>
      </c>
      <c r="AU321" s="193" t="s">
        <v>80</v>
      </c>
      <c r="AV321" s="13" t="s">
        <v>80</v>
      </c>
      <c r="AW321" s="13" t="s">
        <v>34</v>
      </c>
      <c r="AX321" s="13" t="s">
        <v>71</v>
      </c>
      <c r="AY321" s="193" t="s">
        <v>208</v>
      </c>
    </row>
    <row r="322" spans="2:65" s="12" customFormat="1" x14ac:dyDescent="0.3">
      <c r="B322" s="178"/>
      <c r="D322" s="175" t="s">
        <v>220</v>
      </c>
      <c r="E322" s="179" t="s">
        <v>5</v>
      </c>
      <c r="F322" s="180" t="s">
        <v>321</v>
      </c>
      <c r="H322" s="181" t="s">
        <v>5</v>
      </c>
      <c r="L322" s="178"/>
      <c r="M322" s="182"/>
      <c r="N322" s="183"/>
      <c r="O322" s="183"/>
      <c r="P322" s="183"/>
      <c r="Q322" s="183"/>
      <c r="R322" s="183"/>
      <c r="S322" s="183"/>
      <c r="T322" s="184"/>
      <c r="AT322" s="181" t="s">
        <v>220</v>
      </c>
      <c r="AU322" s="181" t="s">
        <v>80</v>
      </c>
      <c r="AV322" s="12" t="s">
        <v>78</v>
      </c>
      <c r="AW322" s="12" t="s">
        <v>34</v>
      </c>
      <c r="AX322" s="12" t="s">
        <v>71</v>
      </c>
      <c r="AY322" s="181" t="s">
        <v>208</v>
      </c>
    </row>
    <row r="323" spans="2:65" s="12" customFormat="1" x14ac:dyDescent="0.3">
      <c r="B323" s="178"/>
      <c r="D323" s="175" t="s">
        <v>220</v>
      </c>
      <c r="E323" s="179" t="s">
        <v>5</v>
      </c>
      <c r="F323" s="180" t="s">
        <v>1947</v>
      </c>
      <c r="H323" s="181" t="s">
        <v>5</v>
      </c>
      <c r="L323" s="178"/>
      <c r="M323" s="182"/>
      <c r="N323" s="183"/>
      <c r="O323" s="183"/>
      <c r="P323" s="183"/>
      <c r="Q323" s="183"/>
      <c r="R323" s="183"/>
      <c r="S323" s="183"/>
      <c r="T323" s="184"/>
      <c r="AT323" s="181" t="s">
        <v>220</v>
      </c>
      <c r="AU323" s="181" t="s">
        <v>80</v>
      </c>
      <c r="AV323" s="12" t="s">
        <v>78</v>
      </c>
      <c r="AW323" s="12" t="s">
        <v>34</v>
      </c>
      <c r="AX323" s="12" t="s">
        <v>71</v>
      </c>
      <c r="AY323" s="181" t="s">
        <v>208</v>
      </c>
    </row>
    <row r="324" spans="2:65" s="12" customFormat="1" x14ac:dyDescent="0.3">
      <c r="B324" s="178"/>
      <c r="D324" s="175" t="s">
        <v>220</v>
      </c>
      <c r="E324" s="179" t="s">
        <v>5</v>
      </c>
      <c r="F324" s="180" t="s">
        <v>1985</v>
      </c>
      <c r="H324" s="181" t="s">
        <v>5</v>
      </c>
      <c r="L324" s="178"/>
      <c r="M324" s="182"/>
      <c r="N324" s="183"/>
      <c r="O324" s="183"/>
      <c r="P324" s="183"/>
      <c r="Q324" s="183"/>
      <c r="R324" s="183"/>
      <c r="S324" s="183"/>
      <c r="T324" s="184"/>
      <c r="AT324" s="181" t="s">
        <v>220</v>
      </c>
      <c r="AU324" s="181" t="s">
        <v>80</v>
      </c>
      <c r="AV324" s="12" t="s">
        <v>78</v>
      </c>
      <c r="AW324" s="12" t="s">
        <v>34</v>
      </c>
      <c r="AX324" s="12" t="s">
        <v>71</v>
      </c>
      <c r="AY324" s="181" t="s">
        <v>208</v>
      </c>
    </row>
    <row r="325" spans="2:65" s="13" customFormat="1" x14ac:dyDescent="0.3">
      <c r="B325" s="185"/>
      <c r="D325" s="175" t="s">
        <v>220</v>
      </c>
      <c r="E325" s="193" t="s">
        <v>5</v>
      </c>
      <c r="F325" s="194" t="s">
        <v>1986</v>
      </c>
      <c r="H325" s="195">
        <v>0.13700000000000001</v>
      </c>
      <c r="L325" s="185"/>
      <c r="M325" s="190"/>
      <c r="N325" s="191"/>
      <c r="O325" s="191"/>
      <c r="P325" s="191"/>
      <c r="Q325" s="191"/>
      <c r="R325" s="191"/>
      <c r="S325" s="191"/>
      <c r="T325" s="192"/>
      <c r="AT325" s="193" t="s">
        <v>220</v>
      </c>
      <c r="AU325" s="193" t="s">
        <v>80</v>
      </c>
      <c r="AV325" s="13" t="s">
        <v>80</v>
      </c>
      <c r="AW325" s="13" t="s">
        <v>34</v>
      </c>
      <c r="AX325" s="13" t="s">
        <v>71</v>
      </c>
      <c r="AY325" s="193" t="s">
        <v>208</v>
      </c>
    </row>
    <row r="326" spans="2:65" s="15" customFormat="1" x14ac:dyDescent="0.3">
      <c r="B326" s="203"/>
      <c r="D326" s="186" t="s">
        <v>220</v>
      </c>
      <c r="E326" s="204" t="s">
        <v>5</v>
      </c>
      <c r="F326" s="205" t="s">
        <v>266</v>
      </c>
      <c r="H326" s="206">
        <v>0.38800000000000001</v>
      </c>
      <c r="L326" s="203"/>
      <c r="M326" s="207"/>
      <c r="N326" s="208"/>
      <c r="O326" s="208"/>
      <c r="P326" s="208"/>
      <c r="Q326" s="208"/>
      <c r="R326" s="208"/>
      <c r="S326" s="208"/>
      <c r="T326" s="209"/>
      <c r="AT326" s="210" t="s">
        <v>220</v>
      </c>
      <c r="AU326" s="210" t="s">
        <v>80</v>
      </c>
      <c r="AV326" s="15" t="s">
        <v>216</v>
      </c>
      <c r="AW326" s="15" t="s">
        <v>34</v>
      </c>
      <c r="AX326" s="15" t="s">
        <v>78</v>
      </c>
      <c r="AY326" s="210" t="s">
        <v>208</v>
      </c>
    </row>
    <row r="327" spans="2:65" s="1" customFormat="1" ht="22.5" customHeight="1" x14ac:dyDescent="0.3">
      <c r="B327" s="163"/>
      <c r="C327" s="164" t="s">
        <v>372</v>
      </c>
      <c r="D327" s="164" t="s">
        <v>211</v>
      </c>
      <c r="E327" s="165" t="s">
        <v>1987</v>
      </c>
      <c r="F327" s="166" t="s">
        <v>1988</v>
      </c>
      <c r="G327" s="167" t="s">
        <v>318</v>
      </c>
      <c r="H327" s="168">
        <v>9.6000000000000002E-2</v>
      </c>
      <c r="I327" s="169"/>
      <c r="J327" s="169">
        <f>ROUND(I327*H327,2)</f>
        <v>0</v>
      </c>
      <c r="K327" s="166" t="s">
        <v>281</v>
      </c>
      <c r="L327" s="40"/>
      <c r="M327" s="170" t="s">
        <v>5</v>
      </c>
      <c r="N327" s="171" t="s">
        <v>42</v>
      </c>
      <c r="O327" s="172">
        <v>0</v>
      </c>
      <c r="P327" s="172">
        <f>O327*H327</f>
        <v>0</v>
      </c>
      <c r="Q327" s="172">
        <v>1.8</v>
      </c>
      <c r="R327" s="172">
        <f>Q327*H327</f>
        <v>0.17280000000000001</v>
      </c>
      <c r="S327" s="172">
        <v>0</v>
      </c>
      <c r="T327" s="173">
        <f>S327*H327</f>
        <v>0</v>
      </c>
      <c r="AR327" s="26" t="s">
        <v>216</v>
      </c>
      <c r="AT327" s="26" t="s">
        <v>211</v>
      </c>
      <c r="AU327" s="26" t="s">
        <v>80</v>
      </c>
      <c r="AY327" s="26" t="s">
        <v>208</v>
      </c>
      <c r="BE327" s="174">
        <f>IF(N327="základní",J327,0)</f>
        <v>0</v>
      </c>
      <c r="BF327" s="174">
        <f>IF(N327="snížená",J327,0)</f>
        <v>0</v>
      </c>
      <c r="BG327" s="174">
        <f>IF(N327="zákl. přenesená",J327,0)</f>
        <v>0</v>
      </c>
      <c r="BH327" s="174">
        <f>IF(N327="sníž. přenesená",J327,0)</f>
        <v>0</v>
      </c>
      <c r="BI327" s="174">
        <f>IF(N327="nulová",J327,0)</f>
        <v>0</v>
      </c>
      <c r="BJ327" s="26" t="s">
        <v>78</v>
      </c>
      <c r="BK327" s="174">
        <f>ROUND(I327*H327,2)</f>
        <v>0</v>
      </c>
      <c r="BL327" s="26" t="s">
        <v>216</v>
      </c>
      <c r="BM327" s="26" t="s">
        <v>1989</v>
      </c>
    </row>
    <row r="328" spans="2:65" s="1" customFormat="1" x14ac:dyDescent="0.3">
      <c r="B328" s="40"/>
      <c r="D328" s="175" t="s">
        <v>218</v>
      </c>
      <c r="F328" s="176" t="s">
        <v>1988</v>
      </c>
      <c r="L328" s="40"/>
      <c r="M328" s="177"/>
      <c r="N328" s="41"/>
      <c r="O328" s="41"/>
      <c r="P328" s="41"/>
      <c r="Q328" s="41"/>
      <c r="R328" s="41"/>
      <c r="S328" s="41"/>
      <c r="T328" s="69"/>
      <c r="AT328" s="26" t="s">
        <v>218</v>
      </c>
      <c r="AU328" s="26" t="s">
        <v>80</v>
      </c>
    </row>
    <row r="329" spans="2:65" s="12" customFormat="1" x14ac:dyDescent="0.3">
      <c r="B329" s="178"/>
      <c r="D329" s="175" t="s">
        <v>220</v>
      </c>
      <c r="E329" s="179" t="s">
        <v>5</v>
      </c>
      <c r="F329" s="180" t="s">
        <v>691</v>
      </c>
      <c r="H329" s="181" t="s">
        <v>5</v>
      </c>
      <c r="L329" s="178"/>
      <c r="M329" s="182"/>
      <c r="N329" s="183"/>
      <c r="O329" s="183"/>
      <c r="P329" s="183"/>
      <c r="Q329" s="183"/>
      <c r="R329" s="183"/>
      <c r="S329" s="183"/>
      <c r="T329" s="184"/>
      <c r="AT329" s="181" t="s">
        <v>220</v>
      </c>
      <c r="AU329" s="181" t="s">
        <v>80</v>
      </c>
      <c r="AV329" s="12" t="s">
        <v>78</v>
      </c>
      <c r="AW329" s="12" t="s">
        <v>34</v>
      </c>
      <c r="AX329" s="12" t="s">
        <v>71</v>
      </c>
      <c r="AY329" s="181" t="s">
        <v>208</v>
      </c>
    </row>
    <row r="330" spans="2:65" s="12" customFormat="1" ht="27" x14ac:dyDescent="0.3">
      <c r="B330" s="178"/>
      <c r="D330" s="175" t="s">
        <v>220</v>
      </c>
      <c r="E330" s="179" t="s">
        <v>5</v>
      </c>
      <c r="F330" s="180" t="s">
        <v>1990</v>
      </c>
      <c r="H330" s="181" t="s">
        <v>5</v>
      </c>
      <c r="L330" s="178"/>
      <c r="M330" s="182"/>
      <c r="N330" s="183"/>
      <c r="O330" s="183"/>
      <c r="P330" s="183"/>
      <c r="Q330" s="183"/>
      <c r="R330" s="183"/>
      <c r="S330" s="183"/>
      <c r="T330" s="184"/>
      <c r="AT330" s="181" t="s">
        <v>220</v>
      </c>
      <c r="AU330" s="181" t="s">
        <v>80</v>
      </c>
      <c r="AV330" s="12" t="s">
        <v>78</v>
      </c>
      <c r="AW330" s="12" t="s">
        <v>34</v>
      </c>
      <c r="AX330" s="12" t="s">
        <v>71</v>
      </c>
      <c r="AY330" s="181" t="s">
        <v>208</v>
      </c>
    </row>
    <row r="331" spans="2:65" s="13" customFormat="1" x14ac:dyDescent="0.3">
      <c r="B331" s="185"/>
      <c r="D331" s="186" t="s">
        <v>220</v>
      </c>
      <c r="E331" s="187" t="s">
        <v>5</v>
      </c>
      <c r="F331" s="188" t="s">
        <v>1991</v>
      </c>
      <c r="H331" s="189">
        <v>9.6000000000000002E-2</v>
      </c>
      <c r="L331" s="185"/>
      <c r="M331" s="190"/>
      <c r="N331" s="191"/>
      <c r="O331" s="191"/>
      <c r="P331" s="191"/>
      <c r="Q331" s="191"/>
      <c r="R331" s="191"/>
      <c r="S331" s="191"/>
      <c r="T331" s="192"/>
      <c r="AT331" s="193" t="s">
        <v>220</v>
      </c>
      <c r="AU331" s="193" t="s">
        <v>80</v>
      </c>
      <c r="AV331" s="13" t="s">
        <v>80</v>
      </c>
      <c r="AW331" s="13" t="s">
        <v>34</v>
      </c>
      <c r="AX331" s="13" t="s">
        <v>78</v>
      </c>
      <c r="AY331" s="193" t="s">
        <v>208</v>
      </c>
    </row>
    <row r="332" spans="2:65" s="1" customFormat="1" ht="22.5" customHeight="1" x14ac:dyDescent="0.3">
      <c r="B332" s="163"/>
      <c r="C332" s="164" t="s">
        <v>393</v>
      </c>
      <c r="D332" s="164" t="s">
        <v>211</v>
      </c>
      <c r="E332" s="165" t="s">
        <v>1992</v>
      </c>
      <c r="F332" s="166" t="s">
        <v>1993</v>
      </c>
      <c r="G332" s="167" t="s">
        <v>245</v>
      </c>
      <c r="H332" s="168">
        <v>2.0249999999999999</v>
      </c>
      <c r="I332" s="169"/>
      <c r="J332" s="169">
        <f>ROUND(I332*H332,2)</f>
        <v>0</v>
      </c>
      <c r="K332" s="166" t="s">
        <v>215</v>
      </c>
      <c r="L332" s="40"/>
      <c r="M332" s="170" t="s">
        <v>5</v>
      </c>
      <c r="N332" s="171" t="s">
        <v>42</v>
      </c>
      <c r="O332" s="172">
        <v>0.56699999999999995</v>
      </c>
      <c r="P332" s="172">
        <f>O332*H332</f>
        <v>1.1481749999999999</v>
      </c>
      <c r="Q332" s="172">
        <v>6.8419999999999995E-2</v>
      </c>
      <c r="R332" s="172">
        <f>Q332*H332</f>
        <v>0.13855049999999999</v>
      </c>
      <c r="S332" s="172">
        <v>0</v>
      </c>
      <c r="T332" s="173">
        <f>S332*H332</f>
        <v>0</v>
      </c>
      <c r="AR332" s="26" t="s">
        <v>216</v>
      </c>
      <c r="AT332" s="26" t="s">
        <v>211</v>
      </c>
      <c r="AU332" s="26" t="s">
        <v>80</v>
      </c>
      <c r="AY332" s="26" t="s">
        <v>208</v>
      </c>
      <c r="BE332" s="174">
        <f>IF(N332="základní",J332,0)</f>
        <v>0</v>
      </c>
      <c r="BF332" s="174">
        <f>IF(N332="snížená",J332,0)</f>
        <v>0</v>
      </c>
      <c r="BG332" s="174">
        <f>IF(N332="zákl. přenesená",J332,0)</f>
        <v>0</v>
      </c>
      <c r="BH332" s="174">
        <f>IF(N332="sníž. přenesená",J332,0)</f>
        <v>0</v>
      </c>
      <c r="BI332" s="174">
        <f>IF(N332="nulová",J332,0)</f>
        <v>0</v>
      </c>
      <c r="BJ332" s="26" t="s">
        <v>78</v>
      </c>
      <c r="BK332" s="174">
        <f>ROUND(I332*H332,2)</f>
        <v>0</v>
      </c>
      <c r="BL332" s="26" t="s">
        <v>216</v>
      </c>
      <c r="BM332" s="26" t="s">
        <v>1994</v>
      </c>
    </row>
    <row r="333" spans="2:65" s="1" customFormat="1" ht="27" x14ac:dyDescent="0.3">
      <c r="B333" s="40"/>
      <c r="D333" s="175" t="s">
        <v>218</v>
      </c>
      <c r="F333" s="176" t="s">
        <v>1995</v>
      </c>
      <c r="L333" s="40"/>
      <c r="M333" s="177"/>
      <c r="N333" s="41"/>
      <c r="O333" s="41"/>
      <c r="P333" s="41"/>
      <c r="Q333" s="41"/>
      <c r="R333" s="41"/>
      <c r="S333" s="41"/>
      <c r="T333" s="69"/>
      <c r="AT333" s="26" t="s">
        <v>218</v>
      </c>
      <c r="AU333" s="26" t="s">
        <v>80</v>
      </c>
    </row>
    <row r="334" spans="2:65" s="12" customFormat="1" x14ac:dyDescent="0.3">
      <c r="B334" s="178"/>
      <c r="D334" s="175" t="s">
        <v>220</v>
      </c>
      <c r="E334" s="179" t="s">
        <v>5</v>
      </c>
      <c r="F334" s="180" t="s">
        <v>452</v>
      </c>
      <c r="H334" s="181" t="s">
        <v>5</v>
      </c>
      <c r="L334" s="178"/>
      <c r="M334" s="182"/>
      <c r="N334" s="183"/>
      <c r="O334" s="183"/>
      <c r="P334" s="183"/>
      <c r="Q334" s="183"/>
      <c r="R334" s="183"/>
      <c r="S334" s="183"/>
      <c r="T334" s="184"/>
      <c r="AT334" s="181" t="s">
        <v>220</v>
      </c>
      <c r="AU334" s="181" t="s">
        <v>80</v>
      </c>
      <c r="AV334" s="12" t="s">
        <v>78</v>
      </c>
      <c r="AW334" s="12" t="s">
        <v>34</v>
      </c>
      <c r="AX334" s="12" t="s">
        <v>71</v>
      </c>
      <c r="AY334" s="181" t="s">
        <v>208</v>
      </c>
    </row>
    <row r="335" spans="2:65" s="12" customFormat="1" x14ac:dyDescent="0.3">
      <c r="B335" s="178"/>
      <c r="D335" s="175" t="s">
        <v>220</v>
      </c>
      <c r="E335" s="179" t="s">
        <v>5</v>
      </c>
      <c r="F335" s="180" t="s">
        <v>1996</v>
      </c>
      <c r="H335" s="181" t="s">
        <v>5</v>
      </c>
      <c r="L335" s="178"/>
      <c r="M335" s="182"/>
      <c r="N335" s="183"/>
      <c r="O335" s="183"/>
      <c r="P335" s="183"/>
      <c r="Q335" s="183"/>
      <c r="R335" s="183"/>
      <c r="S335" s="183"/>
      <c r="T335" s="184"/>
      <c r="AT335" s="181" t="s">
        <v>220</v>
      </c>
      <c r="AU335" s="181" t="s">
        <v>80</v>
      </c>
      <c r="AV335" s="12" t="s">
        <v>78</v>
      </c>
      <c r="AW335" s="12" t="s">
        <v>34</v>
      </c>
      <c r="AX335" s="12" t="s">
        <v>71</v>
      </c>
      <c r="AY335" s="181" t="s">
        <v>208</v>
      </c>
    </row>
    <row r="336" spans="2:65" s="13" customFormat="1" x14ac:dyDescent="0.3">
      <c r="B336" s="185"/>
      <c r="D336" s="186" t="s">
        <v>220</v>
      </c>
      <c r="E336" s="187" t="s">
        <v>5</v>
      </c>
      <c r="F336" s="188" t="s">
        <v>1997</v>
      </c>
      <c r="H336" s="189">
        <v>2.0249999999999999</v>
      </c>
      <c r="L336" s="185"/>
      <c r="M336" s="190"/>
      <c r="N336" s="191"/>
      <c r="O336" s="191"/>
      <c r="P336" s="191"/>
      <c r="Q336" s="191"/>
      <c r="R336" s="191"/>
      <c r="S336" s="191"/>
      <c r="T336" s="192"/>
      <c r="AT336" s="193" t="s">
        <v>220</v>
      </c>
      <c r="AU336" s="193" t="s">
        <v>80</v>
      </c>
      <c r="AV336" s="13" t="s">
        <v>80</v>
      </c>
      <c r="AW336" s="13" t="s">
        <v>34</v>
      </c>
      <c r="AX336" s="13" t="s">
        <v>78</v>
      </c>
      <c r="AY336" s="193" t="s">
        <v>208</v>
      </c>
    </row>
    <row r="337" spans="2:65" s="1" customFormat="1" ht="31.5" customHeight="1" x14ac:dyDescent="0.3">
      <c r="B337" s="163"/>
      <c r="C337" s="164" t="s">
        <v>404</v>
      </c>
      <c r="D337" s="164" t="s">
        <v>211</v>
      </c>
      <c r="E337" s="165" t="s">
        <v>1998</v>
      </c>
      <c r="F337" s="166" t="s">
        <v>1999</v>
      </c>
      <c r="G337" s="167" t="s">
        <v>245</v>
      </c>
      <c r="H337" s="168">
        <v>10.98</v>
      </c>
      <c r="I337" s="169"/>
      <c r="J337" s="169">
        <f>ROUND(I337*H337,2)</f>
        <v>0</v>
      </c>
      <c r="K337" s="166" t="s">
        <v>215</v>
      </c>
      <c r="L337" s="40"/>
      <c r="M337" s="170" t="s">
        <v>5</v>
      </c>
      <c r="N337" s="171" t="s">
        <v>42</v>
      </c>
      <c r="O337" s="172">
        <v>0.65500000000000003</v>
      </c>
      <c r="P337" s="172">
        <f>O337*H337</f>
        <v>7.1919000000000004</v>
      </c>
      <c r="Q337" s="172">
        <v>0.14993999999999999</v>
      </c>
      <c r="R337" s="172">
        <f>Q337*H337</f>
        <v>1.6463411999999999</v>
      </c>
      <c r="S337" s="172">
        <v>0</v>
      </c>
      <c r="T337" s="173">
        <f>S337*H337</f>
        <v>0</v>
      </c>
      <c r="AR337" s="26" t="s">
        <v>216</v>
      </c>
      <c r="AT337" s="26" t="s">
        <v>211</v>
      </c>
      <c r="AU337" s="26" t="s">
        <v>80</v>
      </c>
      <c r="AY337" s="26" t="s">
        <v>208</v>
      </c>
      <c r="BE337" s="174">
        <f>IF(N337="základní",J337,0)</f>
        <v>0</v>
      </c>
      <c r="BF337" s="174">
        <f>IF(N337="snížená",J337,0)</f>
        <v>0</v>
      </c>
      <c r="BG337" s="174">
        <f>IF(N337="zákl. přenesená",J337,0)</f>
        <v>0</v>
      </c>
      <c r="BH337" s="174">
        <f>IF(N337="sníž. přenesená",J337,0)</f>
        <v>0</v>
      </c>
      <c r="BI337" s="174">
        <f>IF(N337="nulová",J337,0)</f>
        <v>0</v>
      </c>
      <c r="BJ337" s="26" t="s">
        <v>78</v>
      </c>
      <c r="BK337" s="174">
        <f>ROUND(I337*H337,2)</f>
        <v>0</v>
      </c>
      <c r="BL337" s="26" t="s">
        <v>216</v>
      </c>
      <c r="BM337" s="26" t="s">
        <v>2000</v>
      </c>
    </row>
    <row r="338" spans="2:65" s="1" customFormat="1" ht="27" x14ac:dyDescent="0.3">
      <c r="B338" s="40"/>
      <c r="D338" s="175" t="s">
        <v>218</v>
      </c>
      <c r="F338" s="176" t="s">
        <v>2001</v>
      </c>
      <c r="L338" s="40"/>
      <c r="M338" s="177"/>
      <c r="N338" s="41"/>
      <c r="O338" s="41"/>
      <c r="P338" s="41"/>
      <c r="Q338" s="41"/>
      <c r="R338" s="41"/>
      <c r="S338" s="41"/>
      <c r="T338" s="69"/>
      <c r="AT338" s="26" t="s">
        <v>218</v>
      </c>
      <c r="AU338" s="26" t="s">
        <v>80</v>
      </c>
    </row>
    <row r="339" spans="2:65" s="12" customFormat="1" x14ac:dyDescent="0.3">
      <c r="B339" s="178"/>
      <c r="D339" s="175" t="s">
        <v>220</v>
      </c>
      <c r="E339" s="179" t="s">
        <v>5</v>
      </c>
      <c r="F339" s="180" t="s">
        <v>452</v>
      </c>
      <c r="H339" s="181" t="s">
        <v>5</v>
      </c>
      <c r="L339" s="178"/>
      <c r="M339" s="182"/>
      <c r="N339" s="183"/>
      <c r="O339" s="183"/>
      <c r="P339" s="183"/>
      <c r="Q339" s="183"/>
      <c r="R339" s="183"/>
      <c r="S339" s="183"/>
      <c r="T339" s="184"/>
      <c r="AT339" s="181" t="s">
        <v>220</v>
      </c>
      <c r="AU339" s="181" t="s">
        <v>80</v>
      </c>
      <c r="AV339" s="12" t="s">
        <v>78</v>
      </c>
      <c r="AW339" s="12" t="s">
        <v>34</v>
      </c>
      <c r="AX339" s="12" t="s">
        <v>71</v>
      </c>
      <c r="AY339" s="181" t="s">
        <v>208</v>
      </c>
    </row>
    <row r="340" spans="2:65" s="12" customFormat="1" x14ac:dyDescent="0.3">
      <c r="B340" s="178"/>
      <c r="D340" s="175" t="s">
        <v>220</v>
      </c>
      <c r="E340" s="179" t="s">
        <v>5</v>
      </c>
      <c r="F340" s="180" t="s">
        <v>2002</v>
      </c>
      <c r="H340" s="181" t="s">
        <v>5</v>
      </c>
      <c r="L340" s="178"/>
      <c r="M340" s="182"/>
      <c r="N340" s="183"/>
      <c r="O340" s="183"/>
      <c r="P340" s="183"/>
      <c r="Q340" s="183"/>
      <c r="R340" s="183"/>
      <c r="S340" s="183"/>
      <c r="T340" s="184"/>
      <c r="AT340" s="181" t="s">
        <v>220</v>
      </c>
      <c r="AU340" s="181" t="s">
        <v>80</v>
      </c>
      <c r="AV340" s="12" t="s">
        <v>78</v>
      </c>
      <c r="AW340" s="12" t="s">
        <v>34</v>
      </c>
      <c r="AX340" s="12" t="s">
        <v>71</v>
      </c>
      <c r="AY340" s="181" t="s">
        <v>208</v>
      </c>
    </row>
    <row r="341" spans="2:65" s="12" customFormat="1" x14ac:dyDescent="0.3">
      <c r="B341" s="178"/>
      <c r="D341" s="175" t="s">
        <v>220</v>
      </c>
      <c r="E341" s="179" t="s">
        <v>5</v>
      </c>
      <c r="F341" s="180" t="s">
        <v>1864</v>
      </c>
      <c r="H341" s="181" t="s">
        <v>5</v>
      </c>
      <c r="L341" s="178"/>
      <c r="M341" s="182"/>
      <c r="N341" s="183"/>
      <c r="O341" s="183"/>
      <c r="P341" s="183"/>
      <c r="Q341" s="183"/>
      <c r="R341" s="183"/>
      <c r="S341" s="183"/>
      <c r="T341" s="184"/>
      <c r="AT341" s="181" t="s">
        <v>220</v>
      </c>
      <c r="AU341" s="181" t="s">
        <v>80</v>
      </c>
      <c r="AV341" s="12" t="s">
        <v>78</v>
      </c>
      <c r="AW341" s="12" t="s">
        <v>34</v>
      </c>
      <c r="AX341" s="12" t="s">
        <v>71</v>
      </c>
      <c r="AY341" s="181" t="s">
        <v>208</v>
      </c>
    </row>
    <row r="342" spans="2:65" s="13" customFormat="1" x14ac:dyDescent="0.3">
      <c r="B342" s="185"/>
      <c r="D342" s="186" t="s">
        <v>220</v>
      </c>
      <c r="E342" s="187" t="s">
        <v>5</v>
      </c>
      <c r="F342" s="188" t="s">
        <v>801</v>
      </c>
      <c r="H342" s="189">
        <v>10.98</v>
      </c>
      <c r="L342" s="185"/>
      <c r="M342" s="190"/>
      <c r="N342" s="191"/>
      <c r="O342" s="191"/>
      <c r="P342" s="191"/>
      <c r="Q342" s="191"/>
      <c r="R342" s="191"/>
      <c r="S342" s="191"/>
      <c r="T342" s="192"/>
      <c r="AT342" s="193" t="s">
        <v>220</v>
      </c>
      <c r="AU342" s="193" t="s">
        <v>80</v>
      </c>
      <c r="AV342" s="13" t="s">
        <v>80</v>
      </c>
      <c r="AW342" s="13" t="s">
        <v>34</v>
      </c>
      <c r="AX342" s="13" t="s">
        <v>78</v>
      </c>
      <c r="AY342" s="193" t="s">
        <v>208</v>
      </c>
    </row>
    <row r="343" spans="2:65" s="1" customFormat="1" ht="31.5" customHeight="1" x14ac:dyDescent="0.3">
      <c r="B343" s="163"/>
      <c r="C343" s="164" t="s">
        <v>418</v>
      </c>
      <c r="D343" s="164" t="s">
        <v>211</v>
      </c>
      <c r="E343" s="165" t="s">
        <v>2003</v>
      </c>
      <c r="F343" s="166" t="s">
        <v>2004</v>
      </c>
      <c r="G343" s="167" t="s">
        <v>245</v>
      </c>
      <c r="H343" s="168">
        <v>5.5190000000000001</v>
      </c>
      <c r="I343" s="169"/>
      <c r="J343" s="169">
        <f>ROUND(I343*H343,2)</f>
        <v>0</v>
      </c>
      <c r="K343" s="166" t="s">
        <v>215</v>
      </c>
      <c r="L343" s="40"/>
      <c r="M343" s="170" t="s">
        <v>5</v>
      </c>
      <c r="N343" s="171" t="s">
        <v>42</v>
      </c>
      <c r="O343" s="172">
        <v>0.52500000000000002</v>
      </c>
      <c r="P343" s="172">
        <f>O343*H343</f>
        <v>2.897475</v>
      </c>
      <c r="Q343" s="172">
        <v>6.9819999999999993E-2</v>
      </c>
      <c r="R343" s="172">
        <f>Q343*H343</f>
        <v>0.38533657999999998</v>
      </c>
      <c r="S343" s="172">
        <v>0</v>
      </c>
      <c r="T343" s="173">
        <f>S343*H343</f>
        <v>0</v>
      </c>
      <c r="AR343" s="26" t="s">
        <v>216</v>
      </c>
      <c r="AT343" s="26" t="s">
        <v>211</v>
      </c>
      <c r="AU343" s="26" t="s">
        <v>80</v>
      </c>
      <c r="AY343" s="26" t="s">
        <v>208</v>
      </c>
      <c r="BE343" s="174">
        <f>IF(N343="základní",J343,0)</f>
        <v>0</v>
      </c>
      <c r="BF343" s="174">
        <f>IF(N343="snížená",J343,0)</f>
        <v>0</v>
      </c>
      <c r="BG343" s="174">
        <f>IF(N343="zákl. přenesená",J343,0)</f>
        <v>0</v>
      </c>
      <c r="BH343" s="174">
        <f>IF(N343="sníž. přenesená",J343,0)</f>
        <v>0</v>
      </c>
      <c r="BI343" s="174">
        <f>IF(N343="nulová",J343,0)</f>
        <v>0</v>
      </c>
      <c r="BJ343" s="26" t="s">
        <v>78</v>
      </c>
      <c r="BK343" s="174">
        <f>ROUND(I343*H343,2)</f>
        <v>0</v>
      </c>
      <c r="BL343" s="26" t="s">
        <v>216</v>
      </c>
      <c r="BM343" s="26" t="s">
        <v>2005</v>
      </c>
    </row>
    <row r="344" spans="2:65" s="1" customFormat="1" ht="27" x14ac:dyDescent="0.3">
      <c r="B344" s="40"/>
      <c r="D344" s="175" t="s">
        <v>218</v>
      </c>
      <c r="F344" s="176" t="s">
        <v>2006</v>
      </c>
      <c r="L344" s="40"/>
      <c r="M344" s="177"/>
      <c r="N344" s="41"/>
      <c r="O344" s="41"/>
      <c r="P344" s="41"/>
      <c r="Q344" s="41"/>
      <c r="R344" s="41"/>
      <c r="S344" s="41"/>
      <c r="T344" s="69"/>
      <c r="AT344" s="26" t="s">
        <v>218</v>
      </c>
      <c r="AU344" s="26" t="s">
        <v>80</v>
      </c>
    </row>
    <row r="345" spans="2:65" s="12" customFormat="1" x14ac:dyDescent="0.3">
      <c r="B345" s="178"/>
      <c r="D345" s="175" t="s">
        <v>220</v>
      </c>
      <c r="E345" s="179" t="s">
        <v>5</v>
      </c>
      <c r="F345" s="180" t="s">
        <v>452</v>
      </c>
      <c r="H345" s="181" t="s">
        <v>5</v>
      </c>
      <c r="L345" s="178"/>
      <c r="M345" s="182"/>
      <c r="N345" s="183"/>
      <c r="O345" s="183"/>
      <c r="P345" s="183"/>
      <c r="Q345" s="183"/>
      <c r="R345" s="183"/>
      <c r="S345" s="183"/>
      <c r="T345" s="184"/>
      <c r="AT345" s="181" t="s">
        <v>220</v>
      </c>
      <c r="AU345" s="181" t="s">
        <v>80</v>
      </c>
      <c r="AV345" s="12" t="s">
        <v>78</v>
      </c>
      <c r="AW345" s="12" t="s">
        <v>34</v>
      </c>
      <c r="AX345" s="12" t="s">
        <v>71</v>
      </c>
      <c r="AY345" s="181" t="s">
        <v>208</v>
      </c>
    </row>
    <row r="346" spans="2:65" s="12" customFormat="1" x14ac:dyDescent="0.3">
      <c r="B346" s="178"/>
      <c r="D346" s="175" t="s">
        <v>220</v>
      </c>
      <c r="E346" s="179" t="s">
        <v>5</v>
      </c>
      <c r="F346" s="180" t="s">
        <v>2007</v>
      </c>
      <c r="H346" s="181" t="s">
        <v>5</v>
      </c>
      <c r="L346" s="178"/>
      <c r="M346" s="182"/>
      <c r="N346" s="183"/>
      <c r="O346" s="183"/>
      <c r="P346" s="183"/>
      <c r="Q346" s="183"/>
      <c r="R346" s="183"/>
      <c r="S346" s="183"/>
      <c r="T346" s="184"/>
      <c r="AT346" s="181" t="s">
        <v>220</v>
      </c>
      <c r="AU346" s="181" t="s">
        <v>80</v>
      </c>
      <c r="AV346" s="12" t="s">
        <v>78</v>
      </c>
      <c r="AW346" s="12" t="s">
        <v>34</v>
      </c>
      <c r="AX346" s="12" t="s">
        <v>71</v>
      </c>
      <c r="AY346" s="181" t="s">
        <v>208</v>
      </c>
    </row>
    <row r="347" spans="2:65" s="13" customFormat="1" x14ac:dyDescent="0.3">
      <c r="B347" s="185"/>
      <c r="D347" s="175" t="s">
        <v>220</v>
      </c>
      <c r="E347" s="193" t="s">
        <v>5</v>
      </c>
      <c r="F347" s="194" t="s">
        <v>2008</v>
      </c>
      <c r="H347" s="195">
        <v>2.3239999999999998</v>
      </c>
      <c r="L347" s="185"/>
      <c r="M347" s="190"/>
      <c r="N347" s="191"/>
      <c r="O347" s="191"/>
      <c r="P347" s="191"/>
      <c r="Q347" s="191"/>
      <c r="R347" s="191"/>
      <c r="S347" s="191"/>
      <c r="T347" s="192"/>
      <c r="AT347" s="193" t="s">
        <v>220</v>
      </c>
      <c r="AU347" s="193" t="s">
        <v>80</v>
      </c>
      <c r="AV347" s="13" t="s">
        <v>80</v>
      </c>
      <c r="AW347" s="13" t="s">
        <v>34</v>
      </c>
      <c r="AX347" s="13" t="s">
        <v>71</v>
      </c>
      <c r="AY347" s="193" t="s">
        <v>208</v>
      </c>
    </row>
    <row r="348" spans="2:65" s="12" customFormat="1" x14ac:dyDescent="0.3">
      <c r="B348" s="178"/>
      <c r="D348" s="175" t="s">
        <v>220</v>
      </c>
      <c r="E348" s="179" t="s">
        <v>5</v>
      </c>
      <c r="F348" s="180" t="s">
        <v>321</v>
      </c>
      <c r="H348" s="181" t="s">
        <v>5</v>
      </c>
      <c r="L348" s="178"/>
      <c r="M348" s="182"/>
      <c r="N348" s="183"/>
      <c r="O348" s="183"/>
      <c r="P348" s="183"/>
      <c r="Q348" s="183"/>
      <c r="R348" s="183"/>
      <c r="S348" s="183"/>
      <c r="T348" s="184"/>
      <c r="AT348" s="181" t="s">
        <v>220</v>
      </c>
      <c r="AU348" s="181" t="s">
        <v>80</v>
      </c>
      <c r="AV348" s="12" t="s">
        <v>78</v>
      </c>
      <c r="AW348" s="12" t="s">
        <v>34</v>
      </c>
      <c r="AX348" s="12" t="s">
        <v>71</v>
      </c>
      <c r="AY348" s="181" t="s">
        <v>208</v>
      </c>
    </row>
    <row r="349" spans="2:65" s="12" customFormat="1" x14ac:dyDescent="0.3">
      <c r="B349" s="178"/>
      <c r="D349" s="175" t="s">
        <v>220</v>
      </c>
      <c r="E349" s="179" t="s">
        <v>5</v>
      </c>
      <c r="F349" s="180" t="s">
        <v>2009</v>
      </c>
      <c r="H349" s="181" t="s">
        <v>5</v>
      </c>
      <c r="L349" s="178"/>
      <c r="M349" s="182"/>
      <c r="N349" s="183"/>
      <c r="O349" s="183"/>
      <c r="P349" s="183"/>
      <c r="Q349" s="183"/>
      <c r="R349" s="183"/>
      <c r="S349" s="183"/>
      <c r="T349" s="184"/>
      <c r="AT349" s="181" t="s">
        <v>220</v>
      </c>
      <c r="AU349" s="181" t="s">
        <v>80</v>
      </c>
      <c r="AV349" s="12" t="s">
        <v>78</v>
      </c>
      <c r="AW349" s="12" t="s">
        <v>34</v>
      </c>
      <c r="AX349" s="12" t="s">
        <v>71</v>
      </c>
      <c r="AY349" s="181" t="s">
        <v>208</v>
      </c>
    </row>
    <row r="350" spans="2:65" s="13" customFormat="1" x14ac:dyDescent="0.3">
      <c r="B350" s="185"/>
      <c r="D350" s="175" t="s">
        <v>220</v>
      </c>
      <c r="E350" s="193" t="s">
        <v>5</v>
      </c>
      <c r="F350" s="194" t="s">
        <v>2010</v>
      </c>
      <c r="H350" s="195">
        <v>3.1949999999999998</v>
      </c>
      <c r="L350" s="185"/>
      <c r="M350" s="190"/>
      <c r="N350" s="191"/>
      <c r="O350" s="191"/>
      <c r="P350" s="191"/>
      <c r="Q350" s="191"/>
      <c r="R350" s="191"/>
      <c r="S350" s="191"/>
      <c r="T350" s="192"/>
      <c r="AT350" s="193" t="s">
        <v>220</v>
      </c>
      <c r="AU350" s="193" t="s">
        <v>80</v>
      </c>
      <c r="AV350" s="13" t="s">
        <v>80</v>
      </c>
      <c r="AW350" s="13" t="s">
        <v>34</v>
      </c>
      <c r="AX350" s="13" t="s">
        <v>71</v>
      </c>
      <c r="AY350" s="193" t="s">
        <v>208</v>
      </c>
    </row>
    <row r="351" spans="2:65" s="15" customFormat="1" x14ac:dyDescent="0.3">
      <c r="B351" s="203"/>
      <c r="D351" s="186" t="s">
        <v>220</v>
      </c>
      <c r="E351" s="204" t="s">
        <v>5</v>
      </c>
      <c r="F351" s="205" t="s">
        <v>266</v>
      </c>
      <c r="H351" s="206">
        <v>5.5190000000000001</v>
      </c>
      <c r="L351" s="203"/>
      <c r="M351" s="207"/>
      <c r="N351" s="208"/>
      <c r="O351" s="208"/>
      <c r="P351" s="208"/>
      <c r="Q351" s="208"/>
      <c r="R351" s="208"/>
      <c r="S351" s="208"/>
      <c r="T351" s="209"/>
      <c r="AT351" s="210" t="s">
        <v>220</v>
      </c>
      <c r="AU351" s="210" t="s">
        <v>80</v>
      </c>
      <c r="AV351" s="15" t="s">
        <v>216</v>
      </c>
      <c r="AW351" s="15" t="s">
        <v>34</v>
      </c>
      <c r="AX351" s="15" t="s">
        <v>78</v>
      </c>
      <c r="AY351" s="210" t="s">
        <v>208</v>
      </c>
    </row>
    <row r="352" spans="2:65" s="1" customFormat="1" ht="31.5" customHeight="1" x14ac:dyDescent="0.3">
      <c r="B352" s="163"/>
      <c r="C352" s="164" t="s">
        <v>10</v>
      </c>
      <c r="D352" s="164" t="s">
        <v>211</v>
      </c>
      <c r="E352" s="165" t="s">
        <v>2011</v>
      </c>
      <c r="F352" s="166" t="s">
        <v>2012</v>
      </c>
      <c r="G352" s="167" t="s">
        <v>245</v>
      </c>
      <c r="H352" s="168">
        <v>164.744</v>
      </c>
      <c r="I352" s="169"/>
      <c r="J352" s="169">
        <f>ROUND(I352*H352,2)</f>
        <v>0</v>
      </c>
      <c r="K352" s="166" t="s">
        <v>215</v>
      </c>
      <c r="L352" s="40"/>
      <c r="M352" s="170" t="s">
        <v>5</v>
      </c>
      <c r="N352" s="171" t="s">
        <v>42</v>
      </c>
      <c r="O352" s="172">
        <v>0.55600000000000005</v>
      </c>
      <c r="P352" s="172">
        <f>O352*H352</f>
        <v>91.597664000000009</v>
      </c>
      <c r="Q352" s="172">
        <v>0.10421999999999999</v>
      </c>
      <c r="R352" s="172">
        <f>Q352*H352</f>
        <v>17.16961968</v>
      </c>
      <c r="S352" s="172">
        <v>0</v>
      </c>
      <c r="T352" s="173">
        <f>S352*H352</f>
        <v>0</v>
      </c>
      <c r="AR352" s="26" t="s">
        <v>216</v>
      </c>
      <c r="AT352" s="26" t="s">
        <v>211</v>
      </c>
      <c r="AU352" s="26" t="s">
        <v>80</v>
      </c>
      <c r="AY352" s="26" t="s">
        <v>208</v>
      </c>
      <c r="BE352" s="174">
        <f>IF(N352="základní",J352,0)</f>
        <v>0</v>
      </c>
      <c r="BF352" s="174">
        <f>IF(N352="snížená",J352,0)</f>
        <v>0</v>
      </c>
      <c r="BG352" s="174">
        <f>IF(N352="zákl. přenesená",J352,0)</f>
        <v>0</v>
      </c>
      <c r="BH352" s="174">
        <f>IF(N352="sníž. přenesená",J352,0)</f>
        <v>0</v>
      </c>
      <c r="BI352" s="174">
        <f>IF(N352="nulová",J352,0)</f>
        <v>0</v>
      </c>
      <c r="BJ352" s="26" t="s">
        <v>78</v>
      </c>
      <c r="BK352" s="174">
        <f>ROUND(I352*H352,2)</f>
        <v>0</v>
      </c>
      <c r="BL352" s="26" t="s">
        <v>216</v>
      </c>
      <c r="BM352" s="26" t="s">
        <v>2013</v>
      </c>
    </row>
    <row r="353" spans="2:51" s="1" customFormat="1" ht="27" x14ac:dyDescent="0.3">
      <c r="B353" s="40"/>
      <c r="D353" s="175" t="s">
        <v>218</v>
      </c>
      <c r="F353" s="176" t="s">
        <v>2014</v>
      </c>
      <c r="L353" s="40"/>
      <c r="M353" s="177"/>
      <c r="N353" s="41"/>
      <c r="O353" s="41"/>
      <c r="P353" s="41"/>
      <c r="Q353" s="41"/>
      <c r="R353" s="41"/>
      <c r="S353" s="41"/>
      <c r="T353" s="69"/>
      <c r="AT353" s="26" t="s">
        <v>218</v>
      </c>
      <c r="AU353" s="26" t="s">
        <v>80</v>
      </c>
    </row>
    <row r="354" spans="2:51" s="12" customFormat="1" x14ac:dyDescent="0.3">
      <c r="B354" s="178"/>
      <c r="D354" s="175" t="s">
        <v>220</v>
      </c>
      <c r="E354" s="179" t="s">
        <v>5</v>
      </c>
      <c r="F354" s="180" t="s">
        <v>452</v>
      </c>
      <c r="H354" s="181" t="s">
        <v>5</v>
      </c>
      <c r="L354" s="178"/>
      <c r="M354" s="182"/>
      <c r="N354" s="183"/>
      <c r="O354" s="183"/>
      <c r="P354" s="183"/>
      <c r="Q354" s="183"/>
      <c r="R354" s="183"/>
      <c r="S354" s="183"/>
      <c r="T354" s="184"/>
      <c r="AT354" s="181" t="s">
        <v>220</v>
      </c>
      <c r="AU354" s="181" t="s">
        <v>80</v>
      </c>
      <c r="AV354" s="12" t="s">
        <v>78</v>
      </c>
      <c r="AW354" s="12" t="s">
        <v>34</v>
      </c>
      <c r="AX354" s="12" t="s">
        <v>71</v>
      </c>
      <c r="AY354" s="181" t="s">
        <v>208</v>
      </c>
    </row>
    <row r="355" spans="2:51" s="12" customFormat="1" x14ac:dyDescent="0.3">
      <c r="B355" s="178"/>
      <c r="D355" s="175" t="s">
        <v>220</v>
      </c>
      <c r="E355" s="179" t="s">
        <v>5</v>
      </c>
      <c r="F355" s="180" t="s">
        <v>2015</v>
      </c>
      <c r="H355" s="181" t="s">
        <v>5</v>
      </c>
      <c r="L355" s="178"/>
      <c r="M355" s="182"/>
      <c r="N355" s="183"/>
      <c r="O355" s="183"/>
      <c r="P355" s="183"/>
      <c r="Q355" s="183"/>
      <c r="R355" s="183"/>
      <c r="S355" s="183"/>
      <c r="T355" s="184"/>
      <c r="AT355" s="181" t="s">
        <v>220</v>
      </c>
      <c r="AU355" s="181" t="s">
        <v>80</v>
      </c>
      <c r="AV355" s="12" t="s">
        <v>78</v>
      </c>
      <c r="AW355" s="12" t="s">
        <v>34</v>
      </c>
      <c r="AX355" s="12" t="s">
        <v>71</v>
      </c>
      <c r="AY355" s="181" t="s">
        <v>208</v>
      </c>
    </row>
    <row r="356" spans="2:51" s="12" customFormat="1" x14ac:dyDescent="0.3">
      <c r="B356" s="178"/>
      <c r="D356" s="175" t="s">
        <v>220</v>
      </c>
      <c r="E356" s="179" t="s">
        <v>5</v>
      </c>
      <c r="F356" s="180" t="s">
        <v>2016</v>
      </c>
      <c r="H356" s="181" t="s">
        <v>5</v>
      </c>
      <c r="L356" s="178"/>
      <c r="M356" s="182"/>
      <c r="N356" s="183"/>
      <c r="O356" s="183"/>
      <c r="P356" s="183"/>
      <c r="Q356" s="183"/>
      <c r="R356" s="183"/>
      <c r="S356" s="183"/>
      <c r="T356" s="184"/>
      <c r="AT356" s="181" t="s">
        <v>220</v>
      </c>
      <c r="AU356" s="181" t="s">
        <v>80</v>
      </c>
      <c r="AV356" s="12" t="s">
        <v>78</v>
      </c>
      <c r="AW356" s="12" t="s">
        <v>34</v>
      </c>
      <c r="AX356" s="12" t="s">
        <v>71</v>
      </c>
      <c r="AY356" s="181" t="s">
        <v>208</v>
      </c>
    </row>
    <row r="357" spans="2:51" s="13" customFormat="1" x14ac:dyDescent="0.3">
      <c r="B357" s="185"/>
      <c r="D357" s="175" t="s">
        <v>220</v>
      </c>
      <c r="E357" s="193" t="s">
        <v>5</v>
      </c>
      <c r="F357" s="194" t="s">
        <v>2017</v>
      </c>
      <c r="H357" s="195">
        <v>4.5359999999999996</v>
      </c>
      <c r="L357" s="185"/>
      <c r="M357" s="190"/>
      <c r="N357" s="191"/>
      <c r="O357" s="191"/>
      <c r="P357" s="191"/>
      <c r="Q357" s="191"/>
      <c r="R357" s="191"/>
      <c r="S357" s="191"/>
      <c r="T357" s="192"/>
      <c r="AT357" s="193" t="s">
        <v>220</v>
      </c>
      <c r="AU357" s="193" t="s">
        <v>80</v>
      </c>
      <c r="AV357" s="13" t="s">
        <v>80</v>
      </c>
      <c r="AW357" s="13" t="s">
        <v>34</v>
      </c>
      <c r="AX357" s="13" t="s">
        <v>71</v>
      </c>
      <c r="AY357" s="193" t="s">
        <v>208</v>
      </c>
    </row>
    <row r="358" spans="2:51" s="14" customFormat="1" x14ac:dyDescent="0.3">
      <c r="B358" s="196"/>
      <c r="D358" s="175" t="s">
        <v>220</v>
      </c>
      <c r="E358" s="197" t="s">
        <v>5</v>
      </c>
      <c r="F358" s="198" t="s">
        <v>258</v>
      </c>
      <c r="H358" s="199">
        <v>4.5359999999999996</v>
      </c>
      <c r="L358" s="196"/>
      <c r="M358" s="200"/>
      <c r="N358" s="201"/>
      <c r="O358" s="201"/>
      <c r="P358" s="201"/>
      <c r="Q358" s="201"/>
      <c r="R358" s="201"/>
      <c r="S358" s="201"/>
      <c r="T358" s="202"/>
      <c r="AT358" s="197" t="s">
        <v>220</v>
      </c>
      <c r="AU358" s="197" t="s">
        <v>80</v>
      </c>
      <c r="AV358" s="14" t="s">
        <v>123</v>
      </c>
      <c r="AW358" s="14" t="s">
        <v>34</v>
      </c>
      <c r="AX358" s="14" t="s">
        <v>71</v>
      </c>
      <c r="AY358" s="197" t="s">
        <v>208</v>
      </c>
    </row>
    <row r="359" spans="2:51" s="12" customFormat="1" x14ac:dyDescent="0.3">
      <c r="B359" s="178"/>
      <c r="D359" s="175" t="s">
        <v>220</v>
      </c>
      <c r="E359" s="179" t="s">
        <v>5</v>
      </c>
      <c r="F359" s="180" t="s">
        <v>2018</v>
      </c>
      <c r="H359" s="181" t="s">
        <v>5</v>
      </c>
      <c r="L359" s="178"/>
      <c r="M359" s="182"/>
      <c r="N359" s="183"/>
      <c r="O359" s="183"/>
      <c r="P359" s="183"/>
      <c r="Q359" s="183"/>
      <c r="R359" s="183"/>
      <c r="S359" s="183"/>
      <c r="T359" s="184"/>
      <c r="AT359" s="181" t="s">
        <v>220</v>
      </c>
      <c r="AU359" s="181" t="s">
        <v>80</v>
      </c>
      <c r="AV359" s="12" t="s">
        <v>78</v>
      </c>
      <c r="AW359" s="12" t="s">
        <v>34</v>
      </c>
      <c r="AX359" s="12" t="s">
        <v>71</v>
      </c>
      <c r="AY359" s="181" t="s">
        <v>208</v>
      </c>
    </row>
    <row r="360" spans="2:51" s="13" customFormat="1" x14ac:dyDescent="0.3">
      <c r="B360" s="185"/>
      <c r="D360" s="175" t="s">
        <v>220</v>
      </c>
      <c r="E360" s="193" t="s">
        <v>5</v>
      </c>
      <c r="F360" s="194" t="s">
        <v>2019</v>
      </c>
      <c r="H360" s="195">
        <v>120.92400000000001</v>
      </c>
      <c r="L360" s="185"/>
      <c r="M360" s="190"/>
      <c r="N360" s="191"/>
      <c r="O360" s="191"/>
      <c r="P360" s="191"/>
      <c r="Q360" s="191"/>
      <c r="R360" s="191"/>
      <c r="S360" s="191"/>
      <c r="T360" s="192"/>
      <c r="AT360" s="193" t="s">
        <v>220</v>
      </c>
      <c r="AU360" s="193" t="s">
        <v>80</v>
      </c>
      <c r="AV360" s="13" t="s">
        <v>80</v>
      </c>
      <c r="AW360" s="13" t="s">
        <v>34</v>
      </c>
      <c r="AX360" s="13" t="s">
        <v>71</v>
      </c>
      <c r="AY360" s="193" t="s">
        <v>208</v>
      </c>
    </row>
    <row r="361" spans="2:51" s="12" customFormat="1" x14ac:dyDescent="0.3">
      <c r="B361" s="178"/>
      <c r="D361" s="175" t="s">
        <v>220</v>
      </c>
      <c r="E361" s="179" t="s">
        <v>5</v>
      </c>
      <c r="F361" s="180" t="s">
        <v>291</v>
      </c>
      <c r="H361" s="181" t="s">
        <v>5</v>
      </c>
      <c r="L361" s="178"/>
      <c r="M361" s="182"/>
      <c r="N361" s="183"/>
      <c r="O361" s="183"/>
      <c r="P361" s="183"/>
      <c r="Q361" s="183"/>
      <c r="R361" s="183"/>
      <c r="S361" s="183"/>
      <c r="T361" s="184"/>
      <c r="AT361" s="181" t="s">
        <v>220</v>
      </c>
      <c r="AU361" s="181" t="s">
        <v>80</v>
      </c>
      <c r="AV361" s="12" t="s">
        <v>78</v>
      </c>
      <c r="AW361" s="12" t="s">
        <v>34</v>
      </c>
      <c r="AX361" s="12" t="s">
        <v>71</v>
      </c>
      <c r="AY361" s="181" t="s">
        <v>208</v>
      </c>
    </row>
    <row r="362" spans="2:51" s="13" customFormat="1" x14ac:dyDescent="0.3">
      <c r="B362" s="185"/>
      <c r="D362" s="175" t="s">
        <v>220</v>
      </c>
      <c r="E362" s="193" t="s">
        <v>5</v>
      </c>
      <c r="F362" s="194" t="s">
        <v>2020</v>
      </c>
      <c r="H362" s="195">
        <v>-9.89</v>
      </c>
      <c r="L362" s="185"/>
      <c r="M362" s="190"/>
      <c r="N362" s="191"/>
      <c r="O362" s="191"/>
      <c r="P362" s="191"/>
      <c r="Q362" s="191"/>
      <c r="R362" s="191"/>
      <c r="S362" s="191"/>
      <c r="T362" s="192"/>
      <c r="AT362" s="193" t="s">
        <v>220</v>
      </c>
      <c r="AU362" s="193" t="s">
        <v>80</v>
      </c>
      <c r="AV362" s="13" t="s">
        <v>80</v>
      </c>
      <c r="AW362" s="13" t="s">
        <v>34</v>
      </c>
      <c r="AX362" s="13" t="s">
        <v>71</v>
      </c>
      <c r="AY362" s="193" t="s">
        <v>208</v>
      </c>
    </row>
    <row r="363" spans="2:51" s="14" customFormat="1" x14ac:dyDescent="0.3">
      <c r="B363" s="196"/>
      <c r="D363" s="175" t="s">
        <v>220</v>
      </c>
      <c r="E363" s="197" t="s">
        <v>5</v>
      </c>
      <c r="F363" s="198" t="s">
        <v>258</v>
      </c>
      <c r="H363" s="199">
        <v>111.03400000000001</v>
      </c>
      <c r="L363" s="196"/>
      <c r="M363" s="200"/>
      <c r="N363" s="201"/>
      <c r="O363" s="201"/>
      <c r="P363" s="201"/>
      <c r="Q363" s="201"/>
      <c r="R363" s="201"/>
      <c r="S363" s="201"/>
      <c r="T363" s="202"/>
      <c r="AT363" s="197" t="s">
        <v>220</v>
      </c>
      <c r="AU363" s="197" t="s">
        <v>80</v>
      </c>
      <c r="AV363" s="14" t="s">
        <v>123</v>
      </c>
      <c r="AW363" s="14" t="s">
        <v>34</v>
      </c>
      <c r="AX363" s="14" t="s">
        <v>71</v>
      </c>
      <c r="AY363" s="197" t="s">
        <v>208</v>
      </c>
    </row>
    <row r="364" spans="2:51" s="12" customFormat="1" x14ac:dyDescent="0.3">
      <c r="B364" s="178"/>
      <c r="D364" s="175" t="s">
        <v>220</v>
      </c>
      <c r="E364" s="179" t="s">
        <v>5</v>
      </c>
      <c r="F364" s="180" t="s">
        <v>2021</v>
      </c>
      <c r="H364" s="181" t="s">
        <v>5</v>
      </c>
      <c r="L364" s="178"/>
      <c r="M364" s="182"/>
      <c r="N364" s="183"/>
      <c r="O364" s="183"/>
      <c r="P364" s="183"/>
      <c r="Q364" s="183"/>
      <c r="R364" s="183"/>
      <c r="S364" s="183"/>
      <c r="T364" s="184"/>
      <c r="AT364" s="181" t="s">
        <v>220</v>
      </c>
      <c r="AU364" s="181" t="s">
        <v>80</v>
      </c>
      <c r="AV364" s="12" t="s">
        <v>78</v>
      </c>
      <c r="AW364" s="12" t="s">
        <v>34</v>
      </c>
      <c r="AX364" s="12" t="s">
        <v>71</v>
      </c>
      <c r="AY364" s="181" t="s">
        <v>208</v>
      </c>
    </row>
    <row r="365" spans="2:51" s="12" customFormat="1" x14ac:dyDescent="0.3">
      <c r="B365" s="178"/>
      <c r="D365" s="175" t="s">
        <v>220</v>
      </c>
      <c r="E365" s="179" t="s">
        <v>5</v>
      </c>
      <c r="F365" s="180" t="s">
        <v>2022</v>
      </c>
      <c r="H365" s="181" t="s">
        <v>5</v>
      </c>
      <c r="L365" s="178"/>
      <c r="M365" s="182"/>
      <c r="N365" s="183"/>
      <c r="O365" s="183"/>
      <c r="P365" s="183"/>
      <c r="Q365" s="183"/>
      <c r="R365" s="183"/>
      <c r="S365" s="183"/>
      <c r="T365" s="184"/>
      <c r="AT365" s="181" t="s">
        <v>220</v>
      </c>
      <c r="AU365" s="181" t="s">
        <v>80</v>
      </c>
      <c r="AV365" s="12" t="s">
        <v>78</v>
      </c>
      <c r="AW365" s="12" t="s">
        <v>34</v>
      </c>
      <c r="AX365" s="12" t="s">
        <v>71</v>
      </c>
      <c r="AY365" s="181" t="s">
        <v>208</v>
      </c>
    </row>
    <row r="366" spans="2:51" s="13" customFormat="1" x14ac:dyDescent="0.3">
      <c r="B366" s="185"/>
      <c r="D366" s="175" t="s">
        <v>220</v>
      </c>
      <c r="E366" s="193" t="s">
        <v>5</v>
      </c>
      <c r="F366" s="194" t="s">
        <v>2023</v>
      </c>
      <c r="H366" s="195">
        <v>59.64</v>
      </c>
      <c r="L366" s="185"/>
      <c r="M366" s="190"/>
      <c r="N366" s="191"/>
      <c r="O366" s="191"/>
      <c r="P366" s="191"/>
      <c r="Q366" s="191"/>
      <c r="R366" s="191"/>
      <c r="S366" s="191"/>
      <c r="T366" s="192"/>
      <c r="AT366" s="193" t="s">
        <v>220</v>
      </c>
      <c r="AU366" s="193" t="s">
        <v>80</v>
      </c>
      <c r="AV366" s="13" t="s">
        <v>80</v>
      </c>
      <c r="AW366" s="13" t="s">
        <v>34</v>
      </c>
      <c r="AX366" s="13" t="s">
        <v>71</v>
      </c>
      <c r="AY366" s="193" t="s">
        <v>208</v>
      </c>
    </row>
    <row r="367" spans="2:51" s="12" customFormat="1" x14ac:dyDescent="0.3">
      <c r="B367" s="178"/>
      <c r="D367" s="175" t="s">
        <v>220</v>
      </c>
      <c r="E367" s="179" t="s">
        <v>5</v>
      </c>
      <c r="F367" s="180" t="s">
        <v>291</v>
      </c>
      <c r="H367" s="181" t="s">
        <v>5</v>
      </c>
      <c r="L367" s="178"/>
      <c r="M367" s="182"/>
      <c r="N367" s="183"/>
      <c r="O367" s="183"/>
      <c r="P367" s="183"/>
      <c r="Q367" s="183"/>
      <c r="R367" s="183"/>
      <c r="S367" s="183"/>
      <c r="T367" s="184"/>
      <c r="AT367" s="181" t="s">
        <v>220</v>
      </c>
      <c r="AU367" s="181" t="s">
        <v>80</v>
      </c>
      <c r="AV367" s="12" t="s">
        <v>78</v>
      </c>
      <c r="AW367" s="12" t="s">
        <v>34</v>
      </c>
      <c r="AX367" s="12" t="s">
        <v>71</v>
      </c>
      <c r="AY367" s="181" t="s">
        <v>208</v>
      </c>
    </row>
    <row r="368" spans="2:51" s="13" customFormat="1" x14ac:dyDescent="0.3">
      <c r="B368" s="185"/>
      <c r="D368" s="175" t="s">
        <v>220</v>
      </c>
      <c r="E368" s="193" t="s">
        <v>5</v>
      </c>
      <c r="F368" s="194" t="s">
        <v>2024</v>
      </c>
      <c r="H368" s="195">
        <v>-13.859</v>
      </c>
      <c r="L368" s="185"/>
      <c r="M368" s="190"/>
      <c r="N368" s="191"/>
      <c r="O368" s="191"/>
      <c r="P368" s="191"/>
      <c r="Q368" s="191"/>
      <c r="R368" s="191"/>
      <c r="S368" s="191"/>
      <c r="T368" s="192"/>
      <c r="AT368" s="193" t="s">
        <v>220</v>
      </c>
      <c r="AU368" s="193" t="s">
        <v>80</v>
      </c>
      <c r="AV368" s="13" t="s">
        <v>80</v>
      </c>
      <c r="AW368" s="13" t="s">
        <v>34</v>
      </c>
      <c r="AX368" s="13" t="s">
        <v>71</v>
      </c>
      <c r="AY368" s="193" t="s">
        <v>208</v>
      </c>
    </row>
    <row r="369" spans="2:65" s="14" customFormat="1" x14ac:dyDescent="0.3">
      <c r="B369" s="196"/>
      <c r="D369" s="175" t="s">
        <v>220</v>
      </c>
      <c r="E369" s="197" t="s">
        <v>5</v>
      </c>
      <c r="F369" s="198" t="s">
        <v>258</v>
      </c>
      <c r="H369" s="199">
        <v>45.780999999999999</v>
      </c>
      <c r="L369" s="196"/>
      <c r="M369" s="200"/>
      <c r="N369" s="201"/>
      <c r="O369" s="201"/>
      <c r="P369" s="201"/>
      <c r="Q369" s="201"/>
      <c r="R369" s="201"/>
      <c r="S369" s="201"/>
      <c r="T369" s="202"/>
      <c r="AT369" s="197" t="s">
        <v>220</v>
      </c>
      <c r="AU369" s="197" t="s">
        <v>80</v>
      </c>
      <c r="AV369" s="14" t="s">
        <v>123</v>
      </c>
      <c r="AW369" s="14" t="s">
        <v>34</v>
      </c>
      <c r="AX369" s="14" t="s">
        <v>71</v>
      </c>
      <c r="AY369" s="197" t="s">
        <v>208</v>
      </c>
    </row>
    <row r="370" spans="2:65" s="12" customFormat="1" x14ac:dyDescent="0.3">
      <c r="B370" s="178"/>
      <c r="D370" s="175" t="s">
        <v>220</v>
      </c>
      <c r="E370" s="179" t="s">
        <v>5</v>
      </c>
      <c r="F370" s="180" t="s">
        <v>321</v>
      </c>
      <c r="H370" s="181" t="s">
        <v>5</v>
      </c>
      <c r="L370" s="178"/>
      <c r="M370" s="182"/>
      <c r="N370" s="183"/>
      <c r="O370" s="183"/>
      <c r="P370" s="183"/>
      <c r="Q370" s="183"/>
      <c r="R370" s="183"/>
      <c r="S370" s="183"/>
      <c r="T370" s="184"/>
      <c r="AT370" s="181" t="s">
        <v>220</v>
      </c>
      <c r="AU370" s="181" t="s">
        <v>80</v>
      </c>
      <c r="AV370" s="12" t="s">
        <v>78</v>
      </c>
      <c r="AW370" s="12" t="s">
        <v>34</v>
      </c>
      <c r="AX370" s="12" t="s">
        <v>71</v>
      </c>
      <c r="AY370" s="181" t="s">
        <v>208</v>
      </c>
    </row>
    <row r="371" spans="2:65" s="12" customFormat="1" x14ac:dyDescent="0.3">
      <c r="B371" s="178"/>
      <c r="D371" s="175" t="s">
        <v>220</v>
      </c>
      <c r="E371" s="179" t="s">
        <v>5</v>
      </c>
      <c r="F371" s="180" t="s">
        <v>2025</v>
      </c>
      <c r="H371" s="181" t="s">
        <v>5</v>
      </c>
      <c r="L371" s="178"/>
      <c r="M371" s="182"/>
      <c r="N371" s="183"/>
      <c r="O371" s="183"/>
      <c r="P371" s="183"/>
      <c r="Q371" s="183"/>
      <c r="R371" s="183"/>
      <c r="S371" s="183"/>
      <c r="T371" s="184"/>
      <c r="AT371" s="181" t="s">
        <v>220</v>
      </c>
      <c r="AU371" s="181" t="s">
        <v>80</v>
      </c>
      <c r="AV371" s="12" t="s">
        <v>78</v>
      </c>
      <c r="AW371" s="12" t="s">
        <v>34</v>
      </c>
      <c r="AX371" s="12" t="s">
        <v>71</v>
      </c>
      <c r="AY371" s="181" t="s">
        <v>208</v>
      </c>
    </row>
    <row r="372" spans="2:65" s="13" customFormat="1" x14ac:dyDescent="0.3">
      <c r="B372" s="185"/>
      <c r="D372" s="175" t="s">
        <v>220</v>
      </c>
      <c r="E372" s="193" t="s">
        <v>5</v>
      </c>
      <c r="F372" s="194" t="s">
        <v>2026</v>
      </c>
      <c r="H372" s="195">
        <v>3.3929999999999998</v>
      </c>
      <c r="L372" s="185"/>
      <c r="M372" s="190"/>
      <c r="N372" s="191"/>
      <c r="O372" s="191"/>
      <c r="P372" s="191"/>
      <c r="Q372" s="191"/>
      <c r="R372" s="191"/>
      <c r="S372" s="191"/>
      <c r="T372" s="192"/>
      <c r="AT372" s="193" t="s">
        <v>220</v>
      </c>
      <c r="AU372" s="193" t="s">
        <v>80</v>
      </c>
      <c r="AV372" s="13" t="s">
        <v>80</v>
      </c>
      <c r="AW372" s="13" t="s">
        <v>34</v>
      </c>
      <c r="AX372" s="13" t="s">
        <v>71</v>
      </c>
      <c r="AY372" s="193" t="s">
        <v>208</v>
      </c>
    </row>
    <row r="373" spans="2:65" s="15" customFormat="1" x14ac:dyDescent="0.3">
      <c r="B373" s="203"/>
      <c r="D373" s="186" t="s">
        <v>220</v>
      </c>
      <c r="E373" s="204" t="s">
        <v>5</v>
      </c>
      <c r="F373" s="205" t="s">
        <v>266</v>
      </c>
      <c r="H373" s="206">
        <v>164.744</v>
      </c>
      <c r="L373" s="203"/>
      <c r="M373" s="207"/>
      <c r="N373" s="208"/>
      <c r="O373" s="208"/>
      <c r="P373" s="208"/>
      <c r="Q373" s="208"/>
      <c r="R373" s="208"/>
      <c r="S373" s="208"/>
      <c r="T373" s="209"/>
      <c r="AT373" s="210" t="s">
        <v>220</v>
      </c>
      <c r="AU373" s="210" t="s">
        <v>80</v>
      </c>
      <c r="AV373" s="15" t="s">
        <v>216</v>
      </c>
      <c r="AW373" s="15" t="s">
        <v>34</v>
      </c>
      <c r="AX373" s="15" t="s">
        <v>78</v>
      </c>
      <c r="AY373" s="210" t="s">
        <v>208</v>
      </c>
    </row>
    <row r="374" spans="2:65" s="1" customFormat="1" ht="31.5" customHeight="1" x14ac:dyDescent="0.3">
      <c r="B374" s="163"/>
      <c r="C374" s="164" t="s">
        <v>432</v>
      </c>
      <c r="D374" s="164" t="s">
        <v>211</v>
      </c>
      <c r="E374" s="165" t="s">
        <v>2011</v>
      </c>
      <c r="F374" s="166" t="s">
        <v>2012</v>
      </c>
      <c r="G374" s="167" t="s">
        <v>245</v>
      </c>
      <c r="H374" s="168">
        <v>4.2300000000000004</v>
      </c>
      <c r="I374" s="169"/>
      <c r="J374" s="169">
        <f>ROUND(I374*H374,2)</f>
        <v>0</v>
      </c>
      <c r="K374" s="166" t="s">
        <v>215</v>
      </c>
      <c r="L374" s="40"/>
      <c r="M374" s="170" t="s">
        <v>5</v>
      </c>
      <c r="N374" s="171" t="s">
        <v>42</v>
      </c>
      <c r="O374" s="172">
        <v>0.55600000000000005</v>
      </c>
      <c r="P374" s="172">
        <f>O374*H374</f>
        <v>2.3518800000000004</v>
      </c>
      <c r="Q374" s="172">
        <v>0.10421999999999999</v>
      </c>
      <c r="R374" s="172">
        <f>Q374*H374</f>
        <v>0.44085060000000004</v>
      </c>
      <c r="S374" s="172">
        <v>0</v>
      </c>
      <c r="T374" s="173">
        <f>S374*H374</f>
        <v>0</v>
      </c>
      <c r="AR374" s="26" t="s">
        <v>216</v>
      </c>
      <c r="AT374" s="26" t="s">
        <v>211</v>
      </c>
      <c r="AU374" s="26" t="s">
        <v>80</v>
      </c>
      <c r="AY374" s="26" t="s">
        <v>208</v>
      </c>
      <c r="BE374" s="174">
        <f>IF(N374="základní",J374,0)</f>
        <v>0</v>
      </c>
      <c r="BF374" s="174">
        <f>IF(N374="snížená",J374,0)</f>
        <v>0</v>
      </c>
      <c r="BG374" s="174">
        <f>IF(N374="zákl. přenesená",J374,0)</f>
        <v>0</v>
      </c>
      <c r="BH374" s="174">
        <f>IF(N374="sníž. přenesená",J374,0)</f>
        <v>0</v>
      </c>
      <c r="BI374" s="174">
        <f>IF(N374="nulová",J374,0)</f>
        <v>0</v>
      </c>
      <c r="BJ374" s="26" t="s">
        <v>78</v>
      </c>
      <c r="BK374" s="174">
        <f>ROUND(I374*H374,2)</f>
        <v>0</v>
      </c>
      <c r="BL374" s="26" t="s">
        <v>216</v>
      </c>
      <c r="BM374" s="26" t="s">
        <v>2027</v>
      </c>
    </row>
    <row r="375" spans="2:65" s="1" customFormat="1" ht="27" x14ac:dyDescent="0.3">
      <c r="B375" s="40"/>
      <c r="D375" s="175" t="s">
        <v>218</v>
      </c>
      <c r="F375" s="176" t="s">
        <v>2014</v>
      </c>
      <c r="L375" s="40"/>
      <c r="M375" s="177"/>
      <c r="N375" s="41"/>
      <c r="O375" s="41"/>
      <c r="P375" s="41"/>
      <c r="Q375" s="41"/>
      <c r="R375" s="41"/>
      <c r="S375" s="41"/>
      <c r="T375" s="69"/>
      <c r="AT375" s="26" t="s">
        <v>218</v>
      </c>
      <c r="AU375" s="26" t="s">
        <v>80</v>
      </c>
    </row>
    <row r="376" spans="2:65" s="12" customFormat="1" x14ac:dyDescent="0.3">
      <c r="B376" s="178"/>
      <c r="D376" s="175" t="s">
        <v>220</v>
      </c>
      <c r="E376" s="179" t="s">
        <v>5</v>
      </c>
      <c r="F376" s="180" t="s">
        <v>452</v>
      </c>
      <c r="H376" s="181" t="s">
        <v>5</v>
      </c>
      <c r="L376" s="178"/>
      <c r="M376" s="182"/>
      <c r="N376" s="183"/>
      <c r="O376" s="183"/>
      <c r="P376" s="183"/>
      <c r="Q376" s="183"/>
      <c r="R376" s="183"/>
      <c r="S376" s="183"/>
      <c r="T376" s="184"/>
      <c r="AT376" s="181" t="s">
        <v>220</v>
      </c>
      <c r="AU376" s="181" t="s">
        <v>80</v>
      </c>
      <c r="AV376" s="12" t="s">
        <v>78</v>
      </c>
      <c r="AW376" s="12" t="s">
        <v>34</v>
      </c>
      <c r="AX376" s="12" t="s">
        <v>71</v>
      </c>
      <c r="AY376" s="181" t="s">
        <v>208</v>
      </c>
    </row>
    <row r="377" spans="2:65" s="12" customFormat="1" ht="27" x14ac:dyDescent="0.3">
      <c r="B377" s="178"/>
      <c r="D377" s="175" t="s">
        <v>220</v>
      </c>
      <c r="E377" s="179" t="s">
        <v>5</v>
      </c>
      <c r="F377" s="180" t="s">
        <v>2028</v>
      </c>
      <c r="H377" s="181" t="s">
        <v>5</v>
      </c>
      <c r="L377" s="178"/>
      <c r="M377" s="182"/>
      <c r="N377" s="183"/>
      <c r="O377" s="183"/>
      <c r="P377" s="183"/>
      <c r="Q377" s="183"/>
      <c r="R377" s="183"/>
      <c r="S377" s="183"/>
      <c r="T377" s="184"/>
      <c r="AT377" s="181" t="s">
        <v>220</v>
      </c>
      <c r="AU377" s="181" t="s">
        <v>80</v>
      </c>
      <c r="AV377" s="12" t="s">
        <v>78</v>
      </c>
      <c r="AW377" s="12" t="s">
        <v>34</v>
      </c>
      <c r="AX377" s="12" t="s">
        <v>71</v>
      </c>
      <c r="AY377" s="181" t="s">
        <v>208</v>
      </c>
    </row>
    <row r="378" spans="2:65" s="13" customFormat="1" x14ac:dyDescent="0.3">
      <c r="B378" s="185"/>
      <c r="D378" s="175" t="s">
        <v>220</v>
      </c>
      <c r="E378" s="193" t="s">
        <v>5</v>
      </c>
      <c r="F378" s="194" t="s">
        <v>2029</v>
      </c>
      <c r="H378" s="195">
        <v>2.82</v>
      </c>
      <c r="L378" s="185"/>
      <c r="M378" s="190"/>
      <c r="N378" s="191"/>
      <c r="O378" s="191"/>
      <c r="P378" s="191"/>
      <c r="Q378" s="191"/>
      <c r="R378" s="191"/>
      <c r="S378" s="191"/>
      <c r="T378" s="192"/>
      <c r="AT378" s="193" t="s">
        <v>220</v>
      </c>
      <c r="AU378" s="193" t="s">
        <v>80</v>
      </c>
      <c r="AV378" s="13" t="s">
        <v>80</v>
      </c>
      <c r="AW378" s="13" t="s">
        <v>34</v>
      </c>
      <c r="AX378" s="13" t="s">
        <v>71</v>
      </c>
      <c r="AY378" s="193" t="s">
        <v>208</v>
      </c>
    </row>
    <row r="379" spans="2:65" s="13" customFormat="1" x14ac:dyDescent="0.3">
      <c r="B379" s="185"/>
      <c r="D379" s="175" t="s">
        <v>220</v>
      </c>
      <c r="E379" s="193" t="s">
        <v>5</v>
      </c>
      <c r="F379" s="194" t="s">
        <v>2030</v>
      </c>
      <c r="H379" s="195">
        <v>1.41</v>
      </c>
      <c r="L379" s="185"/>
      <c r="M379" s="190"/>
      <c r="N379" s="191"/>
      <c r="O379" s="191"/>
      <c r="P379" s="191"/>
      <c r="Q379" s="191"/>
      <c r="R379" s="191"/>
      <c r="S379" s="191"/>
      <c r="T379" s="192"/>
      <c r="AT379" s="193" t="s">
        <v>220</v>
      </c>
      <c r="AU379" s="193" t="s">
        <v>80</v>
      </c>
      <c r="AV379" s="13" t="s">
        <v>80</v>
      </c>
      <c r="AW379" s="13" t="s">
        <v>34</v>
      </c>
      <c r="AX379" s="13" t="s">
        <v>71</v>
      </c>
      <c r="AY379" s="193" t="s">
        <v>208</v>
      </c>
    </row>
    <row r="380" spans="2:65" s="15" customFormat="1" x14ac:dyDescent="0.3">
      <c r="B380" s="203"/>
      <c r="D380" s="186" t="s">
        <v>220</v>
      </c>
      <c r="E380" s="204" t="s">
        <v>5</v>
      </c>
      <c r="F380" s="205" t="s">
        <v>266</v>
      </c>
      <c r="H380" s="206">
        <v>4.2300000000000004</v>
      </c>
      <c r="L380" s="203"/>
      <c r="M380" s="207"/>
      <c r="N380" s="208"/>
      <c r="O380" s="208"/>
      <c r="P380" s="208"/>
      <c r="Q380" s="208"/>
      <c r="R380" s="208"/>
      <c r="S380" s="208"/>
      <c r="T380" s="209"/>
      <c r="AT380" s="210" t="s">
        <v>220</v>
      </c>
      <c r="AU380" s="210" t="s">
        <v>80</v>
      </c>
      <c r="AV380" s="15" t="s">
        <v>216</v>
      </c>
      <c r="AW380" s="15" t="s">
        <v>34</v>
      </c>
      <c r="AX380" s="15" t="s">
        <v>78</v>
      </c>
      <c r="AY380" s="210" t="s">
        <v>208</v>
      </c>
    </row>
    <row r="381" spans="2:65" s="1" customFormat="1" ht="22.5" customHeight="1" x14ac:dyDescent="0.3">
      <c r="B381" s="163"/>
      <c r="C381" s="164" t="s">
        <v>447</v>
      </c>
      <c r="D381" s="164" t="s">
        <v>211</v>
      </c>
      <c r="E381" s="165" t="s">
        <v>2031</v>
      </c>
      <c r="F381" s="166" t="s">
        <v>2032</v>
      </c>
      <c r="G381" s="167" t="s">
        <v>214</v>
      </c>
      <c r="H381" s="168">
        <v>3</v>
      </c>
      <c r="I381" s="169"/>
      <c r="J381" s="169">
        <f>ROUND(I381*H381,2)</f>
        <v>0</v>
      </c>
      <c r="K381" s="166" t="s">
        <v>281</v>
      </c>
      <c r="L381" s="40"/>
      <c r="M381" s="170" t="s">
        <v>5</v>
      </c>
      <c r="N381" s="171" t="s">
        <v>42</v>
      </c>
      <c r="O381" s="172">
        <v>0</v>
      </c>
      <c r="P381" s="172">
        <f>O381*H381</f>
        <v>0</v>
      </c>
      <c r="Q381" s="172">
        <v>0</v>
      </c>
      <c r="R381" s="172">
        <f>Q381*H381</f>
        <v>0</v>
      </c>
      <c r="S381" s="172">
        <v>0</v>
      </c>
      <c r="T381" s="173">
        <f>S381*H381</f>
        <v>0</v>
      </c>
      <c r="AR381" s="26" t="s">
        <v>216</v>
      </c>
      <c r="AT381" s="26" t="s">
        <v>211</v>
      </c>
      <c r="AU381" s="26" t="s">
        <v>80</v>
      </c>
      <c r="AY381" s="26" t="s">
        <v>208</v>
      </c>
      <c r="BE381" s="174">
        <f>IF(N381="základní",J381,0)</f>
        <v>0</v>
      </c>
      <c r="BF381" s="174">
        <f>IF(N381="snížená",J381,0)</f>
        <v>0</v>
      </c>
      <c r="BG381" s="174">
        <f>IF(N381="zákl. přenesená",J381,0)</f>
        <v>0</v>
      </c>
      <c r="BH381" s="174">
        <f>IF(N381="sníž. přenesená",J381,0)</f>
        <v>0</v>
      </c>
      <c r="BI381" s="174">
        <f>IF(N381="nulová",J381,0)</f>
        <v>0</v>
      </c>
      <c r="BJ381" s="26" t="s">
        <v>78</v>
      </c>
      <c r="BK381" s="174">
        <f>ROUND(I381*H381,2)</f>
        <v>0</v>
      </c>
      <c r="BL381" s="26" t="s">
        <v>216</v>
      </c>
      <c r="BM381" s="26" t="s">
        <v>2033</v>
      </c>
    </row>
    <row r="382" spans="2:65" s="1" customFormat="1" x14ac:dyDescent="0.3">
      <c r="B382" s="40"/>
      <c r="D382" s="175" t="s">
        <v>218</v>
      </c>
      <c r="F382" s="176" t="s">
        <v>2032</v>
      </c>
      <c r="L382" s="40"/>
      <c r="M382" s="177"/>
      <c r="N382" s="41"/>
      <c r="O382" s="41"/>
      <c r="P382" s="41"/>
      <c r="Q382" s="41"/>
      <c r="R382" s="41"/>
      <c r="S382" s="41"/>
      <c r="T382" s="69"/>
      <c r="AT382" s="26" t="s">
        <v>218</v>
      </c>
      <c r="AU382" s="26" t="s">
        <v>80</v>
      </c>
    </row>
    <row r="383" spans="2:65" s="12" customFormat="1" x14ac:dyDescent="0.3">
      <c r="B383" s="178"/>
      <c r="D383" s="175" t="s">
        <v>220</v>
      </c>
      <c r="E383" s="179" t="s">
        <v>5</v>
      </c>
      <c r="F383" s="180" t="s">
        <v>452</v>
      </c>
      <c r="H383" s="181" t="s">
        <v>5</v>
      </c>
      <c r="L383" s="178"/>
      <c r="M383" s="182"/>
      <c r="N383" s="183"/>
      <c r="O383" s="183"/>
      <c r="P383" s="183"/>
      <c r="Q383" s="183"/>
      <c r="R383" s="183"/>
      <c r="S383" s="183"/>
      <c r="T383" s="184"/>
      <c r="AT383" s="181" t="s">
        <v>220</v>
      </c>
      <c r="AU383" s="181" t="s">
        <v>80</v>
      </c>
      <c r="AV383" s="12" t="s">
        <v>78</v>
      </c>
      <c r="AW383" s="12" t="s">
        <v>34</v>
      </c>
      <c r="AX383" s="12" t="s">
        <v>71</v>
      </c>
      <c r="AY383" s="181" t="s">
        <v>208</v>
      </c>
    </row>
    <row r="384" spans="2:65" s="13" customFormat="1" x14ac:dyDescent="0.3">
      <c r="B384" s="185"/>
      <c r="D384" s="175" t="s">
        <v>220</v>
      </c>
      <c r="E384" s="193" t="s">
        <v>5</v>
      </c>
      <c r="F384" s="194" t="s">
        <v>2034</v>
      </c>
      <c r="H384" s="195">
        <v>2</v>
      </c>
      <c r="L384" s="185"/>
      <c r="M384" s="190"/>
      <c r="N384" s="191"/>
      <c r="O384" s="191"/>
      <c r="P384" s="191"/>
      <c r="Q384" s="191"/>
      <c r="R384" s="191"/>
      <c r="S384" s="191"/>
      <c r="T384" s="192"/>
      <c r="AT384" s="193" t="s">
        <v>220</v>
      </c>
      <c r="AU384" s="193" t="s">
        <v>80</v>
      </c>
      <c r="AV384" s="13" t="s">
        <v>80</v>
      </c>
      <c r="AW384" s="13" t="s">
        <v>34</v>
      </c>
      <c r="AX384" s="13" t="s">
        <v>71</v>
      </c>
      <c r="AY384" s="193" t="s">
        <v>208</v>
      </c>
    </row>
    <row r="385" spans="2:65" s="13" customFormat="1" x14ac:dyDescent="0.3">
      <c r="B385" s="185"/>
      <c r="D385" s="175" t="s">
        <v>220</v>
      </c>
      <c r="E385" s="193" t="s">
        <v>5</v>
      </c>
      <c r="F385" s="194" t="s">
        <v>2035</v>
      </c>
      <c r="H385" s="195">
        <v>1</v>
      </c>
      <c r="L385" s="185"/>
      <c r="M385" s="190"/>
      <c r="N385" s="191"/>
      <c r="O385" s="191"/>
      <c r="P385" s="191"/>
      <c r="Q385" s="191"/>
      <c r="R385" s="191"/>
      <c r="S385" s="191"/>
      <c r="T385" s="192"/>
      <c r="AT385" s="193" t="s">
        <v>220</v>
      </c>
      <c r="AU385" s="193" t="s">
        <v>80</v>
      </c>
      <c r="AV385" s="13" t="s">
        <v>80</v>
      </c>
      <c r="AW385" s="13" t="s">
        <v>34</v>
      </c>
      <c r="AX385" s="13" t="s">
        <v>71</v>
      </c>
      <c r="AY385" s="193" t="s">
        <v>208</v>
      </c>
    </row>
    <row r="386" spans="2:65" s="15" customFormat="1" x14ac:dyDescent="0.3">
      <c r="B386" s="203"/>
      <c r="D386" s="186" t="s">
        <v>220</v>
      </c>
      <c r="E386" s="204" t="s">
        <v>5</v>
      </c>
      <c r="F386" s="205" t="s">
        <v>266</v>
      </c>
      <c r="H386" s="206">
        <v>3</v>
      </c>
      <c r="L386" s="203"/>
      <c r="M386" s="207"/>
      <c r="N386" s="208"/>
      <c r="O386" s="208"/>
      <c r="P386" s="208"/>
      <c r="Q386" s="208"/>
      <c r="R386" s="208"/>
      <c r="S386" s="208"/>
      <c r="T386" s="209"/>
      <c r="AT386" s="210" t="s">
        <v>220</v>
      </c>
      <c r="AU386" s="210" t="s">
        <v>80</v>
      </c>
      <c r="AV386" s="15" t="s">
        <v>216</v>
      </c>
      <c r="AW386" s="15" t="s">
        <v>34</v>
      </c>
      <c r="AX386" s="15" t="s">
        <v>78</v>
      </c>
      <c r="AY386" s="210" t="s">
        <v>208</v>
      </c>
    </row>
    <row r="387" spans="2:65" s="1" customFormat="1" ht="22.5" customHeight="1" x14ac:dyDescent="0.3">
      <c r="B387" s="163"/>
      <c r="C387" s="164" t="s">
        <v>464</v>
      </c>
      <c r="D387" s="164" t="s">
        <v>211</v>
      </c>
      <c r="E387" s="165" t="s">
        <v>2036</v>
      </c>
      <c r="F387" s="166" t="s">
        <v>2037</v>
      </c>
      <c r="G387" s="167" t="s">
        <v>474</v>
      </c>
      <c r="H387" s="168">
        <v>0.83</v>
      </c>
      <c r="I387" s="169"/>
      <c r="J387" s="169">
        <f>ROUND(I387*H387,2)</f>
        <v>0</v>
      </c>
      <c r="K387" s="166" t="s">
        <v>215</v>
      </c>
      <c r="L387" s="40"/>
      <c r="M387" s="170" t="s">
        <v>5</v>
      </c>
      <c r="N387" s="171" t="s">
        <v>42</v>
      </c>
      <c r="O387" s="172">
        <v>0.12</v>
      </c>
      <c r="P387" s="172">
        <f>O387*H387</f>
        <v>9.9599999999999994E-2</v>
      </c>
      <c r="Q387" s="172">
        <v>8.0000000000000007E-5</v>
      </c>
      <c r="R387" s="172">
        <f>Q387*H387</f>
        <v>6.6400000000000001E-5</v>
      </c>
      <c r="S387" s="172">
        <v>0</v>
      </c>
      <c r="T387" s="173">
        <f>S387*H387</f>
        <v>0</v>
      </c>
      <c r="AR387" s="26" t="s">
        <v>216</v>
      </c>
      <c r="AT387" s="26" t="s">
        <v>211</v>
      </c>
      <c r="AU387" s="26" t="s">
        <v>80</v>
      </c>
      <c r="AY387" s="26" t="s">
        <v>208</v>
      </c>
      <c r="BE387" s="174">
        <f>IF(N387="základní",J387,0)</f>
        <v>0</v>
      </c>
      <c r="BF387" s="174">
        <f>IF(N387="snížená",J387,0)</f>
        <v>0</v>
      </c>
      <c r="BG387" s="174">
        <f>IF(N387="zákl. přenesená",J387,0)</f>
        <v>0</v>
      </c>
      <c r="BH387" s="174">
        <f>IF(N387="sníž. přenesená",J387,0)</f>
        <v>0</v>
      </c>
      <c r="BI387" s="174">
        <f>IF(N387="nulová",J387,0)</f>
        <v>0</v>
      </c>
      <c r="BJ387" s="26" t="s">
        <v>78</v>
      </c>
      <c r="BK387" s="174">
        <f>ROUND(I387*H387,2)</f>
        <v>0</v>
      </c>
      <c r="BL387" s="26" t="s">
        <v>216</v>
      </c>
      <c r="BM387" s="26" t="s">
        <v>2038</v>
      </c>
    </row>
    <row r="388" spans="2:65" s="1" customFormat="1" x14ac:dyDescent="0.3">
      <c r="B388" s="40"/>
      <c r="D388" s="175" t="s">
        <v>218</v>
      </c>
      <c r="F388" s="176" t="s">
        <v>2039</v>
      </c>
      <c r="L388" s="40"/>
      <c r="M388" s="177"/>
      <c r="N388" s="41"/>
      <c r="O388" s="41"/>
      <c r="P388" s="41"/>
      <c r="Q388" s="41"/>
      <c r="R388" s="41"/>
      <c r="S388" s="41"/>
      <c r="T388" s="69"/>
      <c r="AT388" s="26" t="s">
        <v>218</v>
      </c>
      <c r="AU388" s="26" t="s">
        <v>80</v>
      </c>
    </row>
    <row r="389" spans="2:65" s="12" customFormat="1" x14ac:dyDescent="0.3">
      <c r="B389" s="178"/>
      <c r="D389" s="175" t="s">
        <v>220</v>
      </c>
      <c r="E389" s="179" t="s">
        <v>5</v>
      </c>
      <c r="F389" s="180" t="s">
        <v>452</v>
      </c>
      <c r="H389" s="181" t="s">
        <v>5</v>
      </c>
      <c r="L389" s="178"/>
      <c r="M389" s="182"/>
      <c r="N389" s="183"/>
      <c r="O389" s="183"/>
      <c r="P389" s="183"/>
      <c r="Q389" s="183"/>
      <c r="R389" s="183"/>
      <c r="S389" s="183"/>
      <c r="T389" s="184"/>
      <c r="AT389" s="181" t="s">
        <v>220</v>
      </c>
      <c r="AU389" s="181" t="s">
        <v>80</v>
      </c>
      <c r="AV389" s="12" t="s">
        <v>78</v>
      </c>
      <c r="AW389" s="12" t="s">
        <v>34</v>
      </c>
      <c r="AX389" s="12" t="s">
        <v>71</v>
      </c>
      <c r="AY389" s="181" t="s">
        <v>208</v>
      </c>
    </row>
    <row r="390" spans="2:65" s="12" customFormat="1" x14ac:dyDescent="0.3">
      <c r="B390" s="178"/>
      <c r="D390" s="175" t="s">
        <v>220</v>
      </c>
      <c r="E390" s="179" t="s">
        <v>5</v>
      </c>
      <c r="F390" s="180" t="s">
        <v>2007</v>
      </c>
      <c r="H390" s="181" t="s">
        <v>5</v>
      </c>
      <c r="L390" s="178"/>
      <c r="M390" s="182"/>
      <c r="N390" s="183"/>
      <c r="O390" s="183"/>
      <c r="P390" s="183"/>
      <c r="Q390" s="183"/>
      <c r="R390" s="183"/>
      <c r="S390" s="183"/>
      <c r="T390" s="184"/>
      <c r="AT390" s="181" t="s">
        <v>220</v>
      </c>
      <c r="AU390" s="181" t="s">
        <v>80</v>
      </c>
      <c r="AV390" s="12" t="s">
        <v>78</v>
      </c>
      <c r="AW390" s="12" t="s">
        <v>34</v>
      </c>
      <c r="AX390" s="12" t="s">
        <v>71</v>
      </c>
      <c r="AY390" s="181" t="s">
        <v>208</v>
      </c>
    </row>
    <row r="391" spans="2:65" s="13" customFormat="1" x14ac:dyDescent="0.3">
      <c r="B391" s="185"/>
      <c r="D391" s="186" t="s">
        <v>220</v>
      </c>
      <c r="E391" s="187" t="s">
        <v>5</v>
      </c>
      <c r="F391" s="188" t="s">
        <v>2040</v>
      </c>
      <c r="H391" s="189">
        <v>0.83</v>
      </c>
      <c r="L391" s="185"/>
      <c r="M391" s="190"/>
      <c r="N391" s="191"/>
      <c r="O391" s="191"/>
      <c r="P391" s="191"/>
      <c r="Q391" s="191"/>
      <c r="R391" s="191"/>
      <c r="S391" s="191"/>
      <c r="T391" s="192"/>
      <c r="AT391" s="193" t="s">
        <v>220</v>
      </c>
      <c r="AU391" s="193" t="s">
        <v>80</v>
      </c>
      <c r="AV391" s="13" t="s">
        <v>80</v>
      </c>
      <c r="AW391" s="13" t="s">
        <v>34</v>
      </c>
      <c r="AX391" s="13" t="s">
        <v>78</v>
      </c>
      <c r="AY391" s="193" t="s">
        <v>208</v>
      </c>
    </row>
    <row r="392" spans="2:65" s="1" customFormat="1" ht="22.5" customHeight="1" x14ac:dyDescent="0.3">
      <c r="B392" s="163"/>
      <c r="C392" s="164" t="s">
        <v>471</v>
      </c>
      <c r="D392" s="164" t="s">
        <v>211</v>
      </c>
      <c r="E392" s="165" t="s">
        <v>2041</v>
      </c>
      <c r="F392" s="166" t="s">
        <v>2042</v>
      </c>
      <c r="G392" s="167" t="s">
        <v>474</v>
      </c>
      <c r="H392" s="168">
        <v>59.2</v>
      </c>
      <c r="I392" s="169"/>
      <c r="J392" s="169">
        <f>ROUND(I392*H392,2)</f>
        <v>0</v>
      </c>
      <c r="K392" s="166" t="s">
        <v>215</v>
      </c>
      <c r="L392" s="40"/>
      <c r="M392" s="170" t="s">
        <v>5</v>
      </c>
      <c r="N392" s="171" t="s">
        <v>42</v>
      </c>
      <c r="O392" s="172">
        <v>0.18</v>
      </c>
      <c r="P392" s="172">
        <f>O392*H392</f>
        <v>10.656000000000001</v>
      </c>
      <c r="Q392" s="172">
        <v>1.2E-4</v>
      </c>
      <c r="R392" s="172">
        <f>Q392*H392</f>
        <v>7.1040000000000009E-3</v>
      </c>
      <c r="S392" s="172">
        <v>0</v>
      </c>
      <c r="T392" s="173">
        <f>S392*H392</f>
        <v>0</v>
      </c>
      <c r="AR392" s="26" t="s">
        <v>216</v>
      </c>
      <c r="AT392" s="26" t="s">
        <v>211</v>
      </c>
      <c r="AU392" s="26" t="s">
        <v>80</v>
      </c>
      <c r="AY392" s="26" t="s">
        <v>208</v>
      </c>
      <c r="BE392" s="174">
        <f>IF(N392="základní",J392,0)</f>
        <v>0</v>
      </c>
      <c r="BF392" s="174">
        <f>IF(N392="snížená",J392,0)</f>
        <v>0</v>
      </c>
      <c r="BG392" s="174">
        <f>IF(N392="zákl. přenesená",J392,0)</f>
        <v>0</v>
      </c>
      <c r="BH392" s="174">
        <f>IF(N392="sníž. přenesená",J392,0)</f>
        <v>0</v>
      </c>
      <c r="BI392" s="174">
        <f>IF(N392="nulová",J392,0)</f>
        <v>0</v>
      </c>
      <c r="BJ392" s="26" t="s">
        <v>78</v>
      </c>
      <c r="BK392" s="174">
        <f>ROUND(I392*H392,2)</f>
        <v>0</v>
      </c>
      <c r="BL392" s="26" t="s">
        <v>216</v>
      </c>
      <c r="BM392" s="26" t="s">
        <v>2043</v>
      </c>
    </row>
    <row r="393" spans="2:65" s="1" customFormat="1" x14ac:dyDescent="0.3">
      <c r="B393" s="40"/>
      <c r="D393" s="175" t="s">
        <v>218</v>
      </c>
      <c r="F393" s="176" t="s">
        <v>2044</v>
      </c>
      <c r="L393" s="40"/>
      <c r="M393" s="177"/>
      <c r="N393" s="41"/>
      <c r="O393" s="41"/>
      <c r="P393" s="41"/>
      <c r="Q393" s="41"/>
      <c r="R393" s="41"/>
      <c r="S393" s="41"/>
      <c r="T393" s="69"/>
      <c r="AT393" s="26" t="s">
        <v>218</v>
      </c>
      <c r="AU393" s="26" t="s">
        <v>80</v>
      </c>
    </row>
    <row r="394" spans="2:65" s="12" customFormat="1" x14ac:dyDescent="0.3">
      <c r="B394" s="178"/>
      <c r="D394" s="175" t="s">
        <v>220</v>
      </c>
      <c r="E394" s="179" t="s">
        <v>5</v>
      </c>
      <c r="F394" s="180" t="s">
        <v>452</v>
      </c>
      <c r="H394" s="181" t="s">
        <v>5</v>
      </c>
      <c r="L394" s="178"/>
      <c r="M394" s="182"/>
      <c r="N394" s="183"/>
      <c r="O394" s="183"/>
      <c r="P394" s="183"/>
      <c r="Q394" s="183"/>
      <c r="R394" s="183"/>
      <c r="S394" s="183"/>
      <c r="T394" s="184"/>
      <c r="AT394" s="181" t="s">
        <v>220</v>
      </c>
      <c r="AU394" s="181" t="s">
        <v>80</v>
      </c>
      <c r="AV394" s="12" t="s">
        <v>78</v>
      </c>
      <c r="AW394" s="12" t="s">
        <v>34</v>
      </c>
      <c r="AX394" s="12" t="s">
        <v>71</v>
      </c>
      <c r="AY394" s="181" t="s">
        <v>208</v>
      </c>
    </row>
    <row r="395" spans="2:65" s="12" customFormat="1" x14ac:dyDescent="0.3">
      <c r="B395" s="178"/>
      <c r="D395" s="175" t="s">
        <v>220</v>
      </c>
      <c r="E395" s="179" t="s">
        <v>5</v>
      </c>
      <c r="F395" s="180" t="s">
        <v>2045</v>
      </c>
      <c r="H395" s="181" t="s">
        <v>5</v>
      </c>
      <c r="L395" s="178"/>
      <c r="M395" s="182"/>
      <c r="N395" s="183"/>
      <c r="O395" s="183"/>
      <c r="P395" s="183"/>
      <c r="Q395" s="183"/>
      <c r="R395" s="183"/>
      <c r="S395" s="183"/>
      <c r="T395" s="184"/>
      <c r="AT395" s="181" t="s">
        <v>220</v>
      </c>
      <c r="AU395" s="181" t="s">
        <v>80</v>
      </c>
      <c r="AV395" s="12" t="s">
        <v>78</v>
      </c>
      <c r="AW395" s="12" t="s">
        <v>34</v>
      </c>
      <c r="AX395" s="12" t="s">
        <v>71</v>
      </c>
      <c r="AY395" s="181" t="s">
        <v>208</v>
      </c>
    </row>
    <row r="396" spans="2:65" s="12" customFormat="1" x14ac:dyDescent="0.3">
      <c r="B396" s="178"/>
      <c r="D396" s="175" t="s">
        <v>220</v>
      </c>
      <c r="E396" s="179" t="s">
        <v>5</v>
      </c>
      <c r="F396" s="180" t="s">
        <v>2016</v>
      </c>
      <c r="H396" s="181" t="s">
        <v>5</v>
      </c>
      <c r="L396" s="178"/>
      <c r="M396" s="182"/>
      <c r="N396" s="183"/>
      <c r="O396" s="183"/>
      <c r="P396" s="183"/>
      <c r="Q396" s="183"/>
      <c r="R396" s="183"/>
      <c r="S396" s="183"/>
      <c r="T396" s="184"/>
      <c r="AT396" s="181" t="s">
        <v>220</v>
      </c>
      <c r="AU396" s="181" t="s">
        <v>80</v>
      </c>
      <c r="AV396" s="12" t="s">
        <v>78</v>
      </c>
      <c r="AW396" s="12" t="s">
        <v>34</v>
      </c>
      <c r="AX396" s="12" t="s">
        <v>71</v>
      </c>
      <c r="AY396" s="181" t="s">
        <v>208</v>
      </c>
    </row>
    <row r="397" spans="2:65" s="13" customFormat="1" x14ac:dyDescent="0.3">
      <c r="B397" s="185"/>
      <c r="D397" s="175" t="s">
        <v>220</v>
      </c>
      <c r="E397" s="193" t="s">
        <v>5</v>
      </c>
      <c r="F397" s="194" t="s">
        <v>2046</v>
      </c>
      <c r="H397" s="195">
        <v>1.26</v>
      </c>
      <c r="L397" s="185"/>
      <c r="M397" s="190"/>
      <c r="N397" s="191"/>
      <c r="O397" s="191"/>
      <c r="P397" s="191"/>
      <c r="Q397" s="191"/>
      <c r="R397" s="191"/>
      <c r="S397" s="191"/>
      <c r="T397" s="192"/>
      <c r="AT397" s="193" t="s">
        <v>220</v>
      </c>
      <c r="AU397" s="193" t="s">
        <v>80</v>
      </c>
      <c r="AV397" s="13" t="s">
        <v>80</v>
      </c>
      <c r="AW397" s="13" t="s">
        <v>34</v>
      </c>
      <c r="AX397" s="13" t="s">
        <v>71</v>
      </c>
      <c r="AY397" s="193" t="s">
        <v>208</v>
      </c>
    </row>
    <row r="398" spans="2:65" s="12" customFormat="1" x14ac:dyDescent="0.3">
      <c r="B398" s="178"/>
      <c r="D398" s="175" t="s">
        <v>220</v>
      </c>
      <c r="E398" s="179" t="s">
        <v>5</v>
      </c>
      <c r="F398" s="180" t="s">
        <v>2047</v>
      </c>
      <c r="H398" s="181" t="s">
        <v>5</v>
      </c>
      <c r="L398" s="178"/>
      <c r="M398" s="182"/>
      <c r="N398" s="183"/>
      <c r="O398" s="183"/>
      <c r="P398" s="183"/>
      <c r="Q398" s="183"/>
      <c r="R398" s="183"/>
      <c r="S398" s="183"/>
      <c r="T398" s="184"/>
      <c r="AT398" s="181" t="s">
        <v>220</v>
      </c>
      <c r="AU398" s="181" t="s">
        <v>80</v>
      </c>
      <c r="AV398" s="12" t="s">
        <v>78</v>
      </c>
      <c r="AW398" s="12" t="s">
        <v>34</v>
      </c>
      <c r="AX398" s="12" t="s">
        <v>71</v>
      </c>
      <c r="AY398" s="181" t="s">
        <v>208</v>
      </c>
    </row>
    <row r="399" spans="2:65" s="13" customFormat="1" x14ac:dyDescent="0.3">
      <c r="B399" s="185"/>
      <c r="D399" s="175" t="s">
        <v>220</v>
      </c>
      <c r="E399" s="193" t="s">
        <v>5</v>
      </c>
      <c r="F399" s="194" t="s">
        <v>2048</v>
      </c>
      <c r="H399" s="195">
        <v>33.590000000000003</v>
      </c>
      <c r="L399" s="185"/>
      <c r="M399" s="190"/>
      <c r="N399" s="191"/>
      <c r="O399" s="191"/>
      <c r="P399" s="191"/>
      <c r="Q399" s="191"/>
      <c r="R399" s="191"/>
      <c r="S399" s="191"/>
      <c r="T399" s="192"/>
      <c r="AT399" s="193" t="s">
        <v>220</v>
      </c>
      <c r="AU399" s="193" t="s">
        <v>80</v>
      </c>
      <c r="AV399" s="13" t="s">
        <v>80</v>
      </c>
      <c r="AW399" s="13" t="s">
        <v>34</v>
      </c>
      <c r="AX399" s="13" t="s">
        <v>71</v>
      </c>
      <c r="AY399" s="193" t="s">
        <v>208</v>
      </c>
    </row>
    <row r="400" spans="2:65" s="12" customFormat="1" x14ac:dyDescent="0.3">
      <c r="B400" s="178"/>
      <c r="D400" s="175" t="s">
        <v>220</v>
      </c>
      <c r="E400" s="179" t="s">
        <v>5</v>
      </c>
      <c r="F400" s="180" t="s">
        <v>2049</v>
      </c>
      <c r="H400" s="181" t="s">
        <v>5</v>
      </c>
      <c r="L400" s="178"/>
      <c r="M400" s="182"/>
      <c r="N400" s="183"/>
      <c r="O400" s="183"/>
      <c r="P400" s="183"/>
      <c r="Q400" s="183"/>
      <c r="R400" s="183"/>
      <c r="S400" s="183"/>
      <c r="T400" s="184"/>
      <c r="AT400" s="181" t="s">
        <v>220</v>
      </c>
      <c r="AU400" s="181" t="s">
        <v>80</v>
      </c>
      <c r="AV400" s="12" t="s">
        <v>78</v>
      </c>
      <c r="AW400" s="12" t="s">
        <v>34</v>
      </c>
      <c r="AX400" s="12" t="s">
        <v>71</v>
      </c>
      <c r="AY400" s="181" t="s">
        <v>208</v>
      </c>
    </row>
    <row r="401" spans="2:65" s="13" customFormat="1" x14ac:dyDescent="0.3">
      <c r="B401" s="185"/>
      <c r="D401" s="175" t="s">
        <v>220</v>
      </c>
      <c r="E401" s="193" t="s">
        <v>5</v>
      </c>
      <c r="F401" s="194" t="s">
        <v>2050</v>
      </c>
      <c r="H401" s="195">
        <v>21.3</v>
      </c>
      <c r="L401" s="185"/>
      <c r="M401" s="190"/>
      <c r="N401" s="191"/>
      <c r="O401" s="191"/>
      <c r="P401" s="191"/>
      <c r="Q401" s="191"/>
      <c r="R401" s="191"/>
      <c r="S401" s="191"/>
      <c r="T401" s="192"/>
      <c r="AT401" s="193" t="s">
        <v>220</v>
      </c>
      <c r="AU401" s="193" t="s">
        <v>80</v>
      </c>
      <c r="AV401" s="13" t="s">
        <v>80</v>
      </c>
      <c r="AW401" s="13" t="s">
        <v>34</v>
      </c>
      <c r="AX401" s="13" t="s">
        <v>71</v>
      </c>
      <c r="AY401" s="193" t="s">
        <v>208</v>
      </c>
    </row>
    <row r="402" spans="2:65" s="14" customFormat="1" x14ac:dyDescent="0.3">
      <c r="B402" s="196"/>
      <c r="D402" s="175" t="s">
        <v>220</v>
      </c>
      <c r="E402" s="197" t="s">
        <v>5</v>
      </c>
      <c r="F402" s="198" t="s">
        <v>258</v>
      </c>
      <c r="H402" s="199">
        <v>56.15</v>
      </c>
      <c r="L402" s="196"/>
      <c r="M402" s="200"/>
      <c r="N402" s="201"/>
      <c r="O402" s="201"/>
      <c r="P402" s="201"/>
      <c r="Q402" s="201"/>
      <c r="R402" s="201"/>
      <c r="S402" s="201"/>
      <c r="T402" s="202"/>
      <c r="AT402" s="197" t="s">
        <v>220</v>
      </c>
      <c r="AU402" s="197" t="s">
        <v>80</v>
      </c>
      <c r="AV402" s="14" t="s">
        <v>123</v>
      </c>
      <c r="AW402" s="14" t="s">
        <v>34</v>
      </c>
      <c r="AX402" s="14" t="s">
        <v>71</v>
      </c>
      <c r="AY402" s="197" t="s">
        <v>208</v>
      </c>
    </row>
    <row r="403" spans="2:65" s="12" customFormat="1" x14ac:dyDescent="0.3">
      <c r="B403" s="178"/>
      <c r="D403" s="175" t="s">
        <v>220</v>
      </c>
      <c r="E403" s="179" t="s">
        <v>5</v>
      </c>
      <c r="F403" s="180" t="s">
        <v>2051</v>
      </c>
      <c r="H403" s="181" t="s">
        <v>5</v>
      </c>
      <c r="L403" s="178"/>
      <c r="M403" s="182"/>
      <c r="N403" s="183"/>
      <c r="O403" s="183"/>
      <c r="P403" s="183"/>
      <c r="Q403" s="183"/>
      <c r="R403" s="183"/>
      <c r="S403" s="183"/>
      <c r="T403" s="184"/>
      <c r="AT403" s="181" t="s">
        <v>220</v>
      </c>
      <c r="AU403" s="181" t="s">
        <v>80</v>
      </c>
      <c r="AV403" s="12" t="s">
        <v>78</v>
      </c>
      <c r="AW403" s="12" t="s">
        <v>34</v>
      </c>
      <c r="AX403" s="12" t="s">
        <v>71</v>
      </c>
      <c r="AY403" s="181" t="s">
        <v>208</v>
      </c>
    </row>
    <row r="404" spans="2:65" s="13" customFormat="1" x14ac:dyDescent="0.3">
      <c r="B404" s="185"/>
      <c r="D404" s="175" t="s">
        <v>220</v>
      </c>
      <c r="E404" s="193" t="s">
        <v>5</v>
      </c>
      <c r="F404" s="194" t="s">
        <v>2052</v>
      </c>
      <c r="H404" s="195">
        <v>3.05</v>
      </c>
      <c r="L404" s="185"/>
      <c r="M404" s="190"/>
      <c r="N404" s="191"/>
      <c r="O404" s="191"/>
      <c r="P404" s="191"/>
      <c r="Q404" s="191"/>
      <c r="R404" s="191"/>
      <c r="S404" s="191"/>
      <c r="T404" s="192"/>
      <c r="AT404" s="193" t="s">
        <v>220</v>
      </c>
      <c r="AU404" s="193" t="s">
        <v>80</v>
      </c>
      <c r="AV404" s="13" t="s">
        <v>80</v>
      </c>
      <c r="AW404" s="13" t="s">
        <v>34</v>
      </c>
      <c r="AX404" s="13" t="s">
        <v>71</v>
      </c>
      <c r="AY404" s="193" t="s">
        <v>208</v>
      </c>
    </row>
    <row r="405" spans="2:65" s="15" customFormat="1" x14ac:dyDescent="0.3">
      <c r="B405" s="203"/>
      <c r="D405" s="186" t="s">
        <v>220</v>
      </c>
      <c r="E405" s="204" t="s">
        <v>5</v>
      </c>
      <c r="F405" s="205" t="s">
        <v>266</v>
      </c>
      <c r="H405" s="206">
        <v>59.2</v>
      </c>
      <c r="L405" s="203"/>
      <c r="M405" s="207"/>
      <c r="N405" s="208"/>
      <c r="O405" s="208"/>
      <c r="P405" s="208"/>
      <c r="Q405" s="208"/>
      <c r="R405" s="208"/>
      <c r="S405" s="208"/>
      <c r="T405" s="209"/>
      <c r="AT405" s="210" t="s">
        <v>220</v>
      </c>
      <c r="AU405" s="210" t="s">
        <v>80</v>
      </c>
      <c r="AV405" s="15" t="s">
        <v>216</v>
      </c>
      <c r="AW405" s="15" t="s">
        <v>34</v>
      </c>
      <c r="AX405" s="15" t="s">
        <v>78</v>
      </c>
      <c r="AY405" s="210" t="s">
        <v>208</v>
      </c>
    </row>
    <row r="406" spans="2:65" s="1" customFormat="1" ht="31.5" customHeight="1" x14ac:dyDescent="0.3">
      <c r="B406" s="163"/>
      <c r="C406" s="164" t="s">
        <v>510</v>
      </c>
      <c r="D406" s="164" t="s">
        <v>211</v>
      </c>
      <c r="E406" s="165" t="s">
        <v>2053</v>
      </c>
      <c r="F406" s="166" t="s">
        <v>2054</v>
      </c>
      <c r="G406" s="167" t="s">
        <v>474</v>
      </c>
      <c r="H406" s="168">
        <v>37.799999999999997</v>
      </c>
      <c r="I406" s="169"/>
      <c r="J406" s="169">
        <f>ROUND(I406*H406,2)</f>
        <v>0</v>
      </c>
      <c r="K406" s="166" t="s">
        <v>817</v>
      </c>
      <c r="L406" s="40"/>
      <c r="M406" s="170" t="s">
        <v>5</v>
      </c>
      <c r="N406" s="171" t="s">
        <v>42</v>
      </c>
      <c r="O406" s="172">
        <v>0.16</v>
      </c>
      <c r="P406" s="172">
        <f>O406*H406</f>
        <v>6.048</v>
      </c>
      <c r="Q406" s="172">
        <v>2.0000000000000001E-4</v>
      </c>
      <c r="R406" s="172">
        <f>Q406*H406</f>
        <v>7.5599999999999999E-3</v>
      </c>
      <c r="S406" s="172">
        <v>0</v>
      </c>
      <c r="T406" s="173">
        <f>S406*H406</f>
        <v>0</v>
      </c>
      <c r="AR406" s="26" t="s">
        <v>216</v>
      </c>
      <c r="AT406" s="26" t="s">
        <v>211</v>
      </c>
      <c r="AU406" s="26" t="s">
        <v>80</v>
      </c>
      <c r="AY406" s="26" t="s">
        <v>208</v>
      </c>
      <c r="BE406" s="174">
        <f>IF(N406="základní",J406,0)</f>
        <v>0</v>
      </c>
      <c r="BF406" s="174">
        <f>IF(N406="snížená",J406,0)</f>
        <v>0</v>
      </c>
      <c r="BG406" s="174">
        <f>IF(N406="zákl. přenesená",J406,0)</f>
        <v>0</v>
      </c>
      <c r="BH406" s="174">
        <f>IF(N406="sníž. přenesená",J406,0)</f>
        <v>0</v>
      </c>
      <c r="BI406" s="174">
        <f>IF(N406="nulová",J406,0)</f>
        <v>0</v>
      </c>
      <c r="BJ406" s="26" t="s">
        <v>78</v>
      </c>
      <c r="BK406" s="174">
        <f>ROUND(I406*H406,2)</f>
        <v>0</v>
      </c>
      <c r="BL406" s="26" t="s">
        <v>216</v>
      </c>
      <c r="BM406" s="26" t="s">
        <v>2055</v>
      </c>
    </row>
    <row r="407" spans="2:65" s="1" customFormat="1" x14ac:dyDescent="0.3">
      <c r="B407" s="40"/>
      <c r="D407" s="175" t="s">
        <v>218</v>
      </c>
      <c r="F407" s="176" t="s">
        <v>2054</v>
      </c>
      <c r="L407" s="40"/>
      <c r="M407" s="177"/>
      <c r="N407" s="41"/>
      <c r="O407" s="41"/>
      <c r="P407" s="41"/>
      <c r="Q407" s="41"/>
      <c r="R407" s="41"/>
      <c r="S407" s="41"/>
      <c r="T407" s="69"/>
      <c r="AT407" s="26" t="s">
        <v>218</v>
      </c>
      <c r="AU407" s="26" t="s">
        <v>80</v>
      </c>
    </row>
    <row r="408" spans="2:65" s="12" customFormat="1" x14ac:dyDescent="0.3">
      <c r="B408" s="178"/>
      <c r="D408" s="175" t="s">
        <v>220</v>
      </c>
      <c r="E408" s="179" t="s">
        <v>5</v>
      </c>
      <c r="F408" s="180" t="s">
        <v>321</v>
      </c>
      <c r="H408" s="181" t="s">
        <v>5</v>
      </c>
      <c r="L408" s="178"/>
      <c r="M408" s="182"/>
      <c r="N408" s="183"/>
      <c r="O408" s="183"/>
      <c r="P408" s="183"/>
      <c r="Q408" s="183"/>
      <c r="R408" s="183"/>
      <c r="S408" s="183"/>
      <c r="T408" s="184"/>
      <c r="AT408" s="181" t="s">
        <v>220</v>
      </c>
      <c r="AU408" s="181" t="s">
        <v>80</v>
      </c>
      <c r="AV408" s="12" t="s">
        <v>78</v>
      </c>
      <c r="AW408" s="12" t="s">
        <v>34</v>
      </c>
      <c r="AX408" s="12" t="s">
        <v>71</v>
      </c>
      <c r="AY408" s="181" t="s">
        <v>208</v>
      </c>
    </row>
    <row r="409" spans="2:65" s="12" customFormat="1" ht="27" x14ac:dyDescent="0.3">
      <c r="B409" s="178"/>
      <c r="D409" s="175" t="s">
        <v>220</v>
      </c>
      <c r="E409" s="179" t="s">
        <v>5</v>
      </c>
      <c r="F409" s="180" t="s">
        <v>2056</v>
      </c>
      <c r="H409" s="181" t="s">
        <v>5</v>
      </c>
      <c r="L409" s="178"/>
      <c r="M409" s="182"/>
      <c r="N409" s="183"/>
      <c r="O409" s="183"/>
      <c r="P409" s="183"/>
      <c r="Q409" s="183"/>
      <c r="R409" s="183"/>
      <c r="S409" s="183"/>
      <c r="T409" s="184"/>
      <c r="AT409" s="181" t="s">
        <v>220</v>
      </c>
      <c r="AU409" s="181" t="s">
        <v>80</v>
      </c>
      <c r="AV409" s="12" t="s">
        <v>78</v>
      </c>
      <c r="AW409" s="12" t="s">
        <v>34</v>
      </c>
      <c r="AX409" s="12" t="s">
        <v>71</v>
      </c>
      <c r="AY409" s="181" t="s">
        <v>208</v>
      </c>
    </row>
    <row r="410" spans="2:65" s="13" customFormat="1" x14ac:dyDescent="0.3">
      <c r="B410" s="185"/>
      <c r="D410" s="186" t="s">
        <v>220</v>
      </c>
      <c r="E410" s="187" t="s">
        <v>5</v>
      </c>
      <c r="F410" s="188" t="s">
        <v>2057</v>
      </c>
      <c r="H410" s="189">
        <v>37.799999999999997</v>
      </c>
      <c r="L410" s="185"/>
      <c r="M410" s="190"/>
      <c r="N410" s="191"/>
      <c r="O410" s="191"/>
      <c r="P410" s="191"/>
      <c r="Q410" s="191"/>
      <c r="R410" s="191"/>
      <c r="S410" s="191"/>
      <c r="T410" s="192"/>
      <c r="AT410" s="193" t="s">
        <v>220</v>
      </c>
      <c r="AU410" s="193" t="s">
        <v>80</v>
      </c>
      <c r="AV410" s="13" t="s">
        <v>80</v>
      </c>
      <c r="AW410" s="13" t="s">
        <v>34</v>
      </c>
      <c r="AX410" s="13" t="s">
        <v>78</v>
      </c>
      <c r="AY410" s="193" t="s">
        <v>208</v>
      </c>
    </row>
    <row r="411" spans="2:65" s="1" customFormat="1" ht="22.5" customHeight="1" x14ac:dyDescent="0.3">
      <c r="B411" s="163"/>
      <c r="C411" s="164" t="s">
        <v>517</v>
      </c>
      <c r="D411" s="164" t="s">
        <v>211</v>
      </c>
      <c r="E411" s="165" t="s">
        <v>2058</v>
      </c>
      <c r="F411" s="166" t="s">
        <v>2059</v>
      </c>
      <c r="G411" s="167" t="s">
        <v>245</v>
      </c>
      <c r="H411" s="168">
        <v>7.5519999999999996</v>
      </c>
      <c r="I411" s="169"/>
      <c r="J411" s="169">
        <f>ROUND(I411*H411,2)</f>
        <v>0</v>
      </c>
      <c r="K411" s="166" t="s">
        <v>215</v>
      </c>
      <c r="L411" s="40"/>
      <c r="M411" s="170" t="s">
        <v>5</v>
      </c>
      <c r="N411" s="171" t="s">
        <v>42</v>
      </c>
      <c r="O411" s="172">
        <v>1.21</v>
      </c>
      <c r="P411" s="172">
        <f>O411*H411</f>
        <v>9.1379199999999994</v>
      </c>
      <c r="Q411" s="172">
        <v>0.17818000000000001</v>
      </c>
      <c r="R411" s="172">
        <f>Q411*H411</f>
        <v>1.34561536</v>
      </c>
      <c r="S411" s="172">
        <v>0</v>
      </c>
      <c r="T411" s="173">
        <f>S411*H411</f>
        <v>0</v>
      </c>
      <c r="AR411" s="26" t="s">
        <v>216</v>
      </c>
      <c r="AT411" s="26" t="s">
        <v>211</v>
      </c>
      <c r="AU411" s="26" t="s">
        <v>80</v>
      </c>
      <c r="AY411" s="26" t="s">
        <v>208</v>
      </c>
      <c r="BE411" s="174">
        <f>IF(N411="základní",J411,0)</f>
        <v>0</v>
      </c>
      <c r="BF411" s="174">
        <f>IF(N411="snížená",J411,0)</f>
        <v>0</v>
      </c>
      <c r="BG411" s="174">
        <f>IF(N411="zákl. přenesená",J411,0)</f>
        <v>0</v>
      </c>
      <c r="BH411" s="174">
        <f>IF(N411="sníž. přenesená",J411,0)</f>
        <v>0</v>
      </c>
      <c r="BI411" s="174">
        <f>IF(N411="nulová",J411,0)</f>
        <v>0</v>
      </c>
      <c r="BJ411" s="26" t="s">
        <v>78</v>
      </c>
      <c r="BK411" s="174">
        <f>ROUND(I411*H411,2)</f>
        <v>0</v>
      </c>
      <c r="BL411" s="26" t="s">
        <v>216</v>
      </c>
      <c r="BM411" s="26" t="s">
        <v>2060</v>
      </c>
    </row>
    <row r="412" spans="2:65" s="1" customFormat="1" x14ac:dyDescent="0.3">
      <c r="B412" s="40"/>
      <c r="D412" s="175" t="s">
        <v>218</v>
      </c>
      <c r="F412" s="176" t="s">
        <v>2061</v>
      </c>
      <c r="L412" s="40"/>
      <c r="M412" s="177"/>
      <c r="N412" s="41"/>
      <c r="O412" s="41"/>
      <c r="P412" s="41"/>
      <c r="Q412" s="41"/>
      <c r="R412" s="41"/>
      <c r="S412" s="41"/>
      <c r="T412" s="69"/>
      <c r="AT412" s="26" t="s">
        <v>218</v>
      </c>
      <c r="AU412" s="26" t="s">
        <v>80</v>
      </c>
    </row>
    <row r="413" spans="2:65" s="12" customFormat="1" x14ac:dyDescent="0.3">
      <c r="B413" s="178"/>
      <c r="D413" s="175" t="s">
        <v>220</v>
      </c>
      <c r="E413" s="179" t="s">
        <v>5</v>
      </c>
      <c r="F413" s="180" t="s">
        <v>452</v>
      </c>
      <c r="H413" s="181" t="s">
        <v>5</v>
      </c>
      <c r="L413" s="178"/>
      <c r="M413" s="182"/>
      <c r="N413" s="183"/>
      <c r="O413" s="183"/>
      <c r="P413" s="183"/>
      <c r="Q413" s="183"/>
      <c r="R413" s="183"/>
      <c r="S413" s="183"/>
      <c r="T413" s="184"/>
      <c r="AT413" s="181" t="s">
        <v>220</v>
      </c>
      <c r="AU413" s="181" t="s">
        <v>80</v>
      </c>
      <c r="AV413" s="12" t="s">
        <v>78</v>
      </c>
      <c r="AW413" s="12" t="s">
        <v>34</v>
      </c>
      <c r="AX413" s="12" t="s">
        <v>71</v>
      </c>
      <c r="AY413" s="181" t="s">
        <v>208</v>
      </c>
    </row>
    <row r="414" spans="2:65" s="12" customFormat="1" x14ac:dyDescent="0.3">
      <c r="B414" s="178"/>
      <c r="D414" s="175" t="s">
        <v>220</v>
      </c>
      <c r="E414" s="179" t="s">
        <v>5</v>
      </c>
      <c r="F414" s="180" t="s">
        <v>2062</v>
      </c>
      <c r="H414" s="181" t="s">
        <v>5</v>
      </c>
      <c r="L414" s="178"/>
      <c r="M414" s="182"/>
      <c r="N414" s="183"/>
      <c r="O414" s="183"/>
      <c r="P414" s="183"/>
      <c r="Q414" s="183"/>
      <c r="R414" s="183"/>
      <c r="S414" s="183"/>
      <c r="T414" s="184"/>
      <c r="AT414" s="181" t="s">
        <v>220</v>
      </c>
      <c r="AU414" s="181" t="s">
        <v>80</v>
      </c>
      <c r="AV414" s="12" t="s">
        <v>78</v>
      </c>
      <c r="AW414" s="12" t="s">
        <v>34</v>
      </c>
      <c r="AX414" s="12" t="s">
        <v>71</v>
      </c>
      <c r="AY414" s="181" t="s">
        <v>208</v>
      </c>
    </row>
    <row r="415" spans="2:65" s="13" customFormat="1" x14ac:dyDescent="0.3">
      <c r="B415" s="185"/>
      <c r="D415" s="175" t="s">
        <v>220</v>
      </c>
      <c r="E415" s="193" t="s">
        <v>5</v>
      </c>
      <c r="F415" s="194" t="s">
        <v>2063</v>
      </c>
      <c r="H415" s="195">
        <v>0.48</v>
      </c>
      <c r="L415" s="185"/>
      <c r="M415" s="190"/>
      <c r="N415" s="191"/>
      <c r="O415" s="191"/>
      <c r="P415" s="191"/>
      <c r="Q415" s="191"/>
      <c r="R415" s="191"/>
      <c r="S415" s="191"/>
      <c r="T415" s="192"/>
      <c r="AT415" s="193" t="s">
        <v>220</v>
      </c>
      <c r="AU415" s="193" t="s">
        <v>80</v>
      </c>
      <c r="AV415" s="13" t="s">
        <v>80</v>
      </c>
      <c r="AW415" s="13" t="s">
        <v>34</v>
      </c>
      <c r="AX415" s="13" t="s">
        <v>71</v>
      </c>
      <c r="AY415" s="193" t="s">
        <v>208</v>
      </c>
    </row>
    <row r="416" spans="2:65" s="12" customFormat="1" ht="27" x14ac:dyDescent="0.3">
      <c r="B416" s="178"/>
      <c r="D416" s="175" t="s">
        <v>220</v>
      </c>
      <c r="E416" s="179" t="s">
        <v>5</v>
      </c>
      <c r="F416" s="180" t="s">
        <v>1916</v>
      </c>
      <c r="H416" s="181" t="s">
        <v>5</v>
      </c>
      <c r="L416" s="178"/>
      <c r="M416" s="182"/>
      <c r="N416" s="183"/>
      <c r="O416" s="183"/>
      <c r="P416" s="183"/>
      <c r="Q416" s="183"/>
      <c r="R416" s="183"/>
      <c r="S416" s="183"/>
      <c r="T416" s="184"/>
      <c r="AT416" s="181" t="s">
        <v>220</v>
      </c>
      <c r="AU416" s="181" t="s">
        <v>80</v>
      </c>
      <c r="AV416" s="12" t="s">
        <v>78</v>
      </c>
      <c r="AW416" s="12" t="s">
        <v>34</v>
      </c>
      <c r="AX416" s="12" t="s">
        <v>71</v>
      </c>
      <c r="AY416" s="181" t="s">
        <v>208</v>
      </c>
    </row>
    <row r="417" spans="2:51" s="12" customFormat="1" x14ac:dyDescent="0.3">
      <c r="B417" s="178"/>
      <c r="D417" s="175" t="s">
        <v>220</v>
      </c>
      <c r="E417" s="179" t="s">
        <v>5</v>
      </c>
      <c r="F417" s="180" t="s">
        <v>1917</v>
      </c>
      <c r="H417" s="181" t="s">
        <v>5</v>
      </c>
      <c r="L417" s="178"/>
      <c r="M417" s="182"/>
      <c r="N417" s="183"/>
      <c r="O417" s="183"/>
      <c r="P417" s="183"/>
      <c r="Q417" s="183"/>
      <c r="R417" s="183"/>
      <c r="S417" s="183"/>
      <c r="T417" s="184"/>
      <c r="AT417" s="181" t="s">
        <v>220</v>
      </c>
      <c r="AU417" s="181" t="s">
        <v>80</v>
      </c>
      <c r="AV417" s="12" t="s">
        <v>78</v>
      </c>
      <c r="AW417" s="12" t="s">
        <v>34</v>
      </c>
      <c r="AX417" s="12" t="s">
        <v>71</v>
      </c>
      <c r="AY417" s="181" t="s">
        <v>208</v>
      </c>
    </row>
    <row r="418" spans="2:51" s="13" customFormat="1" x14ac:dyDescent="0.3">
      <c r="B418" s="185"/>
      <c r="D418" s="175" t="s">
        <v>220</v>
      </c>
      <c r="E418" s="193" t="s">
        <v>5</v>
      </c>
      <c r="F418" s="194" t="s">
        <v>2063</v>
      </c>
      <c r="H418" s="195">
        <v>0.48</v>
      </c>
      <c r="L418" s="185"/>
      <c r="M418" s="190"/>
      <c r="N418" s="191"/>
      <c r="O418" s="191"/>
      <c r="P418" s="191"/>
      <c r="Q418" s="191"/>
      <c r="R418" s="191"/>
      <c r="S418" s="191"/>
      <c r="T418" s="192"/>
      <c r="AT418" s="193" t="s">
        <v>220</v>
      </c>
      <c r="AU418" s="193" t="s">
        <v>80</v>
      </c>
      <c r="AV418" s="13" t="s">
        <v>80</v>
      </c>
      <c r="AW418" s="13" t="s">
        <v>34</v>
      </c>
      <c r="AX418" s="13" t="s">
        <v>71</v>
      </c>
      <c r="AY418" s="193" t="s">
        <v>208</v>
      </c>
    </row>
    <row r="419" spans="2:51" s="12" customFormat="1" x14ac:dyDescent="0.3">
      <c r="B419" s="178"/>
      <c r="D419" s="175" t="s">
        <v>220</v>
      </c>
      <c r="E419" s="179" t="s">
        <v>5</v>
      </c>
      <c r="F419" s="180" t="s">
        <v>1919</v>
      </c>
      <c r="H419" s="181" t="s">
        <v>5</v>
      </c>
      <c r="L419" s="178"/>
      <c r="M419" s="182"/>
      <c r="N419" s="183"/>
      <c r="O419" s="183"/>
      <c r="P419" s="183"/>
      <c r="Q419" s="183"/>
      <c r="R419" s="183"/>
      <c r="S419" s="183"/>
      <c r="T419" s="184"/>
      <c r="AT419" s="181" t="s">
        <v>220</v>
      </c>
      <c r="AU419" s="181" t="s">
        <v>80</v>
      </c>
      <c r="AV419" s="12" t="s">
        <v>78</v>
      </c>
      <c r="AW419" s="12" t="s">
        <v>34</v>
      </c>
      <c r="AX419" s="12" t="s">
        <v>71</v>
      </c>
      <c r="AY419" s="181" t="s">
        <v>208</v>
      </c>
    </row>
    <row r="420" spans="2:51" s="12" customFormat="1" x14ac:dyDescent="0.3">
      <c r="B420" s="178"/>
      <c r="D420" s="175" t="s">
        <v>220</v>
      </c>
      <c r="E420" s="179" t="s">
        <v>5</v>
      </c>
      <c r="F420" s="180" t="s">
        <v>1920</v>
      </c>
      <c r="H420" s="181" t="s">
        <v>5</v>
      </c>
      <c r="L420" s="178"/>
      <c r="M420" s="182"/>
      <c r="N420" s="183"/>
      <c r="O420" s="183"/>
      <c r="P420" s="183"/>
      <c r="Q420" s="183"/>
      <c r="R420" s="183"/>
      <c r="S420" s="183"/>
      <c r="T420" s="184"/>
      <c r="AT420" s="181" t="s">
        <v>220</v>
      </c>
      <c r="AU420" s="181" t="s">
        <v>80</v>
      </c>
      <c r="AV420" s="12" t="s">
        <v>78</v>
      </c>
      <c r="AW420" s="12" t="s">
        <v>34</v>
      </c>
      <c r="AX420" s="12" t="s">
        <v>71</v>
      </c>
      <c r="AY420" s="181" t="s">
        <v>208</v>
      </c>
    </row>
    <row r="421" spans="2:51" s="13" customFormat="1" x14ac:dyDescent="0.3">
      <c r="B421" s="185"/>
      <c r="D421" s="175" t="s">
        <v>220</v>
      </c>
      <c r="E421" s="193" t="s">
        <v>5</v>
      </c>
      <c r="F421" s="194" t="s">
        <v>2064</v>
      </c>
      <c r="H421" s="195">
        <v>0.3</v>
      </c>
      <c r="L421" s="185"/>
      <c r="M421" s="190"/>
      <c r="N421" s="191"/>
      <c r="O421" s="191"/>
      <c r="P421" s="191"/>
      <c r="Q421" s="191"/>
      <c r="R421" s="191"/>
      <c r="S421" s="191"/>
      <c r="T421" s="192"/>
      <c r="AT421" s="193" t="s">
        <v>220</v>
      </c>
      <c r="AU421" s="193" t="s">
        <v>80</v>
      </c>
      <c r="AV421" s="13" t="s">
        <v>80</v>
      </c>
      <c r="AW421" s="13" t="s">
        <v>34</v>
      </c>
      <c r="AX421" s="13" t="s">
        <v>71</v>
      </c>
      <c r="AY421" s="193" t="s">
        <v>208</v>
      </c>
    </row>
    <row r="422" spans="2:51" s="12" customFormat="1" ht="27" x14ac:dyDescent="0.3">
      <c r="B422" s="178"/>
      <c r="D422" s="175" t="s">
        <v>220</v>
      </c>
      <c r="E422" s="179" t="s">
        <v>5</v>
      </c>
      <c r="F422" s="180" t="s">
        <v>1922</v>
      </c>
      <c r="H422" s="181" t="s">
        <v>5</v>
      </c>
      <c r="L422" s="178"/>
      <c r="M422" s="182"/>
      <c r="N422" s="183"/>
      <c r="O422" s="183"/>
      <c r="P422" s="183"/>
      <c r="Q422" s="183"/>
      <c r="R422" s="183"/>
      <c r="S422" s="183"/>
      <c r="T422" s="184"/>
      <c r="AT422" s="181" t="s">
        <v>220</v>
      </c>
      <c r="AU422" s="181" t="s">
        <v>80</v>
      </c>
      <c r="AV422" s="12" t="s">
        <v>78</v>
      </c>
      <c r="AW422" s="12" t="s">
        <v>34</v>
      </c>
      <c r="AX422" s="12" t="s">
        <v>71</v>
      </c>
      <c r="AY422" s="181" t="s">
        <v>208</v>
      </c>
    </row>
    <row r="423" spans="2:51" s="12" customFormat="1" x14ac:dyDescent="0.3">
      <c r="B423" s="178"/>
      <c r="D423" s="175" t="s">
        <v>220</v>
      </c>
      <c r="E423" s="179" t="s">
        <v>5</v>
      </c>
      <c r="F423" s="180" t="s">
        <v>1920</v>
      </c>
      <c r="H423" s="181" t="s">
        <v>5</v>
      </c>
      <c r="L423" s="178"/>
      <c r="M423" s="182"/>
      <c r="N423" s="183"/>
      <c r="O423" s="183"/>
      <c r="P423" s="183"/>
      <c r="Q423" s="183"/>
      <c r="R423" s="183"/>
      <c r="S423" s="183"/>
      <c r="T423" s="184"/>
      <c r="AT423" s="181" t="s">
        <v>220</v>
      </c>
      <c r="AU423" s="181" t="s">
        <v>80</v>
      </c>
      <c r="AV423" s="12" t="s">
        <v>78</v>
      </c>
      <c r="AW423" s="12" t="s">
        <v>34</v>
      </c>
      <c r="AX423" s="12" t="s">
        <v>71</v>
      </c>
      <c r="AY423" s="181" t="s">
        <v>208</v>
      </c>
    </row>
    <row r="424" spans="2:51" s="13" customFormat="1" x14ac:dyDescent="0.3">
      <c r="B424" s="185"/>
      <c r="D424" s="175" t="s">
        <v>220</v>
      </c>
      <c r="E424" s="193" t="s">
        <v>5</v>
      </c>
      <c r="F424" s="194" t="s">
        <v>2064</v>
      </c>
      <c r="H424" s="195">
        <v>0.3</v>
      </c>
      <c r="L424" s="185"/>
      <c r="M424" s="190"/>
      <c r="N424" s="191"/>
      <c r="O424" s="191"/>
      <c r="P424" s="191"/>
      <c r="Q424" s="191"/>
      <c r="R424" s="191"/>
      <c r="S424" s="191"/>
      <c r="T424" s="192"/>
      <c r="AT424" s="193" t="s">
        <v>220</v>
      </c>
      <c r="AU424" s="193" t="s">
        <v>80</v>
      </c>
      <c r="AV424" s="13" t="s">
        <v>80</v>
      </c>
      <c r="AW424" s="13" t="s">
        <v>34</v>
      </c>
      <c r="AX424" s="13" t="s">
        <v>71</v>
      </c>
      <c r="AY424" s="193" t="s">
        <v>208</v>
      </c>
    </row>
    <row r="425" spans="2:51" s="12" customFormat="1" ht="27" x14ac:dyDescent="0.3">
      <c r="B425" s="178"/>
      <c r="D425" s="175" t="s">
        <v>220</v>
      </c>
      <c r="E425" s="179" t="s">
        <v>5</v>
      </c>
      <c r="F425" s="180" t="s">
        <v>1924</v>
      </c>
      <c r="H425" s="181" t="s">
        <v>5</v>
      </c>
      <c r="L425" s="178"/>
      <c r="M425" s="182"/>
      <c r="N425" s="183"/>
      <c r="O425" s="183"/>
      <c r="P425" s="183"/>
      <c r="Q425" s="183"/>
      <c r="R425" s="183"/>
      <c r="S425" s="183"/>
      <c r="T425" s="184"/>
      <c r="AT425" s="181" t="s">
        <v>220</v>
      </c>
      <c r="AU425" s="181" t="s">
        <v>80</v>
      </c>
      <c r="AV425" s="12" t="s">
        <v>78</v>
      </c>
      <c r="AW425" s="12" t="s">
        <v>34</v>
      </c>
      <c r="AX425" s="12" t="s">
        <v>71</v>
      </c>
      <c r="AY425" s="181" t="s">
        <v>208</v>
      </c>
    </row>
    <row r="426" spans="2:51" s="12" customFormat="1" x14ac:dyDescent="0.3">
      <c r="B426" s="178"/>
      <c r="D426" s="175" t="s">
        <v>220</v>
      </c>
      <c r="E426" s="179" t="s">
        <v>5</v>
      </c>
      <c r="F426" s="180" t="s">
        <v>1925</v>
      </c>
      <c r="H426" s="181" t="s">
        <v>5</v>
      </c>
      <c r="L426" s="178"/>
      <c r="M426" s="182"/>
      <c r="N426" s="183"/>
      <c r="O426" s="183"/>
      <c r="P426" s="183"/>
      <c r="Q426" s="183"/>
      <c r="R426" s="183"/>
      <c r="S426" s="183"/>
      <c r="T426" s="184"/>
      <c r="AT426" s="181" t="s">
        <v>220</v>
      </c>
      <c r="AU426" s="181" t="s">
        <v>80</v>
      </c>
      <c r="AV426" s="12" t="s">
        <v>78</v>
      </c>
      <c r="AW426" s="12" t="s">
        <v>34</v>
      </c>
      <c r="AX426" s="12" t="s">
        <v>71</v>
      </c>
      <c r="AY426" s="181" t="s">
        <v>208</v>
      </c>
    </row>
    <row r="427" spans="2:51" s="13" customFormat="1" x14ac:dyDescent="0.3">
      <c r="B427" s="185"/>
      <c r="D427" s="175" t="s">
        <v>220</v>
      </c>
      <c r="E427" s="193" t="s">
        <v>5</v>
      </c>
      <c r="F427" s="194" t="s">
        <v>2065</v>
      </c>
      <c r="H427" s="195">
        <v>1.056</v>
      </c>
      <c r="L427" s="185"/>
      <c r="M427" s="190"/>
      <c r="N427" s="191"/>
      <c r="O427" s="191"/>
      <c r="P427" s="191"/>
      <c r="Q427" s="191"/>
      <c r="R427" s="191"/>
      <c r="S427" s="191"/>
      <c r="T427" s="192"/>
      <c r="AT427" s="193" t="s">
        <v>220</v>
      </c>
      <c r="AU427" s="193" t="s">
        <v>80</v>
      </c>
      <c r="AV427" s="13" t="s">
        <v>80</v>
      </c>
      <c r="AW427" s="13" t="s">
        <v>34</v>
      </c>
      <c r="AX427" s="13" t="s">
        <v>71</v>
      </c>
      <c r="AY427" s="193" t="s">
        <v>208</v>
      </c>
    </row>
    <row r="428" spans="2:51" s="12" customFormat="1" ht="27" x14ac:dyDescent="0.3">
      <c r="B428" s="178"/>
      <c r="D428" s="175" t="s">
        <v>220</v>
      </c>
      <c r="E428" s="179" t="s">
        <v>5</v>
      </c>
      <c r="F428" s="180" t="s">
        <v>1927</v>
      </c>
      <c r="H428" s="181" t="s">
        <v>5</v>
      </c>
      <c r="L428" s="178"/>
      <c r="M428" s="182"/>
      <c r="N428" s="183"/>
      <c r="O428" s="183"/>
      <c r="P428" s="183"/>
      <c r="Q428" s="183"/>
      <c r="R428" s="183"/>
      <c r="S428" s="183"/>
      <c r="T428" s="184"/>
      <c r="AT428" s="181" t="s">
        <v>220</v>
      </c>
      <c r="AU428" s="181" t="s">
        <v>80</v>
      </c>
      <c r="AV428" s="12" t="s">
        <v>78</v>
      </c>
      <c r="AW428" s="12" t="s">
        <v>34</v>
      </c>
      <c r="AX428" s="12" t="s">
        <v>71</v>
      </c>
      <c r="AY428" s="181" t="s">
        <v>208</v>
      </c>
    </row>
    <row r="429" spans="2:51" s="12" customFormat="1" x14ac:dyDescent="0.3">
      <c r="B429" s="178"/>
      <c r="D429" s="175" t="s">
        <v>220</v>
      </c>
      <c r="E429" s="179" t="s">
        <v>5</v>
      </c>
      <c r="F429" s="180" t="s">
        <v>1928</v>
      </c>
      <c r="H429" s="181" t="s">
        <v>5</v>
      </c>
      <c r="L429" s="178"/>
      <c r="M429" s="182"/>
      <c r="N429" s="183"/>
      <c r="O429" s="183"/>
      <c r="P429" s="183"/>
      <c r="Q429" s="183"/>
      <c r="R429" s="183"/>
      <c r="S429" s="183"/>
      <c r="T429" s="184"/>
      <c r="AT429" s="181" t="s">
        <v>220</v>
      </c>
      <c r="AU429" s="181" t="s">
        <v>80</v>
      </c>
      <c r="AV429" s="12" t="s">
        <v>78</v>
      </c>
      <c r="AW429" s="12" t="s">
        <v>34</v>
      </c>
      <c r="AX429" s="12" t="s">
        <v>71</v>
      </c>
      <c r="AY429" s="181" t="s">
        <v>208</v>
      </c>
    </row>
    <row r="430" spans="2:51" s="13" customFormat="1" x14ac:dyDescent="0.3">
      <c r="B430" s="185"/>
      <c r="D430" s="175" t="s">
        <v>220</v>
      </c>
      <c r="E430" s="193" t="s">
        <v>5</v>
      </c>
      <c r="F430" s="194" t="s">
        <v>2066</v>
      </c>
      <c r="H430" s="195">
        <v>2.0880000000000001</v>
      </c>
      <c r="L430" s="185"/>
      <c r="M430" s="190"/>
      <c r="N430" s="191"/>
      <c r="O430" s="191"/>
      <c r="P430" s="191"/>
      <c r="Q430" s="191"/>
      <c r="R430" s="191"/>
      <c r="S430" s="191"/>
      <c r="T430" s="192"/>
      <c r="AT430" s="193" t="s">
        <v>220</v>
      </c>
      <c r="AU430" s="193" t="s">
        <v>80</v>
      </c>
      <c r="AV430" s="13" t="s">
        <v>80</v>
      </c>
      <c r="AW430" s="13" t="s">
        <v>34</v>
      </c>
      <c r="AX430" s="13" t="s">
        <v>71</v>
      </c>
      <c r="AY430" s="193" t="s">
        <v>208</v>
      </c>
    </row>
    <row r="431" spans="2:51" s="12" customFormat="1" ht="27" x14ac:dyDescent="0.3">
      <c r="B431" s="178"/>
      <c r="D431" s="175" t="s">
        <v>220</v>
      </c>
      <c r="E431" s="179" t="s">
        <v>5</v>
      </c>
      <c r="F431" s="180" t="s">
        <v>1930</v>
      </c>
      <c r="H431" s="181" t="s">
        <v>5</v>
      </c>
      <c r="L431" s="178"/>
      <c r="M431" s="182"/>
      <c r="N431" s="183"/>
      <c r="O431" s="183"/>
      <c r="P431" s="183"/>
      <c r="Q431" s="183"/>
      <c r="R431" s="183"/>
      <c r="S431" s="183"/>
      <c r="T431" s="184"/>
      <c r="AT431" s="181" t="s">
        <v>220</v>
      </c>
      <c r="AU431" s="181" t="s">
        <v>80</v>
      </c>
      <c r="AV431" s="12" t="s">
        <v>78</v>
      </c>
      <c r="AW431" s="12" t="s">
        <v>34</v>
      </c>
      <c r="AX431" s="12" t="s">
        <v>71</v>
      </c>
      <c r="AY431" s="181" t="s">
        <v>208</v>
      </c>
    </row>
    <row r="432" spans="2:51" s="12" customFormat="1" x14ac:dyDescent="0.3">
      <c r="B432" s="178"/>
      <c r="D432" s="175" t="s">
        <v>220</v>
      </c>
      <c r="E432" s="179" t="s">
        <v>5</v>
      </c>
      <c r="F432" s="180" t="s">
        <v>1931</v>
      </c>
      <c r="H432" s="181" t="s">
        <v>5</v>
      </c>
      <c r="L432" s="178"/>
      <c r="M432" s="182"/>
      <c r="N432" s="183"/>
      <c r="O432" s="183"/>
      <c r="P432" s="183"/>
      <c r="Q432" s="183"/>
      <c r="R432" s="183"/>
      <c r="S432" s="183"/>
      <c r="T432" s="184"/>
      <c r="AT432" s="181" t="s">
        <v>220</v>
      </c>
      <c r="AU432" s="181" t="s">
        <v>80</v>
      </c>
      <c r="AV432" s="12" t="s">
        <v>78</v>
      </c>
      <c r="AW432" s="12" t="s">
        <v>34</v>
      </c>
      <c r="AX432" s="12" t="s">
        <v>71</v>
      </c>
      <c r="AY432" s="181" t="s">
        <v>208</v>
      </c>
    </row>
    <row r="433" spans="2:65" s="13" customFormat="1" x14ac:dyDescent="0.3">
      <c r="B433" s="185"/>
      <c r="D433" s="175" t="s">
        <v>220</v>
      </c>
      <c r="E433" s="193" t="s">
        <v>5</v>
      </c>
      <c r="F433" s="194" t="s">
        <v>2067</v>
      </c>
      <c r="H433" s="195">
        <v>1.728</v>
      </c>
      <c r="L433" s="185"/>
      <c r="M433" s="190"/>
      <c r="N433" s="191"/>
      <c r="O433" s="191"/>
      <c r="P433" s="191"/>
      <c r="Q433" s="191"/>
      <c r="R433" s="191"/>
      <c r="S433" s="191"/>
      <c r="T433" s="192"/>
      <c r="AT433" s="193" t="s">
        <v>220</v>
      </c>
      <c r="AU433" s="193" t="s">
        <v>80</v>
      </c>
      <c r="AV433" s="13" t="s">
        <v>80</v>
      </c>
      <c r="AW433" s="13" t="s">
        <v>34</v>
      </c>
      <c r="AX433" s="13" t="s">
        <v>71</v>
      </c>
      <c r="AY433" s="193" t="s">
        <v>208</v>
      </c>
    </row>
    <row r="434" spans="2:65" s="12" customFormat="1" ht="27" x14ac:dyDescent="0.3">
      <c r="B434" s="178"/>
      <c r="D434" s="175" t="s">
        <v>220</v>
      </c>
      <c r="E434" s="179" t="s">
        <v>5</v>
      </c>
      <c r="F434" s="180" t="s">
        <v>1933</v>
      </c>
      <c r="H434" s="181" t="s">
        <v>5</v>
      </c>
      <c r="L434" s="178"/>
      <c r="M434" s="182"/>
      <c r="N434" s="183"/>
      <c r="O434" s="183"/>
      <c r="P434" s="183"/>
      <c r="Q434" s="183"/>
      <c r="R434" s="183"/>
      <c r="S434" s="183"/>
      <c r="T434" s="184"/>
      <c r="AT434" s="181" t="s">
        <v>220</v>
      </c>
      <c r="AU434" s="181" t="s">
        <v>80</v>
      </c>
      <c r="AV434" s="12" t="s">
        <v>78</v>
      </c>
      <c r="AW434" s="12" t="s">
        <v>34</v>
      </c>
      <c r="AX434" s="12" t="s">
        <v>71</v>
      </c>
      <c r="AY434" s="181" t="s">
        <v>208</v>
      </c>
    </row>
    <row r="435" spans="2:65" s="12" customFormat="1" x14ac:dyDescent="0.3">
      <c r="B435" s="178"/>
      <c r="D435" s="175" t="s">
        <v>220</v>
      </c>
      <c r="E435" s="179" t="s">
        <v>5</v>
      </c>
      <c r="F435" s="180" t="s">
        <v>1934</v>
      </c>
      <c r="H435" s="181" t="s">
        <v>5</v>
      </c>
      <c r="L435" s="178"/>
      <c r="M435" s="182"/>
      <c r="N435" s="183"/>
      <c r="O435" s="183"/>
      <c r="P435" s="183"/>
      <c r="Q435" s="183"/>
      <c r="R435" s="183"/>
      <c r="S435" s="183"/>
      <c r="T435" s="184"/>
      <c r="AT435" s="181" t="s">
        <v>220</v>
      </c>
      <c r="AU435" s="181" t="s">
        <v>80</v>
      </c>
      <c r="AV435" s="12" t="s">
        <v>78</v>
      </c>
      <c r="AW435" s="12" t="s">
        <v>34</v>
      </c>
      <c r="AX435" s="12" t="s">
        <v>71</v>
      </c>
      <c r="AY435" s="181" t="s">
        <v>208</v>
      </c>
    </row>
    <row r="436" spans="2:65" s="13" customFormat="1" x14ac:dyDescent="0.3">
      <c r="B436" s="185"/>
      <c r="D436" s="175" t="s">
        <v>220</v>
      </c>
      <c r="E436" s="193" t="s">
        <v>5</v>
      </c>
      <c r="F436" s="194" t="s">
        <v>2068</v>
      </c>
      <c r="H436" s="195">
        <v>1.1200000000000001</v>
      </c>
      <c r="L436" s="185"/>
      <c r="M436" s="190"/>
      <c r="N436" s="191"/>
      <c r="O436" s="191"/>
      <c r="P436" s="191"/>
      <c r="Q436" s="191"/>
      <c r="R436" s="191"/>
      <c r="S436" s="191"/>
      <c r="T436" s="192"/>
      <c r="AT436" s="193" t="s">
        <v>220</v>
      </c>
      <c r="AU436" s="193" t="s">
        <v>80</v>
      </c>
      <c r="AV436" s="13" t="s">
        <v>80</v>
      </c>
      <c r="AW436" s="13" t="s">
        <v>34</v>
      </c>
      <c r="AX436" s="13" t="s">
        <v>71</v>
      </c>
      <c r="AY436" s="193" t="s">
        <v>208</v>
      </c>
    </row>
    <row r="437" spans="2:65" s="15" customFormat="1" x14ac:dyDescent="0.3">
      <c r="B437" s="203"/>
      <c r="D437" s="186" t="s">
        <v>220</v>
      </c>
      <c r="E437" s="204" t="s">
        <v>5</v>
      </c>
      <c r="F437" s="205" t="s">
        <v>266</v>
      </c>
      <c r="H437" s="206">
        <v>7.5519999999999996</v>
      </c>
      <c r="L437" s="203"/>
      <c r="M437" s="207"/>
      <c r="N437" s="208"/>
      <c r="O437" s="208"/>
      <c r="P437" s="208"/>
      <c r="Q437" s="208"/>
      <c r="R437" s="208"/>
      <c r="S437" s="208"/>
      <c r="T437" s="209"/>
      <c r="AT437" s="210" t="s">
        <v>220</v>
      </c>
      <c r="AU437" s="210" t="s">
        <v>80</v>
      </c>
      <c r="AV437" s="15" t="s">
        <v>216</v>
      </c>
      <c r="AW437" s="15" t="s">
        <v>34</v>
      </c>
      <c r="AX437" s="15" t="s">
        <v>78</v>
      </c>
      <c r="AY437" s="210" t="s">
        <v>208</v>
      </c>
    </row>
    <row r="438" spans="2:65" s="1" customFormat="1" ht="22.5" customHeight="1" x14ac:dyDescent="0.3">
      <c r="B438" s="163"/>
      <c r="C438" s="164" t="s">
        <v>531</v>
      </c>
      <c r="D438" s="164" t="s">
        <v>211</v>
      </c>
      <c r="E438" s="165" t="s">
        <v>2069</v>
      </c>
      <c r="F438" s="166" t="s">
        <v>2070</v>
      </c>
      <c r="G438" s="167" t="s">
        <v>245</v>
      </c>
      <c r="H438" s="168">
        <v>3.3519999999999999</v>
      </c>
      <c r="I438" s="169"/>
      <c r="J438" s="169">
        <f>ROUND(I438*H438,2)</f>
        <v>0</v>
      </c>
      <c r="K438" s="166" t="s">
        <v>215</v>
      </c>
      <c r="L438" s="40"/>
      <c r="M438" s="170" t="s">
        <v>5</v>
      </c>
      <c r="N438" s="171" t="s">
        <v>42</v>
      </c>
      <c r="O438" s="172">
        <v>1.6060000000000001</v>
      </c>
      <c r="P438" s="172">
        <f>O438*H438</f>
        <v>5.3833120000000001</v>
      </c>
      <c r="Q438" s="172">
        <v>0.26723000000000002</v>
      </c>
      <c r="R438" s="172">
        <f>Q438*H438</f>
        <v>0.89575495999999999</v>
      </c>
      <c r="S438" s="172">
        <v>0</v>
      </c>
      <c r="T438" s="173">
        <f>S438*H438</f>
        <v>0</v>
      </c>
      <c r="AR438" s="26" t="s">
        <v>216</v>
      </c>
      <c r="AT438" s="26" t="s">
        <v>211</v>
      </c>
      <c r="AU438" s="26" t="s">
        <v>80</v>
      </c>
      <c r="AY438" s="26" t="s">
        <v>208</v>
      </c>
      <c r="BE438" s="174">
        <f>IF(N438="základní",J438,0)</f>
        <v>0</v>
      </c>
      <c r="BF438" s="174">
        <f>IF(N438="snížená",J438,0)</f>
        <v>0</v>
      </c>
      <c r="BG438" s="174">
        <f>IF(N438="zákl. přenesená",J438,0)</f>
        <v>0</v>
      </c>
      <c r="BH438" s="174">
        <f>IF(N438="sníž. přenesená",J438,0)</f>
        <v>0</v>
      </c>
      <c r="BI438" s="174">
        <f>IF(N438="nulová",J438,0)</f>
        <v>0</v>
      </c>
      <c r="BJ438" s="26" t="s">
        <v>78</v>
      </c>
      <c r="BK438" s="174">
        <f>ROUND(I438*H438,2)</f>
        <v>0</v>
      </c>
      <c r="BL438" s="26" t="s">
        <v>216</v>
      </c>
      <c r="BM438" s="26" t="s">
        <v>2071</v>
      </c>
    </row>
    <row r="439" spans="2:65" s="1" customFormat="1" ht="27" x14ac:dyDescent="0.3">
      <c r="B439" s="40"/>
      <c r="D439" s="175" t="s">
        <v>218</v>
      </c>
      <c r="F439" s="176" t="s">
        <v>2072</v>
      </c>
      <c r="L439" s="40"/>
      <c r="M439" s="177"/>
      <c r="N439" s="41"/>
      <c r="O439" s="41"/>
      <c r="P439" s="41"/>
      <c r="Q439" s="41"/>
      <c r="R439" s="41"/>
      <c r="S439" s="41"/>
      <c r="T439" s="69"/>
      <c r="AT439" s="26" t="s">
        <v>218</v>
      </c>
      <c r="AU439" s="26" t="s">
        <v>80</v>
      </c>
    </row>
    <row r="440" spans="2:65" s="12" customFormat="1" x14ac:dyDescent="0.3">
      <c r="B440" s="178"/>
      <c r="D440" s="175" t="s">
        <v>220</v>
      </c>
      <c r="E440" s="179" t="s">
        <v>5</v>
      </c>
      <c r="F440" s="180" t="s">
        <v>452</v>
      </c>
      <c r="H440" s="181" t="s">
        <v>5</v>
      </c>
      <c r="L440" s="178"/>
      <c r="M440" s="182"/>
      <c r="N440" s="183"/>
      <c r="O440" s="183"/>
      <c r="P440" s="183"/>
      <c r="Q440" s="183"/>
      <c r="R440" s="183"/>
      <c r="S440" s="183"/>
      <c r="T440" s="184"/>
      <c r="AT440" s="181" t="s">
        <v>220</v>
      </c>
      <c r="AU440" s="181" t="s">
        <v>80</v>
      </c>
      <c r="AV440" s="12" t="s">
        <v>78</v>
      </c>
      <c r="AW440" s="12" t="s">
        <v>34</v>
      </c>
      <c r="AX440" s="12" t="s">
        <v>71</v>
      </c>
      <c r="AY440" s="181" t="s">
        <v>208</v>
      </c>
    </row>
    <row r="441" spans="2:65" s="12" customFormat="1" ht="27" x14ac:dyDescent="0.3">
      <c r="B441" s="178"/>
      <c r="D441" s="175" t="s">
        <v>220</v>
      </c>
      <c r="E441" s="179" t="s">
        <v>5</v>
      </c>
      <c r="F441" s="180" t="s">
        <v>2073</v>
      </c>
      <c r="H441" s="181" t="s">
        <v>5</v>
      </c>
      <c r="L441" s="178"/>
      <c r="M441" s="182"/>
      <c r="N441" s="183"/>
      <c r="O441" s="183"/>
      <c r="P441" s="183"/>
      <c r="Q441" s="183"/>
      <c r="R441" s="183"/>
      <c r="S441" s="183"/>
      <c r="T441" s="184"/>
      <c r="AT441" s="181" t="s">
        <v>220</v>
      </c>
      <c r="AU441" s="181" t="s">
        <v>80</v>
      </c>
      <c r="AV441" s="12" t="s">
        <v>78</v>
      </c>
      <c r="AW441" s="12" t="s">
        <v>34</v>
      </c>
      <c r="AX441" s="12" t="s">
        <v>71</v>
      </c>
      <c r="AY441" s="181" t="s">
        <v>208</v>
      </c>
    </row>
    <row r="442" spans="2:65" s="12" customFormat="1" x14ac:dyDescent="0.3">
      <c r="B442" s="178"/>
      <c r="D442" s="175" t="s">
        <v>220</v>
      </c>
      <c r="E442" s="179" t="s">
        <v>5</v>
      </c>
      <c r="F442" s="180" t="s">
        <v>2074</v>
      </c>
      <c r="H442" s="181" t="s">
        <v>5</v>
      </c>
      <c r="L442" s="178"/>
      <c r="M442" s="182"/>
      <c r="N442" s="183"/>
      <c r="O442" s="183"/>
      <c r="P442" s="183"/>
      <c r="Q442" s="183"/>
      <c r="R442" s="183"/>
      <c r="S442" s="183"/>
      <c r="T442" s="184"/>
      <c r="AT442" s="181" t="s">
        <v>220</v>
      </c>
      <c r="AU442" s="181" t="s">
        <v>80</v>
      </c>
      <c r="AV442" s="12" t="s">
        <v>78</v>
      </c>
      <c r="AW442" s="12" t="s">
        <v>34</v>
      </c>
      <c r="AX442" s="12" t="s">
        <v>71</v>
      </c>
      <c r="AY442" s="181" t="s">
        <v>208</v>
      </c>
    </row>
    <row r="443" spans="2:65" s="12" customFormat="1" x14ac:dyDescent="0.3">
      <c r="B443" s="178"/>
      <c r="D443" s="175" t="s">
        <v>220</v>
      </c>
      <c r="E443" s="179" t="s">
        <v>5</v>
      </c>
      <c r="F443" s="180" t="s">
        <v>2075</v>
      </c>
      <c r="H443" s="181" t="s">
        <v>5</v>
      </c>
      <c r="L443" s="178"/>
      <c r="M443" s="182"/>
      <c r="N443" s="183"/>
      <c r="O443" s="183"/>
      <c r="P443" s="183"/>
      <c r="Q443" s="183"/>
      <c r="R443" s="183"/>
      <c r="S443" s="183"/>
      <c r="T443" s="184"/>
      <c r="AT443" s="181" t="s">
        <v>220</v>
      </c>
      <c r="AU443" s="181" t="s">
        <v>80</v>
      </c>
      <c r="AV443" s="12" t="s">
        <v>78</v>
      </c>
      <c r="AW443" s="12" t="s">
        <v>34</v>
      </c>
      <c r="AX443" s="12" t="s">
        <v>71</v>
      </c>
      <c r="AY443" s="181" t="s">
        <v>208</v>
      </c>
    </row>
    <row r="444" spans="2:65" s="13" customFormat="1" x14ac:dyDescent="0.3">
      <c r="B444" s="185"/>
      <c r="D444" s="175" t="s">
        <v>220</v>
      </c>
      <c r="E444" s="193" t="s">
        <v>5</v>
      </c>
      <c r="F444" s="194" t="s">
        <v>2076</v>
      </c>
      <c r="H444" s="195">
        <v>0.60199999999999998</v>
      </c>
      <c r="L444" s="185"/>
      <c r="M444" s="190"/>
      <c r="N444" s="191"/>
      <c r="O444" s="191"/>
      <c r="P444" s="191"/>
      <c r="Q444" s="191"/>
      <c r="R444" s="191"/>
      <c r="S444" s="191"/>
      <c r="T444" s="192"/>
      <c r="AT444" s="193" t="s">
        <v>220</v>
      </c>
      <c r="AU444" s="193" t="s">
        <v>80</v>
      </c>
      <c r="AV444" s="13" t="s">
        <v>80</v>
      </c>
      <c r="AW444" s="13" t="s">
        <v>34</v>
      </c>
      <c r="AX444" s="13" t="s">
        <v>71</v>
      </c>
      <c r="AY444" s="193" t="s">
        <v>208</v>
      </c>
    </row>
    <row r="445" spans="2:65" s="13" customFormat="1" x14ac:dyDescent="0.3">
      <c r="B445" s="185"/>
      <c r="D445" s="175" t="s">
        <v>220</v>
      </c>
      <c r="E445" s="193" t="s">
        <v>5</v>
      </c>
      <c r="F445" s="194" t="s">
        <v>2077</v>
      </c>
      <c r="H445" s="195">
        <v>6.8000000000000005E-2</v>
      </c>
      <c r="L445" s="185"/>
      <c r="M445" s="190"/>
      <c r="N445" s="191"/>
      <c r="O445" s="191"/>
      <c r="P445" s="191"/>
      <c r="Q445" s="191"/>
      <c r="R445" s="191"/>
      <c r="S445" s="191"/>
      <c r="T445" s="192"/>
      <c r="AT445" s="193" t="s">
        <v>220</v>
      </c>
      <c r="AU445" s="193" t="s">
        <v>80</v>
      </c>
      <c r="AV445" s="13" t="s">
        <v>80</v>
      </c>
      <c r="AW445" s="13" t="s">
        <v>34</v>
      </c>
      <c r="AX445" s="13" t="s">
        <v>71</v>
      </c>
      <c r="AY445" s="193" t="s">
        <v>208</v>
      </c>
    </row>
    <row r="446" spans="2:65" s="12" customFormat="1" x14ac:dyDescent="0.3">
      <c r="B446" s="178"/>
      <c r="D446" s="175" t="s">
        <v>220</v>
      </c>
      <c r="E446" s="179" t="s">
        <v>5</v>
      </c>
      <c r="F446" s="180" t="s">
        <v>2078</v>
      </c>
      <c r="H446" s="181" t="s">
        <v>5</v>
      </c>
      <c r="L446" s="178"/>
      <c r="M446" s="182"/>
      <c r="N446" s="183"/>
      <c r="O446" s="183"/>
      <c r="P446" s="183"/>
      <c r="Q446" s="183"/>
      <c r="R446" s="183"/>
      <c r="S446" s="183"/>
      <c r="T446" s="184"/>
      <c r="AT446" s="181" t="s">
        <v>220</v>
      </c>
      <c r="AU446" s="181" t="s">
        <v>80</v>
      </c>
      <c r="AV446" s="12" t="s">
        <v>78</v>
      </c>
      <c r="AW446" s="12" t="s">
        <v>34</v>
      </c>
      <c r="AX446" s="12" t="s">
        <v>71</v>
      </c>
      <c r="AY446" s="181" t="s">
        <v>208</v>
      </c>
    </row>
    <row r="447" spans="2:65" s="13" customFormat="1" x14ac:dyDescent="0.3">
      <c r="B447" s="185"/>
      <c r="D447" s="175" t="s">
        <v>220</v>
      </c>
      <c r="E447" s="193" t="s">
        <v>5</v>
      </c>
      <c r="F447" s="194" t="s">
        <v>2076</v>
      </c>
      <c r="H447" s="195">
        <v>0.60199999999999998</v>
      </c>
      <c r="L447" s="185"/>
      <c r="M447" s="190"/>
      <c r="N447" s="191"/>
      <c r="O447" s="191"/>
      <c r="P447" s="191"/>
      <c r="Q447" s="191"/>
      <c r="R447" s="191"/>
      <c r="S447" s="191"/>
      <c r="T447" s="192"/>
      <c r="AT447" s="193" t="s">
        <v>220</v>
      </c>
      <c r="AU447" s="193" t="s">
        <v>80</v>
      </c>
      <c r="AV447" s="13" t="s">
        <v>80</v>
      </c>
      <c r="AW447" s="13" t="s">
        <v>34</v>
      </c>
      <c r="AX447" s="13" t="s">
        <v>71</v>
      </c>
      <c r="AY447" s="193" t="s">
        <v>208</v>
      </c>
    </row>
    <row r="448" spans="2:65" s="13" customFormat="1" x14ac:dyDescent="0.3">
      <c r="B448" s="185"/>
      <c r="D448" s="175" t="s">
        <v>220</v>
      </c>
      <c r="E448" s="193" t="s">
        <v>5</v>
      </c>
      <c r="F448" s="194" t="s">
        <v>2077</v>
      </c>
      <c r="H448" s="195">
        <v>6.8000000000000005E-2</v>
      </c>
      <c r="L448" s="185"/>
      <c r="M448" s="190"/>
      <c r="N448" s="191"/>
      <c r="O448" s="191"/>
      <c r="P448" s="191"/>
      <c r="Q448" s="191"/>
      <c r="R448" s="191"/>
      <c r="S448" s="191"/>
      <c r="T448" s="192"/>
      <c r="AT448" s="193" t="s">
        <v>220</v>
      </c>
      <c r="AU448" s="193" t="s">
        <v>80</v>
      </c>
      <c r="AV448" s="13" t="s">
        <v>80</v>
      </c>
      <c r="AW448" s="13" t="s">
        <v>34</v>
      </c>
      <c r="AX448" s="13" t="s">
        <v>71</v>
      </c>
      <c r="AY448" s="193" t="s">
        <v>208</v>
      </c>
    </row>
    <row r="449" spans="2:65" s="12" customFormat="1" x14ac:dyDescent="0.3">
      <c r="B449" s="178"/>
      <c r="D449" s="175" t="s">
        <v>220</v>
      </c>
      <c r="E449" s="179" t="s">
        <v>5</v>
      </c>
      <c r="F449" s="180" t="s">
        <v>778</v>
      </c>
      <c r="H449" s="181" t="s">
        <v>5</v>
      </c>
      <c r="L449" s="178"/>
      <c r="M449" s="182"/>
      <c r="N449" s="183"/>
      <c r="O449" s="183"/>
      <c r="P449" s="183"/>
      <c r="Q449" s="183"/>
      <c r="R449" s="183"/>
      <c r="S449" s="183"/>
      <c r="T449" s="184"/>
      <c r="AT449" s="181" t="s">
        <v>220</v>
      </c>
      <c r="AU449" s="181" t="s">
        <v>80</v>
      </c>
      <c r="AV449" s="12" t="s">
        <v>78</v>
      </c>
      <c r="AW449" s="12" t="s">
        <v>34</v>
      </c>
      <c r="AX449" s="12" t="s">
        <v>71</v>
      </c>
      <c r="AY449" s="181" t="s">
        <v>208</v>
      </c>
    </row>
    <row r="450" spans="2:65" s="13" customFormat="1" x14ac:dyDescent="0.3">
      <c r="B450" s="185"/>
      <c r="D450" s="175" t="s">
        <v>220</v>
      </c>
      <c r="E450" s="193" t="s">
        <v>5</v>
      </c>
      <c r="F450" s="194" t="s">
        <v>2076</v>
      </c>
      <c r="H450" s="195">
        <v>0.60199999999999998</v>
      </c>
      <c r="L450" s="185"/>
      <c r="M450" s="190"/>
      <c r="N450" s="191"/>
      <c r="O450" s="191"/>
      <c r="P450" s="191"/>
      <c r="Q450" s="191"/>
      <c r="R450" s="191"/>
      <c r="S450" s="191"/>
      <c r="T450" s="192"/>
      <c r="AT450" s="193" t="s">
        <v>220</v>
      </c>
      <c r="AU450" s="193" t="s">
        <v>80</v>
      </c>
      <c r="AV450" s="13" t="s">
        <v>80</v>
      </c>
      <c r="AW450" s="13" t="s">
        <v>34</v>
      </c>
      <c r="AX450" s="13" t="s">
        <v>71</v>
      </c>
      <c r="AY450" s="193" t="s">
        <v>208</v>
      </c>
    </row>
    <row r="451" spans="2:65" s="12" customFormat="1" x14ac:dyDescent="0.3">
      <c r="B451" s="178"/>
      <c r="D451" s="175" t="s">
        <v>220</v>
      </c>
      <c r="E451" s="179" t="s">
        <v>5</v>
      </c>
      <c r="F451" s="180" t="s">
        <v>2079</v>
      </c>
      <c r="H451" s="181" t="s">
        <v>5</v>
      </c>
      <c r="L451" s="178"/>
      <c r="M451" s="182"/>
      <c r="N451" s="183"/>
      <c r="O451" s="183"/>
      <c r="P451" s="183"/>
      <c r="Q451" s="183"/>
      <c r="R451" s="183"/>
      <c r="S451" s="183"/>
      <c r="T451" s="184"/>
      <c r="AT451" s="181" t="s">
        <v>220</v>
      </c>
      <c r="AU451" s="181" t="s">
        <v>80</v>
      </c>
      <c r="AV451" s="12" t="s">
        <v>78</v>
      </c>
      <c r="AW451" s="12" t="s">
        <v>34</v>
      </c>
      <c r="AX451" s="12" t="s">
        <v>71</v>
      </c>
      <c r="AY451" s="181" t="s">
        <v>208</v>
      </c>
    </row>
    <row r="452" spans="2:65" s="13" customFormat="1" x14ac:dyDescent="0.3">
      <c r="B452" s="185"/>
      <c r="D452" s="175" t="s">
        <v>220</v>
      </c>
      <c r="E452" s="193" t="s">
        <v>5</v>
      </c>
      <c r="F452" s="194" t="s">
        <v>2080</v>
      </c>
      <c r="H452" s="195">
        <v>0.70499999999999996</v>
      </c>
      <c r="L452" s="185"/>
      <c r="M452" s="190"/>
      <c r="N452" s="191"/>
      <c r="O452" s="191"/>
      <c r="P452" s="191"/>
      <c r="Q452" s="191"/>
      <c r="R452" s="191"/>
      <c r="S452" s="191"/>
      <c r="T452" s="192"/>
      <c r="AT452" s="193" t="s">
        <v>220</v>
      </c>
      <c r="AU452" s="193" t="s">
        <v>80</v>
      </c>
      <c r="AV452" s="13" t="s">
        <v>80</v>
      </c>
      <c r="AW452" s="13" t="s">
        <v>34</v>
      </c>
      <c r="AX452" s="13" t="s">
        <v>71</v>
      </c>
      <c r="AY452" s="193" t="s">
        <v>208</v>
      </c>
    </row>
    <row r="453" spans="2:65" s="12" customFormat="1" x14ac:dyDescent="0.3">
      <c r="B453" s="178"/>
      <c r="D453" s="175" t="s">
        <v>220</v>
      </c>
      <c r="E453" s="179" t="s">
        <v>5</v>
      </c>
      <c r="F453" s="180" t="s">
        <v>2081</v>
      </c>
      <c r="H453" s="181" t="s">
        <v>5</v>
      </c>
      <c r="L453" s="178"/>
      <c r="M453" s="182"/>
      <c r="N453" s="183"/>
      <c r="O453" s="183"/>
      <c r="P453" s="183"/>
      <c r="Q453" s="183"/>
      <c r="R453" s="183"/>
      <c r="S453" s="183"/>
      <c r="T453" s="184"/>
      <c r="AT453" s="181" t="s">
        <v>220</v>
      </c>
      <c r="AU453" s="181" t="s">
        <v>80</v>
      </c>
      <c r="AV453" s="12" t="s">
        <v>78</v>
      </c>
      <c r="AW453" s="12" t="s">
        <v>34</v>
      </c>
      <c r="AX453" s="12" t="s">
        <v>71</v>
      </c>
      <c r="AY453" s="181" t="s">
        <v>208</v>
      </c>
    </row>
    <row r="454" spans="2:65" s="13" customFormat="1" x14ac:dyDescent="0.3">
      <c r="B454" s="185"/>
      <c r="D454" s="175" t="s">
        <v>220</v>
      </c>
      <c r="E454" s="193" t="s">
        <v>5</v>
      </c>
      <c r="F454" s="194" t="s">
        <v>2080</v>
      </c>
      <c r="H454" s="195">
        <v>0.70499999999999996</v>
      </c>
      <c r="L454" s="185"/>
      <c r="M454" s="190"/>
      <c r="N454" s="191"/>
      <c r="O454" s="191"/>
      <c r="P454" s="191"/>
      <c r="Q454" s="191"/>
      <c r="R454" s="191"/>
      <c r="S454" s="191"/>
      <c r="T454" s="192"/>
      <c r="AT454" s="193" t="s">
        <v>220</v>
      </c>
      <c r="AU454" s="193" t="s">
        <v>80</v>
      </c>
      <c r="AV454" s="13" t="s">
        <v>80</v>
      </c>
      <c r="AW454" s="13" t="s">
        <v>34</v>
      </c>
      <c r="AX454" s="13" t="s">
        <v>71</v>
      </c>
      <c r="AY454" s="193" t="s">
        <v>208</v>
      </c>
    </row>
    <row r="455" spans="2:65" s="15" customFormat="1" x14ac:dyDescent="0.3">
      <c r="B455" s="203"/>
      <c r="D455" s="175" t="s">
        <v>220</v>
      </c>
      <c r="E455" s="212" t="s">
        <v>5</v>
      </c>
      <c r="F455" s="213" t="s">
        <v>266</v>
      </c>
      <c r="H455" s="214">
        <v>3.3519999999999999</v>
      </c>
      <c r="L455" s="203"/>
      <c r="M455" s="207"/>
      <c r="N455" s="208"/>
      <c r="O455" s="208"/>
      <c r="P455" s="208"/>
      <c r="Q455" s="208"/>
      <c r="R455" s="208"/>
      <c r="S455" s="208"/>
      <c r="T455" s="209"/>
      <c r="AT455" s="210" t="s">
        <v>220</v>
      </c>
      <c r="AU455" s="210" t="s">
        <v>80</v>
      </c>
      <c r="AV455" s="15" t="s">
        <v>216</v>
      </c>
      <c r="AW455" s="15" t="s">
        <v>34</v>
      </c>
      <c r="AX455" s="15" t="s">
        <v>78</v>
      </c>
      <c r="AY455" s="210" t="s">
        <v>208</v>
      </c>
    </row>
    <row r="456" spans="2:65" s="11" customFormat="1" ht="29.85" customHeight="1" x14ac:dyDescent="0.3">
      <c r="B456" s="150"/>
      <c r="D456" s="160" t="s">
        <v>70</v>
      </c>
      <c r="E456" s="161" t="s">
        <v>216</v>
      </c>
      <c r="F456" s="161" t="s">
        <v>2082</v>
      </c>
      <c r="J456" s="162">
        <f>BK456</f>
        <v>0</v>
      </c>
      <c r="L456" s="150"/>
      <c r="M456" s="154"/>
      <c r="N456" s="155"/>
      <c r="O456" s="155"/>
      <c r="P456" s="156">
        <f>SUM(P457:P481)</f>
        <v>7.9137720000000007</v>
      </c>
      <c r="Q456" s="155"/>
      <c r="R456" s="156">
        <f>SUM(R457:R481)</f>
        <v>2.1322601800000003</v>
      </c>
      <c r="S456" s="155"/>
      <c r="T456" s="157">
        <f>SUM(T457:T481)</f>
        <v>0</v>
      </c>
      <c r="AR456" s="151" t="s">
        <v>78</v>
      </c>
      <c r="AT456" s="158" t="s">
        <v>70</v>
      </c>
      <c r="AU456" s="158" t="s">
        <v>78</v>
      </c>
      <c r="AY456" s="151" t="s">
        <v>208</v>
      </c>
      <c r="BK456" s="159">
        <f>SUM(BK457:BK481)</f>
        <v>0</v>
      </c>
    </row>
    <row r="457" spans="2:65" s="1" customFormat="1" ht="31.5" customHeight="1" x14ac:dyDescent="0.3">
      <c r="B457" s="163"/>
      <c r="C457" s="164" t="s">
        <v>553</v>
      </c>
      <c r="D457" s="164" t="s">
        <v>211</v>
      </c>
      <c r="E457" s="165" t="s">
        <v>2083</v>
      </c>
      <c r="F457" s="166" t="s">
        <v>2084</v>
      </c>
      <c r="G457" s="167" t="s">
        <v>245</v>
      </c>
      <c r="H457" s="168">
        <v>5</v>
      </c>
      <c r="I457" s="169"/>
      <c r="J457" s="169">
        <f>ROUND(I457*H457,2)</f>
        <v>0</v>
      </c>
      <c r="K457" s="166" t="s">
        <v>817</v>
      </c>
      <c r="L457" s="40"/>
      <c r="M457" s="170" t="s">
        <v>5</v>
      </c>
      <c r="N457" s="171" t="s">
        <v>42</v>
      </c>
      <c r="O457" s="172">
        <v>1.452</v>
      </c>
      <c r="P457" s="172">
        <f>O457*H457</f>
        <v>7.26</v>
      </c>
      <c r="Q457" s="172">
        <v>0.33263890400000001</v>
      </c>
      <c r="R457" s="172">
        <f>Q457*H457</f>
        <v>1.66319452</v>
      </c>
      <c r="S457" s="172">
        <v>0</v>
      </c>
      <c r="T457" s="173">
        <f>S457*H457</f>
        <v>0</v>
      </c>
      <c r="AR457" s="26" t="s">
        <v>216</v>
      </c>
      <c r="AT457" s="26" t="s">
        <v>211</v>
      </c>
      <c r="AU457" s="26" t="s">
        <v>80</v>
      </c>
      <c r="AY457" s="26" t="s">
        <v>208</v>
      </c>
      <c r="BE457" s="174">
        <f>IF(N457="základní",J457,0)</f>
        <v>0</v>
      </c>
      <c r="BF457" s="174">
        <f>IF(N457="snížená",J457,0)</f>
        <v>0</v>
      </c>
      <c r="BG457" s="174">
        <f>IF(N457="zákl. přenesená",J457,0)</f>
        <v>0</v>
      </c>
      <c r="BH457" s="174">
        <f>IF(N457="sníž. přenesená",J457,0)</f>
        <v>0</v>
      </c>
      <c r="BI457" s="174">
        <f>IF(N457="nulová",J457,0)</f>
        <v>0</v>
      </c>
      <c r="BJ457" s="26" t="s">
        <v>78</v>
      </c>
      <c r="BK457" s="174">
        <f>ROUND(I457*H457,2)</f>
        <v>0</v>
      </c>
      <c r="BL457" s="26" t="s">
        <v>216</v>
      </c>
      <c r="BM457" s="26" t="s">
        <v>2085</v>
      </c>
    </row>
    <row r="458" spans="2:65" s="1" customFormat="1" ht="54" x14ac:dyDescent="0.3">
      <c r="B458" s="40"/>
      <c r="D458" s="175" t="s">
        <v>218</v>
      </c>
      <c r="F458" s="176" t="s">
        <v>2086</v>
      </c>
      <c r="L458" s="40"/>
      <c r="M458" s="177"/>
      <c r="N458" s="41"/>
      <c r="O458" s="41"/>
      <c r="P458" s="41"/>
      <c r="Q458" s="41"/>
      <c r="R458" s="41"/>
      <c r="S458" s="41"/>
      <c r="T458" s="69"/>
      <c r="AT458" s="26" t="s">
        <v>218</v>
      </c>
      <c r="AU458" s="26" t="s">
        <v>80</v>
      </c>
    </row>
    <row r="459" spans="2:65" s="12" customFormat="1" x14ac:dyDescent="0.3">
      <c r="B459" s="178"/>
      <c r="D459" s="175" t="s">
        <v>220</v>
      </c>
      <c r="E459" s="179" t="s">
        <v>5</v>
      </c>
      <c r="F459" s="180" t="s">
        <v>452</v>
      </c>
      <c r="H459" s="181" t="s">
        <v>5</v>
      </c>
      <c r="L459" s="178"/>
      <c r="M459" s="182"/>
      <c r="N459" s="183"/>
      <c r="O459" s="183"/>
      <c r="P459" s="183"/>
      <c r="Q459" s="183"/>
      <c r="R459" s="183"/>
      <c r="S459" s="183"/>
      <c r="T459" s="184"/>
      <c r="AT459" s="181" t="s">
        <v>220</v>
      </c>
      <c r="AU459" s="181" t="s">
        <v>80</v>
      </c>
      <c r="AV459" s="12" t="s">
        <v>78</v>
      </c>
      <c r="AW459" s="12" t="s">
        <v>34</v>
      </c>
      <c r="AX459" s="12" t="s">
        <v>71</v>
      </c>
      <c r="AY459" s="181" t="s">
        <v>208</v>
      </c>
    </row>
    <row r="460" spans="2:65" s="12" customFormat="1" x14ac:dyDescent="0.3">
      <c r="B460" s="178"/>
      <c r="D460" s="175" t="s">
        <v>220</v>
      </c>
      <c r="E460" s="179" t="s">
        <v>5</v>
      </c>
      <c r="F460" s="180" t="s">
        <v>2087</v>
      </c>
      <c r="H460" s="181" t="s">
        <v>5</v>
      </c>
      <c r="L460" s="178"/>
      <c r="M460" s="182"/>
      <c r="N460" s="183"/>
      <c r="O460" s="183"/>
      <c r="P460" s="183"/>
      <c r="Q460" s="183"/>
      <c r="R460" s="183"/>
      <c r="S460" s="183"/>
      <c r="T460" s="184"/>
      <c r="AT460" s="181" t="s">
        <v>220</v>
      </c>
      <c r="AU460" s="181" t="s">
        <v>80</v>
      </c>
      <c r="AV460" s="12" t="s">
        <v>78</v>
      </c>
      <c r="AW460" s="12" t="s">
        <v>34</v>
      </c>
      <c r="AX460" s="12" t="s">
        <v>71</v>
      </c>
      <c r="AY460" s="181" t="s">
        <v>208</v>
      </c>
    </row>
    <row r="461" spans="2:65" s="13" customFormat="1" x14ac:dyDescent="0.3">
      <c r="B461" s="185"/>
      <c r="D461" s="186" t="s">
        <v>220</v>
      </c>
      <c r="E461" s="187" t="s">
        <v>5</v>
      </c>
      <c r="F461" s="188" t="s">
        <v>2088</v>
      </c>
      <c r="H461" s="189">
        <v>5</v>
      </c>
      <c r="L461" s="185"/>
      <c r="M461" s="190"/>
      <c r="N461" s="191"/>
      <c r="O461" s="191"/>
      <c r="P461" s="191"/>
      <c r="Q461" s="191"/>
      <c r="R461" s="191"/>
      <c r="S461" s="191"/>
      <c r="T461" s="192"/>
      <c r="AT461" s="193" t="s">
        <v>220</v>
      </c>
      <c r="AU461" s="193" t="s">
        <v>80</v>
      </c>
      <c r="AV461" s="13" t="s">
        <v>80</v>
      </c>
      <c r="AW461" s="13" t="s">
        <v>34</v>
      </c>
      <c r="AX461" s="13" t="s">
        <v>78</v>
      </c>
      <c r="AY461" s="193" t="s">
        <v>208</v>
      </c>
    </row>
    <row r="462" spans="2:65" s="1" customFormat="1" ht="22.5" customHeight="1" x14ac:dyDescent="0.3">
      <c r="B462" s="163"/>
      <c r="C462" s="164" t="s">
        <v>564</v>
      </c>
      <c r="D462" s="164" t="s">
        <v>211</v>
      </c>
      <c r="E462" s="165" t="s">
        <v>2089</v>
      </c>
      <c r="F462" s="166" t="s">
        <v>2090</v>
      </c>
      <c r="G462" s="167" t="s">
        <v>318</v>
      </c>
      <c r="H462" s="168">
        <v>7.1999999999999995E-2</v>
      </c>
      <c r="I462" s="169"/>
      <c r="J462" s="169">
        <f>ROUND(I462*H462,2)</f>
        <v>0</v>
      </c>
      <c r="K462" s="166" t="s">
        <v>215</v>
      </c>
      <c r="L462" s="40"/>
      <c r="M462" s="170" t="s">
        <v>5</v>
      </c>
      <c r="N462" s="171" t="s">
        <v>42</v>
      </c>
      <c r="O462" s="172">
        <v>1.448</v>
      </c>
      <c r="P462" s="172">
        <f>O462*H462</f>
        <v>0.10425599999999999</v>
      </c>
      <c r="Q462" s="172">
        <v>2.4533999999999998</v>
      </c>
      <c r="R462" s="172">
        <f>Q462*H462</f>
        <v>0.17664479999999996</v>
      </c>
      <c r="S462" s="172">
        <v>0</v>
      </c>
      <c r="T462" s="173">
        <f>S462*H462</f>
        <v>0</v>
      </c>
      <c r="AR462" s="26" t="s">
        <v>216</v>
      </c>
      <c r="AT462" s="26" t="s">
        <v>211</v>
      </c>
      <c r="AU462" s="26" t="s">
        <v>80</v>
      </c>
      <c r="AY462" s="26" t="s">
        <v>208</v>
      </c>
      <c r="BE462" s="174">
        <f>IF(N462="základní",J462,0)</f>
        <v>0</v>
      </c>
      <c r="BF462" s="174">
        <f>IF(N462="snížená",J462,0)</f>
        <v>0</v>
      </c>
      <c r="BG462" s="174">
        <f>IF(N462="zákl. přenesená",J462,0)</f>
        <v>0</v>
      </c>
      <c r="BH462" s="174">
        <f>IF(N462="sníž. přenesená",J462,0)</f>
        <v>0</v>
      </c>
      <c r="BI462" s="174">
        <f>IF(N462="nulová",J462,0)</f>
        <v>0</v>
      </c>
      <c r="BJ462" s="26" t="s">
        <v>78</v>
      </c>
      <c r="BK462" s="174">
        <f>ROUND(I462*H462,2)</f>
        <v>0</v>
      </c>
      <c r="BL462" s="26" t="s">
        <v>216</v>
      </c>
      <c r="BM462" s="26" t="s">
        <v>2091</v>
      </c>
    </row>
    <row r="463" spans="2:65" s="1" customFormat="1" x14ac:dyDescent="0.3">
      <c r="B463" s="40"/>
      <c r="D463" s="175" t="s">
        <v>218</v>
      </c>
      <c r="F463" s="176" t="s">
        <v>2092</v>
      </c>
      <c r="L463" s="40"/>
      <c r="M463" s="177"/>
      <c r="N463" s="41"/>
      <c r="O463" s="41"/>
      <c r="P463" s="41"/>
      <c r="Q463" s="41"/>
      <c r="R463" s="41"/>
      <c r="S463" s="41"/>
      <c r="T463" s="69"/>
      <c r="AT463" s="26" t="s">
        <v>218</v>
      </c>
      <c r="AU463" s="26" t="s">
        <v>80</v>
      </c>
    </row>
    <row r="464" spans="2:65" s="12" customFormat="1" x14ac:dyDescent="0.3">
      <c r="B464" s="178"/>
      <c r="D464" s="175" t="s">
        <v>220</v>
      </c>
      <c r="E464" s="179" t="s">
        <v>5</v>
      </c>
      <c r="F464" s="180" t="s">
        <v>452</v>
      </c>
      <c r="H464" s="181" t="s">
        <v>5</v>
      </c>
      <c r="L464" s="178"/>
      <c r="M464" s="182"/>
      <c r="N464" s="183"/>
      <c r="O464" s="183"/>
      <c r="P464" s="183"/>
      <c r="Q464" s="183"/>
      <c r="R464" s="183"/>
      <c r="S464" s="183"/>
      <c r="T464" s="184"/>
      <c r="AT464" s="181" t="s">
        <v>220</v>
      </c>
      <c r="AU464" s="181" t="s">
        <v>80</v>
      </c>
      <c r="AV464" s="12" t="s">
        <v>78</v>
      </c>
      <c r="AW464" s="12" t="s">
        <v>34</v>
      </c>
      <c r="AX464" s="12" t="s">
        <v>71</v>
      </c>
      <c r="AY464" s="181" t="s">
        <v>208</v>
      </c>
    </row>
    <row r="465" spans="2:65" s="12" customFormat="1" ht="27" x14ac:dyDescent="0.3">
      <c r="B465" s="178"/>
      <c r="D465" s="175" t="s">
        <v>220</v>
      </c>
      <c r="E465" s="179" t="s">
        <v>5</v>
      </c>
      <c r="F465" s="180" t="s">
        <v>2093</v>
      </c>
      <c r="H465" s="181" t="s">
        <v>5</v>
      </c>
      <c r="L465" s="178"/>
      <c r="M465" s="182"/>
      <c r="N465" s="183"/>
      <c r="O465" s="183"/>
      <c r="P465" s="183"/>
      <c r="Q465" s="183"/>
      <c r="R465" s="183"/>
      <c r="S465" s="183"/>
      <c r="T465" s="184"/>
      <c r="AT465" s="181" t="s">
        <v>220</v>
      </c>
      <c r="AU465" s="181" t="s">
        <v>80</v>
      </c>
      <c r="AV465" s="12" t="s">
        <v>78</v>
      </c>
      <c r="AW465" s="12" t="s">
        <v>34</v>
      </c>
      <c r="AX465" s="12" t="s">
        <v>71</v>
      </c>
      <c r="AY465" s="181" t="s">
        <v>208</v>
      </c>
    </row>
    <row r="466" spans="2:65" s="13" customFormat="1" x14ac:dyDescent="0.3">
      <c r="B466" s="185"/>
      <c r="D466" s="186" t="s">
        <v>220</v>
      </c>
      <c r="E466" s="187" t="s">
        <v>5</v>
      </c>
      <c r="F466" s="188" t="s">
        <v>2094</v>
      </c>
      <c r="H466" s="189">
        <v>7.1999999999999995E-2</v>
      </c>
      <c r="L466" s="185"/>
      <c r="M466" s="190"/>
      <c r="N466" s="191"/>
      <c r="O466" s="191"/>
      <c r="P466" s="191"/>
      <c r="Q466" s="191"/>
      <c r="R466" s="191"/>
      <c r="S466" s="191"/>
      <c r="T466" s="192"/>
      <c r="AT466" s="193" t="s">
        <v>220</v>
      </c>
      <c r="AU466" s="193" t="s">
        <v>80</v>
      </c>
      <c r="AV466" s="13" t="s">
        <v>80</v>
      </c>
      <c r="AW466" s="13" t="s">
        <v>34</v>
      </c>
      <c r="AX466" s="13" t="s">
        <v>78</v>
      </c>
      <c r="AY466" s="193" t="s">
        <v>208</v>
      </c>
    </row>
    <row r="467" spans="2:65" s="1" customFormat="1" ht="22.5" customHeight="1" x14ac:dyDescent="0.3">
      <c r="B467" s="163"/>
      <c r="C467" s="164" t="s">
        <v>572</v>
      </c>
      <c r="D467" s="164" t="s">
        <v>211</v>
      </c>
      <c r="E467" s="165" t="s">
        <v>2095</v>
      </c>
      <c r="F467" s="166" t="s">
        <v>2096</v>
      </c>
      <c r="G467" s="167" t="s">
        <v>245</v>
      </c>
      <c r="H467" s="168">
        <v>0.4</v>
      </c>
      <c r="I467" s="169"/>
      <c r="J467" s="169">
        <f>ROUND(I467*H467,2)</f>
        <v>0</v>
      </c>
      <c r="K467" s="166" t="s">
        <v>215</v>
      </c>
      <c r="L467" s="40"/>
      <c r="M467" s="170" t="s">
        <v>5</v>
      </c>
      <c r="N467" s="171" t="s">
        <v>42</v>
      </c>
      <c r="O467" s="172">
        <v>0.68100000000000005</v>
      </c>
      <c r="P467" s="172">
        <f>O467*H467</f>
        <v>0.27240000000000003</v>
      </c>
      <c r="Q467" s="172">
        <v>5.1900000000000002E-3</v>
      </c>
      <c r="R467" s="172">
        <f>Q467*H467</f>
        <v>2.0760000000000002E-3</v>
      </c>
      <c r="S467" s="172">
        <v>0</v>
      </c>
      <c r="T467" s="173">
        <f>S467*H467</f>
        <v>0</v>
      </c>
      <c r="AR467" s="26" t="s">
        <v>216</v>
      </c>
      <c r="AT467" s="26" t="s">
        <v>211</v>
      </c>
      <c r="AU467" s="26" t="s">
        <v>80</v>
      </c>
      <c r="AY467" s="26" t="s">
        <v>208</v>
      </c>
      <c r="BE467" s="174">
        <f>IF(N467="základní",J467,0)</f>
        <v>0</v>
      </c>
      <c r="BF467" s="174">
        <f>IF(N467="snížená",J467,0)</f>
        <v>0</v>
      </c>
      <c r="BG467" s="174">
        <f>IF(N467="zákl. přenesená",J467,0)</f>
        <v>0</v>
      </c>
      <c r="BH467" s="174">
        <f>IF(N467="sníž. přenesená",J467,0)</f>
        <v>0</v>
      </c>
      <c r="BI467" s="174">
        <f>IF(N467="nulová",J467,0)</f>
        <v>0</v>
      </c>
      <c r="BJ467" s="26" t="s">
        <v>78</v>
      </c>
      <c r="BK467" s="174">
        <f>ROUND(I467*H467,2)</f>
        <v>0</v>
      </c>
      <c r="BL467" s="26" t="s">
        <v>216</v>
      </c>
      <c r="BM467" s="26" t="s">
        <v>2097</v>
      </c>
    </row>
    <row r="468" spans="2:65" s="1" customFormat="1" x14ac:dyDescent="0.3">
      <c r="B468" s="40"/>
      <c r="D468" s="175" t="s">
        <v>218</v>
      </c>
      <c r="F468" s="176" t="s">
        <v>2098</v>
      </c>
      <c r="L468" s="40"/>
      <c r="M468" s="177"/>
      <c r="N468" s="41"/>
      <c r="O468" s="41"/>
      <c r="P468" s="41"/>
      <c r="Q468" s="41"/>
      <c r="R468" s="41"/>
      <c r="S468" s="41"/>
      <c r="T468" s="69"/>
      <c r="AT468" s="26" t="s">
        <v>218</v>
      </c>
      <c r="AU468" s="26" t="s">
        <v>80</v>
      </c>
    </row>
    <row r="469" spans="2:65" s="12" customFormat="1" x14ac:dyDescent="0.3">
      <c r="B469" s="178"/>
      <c r="D469" s="175" t="s">
        <v>220</v>
      </c>
      <c r="E469" s="179" t="s">
        <v>5</v>
      </c>
      <c r="F469" s="180" t="s">
        <v>452</v>
      </c>
      <c r="H469" s="181" t="s">
        <v>5</v>
      </c>
      <c r="L469" s="178"/>
      <c r="M469" s="182"/>
      <c r="N469" s="183"/>
      <c r="O469" s="183"/>
      <c r="P469" s="183"/>
      <c r="Q469" s="183"/>
      <c r="R469" s="183"/>
      <c r="S469" s="183"/>
      <c r="T469" s="184"/>
      <c r="AT469" s="181" t="s">
        <v>220</v>
      </c>
      <c r="AU469" s="181" t="s">
        <v>80</v>
      </c>
      <c r="AV469" s="12" t="s">
        <v>78</v>
      </c>
      <c r="AW469" s="12" t="s">
        <v>34</v>
      </c>
      <c r="AX469" s="12" t="s">
        <v>71</v>
      </c>
      <c r="AY469" s="181" t="s">
        <v>208</v>
      </c>
    </row>
    <row r="470" spans="2:65" s="12" customFormat="1" ht="27" x14ac:dyDescent="0.3">
      <c r="B470" s="178"/>
      <c r="D470" s="175" t="s">
        <v>220</v>
      </c>
      <c r="E470" s="179" t="s">
        <v>5</v>
      </c>
      <c r="F470" s="180" t="s">
        <v>2099</v>
      </c>
      <c r="H470" s="181" t="s">
        <v>5</v>
      </c>
      <c r="L470" s="178"/>
      <c r="M470" s="182"/>
      <c r="N470" s="183"/>
      <c r="O470" s="183"/>
      <c r="P470" s="183"/>
      <c r="Q470" s="183"/>
      <c r="R470" s="183"/>
      <c r="S470" s="183"/>
      <c r="T470" s="184"/>
      <c r="AT470" s="181" t="s">
        <v>220</v>
      </c>
      <c r="AU470" s="181" t="s">
        <v>80</v>
      </c>
      <c r="AV470" s="12" t="s">
        <v>78</v>
      </c>
      <c r="AW470" s="12" t="s">
        <v>34</v>
      </c>
      <c r="AX470" s="12" t="s">
        <v>71</v>
      </c>
      <c r="AY470" s="181" t="s">
        <v>208</v>
      </c>
    </row>
    <row r="471" spans="2:65" s="13" customFormat="1" x14ac:dyDescent="0.3">
      <c r="B471" s="185"/>
      <c r="D471" s="186" t="s">
        <v>220</v>
      </c>
      <c r="E471" s="187" t="s">
        <v>5</v>
      </c>
      <c r="F471" s="188" t="s">
        <v>2100</v>
      </c>
      <c r="H471" s="189">
        <v>0.4</v>
      </c>
      <c r="L471" s="185"/>
      <c r="M471" s="190"/>
      <c r="N471" s="191"/>
      <c r="O471" s="191"/>
      <c r="P471" s="191"/>
      <c r="Q471" s="191"/>
      <c r="R471" s="191"/>
      <c r="S471" s="191"/>
      <c r="T471" s="192"/>
      <c r="AT471" s="193" t="s">
        <v>220</v>
      </c>
      <c r="AU471" s="193" t="s">
        <v>80</v>
      </c>
      <c r="AV471" s="13" t="s">
        <v>80</v>
      </c>
      <c r="AW471" s="13" t="s">
        <v>34</v>
      </c>
      <c r="AX471" s="13" t="s">
        <v>78</v>
      </c>
      <c r="AY471" s="193" t="s">
        <v>208</v>
      </c>
    </row>
    <row r="472" spans="2:65" s="1" customFormat="1" ht="22.5" customHeight="1" x14ac:dyDescent="0.3">
      <c r="B472" s="163"/>
      <c r="C472" s="164" t="s">
        <v>579</v>
      </c>
      <c r="D472" s="164" t="s">
        <v>211</v>
      </c>
      <c r="E472" s="165" t="s">
        <v>2101</v>
      </c>
      <c r="F472" s="166" t="s">
        <v>2102</v>
      </c>
      <c r="G472" s="167" t="s">
        <v>245</v>
      </c>
      <c r="H472" s="168">
        <v>0.4</v>
      </c>
      <c r="I472" s="169"/>
      <c r="J472" s="169">
        <f>ROUND(I472*H472,2)</f>
        <v>0</v>
      </c>
      <c r="K472" s="166" t="s">
        <v>215</v>
      </c>
      <c r="L472" s="40"/>
      <c r="M472" s="170" t="s">
        <v>5</v>
      </c>
      <c r="N472" s="171" t="s">
        <v>42</v>
      </c>
      <c r="O472" s="172">
        <v>0.24</v>
      </c>
      <c r="P472" s="172">
        <f>O472*H472</f>
        <v>9.6000000000000002E-2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AR472" s="26" t="s">
        <v>216</v>
      </c>
      <c r="AT472" s="26" t="s">
        <v>211</v>
      </c>
      <c r="AU472" s="26" t="s">
        <v>80</v>
      </c>
      <c r="AY472" s="26" t="s">
        <v>208</v>
      </c>
      <c r="BE472" s="174">
        <f>IF(N472="základní",J472,0)</f>
        <v>0</v>
      </c>
      <c r="BF472" s="174">
        <f>IF(N472="snížená",J472,0)</f>
        <v>0</v>
      </c>
      <c r="BG472" s="174">
        <f>IF(N472="zákl. přenesená",J472,0)</f>
        <v>0</v>
      </c>
      <c r="BH472" s="174">
        <f>IF(N472="sníž. přenesená",J472,0)</f>
        <v>0</v>
      </c>
      <c r="BI472" s="174">
        <f>IF(N472="nulová",J472,0)</f>
        <v>0</v>
      </c>
      <c r="BJ472" s="26" t="s">
        <v>78</v>
      </c>
      <c r="BK472" s="174">
        <f>ROUND(I472*H472,2)</f>
        <v>0</v>
      </c>
      <c r="BL472" s="26" t="s">
        <v>216</v>
      </c>
      <c r="BM472" s="26" t="s">
        <v>2103</v>
      </c>
    </row>
    <row r="473" spans="2:65" s="1" customFormat="1" x14ac:dyDescent="0.3">
      <c r="B473" s="40"/>
      <c r="D473" s="175" t="s">
        <v>218</v>
      </c>
      <c r="F473" s="176" t="s">
        <v>2104</v>
      </c>
      <c r="L473" s="40"/>
      <c r="M473" s="177"/>
      <c r="N473" s="41"/>
      <c r="O473" s="41"/>
      <c r="P473" s="41"/>
      <c r="Q473" s="41"/>
      <c r="R473" s="41"/>
      <c r="S473" s="41"/>
      <c r="T473" s="69"/>
      <c r="AT473" s="26" t="s">
        <v>218</v>
      </c>
      <c r="AU473" s="26" t="s">
        <v>80</v>
      </c>
    </row>
    <row r="474" spans="2:65" s="12" customFormat="1" x14ac:dyDescent="0.3">
      <c r="B474" s="178"/>
      <c r="D474" s="175" t="s">
        <v>220</v>
      </c>
      <c r="E474" s="179" t="s">
        <v>5</v>
      </c>
      <c r="F474" s="180" t="s">
        <v>452</v>
      </c>
      <c r="H474" s="181" t="s">
        <v>5</v>
      </c>
      <c r="L474" s="178"/>
      <c r="M474" s="182"/>
      <c r="N474" s="183"/>
      <c r="O474" s="183"/>
      <c r="P474" s="183"/>
      <c r="Q474" s="183"/>
      <c r="R474" s="183"/>
      <c r="S474" s="183"/>
      <c r="T474" s="184"/>
      <c r="AT474" s="181" t="s">
        <v>220</v>
      </c>
      <c r="AU474" s="181" t="s">
        <v>80</v>
      </c>
      <c r="AV474" s="12" t="s">
        <v>78</v>
      </c>
      <c r="AW474" s="12" t="s">
        <v>34</v>
      </c>
      <c r="AX474" s="12" t="s">
        <v>71</v>
      </c>
      <c r="AY474" s="181" t="s">
        <v>208</v>
      </c>
    </row>
    <row r="475" spans="2:65" s="12" customFormat="1" ht="27" x14ac:dyDescent="0.3">
      <c r="B475" s="178"/>
      <c r="D475" s="175" t="s">
        <v>220</v>
      </c>
      <c r="E475" s="179" t="s">
        <v>5</v>
      </c>
      <c r="F475" s="180" t="s">
        <v>2105</v>
      </c>
      <c r="H475" s="181" t="s">
        <v>5</v>
      </c>
      <c r="L475" s="178"/>
      <c r="M475" s="182"/>
      <c r="N475" s="183"/>
      <c r="O475" s="183"/>
      <c r="P475" s="183"/>
      <c r="Q475" s="183"/>
      <c r="R475" s="183"/>
      <c r="S475" s="183"/>
      <c r="T475" s="184"/>
      <c r="AT475" s="181" t="s">
        <v>220</v>
      </c>
      <c r="AU475" s="181" t="s">
        <v>80</v>
      </c>
      <c r="AV475" s="12" t="s">
        <v>78</v>
      </c>
      <c r="AW475" s="12" t="s">
        <v>34</v>
      </c>
      <c r="AX475" s="12" t="s">
        <v>71</v>
      </c>
      <c r="AY475" s="181" t="s">
        <v>208</v>
      </c>
    </row>
    <row r="476" spans="2:65" s="13" customFormat="1" x14ac:dyDescent="0.3">
      <c r="B476" s="185"/>
      <c r="D476" s="186" t="s">
        <v>220</v>
      </c>
      <c r="E476" s="187" t="s">
        <v>5</v>
      </c>
      <c r="F476" s="188" t="s">
        <v>2100</v>
      </c>
      <c r="H476" s="189">
        <v>0.4</v>
      </c>
      <c r="L476" s="185"/>
      <c r="M476" s="190"/>
      <c r="N476" s="191"/>
      <c r="O476" s="191"/>
      <c r="P476" s="191"/>
      <c r="Q476" s="191"/>
      <c r="R476" s="191"/>
      <c r="S476" s="191"/>
      <c r="T476" s="192"/>
      <c r="AT476" s="193" t="s">
        <v>220</v>
      </c>
      <c r="AU476" s="193" t="s">
        <v>80</v>
      </c>
      <c r="AV476" s="13" t="s">
        <v>80</v>
      </c>
      <c r="AW476" s="13" t="s">
        <v>34</v>
      </c>
      <c r="AX476" s="13" t="s">
        <v>78</v>
      </c>
      <c r="AY476" s="193" t="s">
        <v>208</v>
      </c>
    </row>
    <row r="477" spans="2:65" s="1" customFormat="1" ht="22.5" customHeight="1" x14ac:dyDescent="0.3">
      <c r="B477" s="163"/>
      <c r="C477" s="164" t="s">
        <v>586</v>
      </c>
      <c r="D477" s="164" t="s">
        <v>211</v>
      </c>
      <c r="E477" s="165" t="s">
        <v>2106</v>
      </c>
      <c r="F477" s="166" t="s">
        <v>2107</v>
      </c>
      <c r="G477" s="167" t="s">
        <v>318</v>
      </c>
      <c r="H477" s="168">
        <v>0.11700000000000001</v>
      </c>
      <c r="I477" s="169"/>
      <c r="J477" s="169">
        <f>ROUND(I477*H477,2)</f>
        <v>0</v>
      </c>
      <c r="K477" s="166" t="s">
        <v>215</v>
      </c>
      <c r="L477" s="40"/>
      <c r="M477" s="170" t="s">
        <v>5</v>
      </c>
      <c r="N477" s="171" t="s">
        <v>42</v>
      </c>
      <c r="O477" s="172">
        <v>1.548</v>
      </c>
      <c r="P477" s="172">
        <f>O477*H477</f>
        <v>0.18111600000000003</v>
      </c>
      <c r="Q477" s="172">
        <v>2.4815800000000001</v>
      </c>
      <c r="R477" s="172">
        <f>Q477*H477</f>
        <v>0.29034486000000004</v>
      </c>
      <c r="S477" s="172">
        <v>0</v>
      </c>
      <c r="T477" s="173">
        <f>S477*H477</f>
        <v>0</v>
      </c>
      <c r="AR477" s="26" t="s">
        <v>216</v>
      </c>
      <c r="AT477" s="26" t="s">
        <v>211</v>
      </c>
      <c r="AU477" s="26" t="s">
        <v>80</v>
      </c>
      <c r="AY477" s="26" t="s">
        <v>208</v>
      </c>
      <c r="BE477" s="174">
        <f>IF(N477="základní",J477,0)</f>
        <v>0</v>
      </c>
      <c r="BF477" s="174">
        <f>IF(N477="snížená",J477,0)</f>
        <v>0</v>
      </c>
      <c r="BG477" s="174">
        <f>IF(N477="zákl. přenesená",J477,0)</f>
        <v>0</v>
      </c>
      <c r="BH477" s="174">
        <f>IF(N477="sníž. přenesená",J477,0)</f>
        <v>0</v>
      </c>
      <c r="BI477" s="174">
        <f>IF(N477="nulová",J477,0)</f>
        <v>0</v>
      </c>
      <c r="BJ477" s="26" t="s">
        <v>78</v>
      </c>
      <c r="BK477" s="174">
        <f>ROUND(I477*H477,2)</f>
        <v>0</v>
      </c>
      <c r="BL477" s="26" t="s">
        <v>216</v>
      </c>
      <c r="BM477" s="26" t="s">
        <v>2108</v>
      </c>
    </row>
    <row r="478" spans="2:65" s="1" customFormat="1" x14ac:dyDescent="0.3">
      <c r="B478" s="40"/>
      <c r="D478" s="175" t="s">
        <v>218</v>
      </c>
      <c r="F478" s="176" t="s">
        <v>2109</v>
      </c>
      <c r="L478" s="40"/>
      <c r="M478" s="177"/>
      <c r="N478" s="41"/>
      <c r="O478" s="41"/>
      <c r="P478" s="41"/>
      <c r="Q478" s="41"/>
      <c r="R478" s="41"/>
      <c r="S478" s="41"/>
      <c r="T478" s="69"/>
      <c r="AT478" s="26" t="s">
        <v>218</v>
      </c>
      <c r="AU478" s="26" t="s">
        <v>80</v>
      </c>
    </row>
    <row r="479" spans="2:65" s="12" customFormat="1" x14ac:dyDescent="0.3">
      <c r="B479" s="178"/>
      <c r="D479" s="175" t="s">
        <v>220</v>
      </c>
      <c r="E479" s="179" t="s">
        <v>5</v>
      </c>
      <c r="F479" s="180" t="s">
        <v>452</v>
      </c>
      <c r="H479" s="181" t="s">
        <v>5</v>
      </c>
      <c r="L479" s="178"/>
      <c r="M479" s="182"/>
      <c r="N479" s="183"/>
      <c r="O479" s="183"/>
      <c r="P479" s="183"/>
      <c r="Q479" s="183"/>
      <c r="R479" s="183"/>
      <c r="S479" s="183"/>
      <c r="T479" s="184"/>
      <c r="AT479" s="181" t="s">
        <v>220</v>
      </c>
      <c r="AU479" s="181" t="s">
        <v>80</v>
      </c>
      <c r="AV479" s="12" t="s">
        <v>78</v>
      </c>
      <c r="AW479" s="12" t="s">
        <v>34</v>
      </c>
      <c r="AX479" s="12" t="s">
        <v>71</v>
      </c>
      <c r="AY479" s="181" t="s">
        <v>208</v>
      </c>
    </row>
    <row r="480" spans="2:65" s="12" customFormat="1" ht="27" x14ac:dyDescent="0.3">
      <c r="B480" s="178"/>
      <c r="D480" s="175" t="s">
        <v>220</v>
      </c>
      <c r="E480" s="179" t="s">
        <v>5</v>
      </c>
      <c r="F480" s="180" t="s">
        <v>2110</v>
      </c>
      <c r="H480" s="181" t="s">
        <v>5</v>
      </c>
      <c r="L480" s="178"/>
      <c r="M480" s="182"/>
      <c r="N480" s="183"/>
      <c r="O480" s="183"/>
      <c r="P480" s="183"/>
      <c r="Q480" s="183"/>
      <c r="R480" s="183"/>
      <c r="S480" s="183"/>
      <c r="T480" s="184"/>
      <c r="AT480" s="181" t="s">
        <v>220</v>
      </c>
      <c r="AU480" s="181" t="s">
        <v>80</v>
      </c>
      <c r="AV480" s="12" t="s">
        <v>78</v>
      </c>
      <c r="AW480" s="12" t="s">
        <v>34</v>
      </c>
      <c r="AX480" s="12" t="s">
        <v>71</v>
      </c>
      <c r="AY480" s="181" t="s">
        <v>208</v>
      </c>
    </row>
    <row r="481" spans="2:65" s="13" customFormat="1" x14ac:dyDescent="0.3">
      <c r="B481" s="185"/>
      <c r="D481" s="175" t="s">
        <v>220</v>
      </c>
      <c r="E481" s="193" t="s">
        <v>5</v>
      </c>
      <c r="F481" s="194" t="s">
        <v>2111</v>
      </c>
      <c r="H481" s="195">
        <v>0.11700000000000001</v>
      </c>
      <c r="L481" s="185"/>
      <c r="M481" s="190"/>
      <c r="N481" s="191"/>
      <c r="O481" s="191"/>
      <c r="P481" s="191"/>
      <c r="Q481" s="191"/>
      <c r="R481" s="191"/>
      <c r="S481" s="191"/>
      <c r="T481" s="192"/>
      <c r="AT481" s="193" t="s">
        <v>220</v>
      </c>
      <c r="AU481" s="193" t="s">
        <v>80</v>
      </c>
      <c r="AV481" s="13" t="s">
        <v>80</v>
      </c>
      <c r="AW481" s="13" t="s">
        <v>34</v>
      </c>
      <c r="AX481" s="13" t="s">
        <v>78</v>
      </c>
      <c r="AY481" s="193" t="s">
        <v>208</v>
      </c>
    </row>
    <row r="482" spans="2:65" s="11" customFormat="1" ht="29.85" customHeight="1" x14ac:dyDescent="0.3">
      <c r="B482" s="150"/>
      <c r="D482" s="160" t="s">
        <v>70</v>
      </c>
      <c r="E482" s="161" t="s">
        <v>267</v>
      </c>
      <c r="F482" s="161" t="s">
        <v>2112</v>
      </c>
      <c r="J482" s="162">
        <f>BK482</f>
        <v>0</v>
      </c>
      <c r="L482" s="150"/>
      <c r="M482" s="154"/>
      <c r="N482" s="155"/>
      <c r="O482" s="155"/>
      <c r="P482" s="156">
        <f>SUM(P483:P1862)</f>
        <v>2270.735654999999</v>
      </c>
      <c r="Q482" s="155"/>
      <c r="R482" s="156">
        <f>SUM(R483:R1862)</f>
        <v>81.67011057000002</v>
      </c>
      <c r="S482" s="155"/>
      <c r="T482" s="157">
        <f>SUM(T483:T1862)</f>
        <v>0</v>
      </c>
      <c r="AR482" s="151" t="s">
        <v>78</v>
      </c>
      <c r="AT482" s="158" t="s">
        <v>70</v>
      </c>
      <c r="AU482" s="158" t="s">
        <v>78</v>
      </c>
      <c r="AY482" s="151" t="s">
        <v>208</v>
      </c>
      <c r="BK482" s="159">
        <f>SUM(BK483:BK1862)</f>
        <v>0</v>
      </c>
    </row>
    <row r="483" spans="2:65" s="1" customFormat="1" ht="22.5" customHeight="1" x14ac:dyDescent="0.3">
      <c r="B483" s="163"/>
      <c r="C483" s="164" t="s">
        <v>606</v>
      </c>
      <c r="D483" s="164" t="s">
        <v>211</v>
      </c>
      <c r="E483" s="165" t="s">
        <v>2113</v>
      </c>
      <c r="F483" s="166" t="s">
        <v>2114</v>
      </c>
      <c r="G483" s="167" t="s">
        <v>245</v>
      </c>
      <c r="H483" s="168">
        <v>169.667</v>
      </c>
      <c r="I483" s="169"/>
      <c r="J483" s="169">
        <f>ROUND(I483*H483,2)</f>
        <v>0</v>
      </c>
      <c r="K483" s="166" t="s">
        <v>215</v>
      </c>
      <c r="L483" s="40"/>
      <c r="M483" s="170" t="s">
        <v>5</v>
      </c>
      <c r="N483" s="171" t="s">
        <v>42</v>
      </c>
      <c r="O483" s="172">
        <v>0.14799999999999999</v>
      </c>
      <c r="P483" s="172">
        <f>O483*H483</f>
        <v>25.110716</v>
      </c>
      <c r="Q483" s="172">
        <v>2.5999999999999998E-4</v>
      </c>
      <c r="R483" s="172">
        <f>Q483*H483</f>
        <v>4.4113419999999993E-2</v>
      </c>
      <c r="S483" s="172">
        <v>0</v>
      </c>
      <c r="T483" s="173">
        <f>S483*H483</f>
        <v>0</v>
      </c>
      <c r="AR483" s="26" t="s">
        <v>216</v>
      </c>
      <c r="AT483" s="26" t="s">
        <v>211</v>
      </c>
      <c r="AU483" s="26" t="s">
        <v>80</v>
      </c>
      <c r="AY483" s="26" t="s">
        <v>208</v>
      </c>
      <c r="BE483" s="174">
        <f>IF(N483="základní",J483,0)</f>
        <v>0</v>
      </c>
      <c r="BF483" s="174">
        <f>IF(N483="snížená",J483,0)</f>
        <v>0</v>
      </c>
      <c r="BG483" s="174">
        <f>IF(N483="zákl. přenesená",J483,0)</f>
        <v>0</v>
      </c>
      <c r="BH483" s="174">
        <f>IF(N483="sníž. přenesená",J483,0)</f>
        <v>0</v>
      </c>
      <c r="BI483" s="174">
        <f>IF(N483="nulová",J483,0)</f>
        <v>0</v>
      </c>
      <c r="BJ483" s="26" t="s">
        <v>78</v>
      </c>
      <c r="BK483" s="174">
        <f>ROUND(I483*H483,2)</f>
        <v>0</v>
      </c>
      <c r="BL483" s="26" t="s">
        <v>216</v>
      </c>
      <c r="BM483" s="26" t="s">
        <v>2115</v>
      </c>
    </row>
    <row r="484" spans="2:65" s="1" customFormat="1" ht="27" x14ac:dyDescent="0.3">
      <c r="B484" s="40"/>
      <c r="D484" s="175" t="s">
        <v>218</v>
      </c>
      <c r="F484" s="176" t="s">
        <v>2116</v>
      </c>
      <c r="L484" s="40"/>
      <c r="M484" s="177"/>
      <c r="N484" s="41"/>
      <c r="O484" s="41"/>
      <c r="P484" s="41"/>
      <c r="Q484" s="41"/>
      <c r="R484" s="41"/>
      <c r="S484" s="41"/>
      <c r="T484" s="69"/>
      <c r="AT484" s="26" t="s">
        <v>218</v>
      </c>
      <c r="AU484" s="26" t="s">
        <v>80</v>
      </c>
    </row>
    <row r="485" spans="2:65" s="12" customFormat="1" x14ac:dyDescent="0.3">
      <c r="B485" s="178"/>
      <c r="D485" s="175" t="s">
        <v>220</v>
      </c>
      <c r="E485" s="179" t="s">
        <v>5</v>
      </c>
      <c r="F485" s="180" t="s">
        <v>2117</v>
      </c>
      <c r="H485" s="181" t="s">
        <v>5</v>
      </c>
      <c r="L485" s="178"/>
      <c r="M485" s="182"/>
      <c r="N485" s="183"/>
      <c r="O485" s="183"/>
      <c r="P485" s="183"/>
      <c r="Q485" s="183"/>
      <c r="R485" s="183"/>
      <c r="S485" s="183"/>
      <c r="T485" s="184"/>
      <c r="AT485" s="181" t="s">
        <v>220</v>
      </c>
      <c r="AU485" s="181" t="s">
        <v>80</v>
      </c>
      <c r="AV485" s="12" t="s">
        <v>78</v>
      </c>
      <c r="AW485" s="12" t="s">
        <v>34</v>
      </c>
      <c r="AX485" s="12" t="s">
        <v>71</v>
      </c>
      <c r="AY485" s="181" t="s">
        <v>208</v>
      </c>
    </row>
    <row r="486" spans="2:65" s="12" customFormat="1" x14ac:dyDescent="0.3">
      <c r="B486" s="178"/>
      <c r="D486" s="175" t="s">
        <v>220</v>
      </c>
      <c r="E486" s="179" t="s">
        <v>5</v>
      </c>
      <c r="F486" s="180" t="s">
        <v>452</v>
      </c>
      <c r="H486" s="181" t="s">
        <v>5</v>
      </c>
      <c r="L486" s="178"/>
      <c r="M486" s="182"/>
      <c r="N486" s="183"/>
      <c r="O486" s="183"/>
      <c r="P486" s="183"/>
      <c r="Q486" s="183"/>
      <c r="R486" s="183"/>
      <c r="S486" s="183"/>
      <c r="T486" s="184"/>
      <c r="AT486" s="181" t="s">
        <v>220</v>
      </c>
      <c r="AU486" s="181" t="s">
        <v>80</v>
      </c>
      <c r="AV486" s="12" t="s">
        <v>78</v>
      </c>
      <c r="AW486" s="12" t="s">
        <v>34</v>
      </c>
      <c r="AX486" s="12" t="s">
        <v>71</v>
      </c>
      <c r="AY486" s="181" t="s">
        <v>208</v>
      </c>
    </row>
    <row r="487" spans="2:65" s="12" customFormat="1" x14ac:dyDescent="0.3">
      <c r="B487" s="178"/>
      <c r="D487" s="175" t="s">
        <v>220</v>
      </c>
      <c r="E487" s="179" t="s">
        <v>5</v>
      </c>
      <c r="F487" s="180" t="s">
        <v>2118</v>
      </c>
      <c r="H487" s="181" t="s">
        <v>5</v>
      </c>
      <c r="L487" s="178"/>
      <c r="M487" s="182"/>
      <c r="N487" s="183"/>
      <c r="O487" s="183"/>
      <c r="P487" s="183"/>
      <c r="Q487" s="183"/>
      <c r="R487" s="183"/>
      <c r="S487" s="183"/>
      <c r="T487" s="184"/>
      <c r="AT487" s="181" t="s">
        <v>220</v>
      </c>
      <c r="AU487" s="181" t="s">
        <v>80</v>
      </c>
      <c r="AV487" s="12" t="s">
        <v>78</v>
      </c>
      <c r="AW487" s="12" t="s">
        <v>34</v>
      </c>
      <c r="AX487" s="12" t="s">
        <v>71</v>
      </c>
      <c r="AY487" s="181" t="s">
        <v>208</v>
      </c>
    </row>
    <row r="488" spans="2:65" s="12" customFormat="1" x14ac:dyDescent="0.3">
      <c r="B488" s="178"/>
      <c r="D488" s="175" t="s">
        <v>220</v>
      </c>
      <c r="E488" s="179" t="s">
        <v>5</v>
      </c>
      <c r="F488" s="180" t="s">
        <v>2119</v>
      </c>
      <c r="H488" s="181" t="s">
        <v>5</v>
      </c>
      <c r="L488" s="178"/>
      <c r="M488" s="182"/>
      <c r="N488" s="183"/>
      <c r="O488" s="183"/>
      <c r="P488" s="183"/>
      <c r="Q488" s="183"/>
      <c r="R488" s="183"/>
      <c r="S488" s="183"/>
      <c r="T488" s="184"/>
      <c r="AT488" s="181" t="s">
        <v>220</v>
      </c>
      <c r="AU488" s="181" t="s">
        <v>80</v>
      </c>
      <c r="AV488" s="12" t="s">
        <v>78</v>
      </c>
      <c r="AW488" s="12" t="s">
        <v>34</v>
      </c>
      <c r="AX488" s="12" t="s">
        <v>71</v>
      </c>
      <c r="AY488" s="181" t="s">
        <v>208</v>
      </c>
    </row>
    <row r="489" spans="2:65" s="13" customFormat="1" x14ac:dyDescent="0.3">
      <c r="B489" s="185"/>
      <c r="D489" s="175" t="s">
        <v>220</v>
      </c>
      <c r="E489" s="193" t="s">
        <v>5</v>
      </c>
      <c r="F489" s="194" t="s">
        <v>2120</v>
      </c>
      <c r="H489" s="195">
        <v>11.492000000000001</v>
      </c>
      <c r="L489" s="185"/>
      <c r="M489" s="190"/>
      <c r="N489" s="191"/>
      <c r="O489" s="191"/>
      <c r="P489" s="191"/>
      <c r="Q489" s="191"/>
      <c r="R489" s="191"/>
      <c r="S489" s="191"/>
      <c r="T489" s="192"/>
      <c r="AT489" s="193" t="s">
        <v>220</v>
      </c>
      <c r="AU489" s="193" t="s">
        <v>80</v>
      </c>
      <c r="AV489" s="13" t="s">
        <v>80</v>
      </c>
      <c r="AW489" s="13" t="s">
        <v>34</v>
      </c>
      <c r="AX489" s="13" t="s">
        <v>71</v>
      </c>
      <c r="AY489" s="193" t="s">
        <v>208</v>
      </c>
    </row>
    <row r="490" spans="2:65" s="13" customFormat="1" x14ac:dyDescent="0.3">
      <c r="B490" s="185"/>
      <c r="D490" s="175" t="s">
        <v>220</v>
      </c>
      <c r="E490" s="193" t="s">
        <v>5</v>
      </c>
      <c r="F490" s="194" t="s">
        <v>2121</v>
      </c>
      <c r="H490" s="195">
        <v>7.07</v>
      </c>
      <c r="L490" s="185"/>
      <c r="M490" s="190"/>
      <c r="N490" s="191"/>
      <c r="O490" s="191"/>
      <c r="P490" s="191"/>
      <c r="Q490" s="191"/>
      <c r="R490" s="191"/>
      <c r="S490" s="191"/>
      <c r="T490" s="192"/>
      <c r="AT490" s="193" t="s">
        <v>220</v>
      </c>
      <c r="AU490" s="193" t="s">
        <v>80</v>
      </c>
      <c r="AV490" s="13" t="s">
        <v>80</v>
      </c>
      <c r="AW490" s="13" t="s">
        <v>34</v>
      </c>
      <c r="AX490" s="13" t="s">
        <v>71</v>
      </c>
      <c r="AY490" s="193" t="s">
        <v>208</v>
      </c>
    </row>
    <row r="491" spans="2:65" s="13" customFormat="1" x14ac:dyDescent="0.3">
      <c r="B491" s="185"/>
      <c r="D491" s="175" t="s">
        <v>220</v>
      </c>
      <c r="E491" s="193" t="s">
        <v>5</v>
      </c>
      <c r="F491" s="194" t="s">
        <v>2122</v>
      </c>
      <c r="H491" s="195">
        <v>6.48</v>
      </c>
      <c r="L491" s="185"/>
      <c r="M491" s="190"/>
      <c r="N491" s="191"/>
      <c r="O491" s="191"/>
      <c r="P491" s="191"/>
      <c r="Q491" s="191"/>
      <c r="R491" s="191"/>
      <c r="S491" s="191"/>
      <c r="T491" s="192"/>
      <c r="AT491" s="193" t="s">
        <v>220</v>
      </c>
      <c r="AU491" s="193" t="s">
        <v>80</v>
      </c>
      <c r="AV491" s="13" t="s">
        <v>80</v>
      </c>
      <c r="AW491" s="13" t="s">
        <v>34</v>
      </c>
      <c r="AX491" s="13" t="s">
        <v>71</v>
      </c>
      <c r="AY491" s="193" t="s">
        <v>208</v>
      </c>
    </row>
    <row r="492" spans="2:65" s="14" customFormat="1" x14ac:dyDescent="0.3">
      <c r="B492" s="196"/>
      <c r="D492" s="175" t="s">
        <v>220</v>
      </c>
      <c r="E492" s="197" t="s">
        <v>5</v>
      </c>
      <c r="F492" s="198" t="s">
        <v>258</v>
      </c>
      <c r="H492" s="199">
        <v>25.042000000000002</v>
      </c>
      <c r="L492" s="196"/>
      <c r="M492" s="200"/>
      <c r="N492" s="201"/>
      <c r="O492" s="201"/>
      <c r="P492" s="201"/>
      <c r="Q492" s="201"/>
      <c r="R492" s="201"/>
      <c r="S492" s="201"/>
      <c r="T492" s="202"/>
      <c r="AT492" s="197" t="s">
        <v>220</v>
      </c>
      <c r="AU492" s="197" t="s">
        <v>80</v>
      </c>
      <c r="AV492" s="14" t="s">
        <v>123</v>
      </c>
      <c r="AW492" s="14" t="s">
        <v>34</v>
      </c>
      <c r="AX492" s="14" t="s">
        <v>71</v>
      </c>
      <c r="AY492" s="197" t="s">
        <v>208</v>
      </c>
    </row>
    <row r="493" spans="2:65" s="12" customFormat="1" x14ac:dyDescent="0.3">
      <c r="B493" s="178"/>
      <c r="D493" s="175" t="s">
        <v>220</v>
      </c>
      <c r="E493" s="179" t="s">
        <v>5</v>
      </c>
      <c r="F493" s="180" t="s">
        <v>2123</v>
      </c>
      <c r="H493" s="181" t="s">
        <v>5</v>
      </c>
      <c r="L493" s="178"/>
      <c r="M493" s="182"/>
      <c r="N493" s="183"/>
      <c r="O493" s="183"/>
      <c r="P493" s="183"/>
      <c r="Q493" s="183"/>
      <c r="R493" s="183"/>
      <c r="S493" s="183"/>
      <c r="T493" s="184"/>
      <c r="AT493" s="181" t="s">
        <v>220</v>
      </c>
      <c r="AU493" s="181" t="s">
        <v>80</v>
      </c>
      <c r="AV493" s="12" t="s">
        <v>78</v>
      </c>
      <c r="AW493" s="12" t="s">
        <v>34</v>
      </c>
      <c r="AX493" s="12" t="s">
        <v>71</v>
      </c>
      <c r="AY493" s="181" t="s">
        <v>208</v>
      </c>
    </row>
    <row r="494" spans="2:65" s="12" customFormat="1" x14ac:dyDescent="0.3">
      <c r="B494" s="178"/>
      <c r="D494" s="175" t="s">
        <v>220</v>
      </c>
      <c r="E494" s="179" t="s">
        <v>5</v>
      </c>
      <c r="F494" s="180" t="s">
        <v>2124</v>
      </c>
      <c r="H494" s="181" t="s">
        <v>5</v>
      </c>
      <c r="L494" s="178"/>
      <c r="M494" s="182"/>
      <c r="N494" s="183"/>
      <c r="O494" s="183"/>
      <c r="P494" s="183"/>
      <c r="Q494" s="183"/>
      <c r="R494" s="183"/>
      <c r="S494" s="183"/>
      <c r="T494" s="184"/>
      <c r="AT494" s="181" t="s">
        <v>220</v>
      </c>
      <c r="AU494" s="181" t="s">
        <v>80</v>
      </c>
      <c r="AV494" s="12" t="s">
        <v>78</v>
      </c>
      <c r="AW494" s="12" t="s">
        <v>34</v>
      </c>
      <c r="AX494" s="12" t="s">
        <v>71</v>
      </c>
      <c r="AY494" s="181" t="s">
        <v>208</v>
      </c>
    </row>
    <row r="495" spans="2:65" s="13" customFormat="1" x14ac:dyDescent="0.3">
      <c r="B495" s="185"/>
      <c r="D495" s="175" t="s">
        <v>220</v>
      </c>
      <c r="E495" s="193" t="s">
        <v>5</v>
      </c>
      <c r="F495" s="194" t="s">
        <v>2125</v>
      </c>
      <c r="H495" s="195">
        <v>19.07</v>
      </c>
      <c r="L495" s="185"/>
      <c r="M495" s="190"/>
      <c r="N495" s="191"/>
      <c r="O495" s="191"/>
      <c r="P495" s="191"/>
      <c r="Q495" s="191"/>
      <c r="R495" s="191"/>
      <c r="S495" s="191"/>
      <c r="T495" s="192"/>
      <c r="AT495" s="193" t="s">
        <v>220</v>
      </c>
      <c r="AU495" s="193" t="s">
        <v>80</v>
      </c>
      <c r="AV495" s="13" t="s">
        <v>80</v>
      </c>
      <c r="AW495" s="13" t="s">
        <v>34</v>
      </c>
      <c r="AX495" s="13" t="s">
        <v>71</v>
      </c>
      <c r="AY495" s="193" t="s">
        <v>208</v>
      </c>
    </row>
    <row r="496" spans="2:65" s="12" customFormat="1" x14ac:dyDescent="0.3">
      <c r="B496" s="178"/>
      <c r="D496" s="175" t="s">
        <v>220</v>
      </c>
      <c r="E496" s="179" t="s">
        <v>5</v>
      </c>
      <c r="F496" s="180" t="s">
        <v>2126</v>
      </c>
      <c r="H496" s="181" t="s">
        <v>5</v>
      </c>
      <c r="L496" s="178"/>
      <c r="M496" s="182"/>
      <c r="N496" s="183"/>
      <c r="O496" s="183"/>
      <c r="P496" s="183"/>
      <c r="Q496" s="183"/>
      <c r="R496" s="183"/>
      <c r="S496" s="183"/>
      <c r="T496" s="184"/>
      <c r="AT496" s="181" t="s">
        <v>220</v>
      </c>
      <c r="AU496" s="181" t="s">
        <v>80</v>
      </c>
      <c r="AV496" s="12" t="s">
        <v>78</v>
      </c>
      <c r="AW496" s="12" t="s">
        <v>34</v>
      </c>
      <c r="AX496" s="12" t="s">
        <v>71</v>
      </c>
      <c r="AY496" s="181" t="s">
        <v>208</v>
      </c>
    </row>
    <row r="497" spans="2:51" s="13" customFormat="1" x14ac:dyDescent="0.3">
      <c r="B497" s="185"/>
      <c r="D497" s="175" t="s">
        <v>220</v>
      </c>
      <c r="E497" s="193" t="s">
        <v>5</v>
      </c>
      <c r="F497" s="194" t="s">
        <v>1093</v>
      </c>
      <c r="H497" s="195">
        <v>3.5</v>
      </c>
      <c r="L497" s="185"/>
      <c r="M497" s="190"/>
      <c r="N497" s="191"/>
      <c r="O497" s="191"/>
      <c r="P497" s="191"/>
      <c r="Q497" s="191"/>
      <c r="R497" s="191"/>
      <c r="S497" s="191"/>
      <c r="T497" s="192"/>
      <c r="AT497" s="193" t="s">
        <v>220</v>
      </c>
      <c r="AU497" s="193" t="s">
        <v>80</v>
      </c>
      <c r="AV497" s="13" t="s">
        <v>80</v>
      </c>
      <c r="AW497" s="13" t="s">
        <v>34</v>
      </c>
      <c r="AX497" s="13" t="s">
        <v>71</v>
      </c>
      <c r="AY497" s="193" t="s">
        <v>208</v>
      </c>
    </row>
    <row r="498" spans="2:51" s="12" customFormat="1" x14ac:dyDescent="0.3">
      <c r="B498" s="178"/>
      <c r="D498" s="175" t="s">
        <v>220</v>
      </c>
      <c r="E498" s="179" t="s">
        <v>5</v>
      </c>
      <c r="F498" s="180" t="s">
        <v>2079</v>
      </c>
      <c r="H498" s="181" t="s">
        <v>5</v>
      </c>
      <c r="L498" s="178"/>
      <c r="M498" s="182"/>
      <c r="N498" s="183"/>
      <c r="O498" s="183"/>
      <c r="P498" s="183"/>
      <c r="Q498" s="183"/>
      <c r="R498" s="183"/>
      <c r="S498" s="183"/>
      <c r="T498" s="184"/>
      <c r="AT498" s="181" t="s">
        <v>220</v>
      </c>
      <c r="AU498" s="181" t="s">
        <v>80</v>
      </c>
      <c r="AV498" s="12" t="s">
        <v>78</v>
      </c>
      <c r="AW498" s="12" t="s">
        <v>34</v>
      </c>
      <c r="AX498" s="12" t="s">
        <v>71</v>
      </c>
      <c r="AY498" s="181" t="s">
        <v>208</v>
      </c>
    </row>
    <row r="499" spans="2:51" s="13" customFormat="1" x14ac:dyDescent="0.3">
      <c r="B499" s="185"/>
      <c r="D499" s="175" t="s">
        <v>220</v>
      </c>
      <c r="E499" s="193" t="s">
        <v>5</v>
      </c>
      <c r="F499" s="194" t="s">
        <v>2127</v>
      </c>
      <c r="H499" s="195">
        <v>41.68</v>
      </c>
      <c r="L499" s="185"/>
      <c r="M499" s="190"/>
      <c r="N499" s="191"/>
      <c r="O499" s="191"/>
      <c r="P499" s="191"/>
      <c r="Q499" s="191"/>
      <c r="R499" s="191"/>
      <c r="S499" s="191"/>
      <c r="T499" s="192"/>
      <c r="AT499" s="193" t="s">
        <v>220</v>
      </c>
      <c r="AU499" s="193" t="s">
        <v>80</v>
      </c>
      <c r="AV499" s="13" t="s">
        <v>80</v>
      </c>
      <c r="AW499" s="13" t="s">
        <v>34</v>
      </c>
      <c r="AX499" s="13" t="s">
        <v>71</v>
      </c>
      <c r="AY499" s="193" t="s">
        <v>208</v>
      </c>
    </row>
    <row r="500" spans="2:51" s="12" customFormat="1" x14ac:dyDescent="0.3">
      <c r="B500" s="178"/>
      <c r="D500" s="175" t="s">
        <v>220</v>
      </c>
      <c r="E500" s="179" t="s">
        <v>5</v>
      </c>
      <c r="F500" s="180" t="s">
        <v>2081</v>
      </c>
      <c r="H500" s="181" t="s">
        <v>5</v>
      </c>
      <c r="L500" s="178"/>
      <c r="M500" s="182"/>
      <c r="N500" s="183"/>
      <c r="O500" s="183"/>
      <c r="P500" s="183"/>
      <c r="Q500" s="183"/>
      <c r="R500" s="183"/>
      <c r="S500" s="183"/>
      <c r="T500" s="184"/>
      <c r="AT500" s="181" t="s">
        <v>220</v>
      </c>
      <c r="AU500" s="181" t="s">
        <v>80</v>
      </c>
      <c r="AV500" s="12" t="s">
        <v>78</v>
      </c>
      <c r="AW500" s="12" t="s">
        <v>34</v>
      </c>
      <c r="AX500" s="12" t="s">
        <v>71</v>
      </c>
      <c r="AY500" s="181" t="s">
        <v>208</v>
      </c>
    </row>
    <row r="501" spans="2:51" s="13" customFormat="1" x14ac:dyDescent="0.3">
      <c r="B501" s="185"/>
      <c r="D501" s="175" t="s">
        <v>220</v>
      </c>
      <c r="E501" s="193" t="s">
        <v>5</v>
      </c>
      <c r="F501" s="194" t="s">
        <v>2128</v>
      </c>
      <c r="H501" s="195">
        <v>36.229999999999997</v>
      </c>
      <c r="L501" s="185"/>
      <c r="M501" s="190"/>
      <c r="N501" s="191"/>
      <c r="O501" s="191"/>
      <c r="P501" s="191"/>
      <c r="Q501" s="191"/>
      <c r="R501" s="191"/>
      <c r="S501" s="191"/>
      <c r="T501" s="192"/>
      <c r="AT501" s="193" t="s">
        <v>220</v>
      </c>
      <c r="AU501" s="193" t="s">
        <v>80</v>
      </c>
      <c r="AV501" s="13" t="s">
        <v>80</v>
      </c>
      <c r="AW501" s="13" t="s">
        <v>34</v>
      </c>
      <c r="AX501" s="13" t="s">
        <v>71</v>
      </c>
      <c r="AY501" s="193" t="s">
        <v>208</v>
      </c>
    </row>
    <row r="502" spans="2:51" s="12" customFormat="1" x14ac:dyDescent="0.3">
      <c r="B502" s="178"/>
      <c r="D502" s="175" t="s">
        <v>220</v>
      </c>
      <c r="E502" s="179" t="s">
        <v>5</v>
      </c>
      <c r="F502" s="180" t="s">
        <v>2129</v>
      </c>
      <c r="H502" s="181" t="s">
        <v>5</v>
      </c>
      <c r="L502" s="178"/>
      <c r="M502" s="182"/>
      <c r="N502" s="183"/>
      <c r="O502" s="183"/>
      <c r="P502" s="183"/>
      <c r="Q502" s="183"/>
      <c r="R502" s="183"/>
      <c r="S502" s="183"/>
      <c r="T502" s="184"/>
      <c r="AT502" s="181" t="s">
        <v>220</v>
      </c>
      <c r="AU502" s="181" t="s">
        <v>80</v>
      </c>
      <c r="AV502" s="12" t="s">
        <v>78</v>
      </c>
      <c r="AW502" s="12" t="s">
        <v>34</v>
      </c>
      <c r="AX502" s="12" t="s">
        <v>71</v>
      </c>
      <c r="AY502" s="181" t="s">
        <v>208</v>
      </c>
    </row>
    <row r="503" spans="2:51" s="13" customFormat="1" x14ac:dyDescent="0.3">
      <c r="B503" s="185"/>
      <c r="D503" s="175" t="s">
        <v>220</v>
      </c>
      <c r="E503" s="193" t="s">
        <v>5</v>
      </c>
      <c r="F503" s="194" t="s">
        <v>2130</v>
      </c>
      <c r="H503" s="195">
        <v>13.01</v>
      </c>
      <c r="L503" s="185"/>
      <c r="M503" s="190"/>
      <c r="N503" s="191"/>
      <c r="O503" s="191"/>
      <c r="P503" s="191"/>
      <c r="Q503" s="191"/>
      <c r="R503" s="191"/>
      <c r="S503" s="191"/>
      <c r="T503" s="192"/>
      <c r="AT503" s="193" t="s">
        <v>220</v>
      </c>
      <c r="AU503" s="193" t="s">
        <v>80</v>
      </c>
      <c r="AV503" s="13" t="s">
        <v>80</v>
      </c>
      <c r="AW503" s="13" t="s">
        <v>34</v>
      </c>
      <c r="AX503" s="13" t="s">
        <v>71</v>
      </c>
      <c r="AY503" s="193" t="s">
        <v>208</v>
      </c>
    </row>
    <row r="504" spans="2:51" s="12" customFormat="1" x14ac:dyDescent="0.3">
      <c r="B504" s="178"/>
      <c r="D504" s="175" t="s">
        <v>220</v>
      </c>
      <c r="E504" s="179" t="s">
        <v>5</v>
      </c>
      <c r="F504" s="180" t="s">
        <v>2131</v>
      </c>
      <c r="H504" s="181" t="s">
        <v>5</v>
      </c>
      <c r="L504" s="178"/>
      <c r="M504" s="182"/>
      <c r="N504" s="183"/>
      <c r="O504" s="183"/>
      <c r="P504" s="183"/>
      <c r="Q504" s="183"/>
      <c r="R504" s="183"/>
      <c r="S504" s="183"/>
      <c r="T504" s="184"/>
      <c r="AT504" s="181" t="s">
        <v>220</v>
      </c>
      <c r="AU504" s="181" t="s">
        <v>80</v>
      </c>
      <c r="AV504" s="12" t="s">
        <v>78</v>
      </c>
      <c r="AW504" s="12" t="s">
        <v>34</v>
      </c>
      <c r="AX504" s="12" t="s">
        <v>71</v>
      </c>
      <c r="AY504" s="181" t="s">
        <v>208</v>
      </c>
    </row>
    <row r="505" spans="2:51" s="13" customFormat="1" x14ac:dyDescent="0.3">
      <c r="B505" s="185"/>
      <c r="D505" s="175" t="s">
        <v>220</v>
      </c>
      <c r="E505" s="193" t="s">
        <v>5</v>
      </c>
      <c r="F505" s="194" t="s">
        <v>2132</v>
      </c>
      <c r="H505" s="195">
        <v>1.86</v>
      </c>
      <c r="L505" s="185"/>
      <c r="M505" s="190"/>
      <c r="N505" s="191"/>
      <c r="O505" s="191"/>
      <c r="P505" s="191"/>
      <c r="Q505" s="191"/>
      <c r="R505" s="191"/>
      <c r="S505" s="191"/>
      <c r="T505" s="192"/>
      <c r="AT505" s="193" t="s">
        <v>220</v>
      </c>
      <c r="AU505" s="193" t="s">
        <v>80</v>
      </c>
      <c r="AV505" s="13" t="s">
        <v>80</v>
      </c>
      <c r="AW505" s="13" t="s">
        <v>34</v>
      </c>
      <c r="AX505" s="13" t="s">
        <v>71</v>
      </c>
      <c r="AY505" s="193" t="s">
        <v>208</v>
      </c>
    </row>
    <row r="506" spans="2:51" s="12" customFormat="1" x14ac:dyDescent="0.3">
      <c r="B506" s="178"/>
      <c r="D506" s="175" t="s">
        <v>220</v>
      </c>
      <c r="E506" s="179" t="s">
        <v>5</v>
      </c>
      <c r="F506" s="180" t="s">
        <v>2133</v>
      </c>
      <c r="H506" s="181" t="s">
        <v>5</v>
      </c>
      <c r="L506" s="178"/>
      <c r="M506" s="182"/>
      <c r="N506" s="183"/>
      <c r="O506" s="183"/>
      <c r="P506" s="183"/>
      <c r="Q506" s="183"/>
      <c r="R506" s="183"/>
      <c r="S506" s="183"/>
      <c r="T506" s="184"/>
      <c r="AT506" s="181" t="s">
        <v>220</v>
      </c>
      <c r="AU506" s="181" t="s">
        <v>80</v>
      </c>
      <c r="AV506" s="12" t="s">
        <v>78</v>
      </c>
      <c r="AW506" s="12" t="s">
        <v>34</v>
      </c>
      <c r="AX506" s="12" t="s">
        <v>71</v>
      </c>
      <c r="AY506" s="181" t="s">
        <v>208</v>
      </c>
    </row>
    <row r="507" spans="2:51" s="13" customFormat="1" x14ac:dyDescent="0.3">
      <c r="B507" s="185"/>
      <c r="D507" s="175" t="s">
        <v>220</v>
      </c>
      <c r="E507" s="193" t="s">
        <v>5</v>
      </c>
      <c r="F507" s="194" t="s">
        <v>2134</v>
      </c>
      <c r="H507" s="195">
        <v>1.964</v>
      </c>
      <c r="L507" s="185"/>
      <c r="M507" s="190"/>
      <c r="N507" s="191"/>
      <c r="O507" s="191"/>
      <c r="P507" s="191"/>
      <c r="Q507" s="191"/>
      <c r="R507" s="191"/>
      <c r="S507" s="191"/>
      <c r="T507" s="192"/>
      <c r="AT507" s="193" t="s">
        <v>220</v>
      </c>
      <c r="AU507" s="193" t="s">
        <v>80</v>
      </c>
      <c r="AV507" s="13" t="s">
        <v>80</v>
      </c>
      <c r="AW507" s="13" t="s">
        <v>34</v>
      </c>
      <c r="AX507" s="13" t="s">
        <v>71</v>
      </c>
      <c r="AY507" s="193" t="s">
        <v>208</v>
      </c>
    </row>
    <row r="508" spans="2:51" s="12" customFormat="1" x14ac:dyDescent="0.3">
      <c r="B508" s="178"/>
      <c r="D508" s="175" t="s">
        <v>220</v>
      </c>
      <c r="E508" s="179" t="s">
        <v>5</v>
      </c>
      <c r="F508" s="180" t="s">
        <v>2135</v>
      </c>
      <c r="H508" s="181" t="s">
        <v>5</v>
      </c>
      <c r="L508" s="178"/>
      <c r="M508" s="182"/>
      <c r="N508" s="183"/>
      <c r="O508" s="183"/>
      <c r="P508" s="183"/>
      <c r="Q508" s="183"/>
      <c r="R508" s="183"/>
      <c r="S508" s="183"/>
      <c r="T508" s="184"/>
      <c r="AT508" s="181" t="s">
        <v>220</v>
      </c>
      <c r="AU508" s="181" t="s">
        <v>80</v>
      </c>
      <c r="AV508" s="12" t="s">
        <v>78</v>
      </c>
      <c r="AW508" s="12" t="s">
        <v>34</v>
      </c>
      <c r="AX508" s="12" t="s">
        <v>71</v>
      </c>
      <c r="AY508" s="181" t="s">
        <v>208</v>
      </c>
    </row>
    <row r="509" spans="2:51" s="13" customFormat="1" x14ac:dyDescent="0.3">
      <c r="B509" s="185"/>
      <c r="D509" s="175" t="s">
        <v>220</v>
      </c>
      <c r="E509" s="193" t="s">
        <v>5</v>
      </c>
      <c r="F509" s="194" t="s">
        <v>2136</v>
      </c>
      <c r="H509" s="195">
        <v>2.52</v>
      </c>
      <c r="L509" s="185"/>
      <c r="M509" s="190"/>
      <c r="N509" s="191"/>
      <c r="O509" s="191"/>
      <c r="P509" s="191"/>
      <c r="Q509" s="191"/>
      <c r="R509" s="191"/>
      <c r="S509" s="191"/>
      <c r="T509" s="192"/>
      <c r="AT509" s="193" t="s">
        <v>220</v>
      </c>
      <c r="AU509" s="193" t="s">
        <v>80</v>
      </c>
      <c r="AV509" s="13" t="s">
        <v>80</v>
      </c>
      <c r="AW509" s="13" t="s">
        <v>34</v>
      </c>
      <c r="AX509" s="13" t="s">
        <v>71</v>
      </c>
      <c r="AY509" s="193" t="s">
        <v>208</v>
      </c>
    </row>
    <row r="510" spans="2:51" s="12" customFormat="1" x14ac:dyDescent="0.3">
      <c r="B510" s="178"/>
      <c r="D510" s="175" t="s">
        <v>220</v>
      </c>
      <c r="E510" s="179" t="s">
        <v>5</v>
      </c>
      <c r="F510" s="180" t="s">
        <v>2137</v>
      </c>
      <c r="H510" s="181" t="s">
        <v>5</v>
      </c>
      <c r="L510" s="178"/>
      <c r="M510" s="182"/>
      <c r="N510" s="183"/>
      <c r="O510" s="183"/>
      <c r="P510" s="183"/>
      <c r="Q510" s="183"/>
      <c r="R510" s="183"/>
      <c r="S510" s="183"/>
      <c r="T510" s="184"/>
      <c r="AT510" s="181" t="s">
        <v>220</v>
      </c>
      <c r="AU510" s="181" t="s">
        <v>80</v>
      </c>
      <c r="AV510" s="12" t="s">
        <v>78</v>
      </c>
      <c r="AW510" s="12" t="s">
        <v>34</v>
      </c>
      <c r="AX510" s="12" t="s">
        <v>71</v>
      </c>
      <c r="AY510" s="181" t="s">
        <v>208</v>
      </c>
    </row>
    <row r="511" spans="2:51" s="13" customFormat="1" x14ac:dyDescent="0.3">
      <c r="B511" s="185"/>
      <c r="D511" s="175" t="s">
        <v>220</v>
      </c>
      <c r="E511" s="193" t="s">
        <v>5</v>
      </c>
      <c r="F511" s="194" t="s">
        <v>2138</v>
      </c>
      <c r="H511" s="195">
        <v>1.31</v>
      </c>
      <c r="L511" s="185"/>
      <c r="M511" s="190"/>
      <c r="N511" s="191"/>
      <c r="O511" s="191"/>
      <c r="P511" s="191"/>
      <c r="Q511" s="191"/>
      <c r="R511" s="191"/>
      <c r="S511" s="191"/>
      <c r="T511" s="192"/>
      <c r="AT511" s="193" t="s">
        <v>220</v>
      </c>
      <c r="AU511" s="193" t="s">
        <v>80</v>
      </c>
      <c r="AV511" s="13" t="s">
        <v>80</v>
      </c>
      <c r="AW511" s="13" t="s">
        <v>34</v>
      </c>
      <c r="AX511" s="13" t="s">
        <v>71</v>
      </c>
      <c r="AY511" s="193" t="s">
        <v>208</v>
      </c>
    </row>
    <row r="512" spans="2:51" s="14" customFormat="1" x14ac:dyDescent="0.3">
      <c r="B512" s="196"/>
      <c r="D512" s="175" t="s">
        <v>220</v>
      </c>
      <c r="E512" s="197" t="s">
        <v>5</v>
      </c>
      <c r="F512" s="198" t="s">
        <v>258</v>
      </c>
      <c r="H512" s="199">
        <v>121.14400000000001</v>
      </c>
      <c r="L512" s="196"/>
      <c r="M512" s="200"/>
      <c r="N512" s="201"/>
      <c r="O512" s="201"/>
      <c r="P512" s="201"/>
      <c r="Q512" s="201"/>
      <c r="R512" s="201"/>
      <c r="S512" s="201"/>
      <c r="T512" s="202"/>
      <c r="AT512" s="197" t="s">
        <v>220</v>
      </c>
      <c r="AU512" s="197" t="s">
        <v>80</v>
      </c>
      <c r="AV512" s="14" t="s">
        <v>123</v>
      </c>
      <c r="AW512" s="14" t="s">
        <v>34</v>
      </c>
      <c r="AX512" s="14" t="s">
        <v>71</v>
      </c>
      <c r="AY512" s="197" t="s">
        <v>208</v>
      </c>
    </row>
    <row r="513" spans="2:65" s="12" customFormat="1" x14ac:dyDescent="0.3">
      <c r="B513" s="178"/>
      <c r="D513" s="175" t="s">
        <v>220</v>
      </c>
      <c r="E513" s="179" t="s">
        <v>5</v>
      </c>
      <c r="F513" s="180" t="s">
        <v>321</v>
      </c>
      <c r="H513" s="181" t="s">
        <v>5</v>
      </c>
      <c r="L513" s="178"/>
      <c r="M513" s="182"/>
      <c r="N513" s="183"/>
      <c r="O513" s="183"/>
      <c r="P513" s="183"/>
      <c r="Q513" s="183"/>
      <c r="R513" s="183"/>
      <c r="S513" s="183"/>
      <c r="T513" s="184"/>
      <c r="AT513" s="181" t="s">
        <v>220</v>
      </c>
      <c r="AU513" s="181" t="s">
        <v>80</v>
      </c>
      <c r="AV513" s="12" t="s">
        <v>78</v>
      </c>
      <c r="AW513" s="12" t="s">
        <v>34</v>
      </c>
      <c r="AX513" s="12" t="s">
        <v>71</v>
      </c>
      <c r="AY513" s="181" t="s">
        <v>208</v>
      </c>
    </row>
    <row r="514" spans="2:65" s="12" customFormat="1" x14ac:dyDescent="0.3">
      <c r="B514" s="178"/>
      <c r="D514" s="175" t="s">
        <v>220</v>
      </c>
      <c r="E514" s="179" t="s">
        <v>5</v>
      </c>
      <c r="F514" s="180" t="s">
        <v>1854</v>
      </c>
      <c r="H514" s="181" t="s">
        <v>5</v>
      </c>
      <c r="L514" s="178"/>
      <c r="M514" s="182"/>
      <c r="N514" s="183"/>
      <c r="O514" s="183"/>
      <c r="P514" s="183"/>
      <c r="Q514" s="183"/>
      <c r="R514" s="183"/>
      <c r="S514" s="183"/>
      <c r="T514" s="184"/>
      <c r="AT514" s="181" t="s">
        <v>220</v>
      </c>
      <c r="AU514" s="181" t="s">
        <v>80</v>
      </c>
      <c r="AV514" s="12" t="s">
        <v>78</v>
      </c>
      <c r="AW514" s="12" t="s">
        <v>34</v>
      </c>
      <c r="AX514" s="12" t="s">
        <v>71</v>
      </c>
      <c r="AY514" s="181" t="s">
        <v>208</v>
      </c>
    </row>
    <row r="515" spans="2:65" s="13" customFormat="1" x14ac:dyDescent="0.3">
      <c r="B515" s="185"/>
      <c r="D515" s="175" t="s">
        <v>220</v>
      </c>
      <c r="E515" s="193" t="s">
        <v>5</v>
      </c>
      <c r="F515" s="194" t="s">
        <v>2139</v>
      </c>
      <c r="H515" s="195">
        <v>23.481000000000002</v>
      </c>
      <c r="L515" s="185"/>
      <c r="M515" s="190"/>
      <c r="N515" s="191"/>
      <c r="O515" s="191"/>
      <c r="P515" s="191"/>
      <c r="Q515" s="191"/>
      <c r="R515" s="191"/>
      <c r="S515" s="191"/>
      <c r="T515" s="192"/>
      <c r="AT515" s="193" t="s">
        <v>220</v>
      </c>
      <c r="AU515" s="193" t="s">
        <v>80</v>
      </c>
      <c r="AV515" s="13" t="s">
        <v>80</v>
      </c>
      <c r="AW515" s="13" t="s">
        <v>34</v>
      </c>
      <c r="AX515" s="13" t="s">
        <v>71</v>
      </c>
      <c r="AY515" s="193" t="s">
        <v>208</v>
      </c>
    </row>
    <row r="516" spans="2:65" s="15" customFormat="1" x14ac:dyDescent="0.3">
      <c r="B516" s="203"/>
      <c r="D516" s="186" t="s">
        <v>220</v>
      </c>
      <c r="E516" s="204" t="s">
        <v>5</v>
      </c>
      <c r="F516" s="205" t="s">
        <v>266</v>
      </c>
      <c r="H516" s="206">
        <v>169.667</v>
      </c>
      <c r="L516" s="203"/>
      <c r="M516" s="207"/>
      <c r="N516" s="208"/>
      <c r="O516" s="208"/>
      <c r="P516" s="208"/>
      <c r="Q516" s="208"/>
      <c r="R516" s="208"/>
      <c r="S516" s="208"/>
      <c r="T516" s="209"/>
      <c r="AT516" s="210" t="s">
        <v>220</v>
      </c>
      <c r="AU516" s="210" t="s">
        <v>80</v>
      </c>
      <c r="AV516" s="15" t="s">
        <v>216</v>
      </c>
      <c r="AW516" s="15" t="s">
        <v>34</v>
      </c>
      <c r="AX516" s="15" t="s">
        <v>78</v>
      </c>
      <c r="AY516" s="210" t="s">
        <v>208</v>
      </c>
    </row>
    <row r="517" spans="2:65" s="1" customFormat="1" ht="22.5" customHeight="1" x14ac:dyDescent="0.3">
      <c r="B517" s="163"/>
      <c r="C517" s="164" t="s">
        <v>617</v>
      </c>
      <c r="D517" s="164" t="s">
        <v>211</v>
      </c>
      <c r="E517" s="165" t="s">
        <v>2113</v>
      </c>
      <c r="F517" s="166" t="s">
        <v>2114</v>
      </c>
      <c r="G517" s="167" t="s">
        <v>245</v>
      </c>
      <c r="H517" s="168">
        <v>290.30099999999999</v>
      </c>
      <c r="I517" s="169"/>
      <c r="J517" s="169">
        <f>ROUND(I517*H517,2)</f>
        <v>0</v>
      </c>
      <c r="K517" s="166" t="s">
        <v>215</v>
      </c>
      <c r="L517" s="40"/>
      <c r="M517" s="170" t="s">
        <v>5</v>
      </c>
      <c r="N517" s="171" t="s">
        <v>42</v>
      </c>
      <c r="O517" s="172">
        <v>0.14799999999999999</v>
      </c>
      <c r="P517" s="172">
        <f>O517*H517</f>
        <v>42.964547999999994</v>
      </c>
      <c r="Q517" s="172">
        <v>2.5999999999999998E-4</v>
      </c>
      <c r="R517" s="172">
        <f>Q517*H517</f>
        <v>7.5478259999999991E-2</v>
      </c>
      <c r="S517" s="172">
        <v>0</v>
      </c>
      <c r="T517" s="173">
        <f>S517*H517</f>
        <v>0</v>
      </c>
      <c r="AR517" s="26" t="s">
        <v>216</v>
      </c>
      <c r="AT517" s="26" t="s">
        <v>211</v>
      </c>
      <c r="AU517" s="26" t="s">
        <v>80</v>
      </c>
      <c r="AY517" s="26" t="s">
        <v>208</v>
      </c>
      <c r="BE517" s="174">
        <f>IF(N517="základní",J517,0)</f>
        <v>0</v>
      </c>
      <c r="BF517" s="174">
        <f>IF(N517="snížená",J517,0)</f>
        <v>0</v>
      </c>
      <c r="BG517" s="174">
        <f>IF(N517="zákl. přenesená",J517,0)</f>
        <v>0</v>
      </c>
      <c r="BH517" s="174">
        <f>IF(N517="sníž. přenesená",J517,0)</f>
        <v>0</v>
      </c>
      <c r="BI517" s="174">
        <f>IF(N517="nulová",J517,0)</f>
        <v>0</v>
      </c>
      <c r="BJ517" s="26" t="s">
        <v>78</v>
      </c>
      <c r="BK517" s="174">
        <f>ROUND(I517*H517,2)</f>
        <v>0</v>
      </c>
      <c r="BL517" s="26" t="s">
        <v>216</v>
      </c>
      <c r="BM517" s="26" t="s">
        <v>2140</v>
      </c>
    </row>
    <row r="518" spans="2:65" s="1" customFormat="1" ht="27" x14ac:dyDescent="0.3">
      <c r="B518" s="40"/>
      <c r="D518" s="175" t="s">
        <v>218</v>
      </c>
      <c r="F518" s="176" t="s">
        <v>2116</v>
      </c>
      <c r="L518" s="40"/>
      <c r="M518" s="177"/>
      <c r="N518" s="41"/>
      <c r="O518" s="41"/>
      <c r="P518" s="41"/>
      <c r="Q518" s="41"/>
      <c r="R518" s="41"/>
      <c r="S518" s="41"/>
      <c r="T518" s="69"/>
      <c r="AT518" s="26" t="s">
        <v>218</v>
      </c>
      <c r="AU518" s="26" t="s">
        <v>80</v>
      </c>
    </row>
    <row r="519" spans="2:65" s="12" customFormat="1" x14ac:dyDescent="0.3">
      <c r="B519" s="178"/>
      <c r="D519" s="175" t="s">
        <v>220</v>
      </c>
      <c r="E519" s="179" t="s">
        <v>5</v>
      </c>
      <c r="F519" s="180" t="s">
        <v>2117</v>
      </c>
      <c r="H519" s="181" t="s">
        <v>5</v>
      </c>
      <c r="L519" s="178"/>
      <c r="M519" s="182"/>
      <c r="N519" s="183"/>
      <c r="O519" s="183"/>
      <c r="P519" s="183"/>
      <c r="Q519" s="183"/>
      <c r="R519" s="183"/>
      <c r="S519" s="183"/>
      <c r="T519" s="184"/>
      <c r="AT519" s="181" t="s">
        <v>220</v>
      </c>
      <c r="AU519" s="181" t="s">
        <v>80</v>
      </c>
      <c r="AV519" s="12" t="s">
        <v>78</v>
      </c>
      <c r="AW519" s="12" t="s">
        <v>34</v>
      </c>
      <c r="AX519" s="12" t="s">
        <v>71</v>
      </c>
      <c r="AY519" s="181" t="s">
        <v>208</v>
      </c>
    </row>
    <row r="520" spans="2:65" s="12" customFormat="1" x14ac:dyDescent="0.3">
      <c r="B520" s="178"/>
      <c r="D520" s="175" t="s">
        <v>220</v>
      </c>
      <c r="E520" s="179" t="s">
        <v>5</v>
      </c>
      <c r="F520" s="180" t="s">
        <v>2141</v>
      </c>
      <c r="H520" s="181" t="s">
        <v>5</v>
      </c>
      <c r="L520" s="178"/>
      <c r="M520" s="182"/>
      <c r="N520" s="183"/>
      <c r="O520" s="183"/>
      <c r="P520" s="183"/>
      <c r="Q520" s="183"/>
      <c r="R520" s="183"/>
      <c r="S520" s="183"/>
      <c r="T520" s="184"/>
      <c r="AT520" s="181" t="s">
        <v>220</v>
      </c>
      <c r="AU520" s="181" t="s">
        <v>80</v>
      </c>
      <c r="AV520" s="12" t="s">
        <v>78</v>
      </c>
      <c r="AW520" s="12" t="s">
        <v>34</v>
      </c>
      <c r="AX520" s="12" t="s">
        <v>71</v>
      </c>
      <c r="AY520" s="181" t="s">
        <v>208</v>
      </c>
    </row>
    <row r="521" spans="2:65" s="12" customFormat="1" x14ac:dyDescent="0.3">
      <c r="B521" s="178"/>
      <c r="D521" s="175" t="s">
        <v>220</v>
      </c>
      <c r="E521" s="179" t="s">
        <v>5</v>
      </c>
      <c r="F521" s="180" t="s">
        <v>2142</v>
      </c>
      <c r="H521" s="181" t="s">
        <v>5</v>
      </c>
      <c r="L521" s="178"/>
      <c r="M521" s="182"/>
      <c r="N521" s="183"/>
      <c r="O521" s="183"/>
      <c r="P521" s="183"/>
      <c r="Q521" s="183"/>
      <c r="R521" s="183"/>
      <c r="S521" s="183"/>
      <c r="T521" s="184"/>
      <c r="AT521" s="181" t="s">
        <v>220</v>
      </c>
      <c r="AU521" s="181" t="s">
        <v>80</v>
      </c>
      <c r="AV521" s="12" t="s">
        <v>78</v>
      </c>
      <c r="AW521" s="12" t="s">
        <v>34</v>
      </c>
      <c r="AX521" s="12" t="s">
        <v>71</v>
      </c>
      <c r="AY521" s="181" t="s">
        <v>208</v>
      </c>
    </row>
    <row r="522" spans="2:65" s="12" customFormat="1" x14ac:dyDescent="0.3">
      <c r="B522" s="178"/>
      <c r="D522" s="175" t="s">
        <v>220</v>
      </c>
      <c r="E522" s="179" t="s">
        <v>5</v>
      </c>
      <c r="F522" s="180" t="s">
        <v>2143</v>
      </c>
      <c r="H522" s="181" t="s">
        <v>5</v>
      </c>
      <c r="L522" s="178"/>
      <c r="M522" s="182"/>
      <c r="N522" s="183"/>
      <c r="O522" s="183"/>
      <c r="P522" s="183"/>
      <c r="Q522" s="183"/>
      <c r="R522" s="183"/>
      <c r="S522" s="183"/>
      <c r="T522" s="184"/>
      <c r="AT522" s="181" t="s">
        <v>220</v>
      </c>
      <c r="AU522" s="181" t="s">
        <v>80</v>
      </c>
      <c r="AV522" s="12" t="s">
        <v>78</v>
      </c>
      <c r="AW522" s="12" t="s">
        <v>34</v>
      </c>
      <c r="AX522" s="12" t="s">
        <v>71</v>
      </c>
      <c r="AY522" s="181" t="s">
        <v>208</v>
      </c>
    </row>
    <row r="523" spans="2:65" s="13" customFormat="1" x14ac:dyDescent="0.3">
      <c r="B523" s="185"/>
      <c r="D523" s="175" t="s">
        <v>220</v>
      </c>
      <c r="E523" s="193" t="s">
        <v>5</v>
      </c>
      <c r="F523" s="194" t="s">
        <v>2144</v>
      </c>
      <c r="H523" s="195">
        <v>14.927</v>
      </c>
      <c r="L523" s="185"/>
      <c r="M523" s="190"/>
      <c r="N523" s="191"/>
      <c r="O523" s="191"/>
      <c r="P523" s="191"/>
      <c r="Q523" s="191"/>
      <c r="R523" s="191"/>
      <c r="S523" s="191"/>
      <c r="T523" s="192"/>
      <c r="AT523" s="193" t="s">
        <v>220</v>
      </c>
      <c r="AU523" s="193" t="s">
        <v>80</v>
      </c>
      <c r="AV523" s="13" t="s">
        <v>80</v>
      </c>
      <c r="AW523" s="13" t="s">
        <v>34</v>
      </c>
      <c r="AX523" s="13" t="s">
        <v>71</v>
      </c>
      <c r="AY523" s="193" t="s">
        <v>208</v>
      </c>
    </row>
    <row r="524" spans="2:65" s="13" customFormat="1" x14ac:dyDescent="0.3">
      <c r="B524" s="185"/>
      <c r="D524" s="175" t="s">
        <v>220</v>
      </c>
      <c r="E524" s="193" t="s">
        <v>5</v>
      </c>
      <c r="F524" s="194" t="s">
        <v>1352</v>
      </c>
      <c r="H524" s="195">
        <v>16.739999999999998</v>
      </c>
      <c r="L524" s="185"/>
      <c r="M524" s="190"/>
      <c r="N524" s="191"/>
      <c r="O524" s="191"/>
      <c r="P524" s="191"/>
      <c r="Q524" s="191"/>
      <c r="R524" s="191"/>
      <c r="S524" s="191"/>
      <c r="T524" s="192"/>
      <c r="AT524" s="193" t="s">
        <v>220</v>
      </c>
      <c r="AU524" s="193" t="s">
        <v>80</v>
      </c>
      <c r="AV524" s="13" t="s">
        <v>80</v>
      </c>
      <c r="AW524" s="13" t="s">
        <v>34</v>
      </c>
      <c r="AX524" s="13" t="s">
        <v>71</v>
      </c>
      <c r="AY524" s="193" t="s">
        <v>208</v>
      </c>
    </row>
    <row r="525" spans="2:65" s="14" customFormat="1" x14ac:dyDescent="0.3">
      <c r="B525" s="196"/>
      <c r="D525" s="175" t="s">
        <v>220</v>
      </c>
      <c r="E525" s="197" t="s">
        <v>5</v>
      </c>
      <c r="F525" s="198" t="s">
        <v>258</v>
      </c>
      <c r="H525" s="199">
        <v>31.667000000000002</v>
      </c>
      <c r="L525" s="196"/>
      <c r="M525" s="200"/>
      <c r="N525" s="201"/>
      <c r="O525" s="201"/>
      <c r="P525" s="201"/>
      <c r="Q525" s="201"/>
      <c r="R525" s="201"/>
      <c r="S525" s="201"/>
      <c r="T525" s="202"/>
      <c r="AT525" s="197" t="s">
        <v>220</v>
      </c>
      <c r="AU525" s="197" t="s">
        <v>80</v>
      </c>
      <c r="AV525" s="14" t="s">
        <v>123</v>
      </c>
      <c r="AW525" s="14" t="s">
        <v>34</v>
      </c>
      <c r="AX525" s="14" t="s">
        <v>71</v>
      </c>
      <c r="AY525" s="197" t="s">
        <v>208</v>
      </c>
    </row>
    <row r="526" spans="2:65" s="12" customFormat="1" x14ac:dyDescent="0.3">
      <c r="B526" s="178"/>
      <c r="D526" s="175" t="s">
        <v>220</v>
      </c>
      <c r="E526" s="179" t="s">
        <v>5</v>
      </c>
      <c r="F526" s="180" t="s">
        <v>1355</v>
      </c>
      <c r="H526" s="181" t="s">
        <v>5</v>
      </c>
      <c r="L526" s="178"/>
      <c r="M526" s="182"/>
      <c r="N526" s="183"/>
      <c r="O526" s="183"/>
      <c r="P526" s="183"/>
      <c r="Q526" s="183"/>
      <c r="R526" s="183"/>
      <c r="S526" s="183"/>
      <c r="T526" s="184"/>
      <c r="AT526" s="181" t="s">
        <v>220</v>
      </c>
      <c r="AU526" s="181" t="s">
        <v>80</v>
      </c>
      <c r="AV526" s="12" t="s">
        <v>78</v>
      </c>
      <c r="AW526" s="12" t="s">
        <v>34</v>
      </c>
      <c r="AX526" s="12" t="s">
        <v>71</v>
      </c>
      <c r="AY526" s="181" t="s">
        <v>208</v>
      </c>
    </row>
    <row r="527" spans="2:65" s="13" customFormat="1" x14ac:dyDescent="0.3">
      <c r="B527" s="185"/>
      <c r="D527" s="175" t="s">
        <v>220</v>
      </c>
      <c r="E527" s="193" t="s">
        <v>5</v>
      </c>
      <c r="F527" s="194" t="s">
        <v>2145</v>
      </c>
      <c r="H527" s="195">
        <v>48.825000000000003</v>
      </c>
      <c r="L527" s="185"/>
      <c r="M527" s="190"/>
      <c r="N527" s="191"/>
      <c r="O527" s="191"/>
      <c r="P527" s="191"/>
      <c r="Q527" s="191"/>
      <c r="R527" s="191"/>
      <c r="S527" s="191"/>
      <c r="T527" s="192"/>
      <c r="AT527" s="193" t="s">
        <v>220</v>
      </c>
      <c r="AU527" s="193" t="s">
        <v>80</v>
      </c>
      <c r="AV527" s="13" t="s">
        <v>80</v>
      </c>
      <c r="AW527" s="13" t="s">
        <v>34</v>
      </c>
      <c r="AX527" s="13" t="s">
        <v>71</v>
      </c>
      <c r="AY527" s="193" t="s">
        <v>208</v>
      </c>
    </row>
    <row r="528" spans="2:65" s="13" customFormat="1" x14ac:dyDescent="0.3">
      <c r="B528" s="185"/>
      <c r="D528" s="175" t="s">
        <v>220</v>
      </c>
      <c r="E528" s="193" t="s">
        <v>5</v>
      </c>
      <c r="F528" s="194" t="s">
        <v>1358</v>
      </c>
      <c r="H528" s="195">
        <v>125.55</v>
      </c>
      <c r="L528" s="185"/>
      <c r="M528" s="190"/>
      <c r="N528" s="191"/>
      <c r="O528" s="191"/>
      <c r="P528" s="191"/>
      <c r="Q528" s="191"/>
      <c r="R528" s="191"/>
      <c r="S528" s="191"/>
      <c r="T528" s="192"/>
      <c r="AT528" s="193" t="s">
        <v>220</v>
      </c>
      <c r="AU528" s="193" t="s">
        <v>80</v>
      </c>
      <c r="AV528" s="13" t="s">
        <v>80</v>
      </c>
      <c r="AW528" s="13" t="s">
        <v>34</v>
      </c>
      <c r="AX528" s="13" t="s">
        <v>71</v>
      </c>
      <c r="AY528" s="193" t="s">
        <v>208</v>
      </c>
    </row>
    <row r="529" spans="2:65" s="14" customFormat="1" x14ac:dyDescent="0.3">
      <c r="B529" s="196"/>
      <c r="D529" s="175" t="s">
        <v>220</v>
      </c>
      <c r="E529" s="197" t="s">
        <v>5</v>
      </c>
      <c r="F529" s="198" t="s">
        <v>258</v>
      </c>
      <c r="H529" s="199">
        <v>174.375</v>
      </c>
      <c r="L529" s="196"/>
      <c r="M529" s="200"/>
      <c r="N529" s="201"/>
      <c r="O529" s="201"/>
      <c r="P529" s="201"/>
      <c r="Q529" s="201"/>
      <c r="R529" s="201"/>
      <c r="S529" s="201"/>
      <c r="T529" s="202"/>
      <c r="AT529" s="197" t="s">
        <v>220</v>
      </c>
      <c r="AU529" s="197" t="s">
        <v>80</v>
      </c>
      <c r="AV529" s="14" t="s">
        <v>123</v>
      </c>
      <c r="AW529" s="14" t="s">
        <v>34</v>
      </c>
      <c r="AX529" s="14" t="s">
        <v>71</v>
      </c>
      <c r="AY529" s="197" t="s">
        <v>208</v>
      </c>
    </row>
    <row r="530" spans="2:65" s="12" customFormat="1" x14ac:dyDescent="0.3">
      <c r="B530" s="178"/>
      <c r="D530" s="175" t="s">
        <v>220</v>
      </c>
      <c r="E530" s="179" t="s">
        <v>5</v>
      </c>
      <c r="F530" s="180" t="s">
        <v>2146</v>
      </c>
      <c r="H530" s="181" t="s">
        <v>5</v>
      </c>
      <c r="L530" s="178"/>
      <c r="M530" s="182"/>
      <c r="N530" s="183"/>
      <c r="O530" s="183"/>
      <c r="P530" s="183"/>
      <c r="Q530" s="183"/>
      <c r="R530" s="183"/>
      <c r="S530" s="183"/>
      <c r="T530" s="184"/>
      <c r="AT530" s="181" t="s">
        <v>220</v>
      </c>
      <c r="AU530" s="181" t="s">
        <v>80</v>
      </c>
      <c r="AV530" s="12" t="s">
        <v>78</v>
      </c>
      <c r="AW530" s="12" t="s">
        <v>34</v>
      </c>
      <c r="AX530" s="12" t="s">
        <v>71</v>
      </c>
      <c r="AY530" s="181" t="s">
        <v>208</v>
      </c>
    </row>
    <row r="531" spans="2:65" s="13" customFormat="1" x14ac:dyDescent="0.3">
      <c r="B531" s="185"/>
      <c r="D531" s="175" t="s">
        <v>220</v>
      </c>
      <c r="E531" s="193" t="s">
        <v>5</v>
      </c>
      <c r="F531" s="194" t="s">
        <v>2147</v>
      </c>
      <c r="H531" s="195">
        <v>30.550999999999998</v>
      </c>
      <c r="L531" s="185"/>
      <c r="M531" s="190"/>
      <c r="N531" s="191"/>
      <c r="O531" s="191"/>
      <c r="P531" s="191"/>
      <c r="Q531" s="191"/>
      <c r="R531" s="191"/>
      <c r="S531" s="191"/>
      <c r="T531" s="192"/>
      <c r="AT531" s="193" t="s">
        <v>220</v>
      </c>
      <c r="AU531" s="193" t="s">
        <v>80</v>
      </c>
      <c r="AV531" s="13" t="s">
        <v>80</v>
      </c>
      <c r="AW531" s="13" t="s">
        <v>34</v>
      </c>
      <c r="AX531" s="13" t="s">
        <v>71</v>
      </c>
      <c r="AY531" s="193" t="s">
        <v>208</v>
      </c>
    </row>
    <row r="532" spans="2:65" s="13" customFormat="1" x14ac:dyDescent="0.3">
      <c r="B532" s="185"/>
      <c r="D532" s="175" t="s">
        <v>220</v>
      </c>
      <c r="E532" s="193" t="s">
        <v>5</v>
      </c>
      <c r="F532" s="194" t="s">
        <v>2148</v>
      </c>
      <c r="H532" s="195">
        <v>53.707999999999998</v>
      </c>
      <c r="L532" s="185"/>
      <c r="M532" s="190"/>
      <c r="N532" s="191"/>
      <c r="O532" s="191"/>
      <c r="P532" s="191"/>
      <c r="Q532" s="191"/>
      <c r="R532" s="191"/>
      <c r="S532" s="191"/>
      <c r="T532" s="192"/>
      <c r="AT532" s="193" t="s">
        <v>220</v>
      </c>
      <c r="AU532" s="193" t="s">
        <v>80</v>
      </c>
      <c r="AV532" s="13" t="s">
        <v>80</v>
      </c>
      <c r="AW532" s="13" t="s">
        <v>34</v>
      </c>
      <c r="AX532" s="13" t="s">
        <v>71</v>
      </c>
      <c r="AY532" s="193" t="s">
        <v>208</v>
      </c>
    </row>
    <row r="533" spans="2:65" s="14" customFormat="1" x14ac:dyDescent="0.3">
      <c r="B533" s="196"/>
      <c r="D533" s="175" t="s">
        <v>220</v>
      </c>
      <c r="E533" s="197" t="s">
        <v>5</v>
      </c>
      <c r="F533" s="198" t="s">
        <v>258</v>
      </c>
      <c r="H533" s="199">
        <v>84.259</v>
      </c>
      <c r="L533" s="196"/>
      <c r="M533" s="200"/>
      <c r="N533" s="201"/>
      <c r="O533" s="201"/>
      <c r="P533" s="201"/>
      <c r="Q533" s="201"/>
      <c r="R533" s="201"/>
      <c r="S533" s="201"/>
      <c r="T533" s="202"/>
      <c r="AT533" s="197" t="s">
        <v>220</v>
      </c>
      <c r="AU533" s="197" t="s">
        <v>80</v>
      </c>
      <c r="AV533" s="14" t="s">
        <v>123</v>
      </c>
      <c r="AW533" s="14" t="s">
        <v>34</v>
      </c>
      <c r="AX533" s="14" t="s">
        <v>71</v>
      </c>
      <c r="AY533" s="197" t="s">
        <v>208</v>
      </c>
    </row>
    <row r="534" spans="2:65" s="15" customFormat="1" x14ac:dyDescent="0.3">
      <c r="B534" s="203"/>
      <c r="D534" s="186" t="s">
        <v>220</v>
      </c>
      <c r="E534" s="204" t="s">
        <v>5</v>
      </c>
      <c r="F534" s="205" t="s">
        <v>266</v>
      </c>
      <c r="H534" s="206">
        <v>290.30099999999999</v>
      </c>
      <c r="L534" s="203"/>
      <c r="M534" s="207"/>
      <c r="N534" s="208"/>
      <c r="O534" s="208"/>
      <c r="P534" s="208"/>
      <c r="Q534" s="208"/>
      <c r="R534" s="208"/>
      <c r="S534" s="208"/>
      <c r="T534" s="209"/>
      <c r="AT534" s="210" t="s">
        <v>220</v>
      </c>
      <c r="AU534" s="210" t="s">
        <v>80</v>
      </c>
      <c r="AV534" s="15" t="s">
        <v>216</v>
      </c>
      <c r="AW534" s="15" t="s">
        <v>34</v>
      </c>
      <c r="AX534" s="15" t="s">
        <v>78</v>
      </c>
      <c r="AY534" s="210" t="s">
        <v>208</v>
      </c>
    </row>
    <row r="535" spans="2:65" s="1" customFormat="1" ht="22.5" customHeight="1" x14ac:dyDescent="0.3">
      <c r="B535" s="163"/>
      <c r="C535" s="164" t="s">
        <v>625</v>
      </c>
      <c r="D535" s="164" t="s">
        <v>211</v>
      </c>
      <c r="E535" s="165" t="s">
        <v>2149</v>
      </c>
      <c r="F535" s="166" t="s">
        <v>2150</v>
      </c>
      <c r="G535" s="167" t="s">
        <v>245</v>
      </c>
      <c r="H535" s="168">
        <v>6.15</v>
      </c>
      <c r="I535" s="169"/>
      <c r="J535" s="169">
        <f>ROUND(I535*H535,2)</f>
        <v>0</v>
      </c>
      <c r="K535" s="166" t="s">
        <v>215</v>
      </c>
      <c r="L535" s="40"/>
      <c r="M535" s="170" t="s">
        <v>5</v>
      </c>
      <c r="N535" s="171" t="s">
        <v>42</v>
      </c>
      <c r="O535" s="172">
        <v>0.46</v>
      </c>
      <c r="P535" s="172">
        <f>O535*H535</f>
        <v>2.8290000000000002</v>
      </c>
      <c r="Q535" s="172">
        <v>4.8900000000000002E-3</v>
      </c>
      <c r="R535" s="172">
        <f>Q535*H535</f>
        <v>3.0073500000000003E-2</v>
      </c>
      <c r="S535" s="172">
        <v>0</v>
      </c>
      <c r="T535" s="173">
        <f>S535*H535</f>
        <v>0</v>
      </c>
      <c r="AR535" s="26" t="s">
        <v>216</v>
      </c>
      <c r="AT535" s="26" t="s">
        <v>211</v>
      </c>
      <c r="AU535" s="26" t="s">
        <v>80</v>
      </c>
      <c r="AY535" s="26" t="s">
        <v>208</v>
      </c>
      <c r="BE535" s="174">
        <f>IF(N535="základní",J535,0)</f>
        <v>0</v>
      </c>
      <c r="BF535" s="174">
        <f>IF(N535="snížená",J535,0)</f>
        <v>0</v>
      </c>
      <c r="BG535" s="174">
        <f>IF(N535="zákl. přenesená",J535,0)</f>
        <v>0</v>
      </c>
      <c r="BH535" s="174">
        <f>IF(N535="sníž. přenesená",J535,0)</f>
        <v>0</v>
      </c>
      <c r="BI535" s="174">
        <f>IF(N535="nulová",J535,0)</f>
        <v>0</v>
      </c>
      <c r="BJ535" s="26" t="s">
        <v>78</v>
      </c>
      <c r="BK535" s="174">
        <f>ROUND(I535*H535,2)</f>
        <v>0</v>
      </c>
      <c r="BL535" s="26" t="s">
        <v>216</v>
      </c>
      <c r="BM535" s="26" t="s">
        <v>2151</v>
      </c>
    </row>
    <row r="536" spans="2:65" s="1" customFormat="1" ht="27" x14ac:dyDescent="0.3">
      <c r="B536" s="40"/>
      <c r="D536" s="175" t="s">
        <v>218</v>
      </c>
      <c r="F536" s="176" t="s">
        <v>2152</v>
      </c>
      <c r="L536" s="40"/>
      <c r="M536" s="177"/>
      <c r="N536" s="41"/>
      <c r="O536" s="41"/>
      <c r="P536" s="41"/>
      <c r="Q536" s="41"/>
      <c r="R536" s="41"/>
      <c r="S536" s="41"/>
      <c r="T536" s="69"/>
      <c r="AT536" s="26" t="s">
        <v>218</v>
      </c>
      <c r="AU536" s="26" t="s">
        <v>80</v>
      </c>
    </row>
    <row r="537" spans="2:65" s="12" customFormat="1" x14ac:dyDescent="0.3">
      <c r="B537" s="178"/>
      <c r="D537" s="175" t="s">
        <v>220</v>
      </c>
      <c r="E537" s="179" t="s">
        <v>5</v>
      </c>
      <c r="F537" s="180" t="s">
        <v>321</v>
      </c>
      <c r="H537" s="181" t="s">
        <v>5</v>
      </c>
      <c r="L537" s="178"/>
      <c r="M537" s="182"/>
      <c r="N537" s="183"/>
      <c r="O537" s="183"/>
      <c r="P537" s="183"/>
      <c r="Q537" s="183"/>
      <c r="R537" s="183"/>
      <c r="S537" s="183"/>
      <c r="T537" s="184"/>
      <c r="AT537" s="181" t="s">
        <v>220</v>
      </c>
      <c r="AU537" s="181" t="s">
        <v>80</v>
      </c>
      <c r="AV537" s="12" t="s">
        <v>78</v>
      </c>
      <c r="AW537" s="12" t="s">
        <v>34</v>
      </c>
      <c r="AX537" s="12" t="s">
        <v>71</v>
      </c>
      <c r="AY537" s="181" t="s">
        <v>208</v>
      </c>
    </row>
    <row r="538" spans="2:65" s="12" customFormat="1" x14ac:dyDescent="0.3">
      <c r="B538" s="178"/>
      <c r="D538" s="175" t="s">
        <v>220</v>
      </c>
      <c r="E538" s="179" t="s">
        <v>5</v>
      </c>
      <c r="F538" s="180" t="s">
        <v>1854</v>
      </c>
      <c r="H538" s="181" t="s">
        <v>5</v>
      </c>
      <c r="L538" s="178"/>
      <c r="M538" s="182"/>
      <c r="N538" s="183"/>
      <c r="O538" s="183"/>
      <c r="P538" s="183"/>
      <c r="Q538" s="183"/>
      <c r="R538" s="183"/>
      <c r="S538" s="183"/>
      <c r="T538" s="184"/>
      <c r="AT538" s="181" t="s">
        <v>220</v>
      </c>
      <c r="AU538" s="181" t="s">
        <v>80</v>
      </c>
      <c r="AV538" s="12" t="s">
        <v>78</v>
      </c>
      <c r="AW538" s="12" t="s">
        <v>34</v>
      </c>
      <c r="AX538" s="12" t="s">
        <v>71</v>
      </c>
      <c r="AY538" s="181" t="s">
        <v>208</v>
      </c>
    </row>
    <row r="539" spans="2:65" s="12" customFormat="1" x14ac:dyDescent="0.3">
      <c r="B539" s="178"/>
      <c r="D539" s="175" t="s">
        <v>220</v>
      </c>
      <c r="E539" s="179" t="s">
        <v>5</v>
      </c>
      <c r="F539" s="180" t="s">
        <v>2153</v>
      </c>
      <c r="H539" s="181" t="s">
        <v>5</v>
      </c>
      <c r="L539" s="178"/>
      <c r="M539" s="182"/>
      <c r="N539" s="183"/>
      <c r="O539" s="183"/>
      <c r="P539" s="183"/>
      <c r="Q539" s="183"/>
      <c r="R539" s="183"/>
      <c r="S539" s="183"/>
      <c r="T539" s="184"/>
      <c r="AT539" s="181" t="s">
        <v>220</v>
      </c>
      <c r="AU539" s="181" t="s">
        <v>80</v>
      </c>
      <c r="AV539" s="12" t="s">
        <v>78</v>
      </c>
      <c r="AW539" s="12" t="s">
        <v>34</v>
      </c>
      <c r="AX539" s="12" t="s">
        <v>71</v>
      </c>
      <c r="AY539" s="181" t="s">
        <v>208</v>
      </c>
    </row>
    <row r="540" spans="2:65" s="12" customFormat="1" x14ac:dyDescent="0.3">
      <c r="B540" s="178"/>
      <c r="D540" s="175" t="s">
        <v>220</v>
      </c>
      <c r="E540" s="179" t="s">
        <v>5</v>
      </c>
      <c r="F540" s="180" t="s">
        <v>2154</v>
      </c>
      <c r="H540" s="181" t="s">
        <v>5</v>
      </c>
      <c r="L540" s="178"/>
      <c r="M540" s="182"/>
      <c r="N540" s="183"/>
      <c r="O540" s="183"/>
      <c r="P540" s="183"/>
      <c r="Q540" s="183"/>
      <c r="R540" s="183"/>
      <c r="S540" s="183"/>
      <c r="T540" s="184"/>
      <c r="AT540" s="181" t="s">
        <v>220</v>
      </c>
      <c r="AU540" s="181" t="s">
        <v>80</v>
      </c>
      <c r="AV540" s="12" t="s">
        <v>78</v>
      </c>
      <c r="AW540" s="12" t="s">
        <v>34</v>
      </c>
      <c r="AX540" s="12" t="s">
        <v>71</v>
      </c>
      <c r="AY540" s="181" t="s">
        <v>208</v>
      </c>
    </row>
    <row r="541" spans="2:65" s="13" customFormat="1" x14ac:dyDescent="0.3">
      <c r="B541" s="185"/>
      <c r="D541" s="175" t="s">
        <v>220</v>
      </c>
      <c r="E541" s="193" t="s">
        <v>5</v>
      </c>
      <c r="F541" s="194" t="s">
        <v>2155</v>
      </c>
      <c r="H541" s="195">
        <v>4.05</v>
      </c>
      <c r="L541" s="185"/>
      <c r="M541" s="190"/>
      <c r="N541" s="191"/>
      <c r="O541" s="191"/>
      <c r="P541" s="191"/>
      <c r="Q541" s="191"/>
      <c r="R541" s="191"/>
      <c r="S541" s="191"/>
      <c r="T541" s="192"/>
      <c r="AT541" s="193" t="s">
        <v>220</v>
      </c>
      <c r="AU541" s="193" t="s">
        <v>80</v>
      </c>
      <c r="AV541" s="13" t="s">
        <v>80</v>
      </c>
      <c r="AW541" s="13" t="s">
        <v>34</v>
      </c>
      <c r="AX541" s="13" t="s">
        <v>71</v>
      </c>
      <c r="AY541" s="193" t="s">
        <v>208</v>
      </c>
    </row>
    <row r="542" spans="2:65" s="12" customFormat="1" x14ac:dyDescent="0.3">
      <c r="B542" s="178"/>
      <c r="D542" s="175" t="s">
        <v>220</v>
      </c>
      <c r="E542" s="179" t="s">
        <v>5</v>
      </c>
      <c r="F542" s="180" t="s">
        <v>2156</v>
      </c>
      <c r="H542" s="181" t="s">
        <v>5</v>
      </c>
      <c r="L542" s="178"/>
      <c r="M542" s="182"/>
      <c r="N542" s="183"/>
      <c r="O542" s="183"/>
      <c r="P542" s="183"/>
      <c r="Q542" s="183"/>
      <c r="R542" s="183"/>
      <c r="S542" s="183"/>
      <c r="T542" s="184"/>
      <c r="AT542" s="181" t="s">
        <v>220</v>
      </c>
      <c r="AU542" s="181" t="s">
        <v>80</v>
      </c>
      <c r="AV542" s="12" t="s">
        <v>78</v>
      </c>
      <c r="AW542" s="12" t="s">
        <v>34</v>
      </c>
      <c r="AX542" s="12" t="s">
        <v>71</v>
      </c>
      <c r="AY542" s="181" t="s">
        <v>208</v>
      </c>
    </row>
    <row r="543" spans="2:65" s="13" customFormat="1" x14ac:dyDescent="0.3">
      <c r="B543" s="185"/>
      <c r="D543" s="175" t="s">
        <v>220</v>
      </c>
      <c r="E543" s="193" t="s">
        <v>5</v>
      </c>
      <c r="F543" s="194" t="s">
        <v>2157</v>
      </c>
      <c r="H543" s="195">
        <v>2.1</v>
      </c>
      <c r="L543" s="185"/>
      <c r="M543" s="190"/>
      <c r="N543" s="191"/>
      <c r="O543" s="191"/>
      <c r="P543" s="191"/>
      <c r="Q543" s="191"/>
      <c r="R543" s="191"/>
      <c r="S543" s="191"/>
      <c r="T543" s="192"/>
      <c r="AT543" s="193" t="s">
        <v>220</v>
      </c>
      <c r="AU543" s="193" t="s">
        <v>80</v>
      </c>
      <c r="AV543" s="13" t="s">
        <v>80</v>
      </c>
      <c r="AW543" s="13" t="s">
        <v>34</v>
      </c>
      <c r="AX543" s="13" t="s">
        <v>71</v>
      </c>
      <c r="AY543" s="193" t="s">
        <v>208</v>
      </c>
    </row>
    <row r="544" spans="2:65" s="15" customFormat="1" x14ac:dyDescent="0.3">
      <c r="B544" s="203"/>
      <c r="D544" s="186" t="s">
        <v>220</v>
      </c>
      <c r="E544" s="204" t="s">
        <v>5</v>
      </c>
      <c r="F544" s="205" t="s">
        <v>266</v>
      </c>
      <c r="H544" s="206">
        <v>6.15</v>
      </c>
      <c r="L544" s="203"/>
      <c r="M544" s="207"/>
      <c r="N544" s="208"/>
      <c r="O544" s="208"/>
      <c r="P544" s="208"/>
      <c r="Q544" s="208"/>
      <c r="R544" s="208"/>
      <c r="S544" s="208"/>
      <c r="T544" s="209"/>
      <c r="AT544" s="210" t="s">
        <v>220</v>
      </c>
      <c r="AU544" s="210" t="s">
        <v>80</v>
      </c>
      <c r="AV544" s="15" t="s">
        <v>216</v>
      </c>
      <c r="AW544" s="15" t="s">
        <v>34</v>
      </c>
      <c r="AX544" s="15" t="s">
        <v>78</v>
      </c>
      <c r="AY544" s="210" t="s">
        <v>208</v>
      </c>
    </row>
    <row r="545" spans="2:65" s="1" customFormat="1" ht="22.5" customHeight="1" x14ac:dyDescent="0.3">
      <c r="B545" s="163"/>
      <c r="C545" s="164" t="s">
        <v>636</v>
      </c>
      <c r="D545" s="164" t="s">
        <v>211</v>
      </c>
      <c r="E545" s="165" t="s">
        <v>2158</v>
      </c>
      <c r="F545" s="166" t="s">
        <v>2159</v>
      </c>
      <c r="G545" s="167" t="s">
        <v>245</v>
      </c>
      <c r="H545" s="168">
        <v>169.667</v>
      </c>
      <c r="I545" s="169"/>
      <c r="J545" s="169">
        <f>ROUND(I545*H545,2)</f>
        <v>0</v>
      </c>
      <c r="K545" s="166" t="s">
        <v>215</v>
      </c>
      <c r="L545" s="40"/>
      <c r="M545" s="170" t="s">
        <v>5</v>
      </c>
      <c r="N545" s="171" t="s">
        <v>42</v>
      </c>
      <c r="O545" s="172">
        <v>0.35799999999999998</v>
      </c>
      <c r="P545" s="172">
        <f>O545*H545</f>
        <v>60.740786</v>
      </c>
      <c r="Q545" s="172">
        <v>3.0000000000000001E-3</v>
      </c>
      <c r="R545" s="172">
        <f>Q545*H545</f>
        <v>0.50900100000000004</v>
      </c>
      <c r="S545" s="172">
        <v>0</v>
      </c>
      <c r="T545" s="173">
        <f>S545*H545</f>
        <v>0</v>
      </c>
      <c r="AR545" s="26" t="s">
        <v>216</v>
      </c>
      <c r="AT545" s="26" t="s">
        <v>211</v>
      </c>
      <c r="AU545" s="26" t="s">
        <v>80</v>
      </c>
      <c r="AY545" s="26" t="s">
        <v>208</v>
      </c>
      <c r="BE545" s="174">
        <f>IF(N545="základní",J545,0)</f>
        <v>0</v>
      </c>
      <c r="BF545" s="174">
        <f>IF(N545="snížená",J545,0)</f>
        <v>0</v>
      </c>
      <c r="BG545" s="174">
        <f>IF(N545="zákl. přenesená",J545,0)</f>
        <v>0</v>
      </c>
      <c r="BH545" s="174">
        <f>IF(N545="sníž. přenesená",J545,0)</f>
        <v>0</v>
      </c>
      <c r="BI545" s="174">
        <f>IF(N545="nulová",J545,0)</f>
        <v>0</v>
      </c>
      <c r="BJ545" s="26" t="s">
        <v>78</v>
      </c>
      <c r="BK545" s="174">
        <f>ROUND(I545*H545,2)</f>
        <v>0</v>
      </c>
      <c r="BL545" s="26" t="s">
        <v>216</v>
      </c>
      <c r="BM545" s="26" t="s">
        <v>2160</v>
      </c>
    </row>
    <row r="546" spans="2:65" s="1" customFormat="1" x14ac:dyDescent="0.3">
      <c r="B546" s="40"/>
      <c r="D546" s="175" t="s">
        <v>218</v>
      </c>
      <c r="F546" s="176" t="s">
        <v>2161</v>
      </c>
      <c r="L546" s="40"/>
      <c r="M546" s="177"/>
      <c r="N546" s="41"/>
      <c r="O546" s="41"/>
      <c r="P546" s="41"/>
      <c r="Q546" s="41"/>
      <c r="R546" s="41"/>
      <c r="S546" s="41"/>
      <c r="T546" s="69"/>
      <c r="AT546" s="26" t="s">
        <v>218</v>
      </c>
      <c r="AU546" s="26" t="s">
        <v>80</v>
      </c>
    </row>
    <row r="547" spans="2:65" s="12" customFormat="1" x14ac:dyDescent="0.3">
      <c r="B547" s="178"/>
      <c r="D547" s="175" t="s">
        <v>220</v>
      </c>
      <c r="E547" s="179" t="s">
        <v>5</v>
      </c>
      <c r="F547" s="180" t="s">
        <v>2162</v>
      </c>
      <c r="H547" s="181" t="s">
        <v>5</v>
      </c>
      <c r="L547" s="178"/>
      <c r="M547" s="182"/>
      <c r="N547" s="183"/>
      <c r="O547" s="183"/>
      <c r="P547" s="183"/>
      <c r="Q547" s="183"/>
      <c r="R547" s="183"/>
      <c r="S547" s="183"/>
      <c r="T547" s="184"/>
      <c r="AT547" s="181" t="s">
        <v>220</v>
      </c>
      <c r="AU547" s="181" t="s">
        <v>80</v>
      </c>
      <c r="AV547" s="12" t="s">
        <v>78</v>
      </c>
      <c r="AW547" s="12" t="s">
        <v>34</v>
      </c>
      <c r="AX547" s="12" t="s">
        <v>71</v>
      </c>
      <c r="AY547" s="181" t="s">
        <v>208</v>
      </c>
    </row>
    <row r="548" spans="2:65" s="12" customFormat="1" x14ac:dyDescent="0.3">
      <c r="B548" s="178"/>
      <c r="D548" s="175" t="s">
        <v>220</v>
      </c>
      <c r="E548" s="179" t="s">
        <v>5</v>
      </c>
      <c r="F548" s="180" t="s">
        <v>452</v>
      </c>
      <c r="H548" s="181" t="s">
        <v>5</v>
      </c>
      <c r="L548" s="178"/>
      <c r="M548" s="182"/>
      <c r="N548" s="183"/>
      <c r="O548" s="183"/>
      <c r="P548" s="183"/>
      <c r="Q548" s="183"/>
      <c r="R548" s="183"/>
      <c r="S548" s="183"/>
      <c r="T548" s="184"/>
      <c r="AT548" s="181" t="s">
        <v>220</v>
      </c>
      <c r="AU548" s="181" t="s">
        <v>80</v>
      </c>
      <c r="AV548" s="12" t="s">
        <v>78</v>
      </c>
      <c r="AW548" s="12" t="s">
        <v>34</v>
      </c>
      <c r="AX548" s="12" t="s">
        <v>71</v>
      </c>
      <c r="AY548" s="181" t="s">
        <v>208</v>
      </c>
    </row>
    <row r="549" spans="2:65" s="12" customFormat="1" x14ac:dyDescent="0.3">
      <c r="B549" s="178"/>
      <c r="D549" s="175" t="s">
        <v>220</v>
      </c>
      <c r="E549" s="179" t="s">
        <v>5</v>
      </c>
      <c r="F549" s="180" t="s">
        <v>2118</v>
      </c>
      <c r="H549" s="181" t="s">
        <v>5</v>
      </c>
      <c r="L549" s="178"/>
      <c r="M549" s="182"/>
      <c r="N549" s="183"/>
      <c r="O549" s="183"/>
      <c r="P549" s="183"/>
      <c r="Q549" s="183"/>
      <c r="R549" s="183"/>
      <c r="S549" s="183"/>
      <c r="T549" s="184"/>
      <c r="AT549" s="181" t="s">
        <v>220</v>
      </c>
      <c r="AU549" s="181" t="s">
        <v>80</v>
      </c>
      <c r="AV549" s="12" t="s">
        <v>78</v>
      </c>
      <c r="AW549" s="12" t="s">
        <v>34</v>
      </c>
      <c r="AX549" s="12" t="s">
        <v>71</v>
      </c>
      <c r="AY549" s="181" t="s">
        <v>208</v>
      </c>
    </row>
    <row r="550" spans="2:65" s="12" customFormat="1" x14ac:dyDescent="0.3">
      <c r="B550" s="178"/>
      <c r="D550" s="175" t="s">
        <v>220</v>
      </c>
      <c r="E550" s="179" t="s">
        <v>5</v>
      </c>
      <c r="F550" s="180" t="s">
        <v>2119</v>
      </c>
      <c r="H550" s="181" t="s">
        <v>5</v>
      </c>
      <c r="L550" s="178"/>
      <c r="M550" s="182"/>
      <c r="N550" s="183"/>
      <c r="O550" s="183"/>
      <c r="P550" s="183"/>
      <c r="Q550" s="183"/>
      <c r="R550" s="183"/>
      <c r="S550" s="183"/>
      <c r="T550" s="184"/>
      <c r="AT550" s="181" t="s">
        <v>220</v>
      </c>
      <c r="AU550" s="181" t="s">
        <v>80</v>
      </c>
      <c r="AV550" s="12" t="s">
        <v>78</v>
      </c>
      <c r="AW550" s="12" t="s">
        <v>34</v>
      </c>
      <c r="AX550" s="12" t="s">
        <v>71</v>
      </c>
      <c r="AY550" s="181" t="s">
        <v>208</v>
      </c>
    </row>
    <row r="551" spans="2:65" s="13" customFormat="1" x14ac:dyDescent="0.3">
      <c r="B551" s="185"/>
      <c r="D551" s="175" t="s">
        <v>220</v>
      </c>
      <c r="E551" s="193" t="s">
        <v>5</v>
      </c>
      <c r="F551" s="194" t="s">
        <v>2120</v>
      </c>
      <c r="H551" s="195">
        <v>11.492000000000001</v>
      </c>
      <c r="L551" s="185"/>
      <c r="M551" s="190"/>
      <c r="N551" s="191"/>
      <c r="O551" s="191"/>
      <c r="P551" s="191"/>
      <c r="Q551" s="191"/>
      <c r="R551" s="191"/>
      <c r="S551" s="191"/>
      <c r="T551" s="192"/>
      <c r="AT551" s="193" t="s">
        <v>220</v>
      </c>
      <c r="AU551" s="193" t="s">
        <v>80</v>
      </c>
      <c r="AV551" s="13" t="s">
        <v>80</v>
      </c>
      <c r="AW551" s="13" t="s">
        <v>34</v>
      </c>
      <c r="AX551" s="13" t="s">
        <v>71</v>
      </c>
      <c r="AY551" s="193" t="s">
        <v>208</v>
      </c>
    </row>
    <row r="552" spans="2:65" s="13" customFormat="1" x14ac:dyDescent="0.3">
      <c r="B552" s="185"/>
      <c r="D552" s="175" t="s">
        <v>220</v>
      </c>
      <c r="E552" s="193" t="s">
        <v>5</v>
      </c>
      <c r="F552" s="194" t="s">
        <v>2121</v>
      </c>
      <c r="H552" s="195">
        <v>7.07</v>
      </c>
      <c r="L552" s="185"/>
      <c r="M552" s="190"/>
      <c r="N552" s="191"/>
      <c r="O552" s="191"/>
      <c r="P552" s="191"/>
      <c r="Q552" s="191"/>
      <c r="R552" s="191"/>
      <c r="S552" s="191"/>
      <c r="T552" s="192"/>
      <c r="AT552" s="193" t="s">
        <v>220</v>
      </c>
      <c r="AU552" s="193" t="s">
        <v>80</v>
      </c>
      <c r="AV552" s="13" t="s">
        <v>80</v>
      </c>
      <c r="AW552" s="13" t="s">
        <v>34</v>
      </c>
      <c r="AX552" s="13" t="s">
        <v>71</v>
      </c>
      <c r="AY552" s="193" t="s">
        <v>208</v>
      </c>
    </row>
    <row r="553" spans="2:65" s="13" customFormat="1" x14ac:dyDescent="0.3">
      <c r="B553" s="185"/>
      <c r="D553" s="175" t="s">
        <v>220</v>
      </c>
      <c r="E553" s="193" t="s">
        <v>5</v>
      </c>
      <c r="F553" s="194" t="s">
        <v>2122</v>
      </c>
      <c r="H553" s="195">
        <v>6.48</v>
      </c>
      <c r="L553" s="185"/>
      <c r="M553" s="190"/>
      <c r="N553" s="191"/>
      <c r="O553" s="191"/>
      <c r="P553" s="191"/>
      <c r="Q553" s="191"/>
      <c r="R553" s="191"/>
      <c r="S553" s="191"/>
      <c r="T553" s="192"/>
      <c r="AT553" s="193" t="s">
        <v>220</v>
      </c>
      <c r="AU553" s="193" t="s">
        <v>80</v>
      </c>
      <c r="AV553" s="13" t="s">
        <v>80</v>
      </c>
      <c r="AW553" s="13" t="s">
        <v>34</v>
      </c>
      <c r="AX553" s="13" t="s">
        <v>71</v>
      </c>
      <c r="AY553" s="193" t="s">
        <v>208</v>
      </c>
    </row>
    <row r="554" spans="2:65" s="14" customFormat="1" x14ac:dyDescent="0.3">
      <c r="B554" s="196"/>
      <c r="D554" s="175" t="s">
        <v>220</v>
      </c>
      <c r="E554" s="197" t="s">
        <v>5</v>
      </c>
      <c r="F554" s="198" t="s">
        <v>258</v>
      </c>
      <c r="H554" s="199">
        <v>25.042000000000002</v>
      </c>
      <c r="L554" s="196"/>
      <c r="M554" s="200"/>
      <c r="N554" s="201"/>
      <c r="O554" s="201"/>
      <c r="P554" s="201"/>
      <c r="Q554" s="201"/>
      <c r="R554" s="201"/>
      <c r="S554" s="201"/>
      <c r="T554" s="202"/>
      <c r="AT554" s="197" t="s">
        <v>220</v>
      </c>
      <c r="AU554" s="197" t="s">
        <v>80</v>
      </c>
      <c r="AV554" s="14" t="s">
        <v>123</v>
      </c>
      <c r="AW554" s="14" t="s">
        <v>34</v>
      </c>
      <c r="AX554" s="14" t="s">
        <v>71</v>
      </c>
      <c r="AY554" s="197" t="s">
        <v>208</v>
      </c>
    </row>
    <row r="555" spans="2:65" s="12" customFormat="1" x14ac:dyDescent="0.3">
      <c r="B555" s="178"/>
      <c r="D555" s="175" t="s">
        <v>220</v>
      </c>
      <c r="E555" s="179" t="s">
        <v>5</v>
      </c>
      <c r="F555" s="180" t="s">
        <v>2123</v>
      </c>
      <c r="H555" s="181" t="s">
        <v>5</v>
      </c>
      <c r="L555" s="178"/>
      <c r="M555" s="182"/>
      <c r="N555" s="183"/>
      <c r="O555" s="183"/>
      <c r="P555" s="183"/>
      <c r="Q555" s="183"/>
      <c r="R555" s="183"/>
      <c r="S555" s="183"/>
      <c r="T555" s="184"/>
      <c r="AT555" s="181" t="s">
        <v>220</v>
      </c>
      <c r="AU555" s="181" t="s">
        <v>80</v>
      </c>
      <c r="AV555" s="12" t="s">
        <v>78</v>
      </c>
      <c r="AW555" s="12" t="s">
        <v>34</v>
      </c>
      <c r="AX555" s="12" t="s">
        <v>71</v>
      </c>
      <c r="AY555" s="181" t="s">
        <v>208</v>
      </c>
    </row>
    <row r="556" spans="2:65" s="12" customFormat="1" x14ac:dyDescent="0.3">
      <c r="B556" s="178"/>
      <c r="D556" s="175" t="s">
        <v>220</v>
      </c>
      <c r="E556" s="179" t="s">
        <v>5</v>
      </c>
      <c r="F556" s="180" t="s">
        <v>2124</v>
      </c>
      <c r="H556" s="181" t="s">
        <v>5</v>
      </c>
      <c r="L556" s="178"/>
      <c r="M556" s="182"/>
      <c r="N556" s="183"/>
      <c r="O556" s="183"/>
      <c r="P556" s="183"/>
      <c r="Q556" s="183"/>
      <c r="R556" s="183"/>
      <c r="S556" s="183"/>
      <c r="T556" s="184"/>
      <c r="AT556" s="181" t="s">
        <v>220</v>
      </c>
      <c r="AU556" s="181" t="s">
        <v>80</v>
      </c>
      <c r="AV556" s="12" t="s">
        <v>78</v>
      </c>
      <c r="AW556" s="12" t="s">
        <v>34</v>
      </c>
      <c r="AX556" s="12" t="s">
        <v>71</v>
      </c>
      <c r="AY556" s="181" t="s">
        <v>208</v>
      </c>
    </row>
    <row r="557" spans="2:65" s="13" customFormat="1" x14ac:dyDescent="0.3">
      <c r="B557" s="185"/>
      <c r="D557" s="175" t="s">
        <v>220</v>
      </c>
      <c r="E557" s="193" t="s">
        <v>5</v>
      </c>
      <c r="F557" s="194" t="s">
        <v>2125</v>
      </c>
      <c r="H557" s="195">
        <v>19.07</v>
      </c>
      <c r="L557" s="185"/>
      <c r="M557" s="190"/>
      <c r="N557" s="191"/>
      <c r="O557" s="191"/>
      <c r="P557" s="191"/>
      <c r="Q557" s="191"/>
      <c r="R557" s="191"/>
      <c r="S557" s="191"/>
      <c r="T557" s="192"/>
      <c r="AT557" s="193" t="s">
        <v>220</v>
      </c>
      <c r="AU557" s="193" t="s">
        <v>80</v>
      </c>
      <c r="AV557" s="13" t="s">
        <v>80</v>
      </c>
      <c r="AW557" s="13" t="s">
        <v>34</v>
      </c>
      <c r="AX557" s="13" t="s">
        <v>71</v>
      </c>
      <c r="AY557" s="193" t="s">
        <v>208</v>
      </c>
    </row>
    <row r="558" spans="2:65" s="12" customFormat="1" x14ac:dyDescent="0.3">
      <c r="B558" s="178"/>
      <c r="D558" s="175" t="s">
        <v>220</v>
      </c>
      <c r="E558" s="179" t="s">
        <v>5</v>
      </c>
      <c r="F558" s="180" t="s">
        <v>2126</v>
      </c>
      <c r="H558" s="181" t="s">
        <v>5</v>
      </c>
      <c r="L558" s="178"/>
      <c r="M558" s="182"/>
      <c r="N558" s="183"/>
      <c r="O558" s="183"/>
      <c r="P558" s="183"/>
      <c r="Q558" s="183"/>
      <c r="R558" s="183"/>
      <c r="S558" s="183"/>
      <c r="T558" s="184"/>
      <c r="AT558" s="181" t="s">
        <v>220</v>
      </c>
      <c r="AU558" s="181" t="s">
        <v>80</v>
      </c>
      <c r="AV558" s="12" t="s">
        <v>78</v>
      </c>
      <c r="AW558" s="12" t="s">
        <v>34</v>
      </c>
      <c r="AX558" s="12" t="s">
        <v>71</v>
      </c>
      <c r="AY558" s="181" t="s">
        <v>208</v>
      </c>
    </row>
    <row r="559" spans="2:65" s="13" customFormat="1" x14ac:dyDescent="0.3">
      <c r="B559" s="185"/>
      <c r="D559" s="175" t="s">
        <v>220</v>
      </c>
      <c r="E559" s="193" t="s">
        <v>5</v>
      </c>
      <c r="F559" s="194" t="s">
        <v>1093</v>
      </c>
      <c r="H559" s="195">
        <v>3.5</v>
      </c>
      <c r="L559" s="185"/>
      <c r="M559" s="190"/>
      <c r="N559" s="191"/>
      <c r="O559" s="191"/>
      <c r="P559" s="191"/>
      <c r="Q559" s="191"/>
      <c r="R559" s="191"/>
      <c r="S559" s="191"/>
      <c r="T559" s="192"/>
      <c r="AT559" s="193" t="s">
        <v>220</v>
      </c>
      <c r="AU559" s="193" t="s">
        <v>80</v>
      </c>
      <c r="AV559" s="13" t="s">
        <v>80</v>
      </c>
      <c r="AW559" s="13" t="s">
        <v>34</v>
      </c>
      <c r="AX559" s="13" t="s">
        <v>71</v>
      </c>
      <c r="AY559" s="193" t="s">
        <v>208</v>
      </c>
    </row>
    <row r="560" spans="2:65" s="12" customFormat="1" x14ac:dyDescent="0.3">
      <c r="B560" s="178"/>
      <c r="D560" s="175" t="s">
        <v>220</v>
      </c>
      <c r="E560" s="179" t="s">
        <v>5</v>
      </c>
      <c r="F560" s="180" t="s">
        <v>2079</v>
      </c>
      <c r="H560" s="181" t="s">
        <v>5</v>
      </c>
      <c r="L560" s="178"/>
      <c r="M560" s="182"/>
      <c r="N560" s="183"/>
      <c r="O560" s="183"/>
      <c r="P560" s="183"/>
      <c r="Q560" s="183"/>
      <c r="R560" s="183"/>
      <c r="S560" s="183"/>
      <c r="T560" s="184"/>
      <c r="AT560" s="181" t="s">
        <v>220</v>
      </c>
      <c r="AU560" s="181" t="s">
        <v>80</v>
      </c>
      <c r="AV560" s="12" t="s">
        <v>78</v>
      </c>
      <c r="AW560" s="12" t="s">
        <v>34</v>
      </c>
      <c r="AX560" s="12" t="s">
        <v>71</v>
      </c>
      <c r="AY560" s="181" t="s">
        <v>208</v>
      </c>
    </row>
    <row r="561" spans="2:51" s="13" customFormat="1" x14ac:dyDescent="0.3">
      <c r="B561" s="185"/>
      <c r="D561" s="175" t="s">
        <v>220</v>
      </c>
      <c r="E561" s="193" t="s">
        <v>5</v>
      </c>
      <c r="F561" s="194" t="s">
        <v>2127</v>
      </c>
      <c r="H561" s="195">
        <v>41.68</v>
      </c>
      <c r="L561" s="185"/>
      <c r="M561" s="190"/>
      <c r="N561" s="191"/>
      <c r="O561" s="191"/>
      <c r="P561" s="191"/>
      <c r="Q561" s="191"/>
      <c r="R561" s="191"/>
      <c r="S561" s="191"/>
      <c r="T561" s="192"/>
      <c r="AT561" s="193" t="s">
        <v>220</v>
      </c>
      <c r="AU561" s="193" t="s">
        <v>80</v>
      </c>
      <c r="AV561" s="13" t="s">
        <v>80</v>
      </c>
      <c r="AW561" s="13" t="s">
        <v>34</v>
      </c>
      <c r="AX561" s="13" t="s">
        <v>71</v>
      </c>
      <c r="AY561" s="193" t="s">
        <v>208</v>
      </c>
    </row>
    <row r="562" spans="2:51" s="12" customFormat="1" x14ac:dyDescent="0.3">
      <c r="B562" s="178"/>
      <c r="D562" s="175" t="s">
        <v>220</v>
      </c>
      <c r="E562" s="179" t="s">
        <v>5</v>
      </c>
      <c r="F562" s="180" t="s">
        <v>2081</v>
      </c>
      <c r="H562" s="181" t="s">
        <v>5</v>
      </c>
      <c r="L562" s="178"/>
      <c r="M562" s="182"/>
      <c r="N562" s="183"/>
      <c r="O562" s="183"/>
      <c r="P562" s="183"/>
      <c r="Q562" s="183"/>
      <c r="R562" s="183"/>
      <c r="S562" s="183"/>
      <c r="T562" s="184"/>
      <c r="AT562" s="181" t="s">
        <v>220</v>
      </c>
      <c r="AU562" s="181" t="s">
        <v>80</v>
      </c>
      <c r="AV562" s="12" t="s">
        <v>78</v>
      </c>
      <c r="AW562" s="12" t="s">
        <v>34</v>
      </c>
      <c r="AX562" s="12" t="s">
        <v>71</v>
      </c>
      <c r="AY562" s="181" t="s">
        <v>208</v>
      </c>
    </row>
    <row r="563" spans="2:51" s="13" customFormat="1" x14ac:dyDescent="0.3">
      <c r="B563" s="185"/>
      <c r="D563" s="175" t="s">
        <v>220</v>
      </c>
      <c r="E563" s="193" t="s">
        <v>5</v>
      </c>
      <c r="F563" s="194" t="s">
        <v>2128</v>
      </c>
      <c r="H563" s="195">
        <v>36.229999999999997</v>
      </c>
      <c r="L563" s="185"/>
      <c r="M563" s="190"/>
      <c r="N563" s="191"/>
      <c r="O563" s="191"/>
      <c r="P563" s="191"/>
      <c r="Q563" s="191"/>
      <c r="R563" s="191"/>
      <c r="S563" s="191"/>
      <c r="T563" s="192"/>
      <c r="AT563" s="193" t="s">
        <v>220</v>
      </c>
      <c r="AU563" s="193" t="s">
        <v>80</v>
      </c>
      <c r="AV563" s="13" t="s">
        <v>80</v>
      </c>
      <c r="AW563" s="13" t="s">
        <v>34</v>
      </c>
      <c r="AX563" s="13" t="s">
        <v>71</v>
      </c>
      <c r="AY563" s="193" t="s">
        <v>208</v>
      </c>
    </row>
    <row r="564" spans="2:51" s="12" customFormat="1" x14ac:dyDescent="0.3">
      <c r="B564" s="178"/>
      <c r="D564" s="175" t="s">
        <v>220</v>
      </c>
      <c r="E564" s="179" t="s">
        <v>5</v>
      </c>
      <c r="F564" s="180" t="s">
        <v>2129</v>
      </c>
      <c r="H564" s="181" t="s">
        <v>5</v>
      </c>
      <c r="L564" s="178"/>
      <c r="M564" s="182"/>
      <c r="N564" s="183"/>
      <c r="O564" s="183"/>
      <c r="P564" s="183"/>
      <c r="Q564" s="183"/>
      <c r="R564" s="183"/>
      <c r="S564" s="183"/>
      <c r="T564" s="184"/>
      <c r="AT564" s="181" t="s">
        <v>220</v>
      </c>
      <c r="AU564" s="181" t="s">
        <v>80</v>
      </c>
      <c r="AV564" s="12" t="s">
        <v>78</v>
      </c>
      <c r="AW564" s="12" t="s">
        <v>34</v>
      </c>
      <c r="AX564" s="12" t="s">
        <v>71</v>
      </c>
      <c r="AY564" s="181" t="s">
        <v>208</v>
      </c>
    </row>
    <row r="565" spans="2:51" s="13" customFormat="1" x14ac:dyDescent="0.3">
      <c r="B565" s="185"/>
      <c r="D565" s="175" t="s">
        <v>220</v>
      </c>
      <c r="E565" s="193" t="s">
        <v>5</v>
      </c>
      <c r="F565" s="194" t="s">
        <v>2130</v>
      </c>
      <c r="H565" s="195">
        <v>13.01</v>
      </c>
      <c r="L565" s="185"/>
      <c r="M565" s="190"/>
      <c r="N565" s="191"/>
      <c r="O565" s="191"/>
      <c r="P565" s="191"/>
      <c r="Q565" s="191"/>
      <c r="R565" s="191"/>
      <c r="S565" s="191"/>
      <c r="T565" s="192"/>
      <c r="AT565" s="193" t="s">
        <v>220</v>
      </c>
      <c r="AU565" s="193" t="s">
        <v>80</v>
      </c>
      <c r="AV565" s="13" t="s">
        <v>80</v>
      </c>
      <c r="AW565" s="13" t="s">
        <v>34</v>
      </c>
      <c r="AX565" s="13" t="s">
        <v>71</v>
      </c>
      <c r="AY565" s="193" t="s">
        <v>208</v>
      </c>
    </row>
    <row r="566" spans="2:51" s="12" customFormat="1" x14ac:dyDescent="0.3">
      <c r="B566" s="178"/>
      <c r="D566" s="175" t="s">
        <v>220</v>
      </c>
      <c r="E566" s="179" t="s">
        <v>5</v>
      </c>
      <c r="F566" s="180" t="s">
        <v>2131</v>
      </c>
      <c r="H566" s="181" t="s">
        <v>5</v>
      </c>
      <c r="L566" s="178"/>
      <c r="M566" s="182"/>
      <c r="N566" s="183"/>
      <c r="O566" s="183"/>
      <c r="P566" s="183"/>
      <c r="Q566" s="183"/>
      <c r="R566" s="183"/>
      <c r="S566" s="183"/>
      <c r="T566" s="184"/>
      <c r="AT566" s="181" t="s">
        <v>220</v>
      </c>
      <c r="AU566" s="181" t="s">
        <v>80</v>
      </c>
      <c r="AV566" s="12" t="s">
        <v>78</v>
      </c>
      <c r="AW566" s="12" t="s">
        <v>34</v>
      </c>
      <c r="AX566" s="12" t="s">
        <v>71</v>
      </c>
      <c r="AY566" s="181" t="s">
        <v>208</v>
      </c>
    </row>
    <row r="567" spans="2:51" s="13" customFormat="1" x14ac:dyDescent="0.3">
      <c r="B567" s="185"/>
      <c r="D567" s="175" t="s">
        <v>220</v>
      </c>
      <c r="E567" s="193" t="s">
        <v>5</v>
      </c>
      <c r="F567" s="194" t="s">
        <v>2132</v>
      </c>
      <c r="H567" s="195">
        <v>1.86</v>
      </c>
      <c r="L567" s="185"/>
      <c r="M567" s="190"/>
      <c r="N567" s="191"/>
      <c r="O567" s="191"/>
      <c r="P567" s="191"/>
      <c r="Q567" s="191"/>
      <c r="R567" s="191"/>
      <c r="S567" s="191"/>
      <c r="T567" s="192"/>
      <c r="AT567" s="193" t="s">
        <v>220</v>
      </c>
      <c r="AU567" s="193" t="s">
        <v>80</v>
      </c>
      <c r="AV567" s="13" t="s">
        <v>80</v>
      </c>
      <c r="AW567" s="13" t="s">
        <v>34</v>
      </c>
      <c r="AX567" s="13" t="s">
        <v>71</v>
      </c>
      <c r="AY567" s="193" t="s">
        <v>208</v>
      </c>
    </row>
    <row r="568" spans="2:51" s="12" customFormat="1" x14ac:dyDescent="0.3">
      <c r="B568" s="178"/>
      <c r="D568" s="175" t="s">
        <v>220</v>
      </c>
      <c r="E568" s="179" t="s">
        <v>5</v>
      </c>
      <c r="F568" s="180" t="s">
        <v>2133</v>
      </c>
      <c r="H568" s="181" t="s">
        <v>5</v>
      </c>
      <c r="L568" s="178"/>
      <c r="M568" s="182"/>
      <c r="N568" s="183"/>
      <c r="O568" s="183"/>
      <c r="P568" s="183"/>
      <c r="Q568" s="183"/>
      <c r="R568" s="183"/>
      <c r="S568" s="183"/>
      <c r="T568" s="184"/>
      <c r="AT568" s="181" t="s">
        <v>220</v>
      </c>
      <c r="AU568" s="181" t="s">
        <v>80</v>
      </c>
      <c r="AV568" s="12" t="s">
        <v>78</v>
      </c>
      <c r="AW568" s="12" t="s">
        <v>34</v>
      </c>
      <c r="AX568" s="12" t="s">
        <v>71</v>
      </c>
      <c r="AY568" s="181" t="s">
        <v>208</v>
      </c>
    </row>
    <row r="569" spans="2:51" s="13" customFormat="1" x14ac:dyDescent="0.3">
      <c r="B569" s="185"/>
      <c r="D569" s="175" t="s">
        <v>220</v>
      </c>
      <c r="E569" s="193" t="s">
        <v>5</v>
      </c>
      <c r="F569" s="194" t="s">
        <v>2134</v>
      </c>
      <c r="H569" s="195">
        <v>1.964</v>
      </c>
      <c r="L569" s="185"/>
      <c r="M569" s="190"/>
      <c r="N569" s="191"/>
      <c r="O569" s="191"/>
      <c r="P569" s="191"/>
      <c r="Q569" s="191"/>
      <c r="R569" s="191"/>
      <c r="S569" s="191"/>
      <c r="T569" s="192"/>
      <c r="AT569" s="193" t="s">
        <v>220</v>
      </c>
      <c r="AU569" s="193" t="s">
        <v>80</v>
      </c>
      <c r="AV569" s="13" t="s">
        <v>80</v>
      </c>
      <c r="AW569" s="13" t="s">
        <v>34</v>
      </c>
      <c r="AX569" s="13" t="s">
        <v>71</v>
      </c>
      <c r="AY569" s="193" t="s">
        <v>208</v>
      </c>
    </row>
    <row r="570" spans="2:51" s="12" customFormat="1" x14ac:dyDescent="0.3">
      <c r="B570" s="178"/>
      <c r="D570" s="175" t="s">
        <v>220</v>
      </c>
      <c r="E570" s="179" t="s">
        <v>5</v>
      </c>
      <c r="F570" s="180" t="s">
        <v>2135</v>
      </c>
      <c r="H570" s="181" t="s">
        <v>5</v>
      </c>
      <c r="L570" s="178"/>
      <c r="M570" s="182"/>
      <c r="N570" s="183"/>
      <c r="O570" s="183"/>
      <c r="P570" s="183"/>
      <c r="Q570" s="183"/>
      <c r="R570" s="183"/>
      <c r="S570" s="183"/>
      <c r="T570" s="184"/>
      <c r="AT570" s="181" t="s">
        <v>220</v>
      </c>
      <c r="AU570" s="181" t="s">
        <v>80</v>
      </c>
      <c r="AV570" s="12" t="s">
        <v>78</v>
      </c>
      <c r="AW570" s="12" t="s">
        <v>34</v>
      </c>
      <c r="AX570" s="12" t="s">
        <v>71</v>
      </c>
      <c r="AY570" s="181" t="s">
        <v>208</v>
      </c>
    </row>
    <row r="571" spans="2:51" s="13" customFormat="1" x14ac:dyDescent="0.3">
      <c r="B571" s="185"/>
      <c r="D571" s="175" t="s">
        <v>220</v>
      </c>
      <c r="E571" s="193" t="s">
        <v>5</v>
      </c>
      <c r="F571" s="194" t="s">
        <v>2136</v>
      </c>
      <c r="H571" s="195">
        <v>2.52</v>
      </c>
      <c r="L571" s="185"/>
      <c r="M571" s="190"/>
      <c r="N571" s="191"/>
      <c r="O571" s="191"/>
      <c r="P571" s="191"/>
      <c r="Q571" s="191"/>
      <c r="R571" s="191"/>
      <c r="S571" s="191"/>
      <c r="T571" s="192"/>
      <c r="AT571" s="193" t="s">
        <v>220</v>
      </c>
      <c r="AU571" s="193" t="s">
        <v>80</v>
      </c>
      <c r="AV571" s="13" t="s">
        <v>80</v>
      </c>
      <c r="AW571" s="13" t="s">
        <v>34</v>
      </c>
      <c r="AX571" s="13" t="s">
        <v>71</v>
      </c>
      <c r="AY571" s="193" t="s">
        <v>208</v>
      </c>
    </row>
    <row r="572" spans="2:51" s="12" customFormat="1" x14ac:dyDescent="0.3">
      <c r="B572" s="178"/>
      <c r="D572" s="175" t="s">
        <v>220</v>
      </c>
      <c r="E572" s="179" t="s">
        <v>5</v>
      </c>
      <c r="F572" s="180" t="s">
        <v>2137</v>
      </c>
      <c r="H572" s="181" t="s">
        <v>5</v>
      </c>
      <c r="L572" s="178"/>
      <c r="M572" s="182"/>
      <c r="N572" s="183"/>
      <c r="O572" s="183"/>
      <c r="P572" s="183"/>
      <c r="Q572" s="183"/>
      <c r="R572" s="183"/>
      <c r="S572" s="183"/>
      <c r="T572" s="184"/>
      <c r="AT572" s="181" t="s">
        <v>220</v>
      </c>
      <c r="AU572" s="181" t="s">
        <v>80</v>
      </c>
      <c r="AV572" s="12" t="s">
        <v>78</v>
      </c>
      <c r="AW572" s="12" t="s">
        <v>34</v>
      </c>
      <c r="AX572" s="12" t="s">
        <v>71</v>
      </c>
      <c r="AY572" s="181" t="s">
        <v>208</v>
      </c>
    </row>
    <row r="573" spans="2:51" s="13" customFormat="1" x14ac:dyDescent="0.3">
      <c r="B573" s="185"/>
      <c r="D573" s="175" t="s">
        <v>220</v>
      </c>
      <c r="E573" s="193" t="s">
        <v>5</v>
      </c>
      <c r="F573" s="194" t="s">
        <v>2138</v>
      </c>
      <c r="H573" s="195">
        <v>1.31</v>
      </c>
      <c r="L573" s="185"/>
      <c r="M573" s="190"/>
      <c r="N573" s="191"/>
      <c r="O573" s="191"/>
      <c r="P573" s="191"/>
      <c r="Q573" s="191"/>
      <c r="R573" s="191"/>
      <c r="S573" s="191"/>
      <c r="T573" s="192"/>
      <c r="AT573" s="193" t="s">
        <v>220</v>
      </c>
      <c r="AU573" s="193" t="s">
        <v>80</v>
      </c>
      <c r="AV573" s="13" t="s">
        <v>80</v>
      </c>
      <c r="AW573" s="13" t="s">
        <v>34</v>
      </c>
      <c r="AX573" s="13" t="s">
        <v>71</v>
      </c>
      <c r="AY573" s="193" t="s">
        <v>208</v>
      </c>
    </row>
    <row r="574" spans="2:51" s="14" customFormat="1" x14ac:dyDescent="0.3">
      <c r="B574" s="196"/>
      <c r="D574" s="175" t="s">
        <v>220</v>
      </c>
      <c r="E574" s="197" t="s">
        <v>5</v>
      </c>
      <c r="F574" s="198" t="s">
        <v>258</v>
      </c>
      <c r="H574" s="199">
        <v>121.14400000000001</v>
      </c>
      <c r="L574" s="196"/>
      <c r="M574" s="200"/>
      <c r="N574" s="201"/>
      <c r="O574" s="201"/>
      <c r="P574" s="201"/>
      <c r="Q574" s="201"/>
      <c r="R574" s="201"/>
      <c r="S574" s="201"/>
      <c r="T574" s="202"/>
      <c r="AT574" s="197" t="s">
        <v>220</v>
      </c>
      <c r="AU574" s="197" t="s">
        <v>80</v>
      </c>
      <c r="AV574" s="14" t="s">
        <v>123</v>
      </c>
      <c r="AW574" s="14" t="s">
        <v>34</v>
      </c>
      <c r="AX574" s="14" t="s">
        <v>71</v>
      </c>
      <c r="AY574" s="197" t="s">
        <v>208</v>
      </c>
    </row>
    <row r="575" spans="2:51" s="12" customFormat="1" x14ac:dyDescent="0.3">
      <c r="B575" s="178"/>
      <c r="D575" s="175" t="s">
        <v>220</v>
      </c>
      <c r="E575" s="179" t="s">
        <v>5</v>
      </c>
      <c r="F575" s="180" t="s">
        <v>321</v>
      </c>
      <c r="H575" s="181" t="s">
        <v>5</v>
      </c>
      <c r="L575" s="178"/>
      <c r="M575" s="182"/>
      <c r="N575" s="183"/>
      <c r="O575" s="183"/>
      <c r="P575" s="183"/>
      <c r="Q575" s="183"/>
      <c r="R575" s="183"/>
      <c r="S575" s="183"/>
      <c r="T575" s="184"/>
      <c r="AT575" s="181" t="s">
        <v>220</v>
      </c>
      <c r="AU575" s="181" t="s">
        <v>80</v>
      </c>
      <c r="AV575" s="12" t="s">
        <v>78</v>
      </c>
      <c r="AW575" s="12" t="s">
        <v>34</v>
      </c>
      <c r="AX575" s="12" t="s">
        <v>71</v>
      </c>
      <c r="AY575" s="181" t="s">
        <v>208</v>
      </c>
    </row>
    <row r="576" spans="2:51" s="12" customFormat="1" x14ac:dyDescent="0.3">
      <c r="B576" s="178"/>
      <c r="D576" s="175" t="s">
        <v>220</v>
      </c>
      <c r="E576" s="179" t="s">
        <v>5</v>
      </c>
      <c r="F576" s="180" t="s">
        <v>1854</v>
      </c>
      <c r="H576" s="181" t="s">
        <v>5</v>
      </c>
      <c r="L576" s="178"/>
      <c r="M576" s="182"/>
      <c r="N576" s="183"/>
      <c r="O576" s="183"/>
      <c r="P576" s="183"/>
      <c r="Q576" s="183"/>
      <c r="R576" s="183"/>
      <c r="S576" s="183"/>
      <c r="T576" s="184"/>
      <c r="AT576" s="181" t="s">
        <v>220</v>
      </c>
      <c r="AU576" s="181" t="s">
        <v>80</v>
      </c>
      <c r="AV576" s="12" t="s">
        <v>78</v>
      </c>
      <c r="AW576" s="12" t="s">
        <v>34</v>
      </c>
      <c r="AX576" s="12" t="s">
        <v>71</v>
      </c>
      <c r="AY576" s="181" t="s">
        <v>208</v>
      </c>
    </row>
    <row r="577" spans="2:65" s="13" customFormat="1" x14ac:dyDescent="0.3">
      <c r="B577" s="185"/>
      <c r="D577" s="175" t="s">
        <v>220</v>
      </c>
      <c r="E577" s="193" t="s">
        <v>5</v>
      </c>
      <c r="F577" s="194" t="s">
        <v>2139</v>
      </c>
      <c r="H577" s="195">
        <v>23.481000000000002</v>
      </c>
      <c r="L577" s="185"/>
      <c r="M577" s="190"/>
      <c r="N577" s="191"/>
      <c r="O577" s="191"/>
      <c r="P577" s="191"/>
      <c r="Q577" s="191"/>
      <c r="R577" s="191"/>
      <c r="S577" s="191"/>
      <c r="T577" s="192"/>
      <c r="AT577" s="193" t="s">
        <v>220</v>
      </c>
      <c r="AU577" s="193" t="s">
        <v>80</v>
      </c>
      <c r="AV577" s="13" t="s">
        <v>80</v>
      </c>
      <c r="AW577" s="13" t="s">
        <v>34</v>
      </c>
      <c r="AX577" s="13" t="s">
        <v>71</v>
      </c>
      <c r="AY577" s="193" t="s">
        <v>208</v>
      </c>
    </row>
    <row r="578" spans="2:65" s="15" customFormat="1" x14ac:dyDescent="0.3">
      <c r="B578" s="203"/>
      <c r="D578" s="186" t="s">
        <v>220</v>
      </c>
      <c r="E578" s="204" t="s">
        <v>5</v>
      </c>
      <c r="F578" s="205" t="s">
        <v>266</v>
      </c>
      <c r="H578" s="206">
        <v>169.667</v>
      </c>
      <c r="L578" s="203"/>
      <c r="M578" s="207"/>
      <c r="N578" s="208"/>
      <c r="O578" s="208"/>
      <c r="P578" s="208"/>
      <c r="Q578" s="208"/>
      <c r="R578" s="208"/>
      <c r="S578" s="208"/>
      <c r="T578" s="209"/>
      <c r="AT578" s="210" t="s">
        <v>220</v>
      </c>
      <c r="AU578" s="210" t="s">
        <v>80</v>
      </c>
      <c r="AV578" s="15" t="s">
        <v>216</v>
      </c>
      <c r="AW578" s="15" t="s">
        <v>34</v>
      </c>
      <c r="AX578" s="15" t="s">
        <v>78</v>
      </c>
      <c r="AY578" s="210" t="s">
        <v>208</v>
      </c>
    </row>
    <row r="579" spans="2:65" s="1" customFormat="1" ht="22.5" customHeight="1" x14ac:dyDescent="0.3">
      <c r="B579" s="163"/>
      <c r="C579" s="164" t="s">
        <v>642</v>
      </c>
      <c r="D579" s="164" t="s">
        <v>211</v>
      </c>
      <c r="E579" s="165" t="s">
        <v>2163</v>
      </c>
      <c r="F579" s="166" t="s">
        <v>2164</v>
      </c>
      <c r="G579" s="167" t="s">
        <v>245</v>
      </c>
      <c r="H579" s="168">
        <v>290.30099999999999</v>
      </c>
      <c r="I579" s="169"/>
      <c r="J579" s="169">
        <f>ROUND(I579*H579,2)</f>
        <v>0</v>
      </c>
      <c r="K579" s="166" t="s">
        <v>215</v>
      </c>
      <c r="L579" s="40"/>
      <c r="M579" s="170" t="s">
        <v>5</v>
      </c>
      <c r="N579" s="171" t="s">
        <v>42</v>
      </c>
      <c r="O579" s="172">
        <v>0.39500000000000002</v>
      </c>
      <c r="P579" s="172">
        <f>O579*H579</f>
        <v>114.66889500000001</v>
      </c>
      <c r="Q579" s="172">
        <v>3.0000000000000001E-3</v>
      </c>
      <c r="R579" s="172">
        <f>Q579*H579</f>
        <v>0.87090299999999998</v>
      </c>
      <c r="S579" s="172">
        <v>0</v>
      </c>
      <c r="T579" s="173">
        <f>S579*H579</f>
        <v>0</v>
      </c>
      <c r="AR579" s="26" t="s">
        <v>216</v>
      </c>
      <c r="AT579" s="26" t="s">
        <v>211</v>
      </c>
      <c r="AU579" s="26" t="s">
        <v>80</v>
      </c>
      <c r="AY579" s="26" t="s">
        <v>208</v>
      </c>
      <c r="BE579" s="174">
        <f>IF(N579="základní",J579,0)</f>
        <v>0</v>
      </c>
      <c r="BF579" s="174">
        <f>IF(N579="snížená",J579,0)</f>
        <v>0</v>
      </c>
      <c r="BG579" s="174">
        <f>IF(N579="zákl. přenesená",J579,0)</f>
        <v>0</v>
      </c>
      <c r="BH579" s="174">
        <f>IF(N579="sníž. přenesená",J579,0)</f>
        <v>0</v>
      </c>
      <c r="BI579" s="174">
        <f>IF(N579="nulová",J579,0)</f>
        <v>0</v>
      </c>
      <c r="BJ579" s="26" t="s">
        <v>78</v>
      </c>
      <c r="BK579" s="174">
        <f>ROUND(I579*H579,2)</f>
        <v>0</v>
      </c>
      <c r="BL579" s="26" t="s">
        <v>216</v>
      </c>
      <c r="BM579" s="26" t="s">
        <v>2165</v>
      </c>
    </row>
    <row r="580" spans="2:65" s="1" customFormat="1" ht="27" x14ac:dyDescent="0.3">
      <c r="B580" s="40"/>
      <c r="D580" s="175" t="s">
        <v>218</v>
      </c>
      <c r="F580" s="176" t="s">
        <v>2166</v>
      </c>
      <c r="L580" s="40"/>
      <c r="M580" s="177"/>
      <c r="N580" s="41"/>
      <c r="O580" s="41"/>
      <c r="P580" s="41"/>
      <c r="Q580" s="41"/>
      <c r="R580" s="41"/>
      <c r="S580" s="41"/>
      <c r="T580" s="69"/>
      <c r="AT580" s="26" t="s">
        <v>218</v>
      </c>
      <c r="AU580" s="26" t="s">
        <v>80</v>
      </c>
    </row>
    <row r="581" spans="2:65" s="12" customFormat="1" x14ac:dyDescent="0.3">
      <c r="B581" s="178"/>
      <c r="D581" s="175" t="s">
        <v>220</v>
      </c>
      <c r="E581" s="179" t="s">
        <v>5</v>
      </c>
      <c r="F581" s="180" t="s">
        <v>2167</v>
      </c>
      <c r="H581" s="181" t="s">
        <v>5</v>
      </c>
      <c r="L581" s="178"/>
      <c r="M581" s="182"/>
      <c r="N581" s="183"/>
      <c r="O581" s="183"/>
      <c r="P581" s="183"/>
      <c r="Q581" s="183"/>
      <c r="R581" s="183"/>
      <c r="S581" s="183"/>
      <c r="T581" s="184"/>
      <c r="AT581" s="181" t="s">
        <v>220</v>
      </c>
      <c r="AU581" s="181" t="s">
        <v>80</v>
      </c>
      <c r="AV581" s="12" t="s">
        <v>78</v>
      </c>
      <c r="AW581" s="12" t="s">
        <v>34</v>
      </c>
      <c r="AX581" s="12" t="s">
        <v>71</v>
      </c>
      <c r="AY581" s="181" t="s">
        <v>208</v>
      </c>
    </row>
    <row r="582" spans="2:65" s="12" customFormat="1" x14ac:dyDescent="0.3">
      <c r="B582" s="178"/>
      <c r="D582" s="175" t="s">
        <v>220</v>
      </c>
      <c r="E582" s="179" t="s">
        <v>5</v>
      </c>
      <c r="F582" s="180" t="s">
        <v>2141</v>
      </c>
      <c r="H582" s="181" t="s">
        <v>5</v>
      </c>
      <c r="L582" s="178"/>
      <c r="M582" s="182"/>
      <c r="N582" s="183"/>
      <c r="O582" s="183"/>
      <c r="P582" s="183"/>
      <c r="Q582" s="183"/>
      <c r="R582" s="183"/>
      <c r="S582" s="183"/>
      <c r="T582" s="184"/>
      <c r="AT582" s="181" t="s">
        <v>220</v>
      </c>
      <c r="AU582" s="181" t="s">
        <v>80</v>
      </c>
      <c r="AV582" s="12" t="s">
        <v>78</v>
      </c>
      <c r="AW582" s="12" t="s">
        <v>34</v>
      </c>
      <c r="AX582" s="12" t="s">
        <v>71</v>
      </c>
      <c r="AY582" s="181" t="s">
        <v>208</v>
      </c>
    </row>
    <row r="583" spans="2:65" s="12" customFormat="1" x14ac:dyDescent="0.3">
      <c r="B583" s="178"/>
      <c r="D583" s="175" t="s">
        <v>220</v>
      </c>
      <c r="E583" s="179" t="s">
        <v>5</v>
      </c>
      <c r="F583" s="180" t="s">
        <v>2142</v>
      </c>
      <c r="H583" s="181" t="s">
        <v>5</v>
      </c>
      <c r="L583" s="178"/>
      <c r="M583" s="182"/>
      <c r="N583" s="183"/>
      <c r="O583" s="183"/>
      <c r="P583" s="183"/>
      <c r="Q583" s="183"/>
      <c r="R583" s="183"/>
      <c r="S583" s="183"/>
      <c r="T583" s="184"/>
      <c r="AT583" s="181" t="s">
        <v>220</v>
      </c>
      <c r="AU583" s="181" t="s">
        <v>80</v>
      </c>
      <c r="AV583" s="12" t="s">
        <v>78</v>
      </c>
      <c r="AW583" s="12" t="s">
        <v>34</v>
      </c>
      <c r="AX583" s="12" t="s">
        <v>71</v>
      </c>
      <c r="AY583" s="181" t="s">
        <v>208</v>
      </c>
    </row>
    <row r="584" spans="2:65" s="12" customFormat="1" x14ac:dyDescent="0.3">
      <c r="B584" s="178"/>
      <c r="D584" s="175" t="s">
        <v>220</v>
      </c>
      <c r="E584" s="179" t="s">
        <v>5</v>
      </c>
      <c r="F584" s="180" t="s">
        <v>2143</v>
      </c>
      <c r="H584" s="181" t="s">
        <v>5</v>
      </c>
      <c r="L584" s="178"/>
      <c r="M584" s="182"/>
      <c r="N584" s="183"/>
      <c r="O584" s="183"/>
      <c r="P584" s="183"/>
      <c r="Q584" s="183"/>
      <c r="R584" s="183"/>
      <c r="S584" s="183"/>
      <c r="T584" s="184"/>
      <c r="AT584" s="181" t="s">
        <v>220</v>
      </c>
      <c r="AU584" s="181" t="s">
        <v>80</v>
      </c>
      <c r="AV584" s="12" t="s">
        <v>78</v>
      </c>
      <c r="AW584" s="12" t="s">
        <v>34</v>
      </c>
      <c r="AX584" s="12" t="s">
        <v>71</v>
      </c>
      <c r="AY584" s="181" t="s">
        <v>208</v>
      </c>
    </row>
    <row r="585" spans="2:65" s="13" customFormat="1" x14ac:dyDescent="0.3">
      <c r="B585" s="185"/>
      <c r="D585" s="175" t="s">
        <v>220</v>
      </c>
      <c r="E585" s="193" t="s">
        <v>5</v>
      </c>
      <c r="F585" s="194" t="s">
        <v>2144</v>
      </c>
      <c r="H585" s="195">
        <v>14.927</v>
      </c>
      <c r="L585" s="185"/>
      <c r="M585" s="190"/>
      <c r="N585" s="191"/>
      <c r="O585" s="191"/>
      <c r="P585" s="191"/>
      <c r="Q585" s="191"/>
      <c r="R585" s="191"/>
      <c r="S585" s="191"/>
      <c r="T585" s="192"/>
      <c r="AT585" s="193" t="s">
        <v>220</v>
      </c>
      <c r="AU585" s="193" t="s">
        <v>80</v>
      </c>
      <c r="AV585" s="13" t="s">
        <v>80</v>
      </c>
      <c r="AW585" s="13" t="s">
        <v>34</v>
      </c>
      <c r="AX585" s="13" t="s">
        <v>71</v>
      </c>
      <c r="AY585" s="193" t="s">
        <v>208</v>
      </c>
    </row>
    <row r="586" spans="2:65" s="13" customFormat="1" x14ac:dyDescent="0.3">
      <c r="B586" s="185"/>
      <c r="D586" s="175" t="s">
        <v>220</v>
      </c>
      <c r="E586" s="193" t="s">
        <v>5</v>
      </c>
      <c r="F586" s="194" t="s">
        <v>1352</v>
      </c>
      <c r="H586" s="195">
        <v>16.739999999999998</v>
      </c>
      <c r="L586" s="185"/>
      <c r="M586" s="190"/>
      <c r="N586" s="191"/>
      <c r="O586" s="191"/>
      <c r="P586" s="191"/>
      <c r="Q586" s="191"/>
      <c r="R586" s="191"/>
      <c r="S586" s="191"/>
      <c r="T586" s="192"/>
      <c r="AT586" s="193" t="s">
        <v>220</v>
      </c>
      <c r="AU586" s="193" t="s">
        <v>80</v>
      </c>
      <c r="AV586" s="13" t="s">
        <v>80</v>
      </c>
      <c r="AW586" s="13" t="s">
        <v>34</v>
      </c>
      <c r="AX586" s="13" t="s">
        <v>71</v>
      </c>
      <c r="AY586" s="193" t="s">
        <v>208</v>
      </c>
    </row>
    <row r="587" spans="2:65" s="14" customFormat="1" x14ac:dyDescent="0.3">
      <c r="B587" s="196"/>
      <c r="D587" s="175" t="s">
        <v>220</v>
      </c>
      <c r="E587" s="197" t="s">
        <v>5</v>
      </c>
      <c r="F587" s="198" t="s">
        <v>258</v>
      </c>
      <c r="H587" s="199">
        <v>31.667000000000002</v>
      </c>
      <c r="L587" s="196"/>
      <c r="M587" s="200"/>
      <c r="N587" s="201"/>
      <c r="O587" s="201"/>
      <c r="P587" s="201"/>
      <c r="Q587" s="201"/>
      <c r="R587" s="201"/>
      <c r="S587" s="201"/>
      <c r="T587" s="202"/>
      <c r="AT587" s="197" t="s">
        <v>220</v>
      </c>
      <c r="AU587" s="197" t="s">
        <v>80</v>
      </c>
      <c r="AV587" s="14" t="s">
        <v>123</v>
      </c>
      <c r="AW587" s="14" t="s">
        <v>34</v>
      </c>
      <c r="AX587" s="14" t="s">
        <v>71</v>
      </c>
      <c r="AY587" s="197" t="s">
        <v>208</v>
      </c>
    </row>
    <row r="588" spans="2:65" s="12" customFormat="1" x14ac:dyDescent="0.3">
      <c r="B588" s="178"/>
      <c r="D588" s="175" t="s">
        <v>220</v>
      </c>
      <c r="E588" s="179" t="s">
        <v>5</v>
      </c>
      <c r="F588" s="180" t="s">
        <v>1355</v>
      </c>
      <c r="H588" s="181" t="s">
        <v>5</v>
      </c>
      <c r="L588" s="178"/>
      <c r="M588" s="182"/>
      <c r="N588" s="183"/>
      <c r="O588" s="183"/>
      <c r="P588" s="183"/>
      <c r="Q588" s="183"/>
      <c r="R588" s="183"/>
      <c r="S588" s="183"/>
      <c r="T588" s="184"/>
      <c r="AT588" s="181" t="s">
        <v>220</v>
      </c>
      <c r="AU588" s="181" t="s">
        <v>80</v>
      </c>
      <c r="AV588" s="12" t="s">
        <v>78</v>
      </c>
      <c r="AW588" s="12" t="s">
        <v>34</v>
      </c>
      <c r="AX588" s="12" t="s">
        <v>71</v>
      </c>
      <c r="AY588" s="181" t="s">
        <v>208</v>
      </c>
    </row>
    <row r="589" spans="2:65" s="13" customFormat="1" x14ac:dyDescent="0.3">
      <c r="B589" s="185"/>
      <c r="D589" s="175" t="s">
        <v>220</v>
      </c>
      <c r="E589" s="193" t="s">
        <v>5</v>
      </c>
      <c r="F589" s="194" t="s">
        <v>2145</v>
      </c>
      <c r="H589" s="195">
        <v>48.825000000000003</v>
      </c>
      <c r="L589" s="185"/>
      <c r="M589" s="190"/>
      <c r="N589" s="191"/>
      <c r="O589" s="191"/>
      <c r="P589" s="191"/>
      <c r="Q589" s="191"/>
      <c r="R589" s="191"/>
      <c r="S589" s="191"/>
      <c r="T589" s="192"/>
      <c r="AT589" s="193" t="s">
        <v>220</v>
      </c>
      <c r="AU589" s="193" t="s">
        <v>80</v>
      </c>
      <c r="AV589" s="13" t="s">
        <v>80</v>
      </c>
      <c r="AW589" s="13" t="s">
        <v>34</v>
      </c>
      <c r="AX589" s="13" t="s">
        <v>71</v>
      </c>
      <c r="AY589" s="193" t="s">
        <v>208</v>
      </c>
    </row>
    <row r="590" spans="2:65" s="13" customFormat="1" x14ac:dyDescent="0.3">
      <c r="B590" s="185"/>
      <c r="D590" s="175" t="s">
        <v>220</v>
      </c>
      <c r="E590" s="193" t="s">
        <v>5</v>
      </c>
      <c r="F590" s="194" t="s">
        <v>1358</v>
      </c>
      <c r="H590" s="195">
        <v>125.55</v>
      </c>
      <c r="L590" s="185"/>
      <c r="M590" s="190"/>
      <c r="N590" s="191"/>
      <c r="O590" s="191"/>
      <c r="P590" s="191"/>
      <c r="Q590" s="191"/>
      <c r="R590" s="191"/>
      <c r="S590" s="191"/>
      <c r="T590" s="192"/>
      <c r="AT590" s="193" t="s">
        <v>220</v>
      </c>
      <c r="AU590" s="193" t="s">
        <v>80</v>
      </c>
      <c r="AV590" s="13" t="s">
        <v>80</v>
      </c>
      <c r="AW590" s="13" t="s">
        <v>34</v>
      </c>
      <c r="AX590" s="13" t="s">
        <v>71</v>
      </c>
      <c r="AY590" s="193" t="s">
        <v>208</v>
      </c>
    </row>
    <row r="591" spans="2:65" s="14" customFormat="1" x14ac:dyDescent="0.3">
      <c r="B591" s="196"/>
      <c r="D591" s="175" t="s">
        <v>220</v>
      </c>
      <c r="E591" s="197" t="s">
        <v>5</v>
      </c>
      <c r="F591" s="198" t="s">
        <v>258</v>
      </c>
      <c r="H591" s="199">
        <v>174.375</v>
      </c>
      <c r="L591" s="196"/>
      <c r="M591" s="200"/>
      <c r="N591" s="201"/>
      <c r="O591" s="201"/>
      <c r="P591" s="201"/>
      <c r="Q591" s="201"/>
      <c r="R591" s="201"/>
      <c r="S591" s="201"/>
      <c r="T591" s="202"/>
      <c r="AT591" s="197" t="s">
        <v>220</v>
      </c>
      <c r="AU591" s="197" t="s">
        <v>80</v>
      </c>
      <c r="AV591" s="14" t="s">
        <v>123</v>
      </c>
      <c r="AW591" s="14" t="s">
        <v>34</v>
      </c>
      <c r="AX591" s="14" t="s">
        <v>71</v>
      </c>
      <c r="AY591" s="197" t="s">
        <v>208</v>
      </c>
    </row>
    <row r="592" spans="2:65" s="12" customFormat="1" x14ac:dyDescent="0.3">
      <c r="B592" s="178"/>
      <c r="D592" s="175" t="s">
        <v>220</v>
      </c>
      <c r="E592" s="179" t="s">
        <v>5</v>
      </c>
      <c r="F592" s="180" t="s">
        <v>2146</v>
      </c>
      <c r="H592" s="181" t="s">
        <v>5</v>
      </c>
      <c r="L592" s="178"/>
      <c r="M592" s="182"/>
      <c r="N592" s="183"/>
      <c r="O592" s="183"/>
      <c r="P592" s="183"/>
      <c r="Q592" s="183"/>
      <c r="R592" s="183"/>
      <c r="S592" s="183"/>
      <c r="T592" s="184"/>
      <c r="AT592" s="181" t="s">
        <v>220</v>
      </c>
      <c r="AU592" s="181" t="s">
        <v>80</v>
      </c>
      <c r="AV592" s="12" t="s">
        <v>78</v>
      </c>
      <c r="AW592" s="12" t="s">
        <v>34</v>
      </c>
      <c r="AX592" s="12" t="s">
        <v>71</v>
      </c>
      <c r="AY592" s="181" t="s">
        <v>208</v>
      </c>
    </row>
    <row r="593" spans="2:65" s="13" customFormat="1" x14ac:dyDescent="0.3">
      <c r="B593" s="185"/>
      <c r="D593" s="175" t="s">
        <v>220</v>
      </c>
      <c r="E593" s="193" t="s">
        <v>5</v>
      </c>
      <c r="F593" s="194" t="s">
        <v>2147</v>
      </c>
      <c r="H593" s="195">
        <v>30.550999999999998</v>
      </c>
      <c r="L593" s="185"/>
      <c r="M593" s="190"/>
      <c r="N593" s="191"/>
      <c r="O593" s="191"/>
      <c r="P593" s="191"/>
      <c r="Q593" s="191"/>
      <c r="R593" s="191"/>
      <c r="S593" s="191"/>
      <c r="T593" s="192"/>
      <c r="AT593" s="193" t="s">
        <v>220</v>
      </c>
      <c r="AU593" s="193" t="s">
        <v>80</v>
      </c>
      <c r="AV593" s="13" t="s">
        <v>80</v>
      </c>
      <c r="AW593" s="13" t="s">
        <v>34</v>
      </c>
      <c r="AX593" s="13" t="s">
        <v>71</v>
      </c>
      <c r="AY593" s="193" t="s">
        <v>208</v>
      </c>
    </row>
    <row r="594" spans="2:65" s="13" customFormat="1" x14ac:dyDescent="0.3">
      <c r="B594" s="185"/>
      <c r="D594" s="175" t="s">
        <v>220</v>
      </c>
      <c r="E594" s="193" t="s">
        <v>5</v>
      </c>
      <c r="F594" s="194" t="s">
        <v>2148</v>
      </c>
      <c r="H594" s="195">
        <v>53.707999999999998</v>
      </c>
      <c r="L594" s="185"/>
      <c r="M594" s="190"/>
      <c r="N594" s="191"/>
      <c r="O594" s="191"/>
      <c r="P594" s="191"/>
      <c r="Q594" s="191"/>
      <c r="R594" s="191"/>
      <c r="S594" s="191"/>
      <c r="T594" s="192"/>
      <c r="AT594" s="193" t="s">
        <v>220</v>
      </c>
      <c r="AU594" s="193" t="s">
        <v>80</v>
      </c>
      <c r="AV594" s="13" t="s">
        <v>80</v>
      </c>
      <c r="AW594" s="13" t="s">
        <v>34</v>
      </c>
      <c r="AX594" s="13" t="s">
        <v>71</v>
      </c>
      <c r="AY594" s="193" t="s">
        <v>208</v>
      </c>
    </row>
    <row r="595" spans="2:65" s="14" customFormat="1" x14ac:dyDescent="0.3">
      <c r="B595" s="196"/>
      <c r="D595" s="175" t="s">
        <v>220</v>
      </c>
      <c r="E595" s="197" t="s">
        <v>5</v>
      </c>
      <c r="F595" s="198" t="s">
        <v>258</v>
      </c>
      <c r="H595" s="199">
        <v>84.259</v>
      </c>
      <c r="L595" s="196"/>
      <c r="M595" s="200"/>
      <c r="N595" s="201"/>
      <c r="O595" s="201"/>
      <c r="P595" s="201"/>
      <c r="Q595" s="201"/>
      <c r="R595" s="201"/>
      <c r="S595" s="201"/>
      <c r="T595" s="202"/>
      <c r="AT595" s="197" t="s">
        <v>220</v>
      </c>
      <c r="AU595" s="197" t="s">
        <v>80</v>
      </c>
      <c r="AV595" s="14" t="s">
        <v>123</v>
      </c>
      <c r="AW595" s="14" t="s">
        <v>34</v>
      </c>
      <c r="AX595" s="14" t="s">
        <v>71</v>
      </c>
      <c r="AY595" s="197" t="s">
        <v>208</v>
      </c>
    </row>
    <row r="596" spans="2:65" s="15" customFormat="1" x14ac:dyDescent="0.3">
      <c r="B596" s="203"/>
      <c r="D596" s="186" t="s">
        <v>220</v>
      </c>
      <c r="E596" s="204" t="s">
        <v>5</v>
      </c>
      <c r="F596" s="205" t="s">
        <v>266</v>
      </c>
      <c r="H596" s="206">
        <v>290.30099999999999</v>
      </c>
      <c r="L596" s="203"/>
      <c r="M596" s="207"/>
      <c r="N596" s="208"/>
      <c r="O596" s="208"/>
      <c r="P596" s="208"/>
      <c r="Q596" s="208"/>
      <c r="R596" s="208"/>
      <c r="S596" s="208"/>
      <c r="T596" s="209"/>
      <c r="AT596" s="210" t="s">
        <v>220</v>
      </c>
      <c r="AU596" s="210" t="s">
        <v>80</v>
      </c>
      <c r="AV596" s="15" t="s">
        <v>216</v>
      </c>
      <c r="AW596" s="15" t="s">
        <v>34</v>
      </c>
      <c r="AX596" s="15" t="s">
        <v>78</v>
      </c>
      <c r="AY596" s="210" t="s">
        <v>208</v>
      </c>
    </row>
    <row r="597" spans="2:65" s="1" customFormat="1" ht="22.5" customHeight="1" x14ac:dyDescent="0.3">
      <c r="B597" s="163"/>
      <c r="C597" s="164" t="s">
        <v>648</v>
      </c>
      <c r="D597" s="164" t="s">
        <v>211</v>
      </c>
      <c r="E597" s="165" t="s">
        <v>2168</v>
      </c>
      <c r="F597" s="166" t="s">
        <v>2169</v>
      </c>
      <c r="G597" s="167" t="s">
        <v>245</v>
      </c>
      <c r="H597" s="168">
        <v>474.27699999999999</v>
      </c>
      <c r="I597" s="169"/>
      <c r="J597" s="169">
        <f>ROUND(I597*H597,2)</f>
        <v>0</v>
      </c>
      <c r="K597" s="166" t="s">
        <v>215</v>
      </c>
      <c r="L597" s="40"/>
      <c r="M597" s="170" t="s">
        <v>5</v>
      </c>
      <c r="N597" s="171" t="s">
        <v>42</v>
      </c>
      <c r="O597" s="172">
        <v>0.219</v>
      </c>
      <c r="P597" s="172">
        <f>O597*H597</f>
        <v>103.866663</v>
      </c>
      <c r="Q597" s="172">
        <v>5.1000000000000004E-3</v>
      </c>
      <c r="R597" s="172">
        <f>Q597*H597</f>
        <v>2.4188127000000001</v>
      </c>
      <c r="S597" s="172">
        <v>0</v>
      </c>
      <c r="T597" s="173">
        <f>S597*H597</f>
        <v>0</v>
      </c>
      <c r="AR597" s="26" t="s">
        <v>216</v>
      </c>
      <c r="AT597" s="26" t="s">
        <v>211</v>
      </c>
      <c r="AU597" s="26" t="s">
        <v>80</v>
      </c>
      <c r="AY597" s="26" t="s">
        <v>208</v>
      </c>
      <c r="BE597" s="174">
        <f>IF(N597="základní",J597,0)</f>
        <v>0</v>
      </c>
      <c r="BF597" s="174">
        <f>IF(N597="snížená",J597,0)</f>
        <v>0</v>
      </c>
      <c r="BG597" s="174">
        <f>IF(N597="zákl. přenesená",J597,0)</f>
        <v>0</v>
      </c>
      <c r="BH597" s="174">
        <f>IF(N597="sníž. přenesená",J597,0)</f>
        <v>0</v>
      </c>
      <c r="BI597" s="174">
        <f>IF(N597="nulová",J597,0)</f>
        <v>0</v>
      </c>
      <c r="BJ597" s="26" t="s">
        <v>78</v>
      </c>
      <c r="BK597" s="174">
        <f>ROUND(I597*H597,2)</f>
        <v>0</v>
      </c>
      <c r="BL597" s="26" t="s">
        <v>216</v>
      </c>
      <c r="BM597" s="26" t="s">
        <v>2170</v>
      </c>
    </row>
    <row r="598" spans="2:65" s="1" customFormat="1" ht="27" x14ac:dyDescent="0.3">
      <c r="B598" s="40"/>
      <c r="D598" s="175" t="s">
        <v>218</v>
      </c>
      <c r="F598" s="176" t="s">
        <v>2171</v>
      </c>
      <c r="L598" s="40"/>
      <c r="M598" s="177"/>
      <c r="N598" s="41"/>
      <c r="O598" s="41"/>
      <c r="P598" s="41"/>
      <c r="Q598" s="41"/>
      <c r="R598" s="41"/>
      <c r="S598" s="41"/>
      <c r="T598" s="69"/>
      <c r="AT598" s="26" t="s">
        <v>218</v>
      </c>
      <c r="AU598" s="26" t="s">
        <v>80</v>
      </c>
    </row>
    <row r="599" spans="2:65" s="12" customFormat="1" x14ac:dyDescent="0.3">
      <c r="B599" s="178"/>
      <c r="D599" s="175" t="s">
        <v>220</v>
      </c>
      <c r="E599" s="179" t="s">
        <v>5</v>
      </c>
      <c r="F599" s="180" t="s">
        <v>2172</v>
      </c>
      <c r="H599" s="181" t="s">
        <v>5</v>
      </c>
      <c r="L599" s="178"/>
      <c r="M599" s="182"/>
      <c r="N599" s="183"/>
      <c r="O599" s="183"/>
      <c r="P599" s="183"/>
      <c r="Q599" s="183"/>
      <c r="R599" s="183"/>
      <c r="S599" s="183"/>
      <c r="T599" s="184"/>
      <c r="AT599" s="181" t="s">
        <v>220</v>
      </c>
      <c r="AU599" s="181" t="s">
        <v>80</v>
      </c>
      <c r="AV599" s="12" t="s">
        <v>78</v>
      </c>
      <c r="AW599" s="12" t="s">
        <v>34</v>
      </c>
      <c r="AX599" s="12" t="s">
        <v>71</v>
      </c>
      <c r="AY599" s="181" t="s">
        <v>208</v>
      </c>
    </row>
    <row r="600" spans="2:65" s="12" customFormat="1" x14ac:dyDescent="0.3">
      <c r="B600" s="178"/>
      <c r="D600" s="175" t="s">
        <v>220</v>
      </c>
      <c r="E600" s="179" t="s">
        <v>5</v>
      </c>
      <c r="F600" s="180" t="s">
        <v>452</v>
      </c>
      <c r="H600" s="181" t="s">
        <v>5</v>
      </c>
      <c r="L600" s="178"/>
      <c r="M600" s="182"/>
      <c r="N600" s="183"/>
      <c r="O600" s="183"/>
      <c r="P600" s="183"/>
      <c r="Q600" s="183"/>
      <c r="R600" s="183"/>
      <c r="S600" s="183"/>
      <c r="T600" s="184"/>
      <c r="AT600" s="181" t="s">
        <v>220</v>
      </c>
      <c r="AU600" s="181" t="s">
        <v>80</v>
      </c>
      <c r="AV600" s="12" t="s">
        <v>78</v>
      </c>
      <c r="AW600" s="12" t="s">
        <v>34</v>
      </c>
      <c r="AX600" s="12" t="s">
        <v>71</v>
      </c>
      <c r="AY600" s="181" t="s">
        <v>208</v>
      </c>
    </row>
    <row r="601" spans="2:65" s="12" customFormat="1" x14ac:dyDescent="0.3">
      <c r="B601" s="178"/>
      <c r="D601" s="175" t="s">
        <v>220</v>
      </c>
      <c r="E601" s="179" t="s">
        <v>5</v>
      </c>
      <c r="F601" s="180" t="s">
        <v>2173</v>
      </c>
      <c r="H601" s="181" t="s">
        <v>5</v>
      </c>
      <c r="L601" s="178"/>
      <c r="M601" s="182"/>
      <c r="N601" s="183"/>
      <c r="O601" s="183"/>
      <c r="P601" s="183"/>
      <c r="Q601" s="183"/>
      <c r="R601" s="183"/>
      <c r="S601" s="183"/>
      <c r="T601" s="184"/>
      <c r="AT601" s="181" t="s">
        <v>220</v>
      </c>
      <c r="AU601" s="181" t="s">
        <v>80</v>
      </c>
      <c r="AV601" s="12" t="s">
        <v>78</v>
      </c>
      <c r="AW601" s="12" t="s">
        <v>34</v>
      </c>
      <c r="AX601" s="12" t="s">
        <v>71</v>
      </c>
      <c r="AY601" s="181" t="s">
        <v>208</v>
      </c>
    </row>
    <row r="602" spans="2:65" s="12" customFormat="1" x14ac:dyDescent="0.3">
      <c r="B602" s="178"/>
      <c r="D602" s="175" t="s">
        <v>220</v>
      </c>
      <c r="E602" s="179" t="s">
        <v>5</v>
      </c>
      <c r="F602" s="180" t="s">
        <v>776</v>
      </c>
      <c r="H602" s="181" t="s">
        <v>5</v>
      </c>
      <c r="L602" s="178"/>
      <c r="M602" s="182"/>
      <c r="N602" s="183"/>
      <c r="O602" s="183"/>
      <c r="P602" s="183"/>
      <c r="Q602" s="183"/>
      <c r="R602" s="183"/>
      <c r="S602" s="183"/>
      <c r="T602" s="184"/>
      <c r="AT602" s="181" t="s">
        <v>220</v>
      </c>
      <c r="AU602" s="181" t="s">
        <v>80</v>
      </c>
      <c r="AV602" s="12" t="s">
        <v>78</v>
      </c>
      <c r="AW602" s="12" t="s">
        <v>34</v>
      </c>
      <c r="AX602" s="12" t="s">
        <v>71</v>
      </c>
      <c r="AY602" s="181" t="s">
        <v>208</v>
      </c>
    </row>
    <row r="603" spans="2:65" s="13" customFormat="1" x14ac:dyDescent="0.3">
      <c r="B603" s="185"/>
      <c r="D603" s="175" t="s">
        <v>220</v>
      </c>
      <c r="E603" s="193" t="s">
        <v>5</v>
      </c>
      <c r="F603" s="194" t="s">
        <v>2174</v>
      </c>
      <c r="H603" s="195">
        <v>30.832000000000001</v>
      </c>
      <c r="L603" s="185"/>
      <c r="M603" s="190"/>
      <c r="N603" s="191"/>
      <c r="O603" s="191"/>
      <c r="P603" s="191"/>
      <c r="Q603" s="191"/>
      <c r="R603" s="191"/>
      <c r="S603" s="191"/>
      <c r="T603" s="192"/>
      <c r="AT603" s="193" t="s">
        <v>220</v>
      </c>
      <c r="AU603" s="193" t="s">
        <v>80</v>
      </c>
      <c r="AV603" s="13" t="s">
        <v>80</v>
      </c>
      <c r="AW603" s="13" t="s">
        <v>34</v>
      </c>
      <c r="AX603" s="13" t="s">
        <v>71</v>
      </c>
      <c r="AY603" s="193" t="s">
        <v>208</v>
      </c>
    </row>
    <row r="604" spans="2:65" s="12" customFormat="1" x14ac:dyDescent="0.3">
      <c r="B604" s="178"/>
      <c r="D604" s="175" t="s">
        <v>220</v>
      </c>
      <c r="E604" s="179" t="s">
        <v>5</v>
      </c>
      <c r="F604" s="180" t="s">
        <v>778</v>
      </c>
      <c r="H604" s="181" t="s">
        <v>5</v>
      </c>
      <c r="L604" s="178"/>
      <c r="M604" s="182"/>
      <c r="N604" s="183"/>
      <c r="O604" s="183"/>
      <c r="P604" s="183"/>
      <c r="Q604" s="183"/>
      <c r="R604" s="183"/>
      <c r="S604" s="183"/>
      <c r="T604" s="184"/>
      <c r="AT604" s="181" t="s">
        <v>220</v>
      </c>
      <c r="AU604" s="181" t="s">
        <v>80</v>
      </c>
      <c r="AV604" s="12" t="s">
        <v>78</v>
      </c>
      <c r="AW604" s="12" t="s">
        <v>34</v>
      </c>
      <c r="AX604" s="12" t="s">
        <v>71</v>
      </c>
      <c r="AY604" s="181" t="s">
        <v>208</v>
      </c>
    </row>
    <row r="605" spans="2:65" s="13" customFormat="1" x14ac:dyDescent="0.3">
      <c r="B605" s="185"/>
      <c r="D605" s="175" t="s">
        <v>220</v>
      </c>
      <c r="E605" s="193" t="s">
        <v>5</v>
      </c>
      <c r="F605" s="194" t="s">
        <v>2175</v>
      </c>
      <c r="H605" s="195">
        <v>14.17</v>
      </c>
      <c r="L605" s="185"/>
      <c r="M605" s="190"/>
      <c r="N605" s="191"/>
      <c r="O605" s="191"/>
      <c r="P605" s="191"/>
      <c r="Q605" s="191"/>
      <c r="R605" s="191"/>
      <c r="S605" s="191"/>
      <c r="T605" s="192"/>
      <c r="AT605" s="193" t="s">
        <v>220</v>
      </c>
      <c r="AU605" s="193" t="s">
        <v>80</v>
      </c>
      <c r="AV605" s="13" t="s">
        <v>80</v>
      </c>
      <c r="AW605" s="13" t="s">
        <v>34</v>
      </c>
      <c r="AX605" s="13" t="s">
        <v>71</v>
      </c>
      <c r="AY605" s="193" t="s">
        <v>208</v>
      </c>
    </row>
    <row r="606" spans="2:65" s="12" customFormat="1" x14ac:dyDescent="0.3">
      <c r="B606" s="178"/>
      <c r="D606" s="175" t="s">
        <v>220</v>
      </c>
      <c r="E606" s="179" t="s">
        <v>5</v>
      </c>
      <c r="F606" s="180" t="s">
        <v>780</v>
      </c>
      <c r="H606" s="181" t="s">
        <v>5</v>
      </c>
      <c r="L606" s="178"/>
      <c r="M606" s="182"/>
      <c r="N606" s="183"/>
      <c r="O606" s="183"/>
      <c r="P606" s="183"/>
      <c r="Q606" s="183"/>
      <c r="R606" s="183"/>
      <c r="S606" s="183"/>
      <c r="T606" s="184"/>
      <c r="AT606" s="181" t="s">
        <v>220</v>
      </c>
      <c r="AU606" s="181" t="s">
        <v>80</v>
      </c>
      <c r="AV606" s="12" t="s">
        <v>78</v>
      </c>
      <c r="AW606" s="12" t="s">
        <v>34</v>
      </c>
      <c r="AX606" s="12" t="s">
        <v>71</v>
      </c>
      <c r="AY606" s="181" t="s">
        <v>208</v>
      </c>
    </row>
    <row r="607" spans="2:65" s="13" customFormat="1" x14ac:dyDescent="0.3">
      <c r="B607" s="185"/>
      <c r="D607" s="175" t="s">
        <v>220</v>
      </c>
      <c r="E607" s="193" t="s">
        <v>5</v>
      </c>
      <c r="F607" s="194" t="s">
        <v>2176</v>
      </c>
      <c r="H607" s="195">
        <v>5.1280000000000001</v>
      </c>
      <c r="L607" s="185"/>
      <c r="M607" s="190"/>
      <c r="N607" s="191"/>
      <c r="O607" s="191"/>
      <c r="P607" s="191"/>
      <c r="Q607" s="191"/>
      <c r="R607" s="191"/>
      <c r="S607" s="191"/>
      <c r="T607" s="192"/>
      <c r="AT607" s="193" t="s">
        <v>220</v>
      </c>
      <c r="AU607" s="193" t="s">
        <v>80</v>
      </c>
      <c r="AV607" s="13" t="s">
        <v>80</v>
      </c>
      <c r="AW607" s="13" t="s">
        <v>34</v>
      </c>
      <c r="AX607" s="13" t="s">
        <v>71</v>
      </c>
      <c r="AY607" s="193" t="s">
        <v>208</v>
      </c>
    </row>
    <row r="608" spans="2:65" s="12" customFormat="1" x14ac:dyDescent="0.3">
      <c r="B608" s="178"/>
      <c r="D608" s="175" t="s">
        <v>220</v>
      </c>
      <c r="E608" s="179" t="s">
        <v>5</v>
      </c>
      <c r="F608" s="180" t="s">
        <v>782</v>
      </c>
      <c r="H608" s="181" t="s">
        <v>5</v>
      </c>
      <c r="L608" s="178"/>
      <c r="M608" s="182"/>
      <c r="N608" s="183"/>
      <c r="O608" s="183"/>
      <c r="P608" s="183"/>
      <c r="Q608" s="183"/>
      <c r="R608" s="183"/>
      <c r="S608" s="183"/>
      <c r="T608" s="184"/>
      <c r="AT608" s="181" t="s">
        <v>220</v>
      </c>
      <c r="AU608" s="181" t="s">
        <v>80</v>
      </c>
      <c r="AV608" s="12" t="s">
        <v>78</v>
      </c>
      <c r="AW608" s="12" t="s">
        <v>34</v>
      </c>
      <c r="AX608" s="12" t="s">
        <v>71</v>
      </c>
      <c r="AY608" s="181" t="s">
        <v>208</v>
      </c>
    </row>
    <row r="609" spans="2:51" s="13" customFormat="1" x14ac:dyDescent="0.3">
      <c r="B609" s="185"/>
      <c r="D609" s="175" t="s">
        <v>220</v>
      </c>
      <c r="E609" s="193" t="s">
        <v>5</v>
      </c>
      <c r="F609" s="194" t="s">
        <v>2176</v>
      </c>
      <c r="H609" s="195">
        <v>5.1280000000000001</v>
      </c>
      <c r="L609" s="185"/>
      <c r="M609" s="190"/>
      <c r="N609" s="191"/>
      <c r="O609" s="191"/>
      <c r="P609" s="191"/>
      <c r="Q609" s="191"/>
      <c r="R609" s="191"/>
      <c r="S609" s="191"/>
      <c r="T609" s="192"/>
      <c r="AT609" s="193" t="s">
        <v>220</v>
      </c>
      <c r="AU609" s="193" t="s">
        <v>80</v>
      </c>
      <c r="AV609" s="13" t="s">
        <v>80</v>
      </c>
      <c r="AW609" s="13" t="s">
        <v>34</v>
      </c>
      <c r="AX609" s="13" t="s">
        <v>71</v>
      </c>
      <c r="AY609" s="193" t="s">
        <v>208</v>
      </c>
    </row>
    <row r="610" spans="2:51" s="12" customFormat="1" x14ac:dyDescent="0.3">
      <c r="B610" s="178"/>
      <c r="D610" s="175" t="s">
        <v>220</v>
      </c>
      <c r="E610" s="179" t="s">
        <v>5</v>
      </c>
      <c r="F610" s="180" t="s">
        <v>783</v>
      </c>
      <c r="H610" s="181" t="s">
        <v>5</v>
      </c>
      <c r="L610" s="178"/>
      <c r="M610" s="182"/>
      <c r="N610" s="183"/>
      <c r="O610" s="183"/>
      <c r="P610" s="183"/>
      <c r="Q610" s="183"/>
      <c r="R610" s="183"/>
      <c r="S610" s="183"/>
      <c r="T610" s="184"/>
      <c r="AT610" s="181" t="s">
        <v>220</v>
      </c>
      <c r="AU610" s="181" t="s">
        <v>80</v>
      </c>
      <c r="AV610" s="12" t="s">
        <v>78</v>
      </c>
      <c r="AW610" s="12" t="s">
        <v>34</v>
      </c>
      <c r="AX610" s="12" t="s">
        <v>71</v>
      </c>
      <c r="AY610" s="181" t="s">
        <v>208</v>
      </c>
    </row>
    <row r="611" spans="2:51" s="13" customFormat="1" x14ac:dyDescent="0.3">
      <c r="B611" s="185"/>
      <c r="D611" s="175" t="s">
        <v>220</v>
      </c>
      <c r="E611" s="193" t="s">
        <v>5</v>
      </c>
      <c r="F611" s="194" t="s">
        <v>2177</v>
      </c>
      <c r="H611" s="195">
        <v>9.6989999999999998</v>
      </c>
      <c r="L611" s="185"/>
      <c r="M611" s="190"/>
      <c r="N611" s="191"/>
      <c r="O611" s="191"/>
      <c r="P611" s="191"/>
      <c r="Q611" s="191"/>
      <c r="R611" s="191"/>
      <c r="S611" s="191"/>
      <c r="T611" s="192"/>
      <c r="AT611" s="193" t="s">
        <v>220</v>
      </c>
      <c r="AU611" s="193" t="s">
        <v>80</v>
      </c>
      <c r="AV611" s="13" t="s">
        <v>80</v>
      </c>
      <c r="AW611" s="13" t="s">
        <v>34</v>
      </c>
      <c r="AX611" s="13" t="s">
        <v>71</v>
      </c>
      <c r="AY611" s="193" t="s">
        <v>208</v>
      </c>
    </row>
    <row r="612" spans="2:51" s="12" customFormat="1" x14ac:dyDescent="0.3">
      <c r="B612" s="178"/>
      <c r="D612" s="175" t="s">
        <v>220</v>
      </c>
      <c r="E612" s="179" t="s">
        <v>5</v>
      </c>
      <c r="F612" s="180" t="s">
        <v>785</v>
      </c>
      <c r="H612" s="181" t="s">
        <v>5</v>
      </c>
      <c r="L612" s="178"/>
      <c r="M612" s="182"/>
      <c r="N612" s="183"/>
      <c r="O612" s="183"/>
      <c r="P612" s="183"/>
      <c r="Q612" s="183"/>
      <c r="R612" s="183"/>
      <c r="S612" s="183"/>
      <c r="T612" s="184"/>
      <c r="AT612" s="181" t="s">
        <v>220</v>
      </c>
      <c r="AU612" s="181" t="s">
        <v>80</v>
      </c>
      <c r="AV612" s="12" t="s">
        <v>78</v>
      </c>
      <c r="AW612" s="12" t="s">
        <v>34</v>
      </c>
      <c r="AX612" s="12" t="s">
        <v>71</v>
      </c>
      <c r="AY612" s="181" t="s">
        <v>208</v>
      </c>
    </row>
    <row r="613" spans="2:51" s="13" customFormat="1" x14ac:dyDescent="0.3">
      <c r="B613" s="185"/>
      <c r="D613" s="175" t="s">
        <v>220</v>
      </c>
      <c r="E613" s="193" t="s">
        <v>5</v>
      </c>
      <c r="F613" s="194" t="s">
        <v>2177</v>
      </c>
      <c r="H613" s="195">
        <v>9.6989999999999998</v>
      </c>
      <c r="L613" s="185"/>
      <c r="M613" s="190"/>
      <c r="N613" s="191"/>
      <c r="O613" s="191"/>
      <c r="P613" s="191"/>
      <c r="Q613" s="191"/>
      <c r="R613" s="191"/>
      <c r="S613" s="191"/>
      <c r="T613" s="192"/>
      <c r="AT613" s="193" t="s">
        <v>220</v>
      </c>
      <c r="AU613" s="193" t="s">
        <v>80</v>
      </c>
      <c r="AV613" s="13" t="s">
        <v>80</v>
      </c>
      <c r="AW613" s="13" t="s">
        <v>34</v>
      </c>
      <c r="AX613" s="13" t="s">
        <v>71</v>
      </c>
      <c r="AY613" s="193" t="s">
        <v>208</v>
      </c>
    </row>
    <row r="614" spans="2:51" s="12" customFormat="1" x14ac:dyDescent="0.3">
      <c r="B614" s="178"/>
      <c r="D614" s="175" t="s">
        <v>220</v>
      </c>
      <c r="E614" s="179" t="s">
        <v>5</v>
      </c>
      <c r="F614" s="180" t="s">
        <v>786</v>
      </c>
      <c r="H614" s="181" t="s">
        <v>5</v>
      </c>
      <c r="L614" s="178"/>
      <c r="M614" s="182"/>
      <c r="N614" s="183"/>
      <c r="O614" s="183"/>
      <c r="P614" s="183"/>
      <c r="Q614" s="183"/>
      <c r="R614" s="183"/>
      <c r="S614" s="183"/>
      <c r="T614" s="184"/>
      <c r="AT614" s="181" t="s">
        <v>220</v>
      </c>
      <c r="AU614" s="181" t="s">
        <v>80</v>
      </c>
      <c r="AV614" s="12" t="s">
        <v>78</v>
      </c>
      <c r="AW614" s="12" t="s">
        <v>34</v>
      </c>
      <c r="AX614" s="12" t="s">
        <v>71</v>
      </c>
      <c r="AY614" s="181" t="s">
        <v>208</v>
      </c>
    </row>
    <row r="615" spans="2:51" s="13" customFormat="1" x14ac:dyDescent="0.3">
      <c r="B615" s="185"/>
      <c r="D615" s="175" t="s">
        <v>220</v>
      </c>
      <c r="E615" s="193" t="s">
        <v>5</v>
      </c>
      <c r="F615" s="194" t="s">
        <v>2178</v>
      </c>
      <c r="H615" s="195">
        <v>18.428999999999998</v>
      </c>
      <c r="L615" s="185"/>
      <c r="M615" s="190"/>
      <c r="N615" s="191"/>
      <c r="O615" s="191"/>
      <c r="P615" s="191"/>
      <c r="Q615" s="191"/>
      <c r="R615" s="191"/>
      <c r="S615" s="191"/>
      <c r="T615" s="192"/>
      <c r="AT615" s="193" t="s">
        <v>220</v>
      </c>
      <c r="AU615" s="193" t="s">
        <v>80</v>
      </c>
      <c r="AV615" s="13" t="s">
        <v>80</v>
      </c>
      <c r="AW615" s="13" t="s">
        <v>34</v>
      </c>
      <c r="AX615" s="13" t="s">
        <v>71</v>
      </c>
      <c r="AY615" s="193" t="s">
        <v>208</v>
      </c>
    </row>
    <row r="616" spans="2:51" s="12" customFormat="1" x14ac:dyDescent="0.3">
      <c r="B616" s="178"/>
      <c r="D616" s="175" t="s">
        <v>220</v>
      </c>
      <c r="E616" s="179" t="s">
        <v>5</v>
      </c>
      <c r="F616" s="180" t="s">
        <v>788</v>
      </c>
      <c r="H616" s="181" t="s">
        <v>5</v>
      </c>
      <c r="L616" s="178"/>
      <c r="M616" s="182"/>
      <c r="N616" s="183"/>
      <c r="O616" s="183"/>
      <c r="P616" s="183"/>
      <c r="Q616" s="183"/>
      <c r="R616" s="183"/>
      <c r="S616" s="183"/>
      <c r="T616" s="184"/>
      <c r="AT616" s="181" t="s">
        <v>220</v>
      </c>
      <c r="AU616" s="181" t="s">
        <v>80</v>
      </c>
      <c r="AV616" s="12" t="s">
        <v>78</v>
      </c>
      <c r="AW616" s="12" t="s">
        <v>34</v>
      </c>
      <c r="AX616" s="12" t="s">
        <v>71</v>
      </c>
      <c r="AY616" s="181" t="s">
        <v>208</v>
      </c>
    </row>
    <row r="617" spans="2:51" s="13" customFormat="1" x14ac:dyDescent="0.3">
      <c r="B617" s="185"/>
      <c r="D617" s="175" t="s">
        <v>220</v>
      </c>
      <c r="E617" s="193" t="s">
        <v>5</v>
      </c>
      <c r="F617" s="194" t="s">
        <v>2178</v>
      </c>
      <c r="H617" s="195">
        <v>18.428999999999998</v>
      </c>
      <c r="L617" s="185"/>
      <c r="M617" s="190"/>
      <c r="N617" s="191"/>
      <c r="O617" s="191"/>
      <c r="P617" s="191"/>
      <c r="Q617" s="191"/>
      <c r="R617" s="191"/>
      <c r="S617" s="191"/>
      <c r="T617" s="192"/>
      <c r="AT617" s="193" t="s">
        <v>220</v>
      </c>
      <c r="AU617" s="193" t="s">
        <v>80</v>
      </c>
      <c r="AV617" s="13" t="s">
        <v>80</v>
      </c>
      <c r="AW617" s="13" t="s">
        <v>34</v>
      </c>
      <c r="AX617" s="13" t="s">
        <v>71</v>
      </c>
      <c r="AY617" s="193" t="s">
        <v>208</v>
      </c>
    </row>
    <row r="618" spans="2:51" s="14" customFormat="1" x14ac:dyDescent="0.3">
      <c r="B618" s="196"/>
      <c r="D618" s="175" t="s">
        <v>220</v>
      </c>
      <c r="E618" s="197" t="s">
        <v>5</v>
      </c>
      <c r="F618" s="198" t="s">
        <v>258</v>
      </c>
      <c r="H618" s="199">
        <v>111.514</v>
      </c>
      <c r="L618" s="196"/>
      <c r="M618" s="200"/>
      <c r="N618" s="201"/>
      <c r="O618" s="201"/>
      <c r="P618" s="201"/>
      <c r="Q618" s="201"/>
      <c r="R618" s="201"/>
      <c r="S618" s="201"/>
      <c r="T618" s="202"/>
      <c r="AT618" s="197" t="s">
        <v>220</v>
      </c>
      <c r="AU618" s="197" t="s">
        <v>80</v>
      </c>
      <c r="AV618" s="14" t="s">
        <v>123</v>
      </c>
      <c r="AW618" s="14" t="s">
        <v>34</v>
      </c>
      <c r="AX618" s="14" t="s">
        <v>71</v>
      </c>
      <c r="AY618" s="197" t="s">
        <v>208</v>
      </c>
    </row>
    <row r="619" spans="2:51" s="12" customFormat="1" x14ac:dyDescent="0.3">
      <c r="B619" s="178"/>
      <c r="D619" s="175" t="s">
        <v>220</v>
      </c>
      <c r="E619" s="179" t="s">
        <v>5</v>
      </c>
      <c r="F619" s="180" t="s">
        <v>2118</v>
      </c>
      <c r="H619" s="181" t="s">
        <v>5</v>
      </c>
      <c r="L619" s="178"/>
      <c r="M619" s="182"/>
      <c r="N619" s="183"/>
      <c r="O619" s="183"/>
      <c r="P619" s="183"/>
      <c r="Q619" s="183"/>
      <c r="R619" s="183"/>
      <c r="S619" s="183"/>
      <c r="T619" s="184"/>
      <c r="AT619" s="181" t="s">
        <v>220</v>
      </c>
      <c r="AU619" s="181" t="s">
        <v>80</v>
      </c>
      <c r="AV619" s="12" t="s">
        <v>78</v>
      </c>
      <c r="AW619" s="12" t="s">
        <v>34</v>
      </c>
      <c r="AX619" s="12" t="s">
        <v>71</v>
      </c>
      <c r="AY619" s="181" t="s">
        <v>208</v>
      </c>
    </row>
    <row r="620" spans="2:51" s="12" customFormat="1" x14ac:dyDescent="0.3">
      <c r="B620" s="178"/>
      <c r="D620" s="175" t="s">
        <v>220</v>
      </c>
      <c r="E620" s="179" t="s">
        <v>5</v>
      </c>
      <c r="F620" s="180" t="s">
        <v>2075</v>
      </c>
      <c r="H620" s="181" t="s">
        <v>5</v>
      </c>
      <c r="L620" s="178"/>
      <c r="M620" s="182"/>
      <c r="N620" s="183"/>
      <c r="O620" s="183"/>
      <c r="P620" s="183"/>
      <c r="Q620" s="183"/>
      <c r="R620" s="183"/>
      <c r="S620" s="183"/>
      <c r="T620" s="184"/>
      <c r="AT620" s="181" t="s">
        <v>220</v>
      </c>
      <c r="AU620" s="181" t="s">
        <v>80</v>
      </c>
      <c r="AV620" s="12" t="s">
        <v>78</v>
      </c>
      <c r="AW620" s="12" t="s">
        <v>34</v>
      </c>
      <c r="AX620" s="12" t="s">
        <v>71</v>
      </c>
      <c r="AY620" s="181" t="s">
        <v>208</v>
      </c>
    </row>
    <row r="621" spans="2:51" s="13" customFormat="1" x14ac:dyDescent="0.3">
      <c r="B621" s="185"/>
      <c r="D621" s="175" t="s">
        <v>220</v>
      </c>
      <c r="E621" s="193" t="s">
        <v>5</v>
      </c>
      <c r="F621" s="194" t="s">
        <v>2179</v>
      </c>
      <c r="H621" s="195">
        <v>3.1</v>
      </c>
      <c r="L621" s="185"/>
      <c r="M621" s="190"/>
      <c r="N621" s="191"/>
      <c r="O621" s="191"/>
      <c r="P621" s="191"/>
      <c r="Q621" s="191"/>
      <c r="R621" s="191"/>
      <c r="S621" s="191"/>
      <c r="T621" s="192"/>
      <c r="AT621" s="193" t="s">
        <v>220</v>
      </c>
      <c r="AU621" s="193" t="s">
        <v>80</v>
      </c>
      <c r="AV621" s="13" t="s">
        <v>80</v>
      </c>
      <c r="AW621" s="13" t="s">
        <v>34</v>
      </c>
      <c r="AX621" s="13" t="s">
        <v>71</v>
      </c>
      <c r="AY621" s="193" t="s">
        <v>208</v>
      </c>
    </row>
    <row r="622" spans="2:51" s="12" customFormat="1" x14ac:dyDescent="0.3">
      <c r="B622" s="178"/>
      <c r="D622" s="175" t="s">
        <v>220</v>
      </c>
      <c r="E622" s="179" t="s">
        <v>5</v>
      </c>
      <c r="F622" s="180" t="s">
        <v>2078</v>
      </c>
      <c r="H622" s="181" t="s">
        <v>5</v>
      </c>
      <c r="L622" s="178"/>
      <c r="M622" s="182"/>
      <c r="N622" s="183"/>
      <c r="O622" s="183"/>
      <c r="P622" s="183"/>
      <c r="Q622" s="183"/>
      <c r="R622" s="183"/>
      <c r="S622" s="183"/>
      <c r="T622" s="184"/>
      <c r="AT622" s="181" t="s">
        <v>220</v>
      </c>
      <c r="AU622" s="181" t="s">
        <v>80</v>
      </c>
      <c r="AV622" s="12" t="s">
        <v>78</v>
      </c>
      <c r="AW622" s="12" t="s">
        <v>34</v>
      </c>
      <c r="AX622" s="12" t="s">
        <v>71</v>
      </c>
      <c r="AY622" s="181" t="s">
        <v>208</v>
      </c>
    </row>
    <row r="623" spans="2:51" s="13" customFormat="1" x14ac:dyDescent="0.3">
      <c r="B623" s="185"/>
      <c r="D623" s="175" t="s">
        <v>220</v>
      </c>
      <c r="E623" s="193" t="s">
        <v>5</v>
      </c>
      <c r="F623" s="194" t="s">
        <v>2180</v>
      </c>
      <c r="H623" s="195">
        <v>4.0570000000000004</v>
      </c>
      <c r="L623" s="185"/>
      <c r="M623" s="190"/>
      <c r="N623" s="191"/>
      <c r="O623" s="191"/>
      <c r="P623" s="191"/>
      <c r="Q623" s="191"/>
      <c r="R623" s="191"/>
      <c r="S623" s="191"/>
      <c r="T623" s="192"/>
      <c r="AT623" s="193" t="s">
        <v>220</v>
      </c>
      <c r="AU623" s="193" t="s">
        <v>80</v>
      </c>
      <c r="AV623" s="13" t="s">
        <v>80</v>
      </c>
      <c r="AW623" s="13" t="s">
        <v>34</v>
      </c>
      <c r="AX623" s="13" t="s">
        <v>71</v>
      </c>
      <c r="AY623" s="193" t="s">
        <v>208</v>
      </c>
    </row>
    <row r="624" spans="2:51" s="12" customFormat="1" x14ac:dyDescent="0.3">
      <c r="B624" s="178"/>
      <c r="D624" s="175" t="s">
        <v>220</v>
      </c>
      <c r="E624" s="179" t="s">
        <v>5</v>
      </c>
      <c r="F624" s="180" t="s">
        <v>2181</v>
      </c>
      <c r="H624" s="181" t="s">
        <v>5</v>
      </c>
      <c r="L624" s="178"/>
      <c r="M624" s="182"/>
      <c r="N624" s="183"/>
      <c r="O624" s="183"/>
      <c r="P624" s="183"/>
      <c r="Q624" s="183"/>
      <c r="R624" s="183"/>
      <c r="S624" s="183"/>
      <c r="T624" s="184"/>
      <c r="AT624" s="181" t="s">
        <v>220</v>
      </c>
      <c r="AU624" s="181" t="s">
        <v>80</v>
      </c>
      <c r="AV624" s="12" t="s">
        <v>78</v>
      </c>
      <c r="AW624" s="12" t="s">
        <v>34</v>
      </c>
      <c r="AX624" s="12" t="s">
        <v>71</v>
      </c>
      <c r="AY624" s="181" t="s">
        <v>208</v>
      </c>
    </row>
    <row r="625" spans="2:51" s="13" customFormat="1" x14ac:dyDescent="0.3">
      <c r="B625" s="185"/>
      <c r="D625" s="175" t="s">
        <v>220</v>
      </c>
      <c r="E625" s="193" t="s">
        <v>5</v>
      </c>
      <c r="F625" s="194" t="s">
        <v>2182</v>
      </c>
      <c r="H625" s="195">
        <v>101.28</v>
      </c>
      <c r="L625" s="185"/>
      <c r="M625" s="190"/>
      <c r="N625" s="191"/>
      <c r="O625" s="191"/>
      <c r="P625" s="191"/>
      <c r="Q625" s="191"/>
      <c r="R625" s="191"/>
      <c r="S625" s="191"/>
      <c r="T625" s="192"/>
      <c r="AT625" s="193" t="s">
        <v>220</v>
      </c>
      <c r="AU625" s="193" t="s">
        <v>80</v>
      </c>
      <c r="AV625" s="13" t="s">
        <v>80</v>
      </c>
      <c r="AW625" s="13" t="s">
        <v>34</v>
      </c>
      <c r="AX625" s="13" t="s">
        <v>71</v>
      </c>
      <c r="AY625" s="193" t="s">
        <v>208</v>
      </c>
    </row>
    <row r="626" spans="2:51" s="12" customFormat="1" x14ac:dyDescent="0.3">
      <c r="B626" s="178"/>
      <c r="D626" s="175" t="s">
        <v>220</v>
      </c>
      <c r="E626" s="179" t="s">
        <v>5</v>
      </c>
      <c r="F626" s="180" t="s">
        <v>2183</v>
      </c>
      <c r="H626" s="181" t="s">
        <v>5</v>
      </c>
      <c r="L626" s="178"/>
      <c r="M626" s="182"/>
      <c r="N626" s="183"/>
      <c r="O626" s="183"/>
      <c r="P626" s="183"/>
      <c r="Q626" s="183"/>
      <c r="R626" s="183"/>
      <c r="S626" s="183"/>
      <c r="T626" s="184"/>
      <c r="AT626" s="181" t="s">
        <v>220</v>
      </c>
      <c r="AU626" s="181" t="s">
        <v>80</v>
      </c>
      <c r="AV626" s="12" t="s">
        <v>78</v>
      </c>
      <c r="AW626" s="12" t="s">
        <v>34</v>
      </c>
      <c r="AX626" s="12" t="s">
        <v>71</v>
      </c>
      <c r="AY626" s="181" t="s">
        <v>208</v>
      </c>
    </row>
    <row r="627" spans="2:51" s="13" customFormat="1" x14ac:dyDescent="0.3">
      <c r="B627" s="185"/>
      <c r="D627" s="175" t="s">
        <v>220</v>
      </c>
      <c r="E627" s="193" t="s">
        <v>5</v>
      </c>
      <c r="F627" s="194" t="s">
        <v>2184</v>
      </c>
      <c r="H627" s="195">
        <v>84.659000000000006</v>
      </c>
      <c r="L627" s="185"/>
      <c r="M627" s="190"/>
      <c r="N627" s="191"/>
      <c r="O627" s="191"/>
      <c r="P627" s="191"/>
      <c r="Q627" s="191"/>
      <c r="R627" s="191"/>
      <c r="S627" s="191"/>
      <c r="T627" s="192"/>
      <c r="AT627" s="193" t="s">
        <v>220</v>
      </c>
      <c r="AU627" s="193" t="s">
        <v>80</v>
      </c>
      <c r="AV627" s="13" t="s">
        <v>80</v>
      </c>
      <c r="AW627" s="13" t="s">
        <v>34</v>
      </c>
      <c r="AX627" s="13" t="s">
        <v>71</v>
      </c>
      <c r="AY627" s="193" t="s">
        <v>208</v>
      </c>
    </row>
    <row r="628" spans="2:51" s="12" customFormat="1" x14ac:dyDescent="0.3">
      <c r="B628" s="178"/>
      <c r="D628" s="175" t="s">
        <v>220</v>
      </c>
      <c r="E628" s="179" t="s">
        <v>5</v>
      </c>
      <c r="F628" s="180" t="s">
        <v>2119</v>
      </c>
      <c r="H628" s="181" t="s">
        <v>5</v>
      </c>
      <c r="L628" s="178"/>
      <c r="M628" s="182"/>
      <c r="N628" s="183"/>
      <c r="O628" s="183"/>
      <c r="P628" s="183"/>
      <c r="Q628" s="183"/>
      <c r="R628" s="183"/>
      <c r="S628" s="183"/>
      <c r="T628" s="184"/>
      <c r="AT628" s="181" t="s">
        <v>220</v>
      </c>
      <c r="AU628" s="181" t="s">
        <v>80</v>
      </c>
      <c r="AV628" s="12" t="s">
        <v>78</v>
      </c>
      <c r="AW628" s="12" t="s">
        <v>34</v>
      </c>
      <c r="AX628" s="12" t="s">
        <v>71</v>
      </c>
      <c r="AY628" s="181" t="s">
        <v>208</v>
      </c>
    </row>
    <row r="629" spans="2:51" s="13" customFormat="1" x14ac:dyDescent="0.3">
      <c r="B629" s="185"/>
      <c r="D629" s="175" t="s">
        <v>220</v>
      </c>
      <c r="E629" s="193" t="s">
        <v>5</v>
      </c>
      <c r="F629" s="194" t="s">
        <v>2120</v>
      </c>
      <c r="H629" s="195">
        <v>11.492000000000001</v>
      </c>
      <c r="L629" s="185"/>
      <c r="M629" s="190"/>
      <c r="N629" s="191"/>
      <c r="O629" s="191"/>
      <c r="P629" s="191"/>
      <c r="Q629" s="191"/>
      <c r="R629" s="191"/>
      <c r="S629" s="191"/>
      <c r="T629" s="192"/>
      <c r="AT629" s="193" t="s">
        <v>220</v>
      </c>
      <c r="AU629" s="193" t="s">
        <v>80</v>
      </c>
      <c r="AV629" s="13" t="s">
        <v>80</v>
      </c>
      <c r="AW629" s="13" t="s">
        <v>34</v>
      </c>
      <c r="AX629" s="13" t="s">
        <v>71</v>
      </c>
      <c r="AY629" s="193" t="s">
        <v>208</v>
      </c>
    </row>
    <row r="630" spans="2:51" s="13" customFormat="1" x14ac:dyDescent="0.3">
      <c r="B630" s="185"/>
      <c r="D630" s="175" t="s">
        <v>220</v>
      </c>
      <c r="E630" s="193" t="s">
        <v>5</v>
      </c>
      <c r="F630" s="194" t="s">
        <v>2121</v>
      </c>
      <c r="H630" s="195">
        <v>7.07</v>
      </c>
      <c r="L630" s="185"/>
      <c r="M630" s="190"/>
      <c r="N630" s="191"/>
      <c r="O630" s="191"/>
      <c r="P630" s="191"/>
      <c r="Q630" s="191"/>
      <c r="R630" s="191"/>
      <c r="S630" s="191"/>
      <c r="T630" s="192"/>
      <c r="AT630" s="193" t="s">
        <v>220</v>
      </c>
      <c r="AU630" s="193" t="s">
        <v>80</v>
      </c>
      <c r="AV630" s="13" t="s">
        <v>80</v>
      </c>
      <c r="AW630" s="13" t="s">
        <v>34</v>
      </c>
      <c r="AX630" s="13" t="s">
        <v>71</v>
      </c>
      <c r="AY630" s="193" t="s">
        <v>208</v>
      </c>
    </row>
    <row r="631" spans="2:51" s="13" customFormat="1" x14ac:dyDescent="0.3">
      <c r="B631" s="185"/>
      <c r="D631" s="175" t="s">
        <v>220</v>
      </c>
      <c r="E631" s="193" t="s">
        <v>5</v>
      </c>
      <c r="F631" s="194" t="s">
        <v>2122</v>
      </c>
      <c r="H631" s="195">
        <v>6.48</v>
      </c>
      <c r="L631" s="185"/>
      <c r="M631" s="190"/>
      <c r="N631" s="191"/>
      <c r="O631" s="191"/>
      <c r="P631" s="191"/>
      <c r="Q631" s="191"/>
      <c r="R631" s="191"/>
      <c r="S631" s="191"/>
      <c r="T631" s="192"/>
      <c r="AT631" s="193" t="s">
        <v>220</v>
      </c>
      <c r="AU631" s="193" t="s">
        <v>80</v>
      </c>
      <c r="AV631" s="13" t="s">
        <v>80</v>
      </c>
      <c r="AW631" s="13" t="s">
        <v>34</v>
      </c>
      <c r="AX631" s="13" t="s">
        <v>71</v>
      </c>
      <c r="AY631" s="193" t="s">
        <v>208</v>
      </c>
    </row>
    <row r="632" spans="2:51" s="14" customFormat="1" x14ac:dyDescent="0.3">
      <c r="B632" s="196"/>
      <c r="D632" s="175" t="s">
        <v>220</v>
      </c>
      <c r="E632" s="197" t="s">
        <v>5</v>
      </c>
      <c r="F632" s="198" t="s">
        <v>258</v>
      </c>
      <c r="H632" s="199">
        <v>218.13800000000001</v>
      </c>
      <c r="L632" s="196"/>
      <c r="M632" s="200"/>
      <c r="N632" s="201"/>
      <c r="O632" s="201"/>
      <c r="P632" s="201"/>
      <c r="Q632" s="201"/>
      <c r="R632" s="201"/>
      <c r="S632" s="201"/>
      <c r="T632" s="202"/>
      <c r="AT632" s="197" t="s">
        <v>220</v>
      </c>
      <c r="AU632" s="197" t="s">
        <v>80</v>
      </c>
      <c r="AV632" s="14" t="s">
        <v>123</v>
      </c>
      <c r="AW632" s="14" t="s">
        <v>34</v>
      </c>
      <c r="AX632" s="14" t="s">
        <v>71</v>
      </c>
      <c r="AY632" s="197" t="s">
        <v>208</v>
      </c>
    </row>
    <row r="633" spans="2:51" s="12" customFormat="1" x14ac:dyDescent="0.3">
      <c r="B633" s="178"/>
      <c r="D633" s="175" t="s">
        <v>220</v>
      </c>
      <c r="E633" s="179" t="s">
        <v>5</v>
      </c>
      <c r="F633" s="180" t="s">
        <v>2123</v>
      </c>
      <c r="H633" s="181" t="s">
        <v>5</v>
      </c>
      <c r="L633" s="178"/>
      <c r="M633" s="182"/>
      <c r="N633" s="183"/>
      <c r="O633" s="183"/>
      <c r="P633" s="183"/>
      <c r="Q633" s="183"/>
      <c r="R633" s="183"/>
      <c r="S633" s="183"/>
      <c r="T633" s="184"/>
      <c r="AT633" s="181" t="s">
        <v>220</v>
      </c>
      <c r="AU633" s="181" t="s">
        <v>80</v>
      </c>
      <c r="AV633" s="12" t="s">
        <v>78</v>
      </c>
      <c r="AW633" s="12" t="s">
        <v>34</v>
      </c>
      <c r="AX633" s="12" t="s">
        <v>71</v>
      </c>
      <c r="AY633" s="181" t="s">
        <v>208</v>
      </c>
    </row>
    <row r="634" spans="2:51" s="12" customFormat="1" x14ac:dyDescent="0.3">
      <c r="B634" s="178"/>
      <c r="D634" s="175" t="s">
        <v>220</v>
      </c>
      <c r="E634" s="179" t="s">
        <v>5</v>
      </c>
      <c r="F634" s="180" t="s">
        <v>2124</v>
      </c>
      <c r="H634" s="181" t="s">
        <v>5</v>
      </c>
      <c r="L634" s="178"/>
      <c r="M634" s="182"/>
      <c r="N634" s="183"/>
      <c r="O634" s="183"/>
      <c r="P634" s="183"/>
      <c r="Q634" s="183"/>
      <c r="R634" s="183"/>
      <c r="S634" s="183"/>
      <c r="T634" s="184"/>
      <c r="AT634" s="181" t="s">
        <v>220</v>
      </c>
      <c r="AU634" s="181" t="s">
        <v>80</v>
      </c>
      <c r="AV634" s="12" t="s">
        <v>78</v>
      </c>
      <c r="AW634" s="12" t="s">
        <v>34</v>
      </c>
      <c r="AX634" s="12" t="s">
        <v>71</v>
      </c>
      <c r="AY634" s="181" t="s">
        <v>208</v>
      </c>
    </row>
    <row r="635" spans="2:51" s="13" customFormat="1" x14ac:dyDescent="0.3">
      <c r="B635" s="185"/>
      <c r="D635" s="175" t="s">
        <v>220</v>
      </c>
      <c r="E635" s="193" t="s">
        <v>5</v>
      </c>
      <c r="F635" s="194" t="s">
        <v>2125</v>
      </c>
      <c r="H635" s="195">
        <v>19.07</v>
      </c>
      <c r="L635" s="185"/>
      <c r="M635" s="190"/>
      <c r="N635" s="191"/>
      <c r="O635" s="191"/>
      <c r="P635" s="191"/>
      <c r="Q635" s="191"/>
      <c r="R635" s="191"/>
      <c r="S635" s="191"/>
      <c r="T635" s="192"/>
      <c r="AT635" s="193" t="s">
        <v>220</v>
      </c>
      <c r="AU635" s="193" t="s">
        <v>80</v>
      </c>
      <c r="AV635" s="13" t="s">
        <v>80</v>
      </c>
      <c r="AW635" s="13" t="s">
        <v>34</v>
      </c>
      <c r="AX635" s="13" t="s">
        <v>71</v>
      </c>
      <c r="AY635" s="193" t="s">
        <v>208</v>
      </c>
    </row>
    <row r="636" spans="2:51" s="12" customFormat="1" x14ac:dyDescent="0.3">
      <c r="B636" s="178"/>
      <c r="D636" s="175" t="s">
        <v>220</v>
      </c>
      <c r="E636" s="179" t="s">
        <v>5</v>
      </c>
      <c r="F636" s="180" t="s">
        <v>2126</v>
      </c>
      <c r="H636" s="181" t="s">
        <v>5</v>
      </c>
      <c r="L636" s="178"/>
      <c r="M636" s="182"/>
      <c r="N636" s="183"/>
      <c r="O636" s="183"/>
      <c r="P636" s="183"/>
      <c r="Q636" s="183"/>
      <c r="R636" s="183"/>
      <c r="S636" s="183"/>
      <c r="T636" s="184"/>
      <c r="AT636" s="181" t="s">
        <v>220</v>
      </c>
      <c r="AU636" s="181" t="s">
        <v>80</v>
      </c>
      <c r="AV636" s="12" t="s">
        <v>78</v>
      </c>
      <c r="AW636" s="12" t="s">
        <v>34</v>
      </c>
      <c r="AX636" s="12" t="s">
        <v>71</v>
      </c>
      <c r="AY636" s="181" t="s">
        <v>208</v>
      </c>
    </row>
    <row r="637" spans="2:51" s="13" customFormat="1" x14ac:dyDescent="0.3">
      <c r="B637" s="185"/>
      <c r="D637" s="175" t="s">
        <v>220</v>
      </c>
      <c r="E637" s="193" t="s">
        <v>5</v>
      </c>
      <c r="F637" s="194" t="s">
        <v>1093</v>
      </c>
      <c r="H637" s="195">
        <v>3.5</v>
      </c>
      <c r="L637" s="185"/>
      <c r="M637" s="190"/>
      <c r="N637" s="191"/>
      <c r="O637" s="191"/>
      <c r="P637" s="191"/>
      <c r="Q637" s="191"/>
      <c r="R637" s="191"/>
      <c r="S637" s="191"/>
      <c r="T637" s="192"/>
      <c r="AT637" s="193" t="s">
        <v>220</v>
      </c>
      <c r="AU637" s="193" t="s">
        <v>80</v>
      </c>
      <c r="AV637" s="13" t="s">
        <v>80</v>
      </c>
      <c r="AW637" s="13" t="s">
        <v>34</v>
      </c>
      <c r="AX637" s="13" t="s">
        <v>71</v>
      </c>
      <c r="AY637" s="193" t="s">
        <v>208</v>
      </c>
    </row>
    <row r="638" spans="2:51" s="12" customFormat="1" x14ac:dyDescent="0.3">
      <c r="B638" s="178"/>
      <c r="D638" s="175" t="s">
        <v>220</v>
      </c>
      <c r="E638" s="179" t="s">
        <v>5</v>
      </c>
      <c r="F638" s="180" t="s">
        <v>2079</v>
      </c>
      <c r="H638" s="181" t="s">
        <v>5</v>
      </c>
      <c r="L638" s="178"/>
      <c r="M638" s="182"/>
      <c r="N638" s="183"/>
      <c r="O638" s="183"/>
      <c r="P638" s="183"/>
      <c r="Q638" s="183"/>
      <c r="R638" s="183"/>
      <c r="S638" s="183"/>
      <c r="T638" s="184"/>
      <c r="AT638" s="181" t="s">
        <v>220</v>
      </c>
      <c r="AU638" s="181" t="s">
        <v>80</v>
      </c>
      <c r="AV638" s="12" t="s">
        <v>78</v>
      </c>
      <c r="AW638" s="12" t="s">
        <v>34</v>
      </c>
      <c r="AX638" s="12" t="s">
        <v>71</v>
      </c>
      <c r="AY638" s="181" t="s">
        <v>208</v>
      </c>
    </row>
    <row r="639" spans="2:51" s="13" customFormat="1" x14ac:dyDescent="0.3">
      <c r="B639" s="185"/>
      <c r="D639" s="175" t="s">
        <v>220</v>
      </c>
      <c r="E639" s="193" t="s">
        <v>5</v>
      </c>
      <c r="F639" s="194" t="s">
        <v>2127</v>
      </c>
      <c r="H639" s="195">
        <v>41.68</v>
      </c>
      <c r="L639" s="185"/>
      <c r="M639" s="190"/>
      <c r="N639" s="191"/>
      <c r="O639" s="191"/>
      <c r="P639" s="191"/>
      <c r="Q639" s="191"/>
      <c r="R639" s="191"/>
      <c r="S639" s="191"/>
      <c r="T639" s="192"/>
      <c r="AT639" s="193" t="s">
        <v>220</v>
      </c>
      <c r="AU639" s="193" t="s">
        <v>80</v>
      </c>
      <c r="AV639" s="13" t="s">
        <v>80</v>
      </c>
      <c r="AW639" s="13" t="s">
        <v>34</v>
      </c>
      <c r="AX639" s="13" t="s">
        <v>71</v>
      </c>
      <c r="AY639" s="193" t="s">
        <v>208</v>
      </c>
    </row>
    <row r="640" spans="2:51" s="12" customFormat="1" x14ac:dyDescent="0.3">
      <c r="B640" s="178"/>
      <c r="D640" s="175" t="s">
        <v>220</v>
      </c>
      <c r="E640" s="179" t="s">
        <v>5</v>
      </c>
      <c r="F640" s="180" t="s">
        <v>2081</v>
      </c>
      <c r="H640" s="181" t="s">
        <v>5</v>
      </c>
      <c r="L640" s="178"/>
      <c r="M640" s="182"/>
      <c r="N640" s="183"/>
      <c r="O640" s="183"/>
      <c r="P640" s="183"/>
      <c r="Q640" s="183"/>
      <c r="R640" s="183"/>
      <c r="S640" s="183"/>
      <c r="T640" s="184"/>
      <c r="AT640" s="181" t="s">
        <v>220</v>
      </c>
      <c r="AU640" s="181" t="s">
        <v>80</v>
      </c>
      <c r="AV640" s="12" t="s">
        <v>78</v>
      </c>
      <c r="AW640" s="12" t="s">
        <v>34</v>
      </c>
      <c r="AX640" s="12" t="s">
        <v>71</v>
      </c>
      <c r="AY640" s="181" t="s">
        <v>208</v>
      </c>
    </row>
    <row r="641" spans="2:51" s="13" customFormat="1" x14ac:dyDescent="0.3">
      <c r="B641" s="185"/>
      <c r="D641" s="175" t="s">
        <v>220</v>
      </c>
      <c r="E641" s="193" t="s">
        <v>5</v>
      </c>
      <c r="F641" s="194" t="s">
        <v>2128</v>
      </c>
      <c r="H641" s="195">
        <v>36.229999999999997</v>
      </c>
      <c r="L641" s="185"/>
      <c r="M641" s="190"/>
      <c r="N641" s="191"/>
      <c r="O641" s="191"/>
      <c r="P641" s="191"/>
      <c r="Q641" s="191"/>
      <c r="R641" s="191"/>
      <c r="S641" s="191"/>
      <c r="T641" s="192"/>
      <c r="AT641" s="193" t="s">
        <v>220</v>
      </c>
      <c r="AU641" s="193" t="s">
        <v>80</v>
      </c>
      <c r="AV641" s="13" t="s">
        <v>80</v>
      </c>
      <c r="AW641" s="13" t="s">
        <v>34</v>
      </c>
      <c r="AX641" s="13" t="s">
        <v>71</v>
      </c>
      <c r="AY641" s="193" t="s">
        <v>208</v>
      </c>
    </row>
    <row r="642" spans="2:51" s="12" customFormat="1" x14ac:dyDescent="0.3">
      <c r="B642" s="178"/>
      <c r="D642" s="175" t="s">
        <v>220</v>
      </c>
      <c r="E642" s="179" t="s">
        <v>5</v>
      </c>
      <c r="F642" s="180" t="s">
        <v>2129</v>
      </c>
      <c r="H642" s="181" t="s">
        <v>5</v>
      </c>
      <c r="L642" s="178"/>
      <c r="M642" s="182"/>
      <c r="N642" s="183"/>
      <c r="O642" s="183"/>
      <c r="P642" s="183"/>
      <c r="Q642" s="183"/>
      <c r="R642" s="183"/>
      <c r="S642" s="183"/>
      <c r="T642" s="184"/>
      <c r="AT642" s="181" t="s">
        <v>220</v>
      </c>
      <c r="AU642" s="181" t="s">
        <v>80</v>
      </c>
      <c r="AV642" s="12" t="s">
        <v>78</v>
      </c>
      <c r="AW642" s="12" t="s">
        <v>34</v>
      </c>
      <c r="AX642" s="12" t="s">
        <v>71</v>
      </c>
      <c r="AY642" s="181" t="s">
        <v>208</v>
      </c>
    </row>
    <row r="643" spans="2:51" s="13" customFormat="1" x14ac:dyDescent="0.3">
      <c r="B643" s="185"/>
      <c r="D643" s="175" t="s">
        <v>220</v>
      </c>
      <c r="E643" s="193" t="s">
        <v>5</v>
      </c>
      <c r="F643" s="194" t="s">
        <v>2130</v>
      </c>
      <c r="H643" s="195">
        <v>13.01</v>
      </c>
      <c r="L643" s="185"/>
      <c r="M643" s="190"/>
      <c r="N643" s="191"/>
      <c r="O643" s="191"/>
      <c r="P643" s="191"/>
      <c r="Q643" s="191"/>
      <c r="R643" s="191"/>
      <c r="S643" s="191"/>
      <c r="T643" s="192"/>
      <c r="AT643" s="193" t="s">
        <v>220</v>
      </c>
      <c r="AU643" s="193" t="s">
        <v>80</v>
      </c>
      <c r="AV643" s="13" t="s">
        <v>80</v>
      </c>
      <c r="AW643" s="13" t="s">
        <v>34</v>
      </c>
      <c r="AX643" s="13" t="s">
        <v>71</v>
      </c>
      <c r="AY643" s="193" t="s">
        <v>208</v>
      </c>
    </row>
    <row r="644" spans="2:51" s="12" customFormat="1" x14ac:dyDescent="0.3">
      <c r="B644" s="178"/>
      <c r="D644" s="175" t="s">
        <v>220</v>
      </c>
      <c r="E644" s="179" t="s">
        <v>5</v>
      </c>
      <c r="F644" s="180" t="s">
        <v>2131</v>
      </c>
      <c r="H644" s="181" t="s">
        <v>5</v>
      </c>
      <c r="L644" s="178"/>
      <c r="M644" s="182"/>
      <c r="N644" s="183"/>
      <c r="O644" s="183"/>
      <c r="P644" s="183"/>
      <c r="Q644" s="183"/>
      <c r="R644" s="183"/>
      <c r="S644" s="183"/>
      <c r="T644" s="184"/>
      <c r="AT644" s="181" t="s">
        <v>220</v>
      </c>
      <c r="AU644" s="181" t="s">
        <v>80</v>
      </c>
      <c r="AV644" s="12" t="s">
        <v>78</v>
      </c>
      <c r="AW644" s="12" t="s">
        <v>34</v>
      </c>
      <c r="AX644" s="12" t="s">
        <v>71</v>
      </c>
      <c r="AY644" s="181" t="s">
        <v>208</v>
      </c>
    </row>
    <row r="645" spans="2:51" s="13" customFormat="1" x14ac:dyDescent="0.3">
      <c r="B645" s="185"/>
      <c r="D645" s="175" t="s">
        <v>220</v>
      </c>
      <c r="E645" s="193" t="s">
        <v>5</v>
      </c>
      <c r="F645" s="194" t="s">
        <v>2132</v>
      </c>
      <c r="H645" s="195">
        <v>1.86</v>
      </c>
      <c r="L645" s="185"/>
      <c r="M645" s="190"/>
      <c r="N645" s="191"/>
      <c r="O645" s="191"/>
      <c r="P645" s="191"/>
      <c r="Q645" s="191"/>
      <c r="R645" s="191"/>
      <c r="S645" s="191"/>
      <c r="T645" s="192"/>
      <c r="AT645" s="193" t="s">
        <v>220</v>
      </c>
      <c r="AU645" s="193" t="s">
        <v>80</v>
      </c>
      <c r="AV645" s="13" t="s">
        <v>80</v>
      </c>
      <c r="AW645" s="13" t="s">
        <v>34</v>
      </c>
      <c r="AX645" s="13" t="s">
        <v>71</v>
      </c>
      <c r="AY645" s="193" t="s">
        <v>208</v>
      </c>
    </row>
    <row r="646" spans="2:51" s="12" customFormat="1" x14ac:dyDescent="0.3">
      <c r="B646" s="178"/>
      <c r="D646" s="175" t="s">
        <v>220</v>
      </c>
      <c r="E646" s="179" t="s">
        <v>5</v>
      </c>
      <c r="F646" s="180" t="s">
        <v>2133</v>
      </c>
      <c r="H646" s="181" t="s">
        <v>5</v>
      </c>
      <c r="L646" s="178"/>
      <c r="M646" s="182"/>
      <c r="N646" s="183"/>
      <c r="O646" s="183"/>
      <c r="P646" s="183"/>
      <c r="Q646" s="183"/>
      <c r="R646" s="183"/>
      <c r="S646" s="183"/>
      <c r="T646" s="184"/>
      <c r="AT646" s="181" t="s">
        <v>220</v>
      </c>
      <c r="AU646" s="181" t="s">
        <v>80</v>
      </c>
      <c r="AV646" s="12" t="s">
        <v>78</v>
      </c>
      <c r="AW646" s="12" t="s">
        <v>34</v>
      </c>
      <c r="AX646" s="12" t="s">
        <v>71</v>
      </c>
      <c r="AY646" s="181" t="s">
        <v>208</v>
      </c>
    </row>
    <row r="647" spans="2:51" s="13" customFormat="1" x14ac:dyDescent="0.3">
      <c r="B647" s="185"/>
      <c r="D647" s="175" t="s">
        <v>220</v>
      </c>
      <c r="E647" s="193" t="s">
        <v>5</v>
      </c>
      <c r="F647" s="194" t="s">
        <v>2134</v>
      </c>
      <c r="H647" s="195">
        <v>1.964</v>
      </c>
      <c r="L647" s="185"/>
      <c r="M647" s="190"/>
      <c r="N647" s="191"/>
      <c r="O647" s="191"/>
      <c r="P647" s="191"/>
      <c r="Q647" s="191"/>
      <c r="R647" s="191"/>
      <c r="S647" s="191"/>
      <c r="T647" s="192"/>
      <c r="AT647" s="193" t="s">
        <v>220</v>
      </c>
      <c r="AU647" s="193" t="s">
        <v>80</v>
      </c>
      <c r="AV647" s="13" t="s">
        <v>80</v>
      </c>
      <c r="AW647" s="13" t="s">
        <v>34</v>
      </c>
      <c r="AX647" s="13" t="s">
        <v>71</v>
      </c>
      <c r="AY647" s="193" t="s">
        <v>208</v>
      </c>
    </row>
    <row r="648" spans="2:51" s="12" customFormat="1" x14ac:dyDescent="0.3">
      <c r="B648" s="178"/>
      <c r="D648" s="175" t="s">
        <v>220</v>
      </c>
      <c r="E648" s="179" t="s">
        <v>5</v>
      </c>
      <c r="F648" s="180" t="s">
        <v>2135</v>
      </c>
      <c r="H648" s="181" t="s">
        <v>5</v>
      </c>
      <c r="L648" s="178"/>
      <c r="M648" s="182"/>
      <c r="N648" s="183"/>
      <c r="O648" s="183"/>
      <c r="P648" s="183"/>
      <c r="Q648" s="183"/>
      <c r="R648" s="183"/>
      <c r="S648" s="183"/>
      <c r="T648" s="184"/>
      <c r="AT648" s="181" t="s">
        <v>220</v>
      </c>
      <c r="AU648" s="181" t="s">
        <v>80</v>
      </c>
      <c r="AV648" s="12" t="s">
        <v>78</v>
      </c>
      <c r="AW648" s="12" t="s">
        <v>34</v>
      </c>
      <c r="AX648" s="12" t="s">
        <v>71</v>
      </c>
      <c r="AY648" s="181" t="s">
        <v>208</v>
      </c>
    </row>
    <row r="649" spans="2:51" s="13" customFormat="1" x14ac:dyDescent="0.3">
      <c r="B649" s="185"/>
      <c r="D649" s="175" t="s">
        <v>220</v>
      </c>
      <c r="E649" s="193" t="s">
        <v>5</v>
      </c>
      <c r="F649" s="194" t="s">
        <v>2136</v>
      </c>
      <c r="H649" s="195">
        <v>2.52</v>
      </c>
      <c r="L649" s="185"/>
      <c r="M649" s="190"/>
      <c r="N649" s="191"/>
      <c r="O649" s="191"/>
      <c r="P649" s="191"/>
      <c r="Q649" s="191"/>
      <c r="R649" s="191"/>
      <c r="S649" s="191"/>
      <c r="T649" s="192"/>
      <c r="AT649" s="193" t="s">
        <v>220</v>
      </c>
      <c r="AU649" s="193" t="s">
        <v>80</v>
      </c>
      <c r="AV649" s="13" t="s">
        <v>80</v>
      </c>
      <c r="AW649" s="13" t="s">
        <v>34</v>
      </c>
      <c r="AX649" s="13" t="s">
        <v>71</v>
      </c>
      <c r="AY649" s="193" t="s">
        <v>208</v>
      </c>
    </row>
    <row r="650" spans="2:51" s="12" customFormat="1" x14ac:dyDescent="0.3">
      <c r="B650" s="178"/>
      <c r="D650" s="175" t="s">
        <v>220</v>
      </c>
      <c r="E650" s="179" t="s">
        <v>5</v>
      </c>
      <c r="F650" s="180" t="s">
        <v>2137</v>
      </c>
      <c r="H650" s="181" t="s">
        <v>5</v>
      </c>
      <c r="L650" s="178"/>
      <c r="M650" s="182"/>
      <c r="N650" s="183"/>
      <c r="O650" s="183"/>
      <c r="P650" s="183"/>
      <c r="Q650" s="183"/>
      <c r="R650" s="183"/>
      <c r="S650" s="183"/>
      <c r="T650" s="184"/>
      <c r="AT650" s="181" t="s">
        <v>220</v>
      </c>
      <c r="AU650" s="181" t="s">
        <v>80</v>
      </c>
      <c r="AV650" s="12" t="s">
        <v>78</v>
      </c>
      <c r="AW650" s="12" t="s">
        <v>34</v>
      </c>
      <c r="AX650" s="12" t="s">
        <v>71</v>
      </c>
      <c r="AY650" s="181" t="s">
        <v>208</v>
      </c>
    </row>
    <row r="651" spans="2:51" s="13" customFormat="1" x14ac:dyDescent="0.3">
      <c r="B651" s="185"/>
      <c r="D651" s="175" t="s">
        <v>220</v>
      </c>
      <c r="E651" s="193" t="s">
        <v>5</v>
      </c>
      <c r="F651" s="194" t="s">
        <v>2138</v>
      </c>
      <c r="H651" s="195">
        <v>1.31</v>
      </c>
      <c r="L651" s="185"/>
      <c r="M651" s="190"/>
      <c r="N651" s="191"/>
      <c r="O651" s="191"/>
      <c r="P651" s="191"/>
      <c r="Q651" s="191"/>
      <c r="R651" s="191"/>
      <c r="S651" s="191"/>
      <c r="T651" s="192"/>
      <c r="AT651" s="193" t="s">
        <v>220</v>
      </c>
      <c r="AU651" s="193" t="s">
        <v>80</v>
      </c>
      <c r="AV651" s="13" t="s">
        <v>80</v>
      </c>
      <c r="AW651" s="13" t="s">
        <v>34</v>
      </c>
      <c r="AX651" s="13" t="s">
        <v>71</v>
      </c>
      <c r="AY651" s="193" t="s">
        <v>208</v>
      </c>
    </row>
    <row r="652" spans="2:51" s="14" customFormat="1" x14ac:dyDescent="0.3">
      <c r="B652" s="196"/>
      <c r="D652" s="175" t="s">
        <v>220</v>
      </c>
      <c r="E652" s="197" t="s">
        <v>5</v>
      </c>
      <c r="F652" s="198" t="s">
        <v>258</v>
      </c>
      <c r="H652" s="199">
        <v>121.14400000000001</v>
      </c>
      <c r="L652" s="196"/>
      <c r="M652" s="200"/>
      <c r="N652" s="201"/>
      <c r="O652" s="201"/>
      <c r="P652" s="201"/>
      <c r="Q652" s="201"/>
      <c r="R652" s="201"/>
      <c r="S652" s="201"/>
      <c r="T652" s="202"/>
      <c r="AT652" s="197" t="s">
        <v>220</v>
      </c>
      <c r="AU652" s="197" t="s">
        <v>80</v>
      </c>
      <c r="AV652" s="14" t="s">
        <v>123</v>
      </c>
      <c r="AW652" s="14" t="s">
        <v>34</v>
      </c>
      <c r="AX652" s="14" t="s">
        <v>71</v>
      </c>
      <c r="AY652" s="197" t="s">
        <v>208</v>
      </c>
    </row>
    <row r="653" spans="2:51" s="12" customFormat="1" x14ac:dyDescent="0.3">
      <c r="B653" s="178"/>
      <c r="D653" s="175" t="s">
        <v>220</v>
      </c>
      <c r="E653" s="179" t="s">
        <v>5</v>
      </c>
      <c r="F653" s="180" t="s">
        <v>321</v>
      </c>
      <c r="H653" s="181" t="s">
        <v>5</v>
      </c>
      <c r="L653" s="178"/>
      <c r="M653" s="182"/>
      <c r="N653" s="183"/>
      <c r="O653" s="183"/>
      <c r="P653" s="183"/>
      <c r="Q653" s="183"/>
      <c r="R653" s="183"/>
      <c r="S653" s="183"/>
      <c r="T653" s="184"/>
      <c r="AT653" s="181" t="s">
        <v>220</v>
      </c>
      <c r="AU653" s="181" t="s">
        <v>80</v>
      </c>
      <c r="AV653" s="12" t="s">
        <v>78</v>
      </c>
      <c r="AW653" s="12" t="s">
        <v>34</v>
      </c>
      <c r="AX653" s="12" t="s">
        <v>71</v>
      </c>
      <c r="AY653" s="181" t="s">
        <v>208</v>
      </c>
    </row>
    <row r="654" spans="2:51" s="12" customFormat="1" x14ac:dyDescent="0.3">
      <c r="B654" s="178"/>
      <c r="D654" s="175" t="s">
        <v>220</v>
      </c>
      <c r="E654" s="179" t="s">
        <v>5</v>
      </c>
      <c r="F654" s="180" t="s">
        <v>1854</v>
      </c>
      <c r="H654" s="181" t="s">
        <v>5</v>
      </c>
      <c r="L654" s="178"/>
      <c r="M654" s="182"/>
      <c r="N654" s="183"/>
      <c r="O654" s="183"/>
      <c r="P654" s="183"/>
      <c r="Q654" s="183"/>
      <c r="R654" s="183"/>
      <c r="S654" s="183"/>
      <c r="T654" s="184"/>
      <c r="AT654" s="181" t="s">
        <v>220</v>
      </c>
      <c r="AU654" s="181" t="s">
        <v>80</v>
      </c>
      <c r="AV654" s="12" t="s">
        <v>78</v>
      </c>
      <c r="AW654" s="12" t="s">
        <v>34</v>
      </c>
      <c r="AX654" s="12" t="s">
        <v>71</v>
      </c>
      <c r="AY654" s="181" t="s">
        <v>208</v>
      </c>
    </row>
    <row r="655" spans="2:51" s="13" customFormat="1" x14ac:dyDescent="0.3">
      <c r="B655" s="185"/>
      <c r="D655" s="175" t="s">
        <v>220</v>
      </c>
      <c r="E655" s="193" t="s">
        <v>5</v>
      </c>
      <c r="F655" s="194" t="s">
        <v>2185</v>
      </c>
      <c r="H655" s="195">
        <v>14.64</v>
      </c>
      <c r="L655" s="185"/>
      <c r="M655" s="190"/>
      <c r="N655" s="191"/>
      <c r="O655" s="191"/>
      <c r="P655" s="191"/>
      <c r="Q655" s="191"/>
      <c r="R655" s="191"/>
      <c r="S655" s="191"/>
      <c r="T655" s="192"/>
      <c r="AT655" s="193" t="s">
        <v>220</v>
      </c>
      <c r="AU655" s="193" t="s">
        <v>80</v>
      </c>
      <c r="AV655" s="13" t="s">
        <v>80</v>
      </c>
      <c r="AW655" s="13" t="s">
        <v>34</v>
      </c>
      <c r="AX655" s="13" t="s">
        <v>71</v>
      </c>
      <c r="AY655" s="193" t="s">
        <v>208</v>
      </c>
    </row>
    <row r="656" spans="2:51" s="13" customFormat="1" x14ac:dyDescent="0.3">
      <c r="B656" s="185"/>
      <c r="D656" s="175" t="s">
        <v>220</v>
      </c>
      <c r="E656" s="193" t="s">
        <v>5</v>
      </c>
      <c r="F656" s="194" t="s">
        <v>2186</v>
      </c>
      <c r="H656" s="195">
        <v>6.3310000000000004</v>
      </c>
      <c r="L656" s="185"/>
      <c r="M656" s="190"/>
      <c r="N656" s="191"/>
      <c r="O656" s="191"/>
      <c r="P656" s="191"/>
      <c r="Q656" s="191"/>
      <c r="R656" s="191"/>
      <c r="S656" s="191"/>
      <c r="T656" s="192"/>
      <c r="AT656" s="193" t="s">
        <v>220</v>
      </c>
      <c r="AU656" s="193" t="s">
        <v>80</v>
      </c>
      <c r="AV656" s="13" t="s">
        <v>80</v>
      </c>
      <c r="AW656" s="13" t="s">
        <v>34</v>
      </c>
      <c r="AX656" s="13" t="s">
        <v>71</v>
      </c>
      <c r="AY656" s="193" t="s">
        <v>208</v>
      </c>
    </row>
    <row r="657" spans="2:65" s="13" customFormat="1" x14ac:dyDescent="0.3">
      <c r="B657" s="185"/>
      <c r="D657" s="175" t="s">
        <v>220</v>
      </c>
      <c r="E657" s="193" t="s">
        <v>5</v>
      </c>
      <c r="F657" s="194" t="s">
        <v>2187</v>
      </c>
      <c r="H657" s="195">
        <v>2.5099999999999998</v>
      </c>
      <c r="L657" s="185"/>
      <c r="M657" s="190"/>
      <c r="N657" s="191"/>
      <c r="O657" s="191"/>
      <c r="P657" s="191"/>
      <c r="Q657" s="191"/>
      <c r="R657" s="191"/>
      <c r="S657" s="191"/>
      <c r="T657" s="192"/>
      <c r="AT657" s="193" t="s">
        <v>220</v>
      </c>
      <c r="AU657" s="193" t="s">
        <v>80</v>
      </c>
      <c r="AV657" s="13" t="s">
        <v>80</v>
      </c>
      <c r="AW657" s="13" t="s">
        <v>34</v>
      </c>
      <c r="AX657" s="13" t="s">
        <v>71</v>
      </c>
      <c r="AY657" s="193" t="s">
        <v>208</v>
      </c>
    </row>
    <row r="658" spans="2:65" s="14" customFormat="1" x14ac:dyDescent="0.3">
      <c r="B658" s="196"/>
      <c r="D658" s="175" t="s">
        <v>220</v>
      </c>
      <c r="E658" s="197" t="s">
        <v>5</v>
      </c>
      <c r="F658" s="198" t="s">
        <v>258</v>
      </c>
      <c r="H658" s="199">
        <v>23.481000000000002</v>
      </c>
      <c r="L658" s="196"/>
      <c r="M658" s="200"/>
      <c r="N658" s="201"/>
      <c r="O658" s="201"/>
      <c r="P658" s="201"/>
      <c r="Q658" s="201"/>
      <c r="R658" s="201"/>
      <c r="S658" s="201"/>
      <c r="T658" s="202"/>
      <c r="AT658" s="197" t="s">
        <v>220</v>
      </c>
      <c r="AU658" s="197" t="s">
        <v>80</v>
      </c>
      <c r="AV658" s="14" t="s">
        <v>123</v>
      </c>
      <c r="AW658" s="14" t="s">
        <v>34</v>
      </c>
      <c r="AX658" s="14" t="s">
        <v>71</v>
      </c>
      <c r="AY658" s="197" t="s">
        <v>208</v>
      </c>
    </row>
    <row r="659" spans="2:65" s="15" customFormat="1" x14ac:dyDescent="0.3">
      <c r="B659" s="203"/>
      <c r="D659" s="186" t="s">
        <v>220</v>
      </c>
      <c r="E659" s="204" t="s">
        <v>5</v>
      </c>
      <c r="F659" s="205" t="s">
        <v>266</v>
      </c>
      <c r="H659" s="206">
        <v>474.27699999999999</v>
      </c>
      <c r="L659" s="203"/>
      <c r="M659" s="207"/>
      <c r="N659" s="208"/>
      <c r="O659" s="208"/>
      <c r="P659" s="208"/>
      <c r="Q659" s="208"/>
      <c r="R659" s="208"/>
      <c r="S659" s="208"/>
      <c r="T659" s="209"/>
      <c r="AT659" s="210" t="s">
        <v>220</v>
      </c>
      <c r="AU659" s="210" t="s">
        <v>80</v>
      </c>
      <c r="AV659" s="15" t="s">
        <v>216</v>
      </c>
      <c r="AW659" s="15" t="s">
        <v>34</v>
      </c>
      <c r="AX659" s="15" t="s">
        <v>78</v>
      </c>
      <c r="AY659" s="210" t="s">
        <v>208</v>
      </c>
    </row>
    <row r="660" spans="2:65" s="1" customFormat="1" ht="22.5" customHeight="1" x14ac:dyDescent="0.3">
      <c r="B660" s="163"/>
      <c r="C660" s="164" t="s">
        <v>657</v>
      </c>
      <c r="D660" s="164" t="s">
        <v>211</v>
      </c>
      <c r="E660" s="165" t="s">
        <v>2168</v>
      </c>
      <c r="F660" s="166" t="s">
        <v>2169</v>
      </c>
      <c r="G660" s="167" t="s">
        <v>245</v>
      </c>
      <c r="H660" s="168">
        <v>832.32</v>
      </c>
      <c r="I660" s="169"/>
      <c r="J660" s="169">
        <f>ROUND(I660*H660,2)</f>
        <v>0</v>
      </c>
      <c r="K660" s="166" t="s">
        <v>215</v>
      </c>
      <c r="L660" s="40"/>
      <c r="M660" s="170" t="s">
        <v>5</v>
      </c>
      <c r="N660" s="171" t="s">
        <v>42</v>
      </c>
      <c r="O660" s="172">
        <v>0.219</v>
      </c>
      <c r="P660" s="172">
        <f>O660*H660</f>
        <v>182.27808000000002</v>
      </c>
      <c r="Q660" s="172">
        <v>5.1000000000000004E-3</v>
      </c>
      <c r="R660" s="172">
        <f>Q660*H660</f>
        <v>4.2448320000000006</v>
      </c>
      <c r="S660" s="172">
        <v>0</v>
      </c>
      <c r="T660" s="173">
        <f>S660*H660</f>
        <v>0</v>
      </c>
      <c r="AR660" s="26" t="s">
        <v>216</v>
      </c>
      <c r="AT660" s="26" t="s">
        <v>211</v>
      </c>
      <c r="AU660" s="26" t="s">
        <v>80</v>
      </c>
      <c r="AY660" s="26" t="s">
        <v>208</v>
      </c>
      <c r="BE660" s="174">
        <f>IF(N660="základní",J660,0)</f>
        <v>0</v>
      </c>
      <c r="BF660" s="174">
        <f>IF(N660="snížená",J660,0)</f>
        <v>0</v>
      </c>
      <c r="BG660" s="174">
        <f>IF(N660="zákl. přenesená",J660,0)</f>
        <v>0</v>
      </c>
      <c r="BH660" s="174">
        <f>IF(N660="sníž. přenesená",J660,0)</f>
        <v>0</v>
      </c>
      <c r="BI660" s="174">
        <f>IF(N660="nulová",J660,0)</f>
        <v>0</v>
      </c>
      <c r="BJ660" s="26" t="s">
        <v>78</v>
      </c>
      <c r="BK660" s="174">
        <f>ROUND(I660*H660,2)</f>
        <v>0</v>
      </c>
      <c r="BL660" s="26" t="s">
        <v>216</v>
      </c>
      <c r="BM660" s="26" t="s">
        <v>2188</v>
      </c>
    </row>
    <row r="661" spans="2:65" s="1" customFormat="1" ht="27" x14ac:dyDescent="0.3">
      <c r="B661" s="40"/>
      <c r="D661" s="175" t="s">
        <v>218</v>
      </c>
      <c r="F661" s="176" t="s">
        <v>2171</v>
      </c>
      <c r="L661" s="40"/>
      <c r="M661" s="177"/>
      <c r="N661" s="41"/>
      <c r="O661" s="41"/>
      <c r="P661" s="41"/>
      <c r="Q661" s="41"/>
      <c r="R661" s="41"/>
      <c r="S661" s="41"/>
      <c r="T661" s="69"/>
      <c r="AT661" s="26" t="s">
        <v>218</v>
      </c>
      <c r="AU661" s="26" t="s">
        <v>80</v>
      </c>
    </row>
    <row r="662" spans="2:65" s="12" customFormat="1" x14ac:dyDescent="0.3">
      <c r="B662" s="178"/>
      <c r="D662" s="175" t="s">
        <v>220</v>
      </c>
      <c r="E662" s="179" t="s">
        <v>5</v>
      </c>
      <c r="F662" s="180" t="s">
        <v>2172</v>
      </c>
      <c r="H662" s="181" t="s">
        <v>5</v>
      </c>
      <c r="L662" s="178"/>
      <c r="M662" s="182"/>
      <c r="N662" s="183"/>
      <c r="O662" s="183"/>
      <c r="P662" s="183"/>
      <c r="Q662" s="183"/>
      <c r="R662" s="183"/>
      <c r="S662" s="183"/>
      <c r="T662" s="184"/>
      <c r="AT662" s="181" t="s">
        <v>220</v>
      </c>
      <c r="AU662" s="181" t="s">
        <v>80</v>
      </c>
      <c r="AV662" s="12" t="s">
        <v>78</v>
      </c>
      <c r="AW662" s="12" t="s">
        <v>34</v>
      </c>
      <c r="AX662" s="12" t="s">
        <v>71</v>
      </c>
      <c r="AY662" s="181" t="s">
        <v>208</v>
      </c>
    </row>
    <row r="663" spans="2:65" s="12" customFormat="1" x14ac:dyDescent="0.3">
      <c r="B663" s="178"/>
      <c r="D663" s="175" t="s">
        <v>220</v>
      </c>
      <c r="E663" s="179" t="s">
        <v>5</v>
      </c>
      <c r="F663" s="180" t="s">
        <v>452</v>
      </c>
      <c r="H663" s="181" t="s">
        <v>5</v>
      </c>
      <c r="L663" s="178"/>
      <c r="M663" s="182"/>
      <c r="N663" s="183"/>
      <c r="O663" s="183"/>
      <c r="P663" s="183"/>
      <c r="Q663" s="183"/>
      <c r="R663" s="183"/>
      <c r="S663" s="183"/>
      <c r="T663" s="184"/>
      <c r="AT663" s="181" t="s">
        <v>220</v>
      </c>
      <c r="AU663" s="181" t="s">
        <v>80</v>
      </c>
      <c r="AV663" s="12" t="s">
        <v>78</v>
      </c>
      <c r="AW663" s="12" t="s">
        <v>34</v>
      </c>
      <c r="AX663" s="12" t="s">
        <v>71</v>
      </c>
      <c r="AY663" s="181" t="s">
        <v>208</v>
      </c>
    </row>
    <row r="664" spans="2:65" s="12" customFormat="1" x14ac:dyDescent="0.3">
      <c r="B664" s="178"/>
      <c r="D664" s="175" t="s">
        <v>220</v>
      </c>
      <c r="E664" s="179" t="s">
        <v>5</v>
      </c>
      <c r="F664" s="180" t="s">
        <v>2142</v>
      </c>
      <c r="H664" s="181" t="s">
        <v>5</v>
      </c>
      <c r="L664" s="178"/>
      <c r="M664" s="182"/>
      <c r="N664" s="183"/>
      <c r="O664" s="183"/>
      <c r="P664" s="183"/>
      <c r="Q664" s="183"/>
      <c r="R664" s="183"/>
      <c r="S664" s="183"/>
      <c r="T664" s="184"/>
      <c r="AT664" s="181" t="s">
        <v>220</v>
      </c>
      <c r="AU664" s="181" t="s">
        <v>80</v>
      </c>
      <c r="AV664" s="12" t="s">
        <v>78</v>
      </c>
      <c r="AW664" s="12" t="s">
        <v>34</v>
      </c>
      <c r="AX664" s="12" t="s">
        <v>71</v>
      </c>
      <c r="AY664" s="181" t="s">
        <v>208</v>
      </c>
    </row>
    <row r="665" spans="2:65" s="12" customFormat="1" x14ac:dyDescent="0.3">
      <c r="B665" s="178"/>
      <c r="D665" s="175" t="s">
        <v>220</v>
      </c>
      <c r="E665" s="179" t="s">
        <v>5</v>
      </c>
      <c r="F665" s="180" t="s">
        <v>2143</v>
      </c>
      <c r="H665" s="181" t="s">
        <v>5</v>
      </c>
      <c r="L665" s="178"/>
      <c r="M665" s="182"/>
      <c r="N665" s="183"/>
      <c r="O665" s="183"/>
      <c r="P665" s="183"/>
      <c r="Q665" s="183"/>
      <c r="R665" s="183"/>
      <c r="S665" s="183"/>
      <c r="T665" s="184"/>
      <c r="AT665" s="181" t="s">
        <v>220</v>
      </c>
      <c r="AU665" s="181" t="s">
        <v>80</v>
      </c>
      <c r="AV665" s="12" t="s">
        <v>78</v>
      </c>
      <c r="AW665" s="12" t="s">
        <v>34</v>
      </c>
      <c r="AX665" s="12" t="s">
        <v>71</v>
      </c>
      <c r="AY665" s="181" t="s">
        <v>208</v>
      </c>
    </row>
    <row r="666" spans="2:65" s="12" customFormat="1" x14ac:dyDescent="0.3">
      <c r="B666" s="178"/>
      <c r="D666" s="175" t="s">
        <v>220</v>
      </c>
      <c r="E666" s="179" t="s">
        <v>5</v>
      </c>
      <c r="F666" s="180" t="s">
        <v>2189</v>
      </c>
      <c r="H666" s="181" t="s">
        <v>5</v>
      </c>
      <c r="L666" s="178"/>
      <c r="M666" s="182"/>
      <c r="N666" s="183"/>
      <c r="O666" s="183"/>
      <c r="P666" s="183"/>
      <c r="Q666" s="183"/>
      <c r="R666" s="183"/>
      <c r="S666" s="183"/>
      <c r="T666" s="184"/>
      <c r="AT666" s="181" t="s">
        <v>220</v>
      </c>
      <c r="AU666" s="181" t="s">
        <v>80</v>
      </c>
      <c r="AV666" s="12" t="s">
        <v>78</v>
      </c>
      <c r="AW666" s="12" t="s">
        <v>34</v>
      </c>
      <c r="AX666" s="12" t="s">
        <v>71</v>
      </c>
      <c r="AY666" s="181" t="s">
        <v>208</v>
      </c>
    </row>
    <row r="667" spans="2:65" s="13" customFormat="1" x14ac:dyDescent="0.3">
      <c r="B667" s="185"/>
      <c r="D667" s="175" t="s">
        <v>220</v>
      </c>
      <c r="E667" s="193" t="s">
        <v>5</v>
      </c>
      <c r="F667" s="194" t="s">
        <v>2190</v>
      </c>
      <c r="H667" s="195">
        <v>52.231999999999999</v>
      </c>
      <c r="L667" s="185"/>
      <c r="M667" s="190"/>
      <c r="N667" s="191"/>
      <c r="O667" s="191"/>
      <c r="P667" s="191"/>
      <c r="Q667" s="191"/>
      <c r="R667" s="191"/>
      <c r="S667" s="191"/>
      <c r="T667" s="192"/>
      <c r="AT667" s="193" t="s">
        <v>220</v>
      </c>
      <c r="AU667" s="193" t="s">
        <v>80</v>
      </c>
      <c r="AV667" s="13" t="s">
        <v>80</v>
      </c>
      <c r="AW667" s="13" t="s">
        <v>34</v>
      </c>
      <c r="AX667" s="13" t="s">
        <v>71</v>
      </c>
      <c r="AY667" s="193" t="s">
        <v>208</v>
      </c>
    </row>
    <row r="668" spans="2:65" s="13" customFormat="1" x14ac:dyDescent="0.3">
      <c r="B668" s="185"/>
      <c r="D668" s="175" t="s">
        <v>220</v>
      </c>
      <c r="E668" s="193" t="s">
        <v>5</v>
      </c>
      <c r="F668" s="194" t="s">
        <v>2144</v>
      </c>
      <c r="H668" s="195">
        <v>14.927</v>
      </c>
      <c r="L668" s="185"/>
      <c r="M668" s="190"/>
      <c r="N668" s="191"/>
      <c r="O668" s="191"/>
      <c r="P668" s="191"/>
      <c r="Q668" s="191"/>
      <c r="R668" s="191"/>
      <c r="S668" s="191"/>
      <c r="T668" s="192"/>
      <c r="AT668" s="193" t="s">
        <v>220</v>
      </c>
      <c r="AU668" s="193" t="s">
        <v>80</v>
      </c>
      <c r="AV668" s="13" t="s">
        <v>80</v>
      </c>
      <c r="AW668" s="13" t="s">
        <v>34</v>
      </c>
      <c r="AX668" s="13" t="s">
        <v>71</v>
      </c>
      <c r="AY668" s="193" t="s">
        <v>208</v>
      </c>
    </row>
    <row r="669" spans="2:65" s="13" customFormat="1" x14ac:dyDescent="0.3">
      <c r="B669" s="185"/>
      <c r="D669" s="175" t="s">
        <v>220</v>
      </c>
      <c r="E669" s="193" t="s">
        <v>5</v>
      </c>
      <c r="F669" s="194" t="s">
        <v>1352</v>
      </c>
      <c r="H669" s="195">
        <v>16.739999999999998</v>
      </c>
      <c r="L669" s="185"/>
      <c r="M669" s="190"/>
      <c r="N669" s="191"/>
      <c r="O669" s="191"/>
      <c r="P669" s="191"/>
      <c r="Q669" s="191"/>
      <c r="R669" s="191"/>
      <c r="S669" s="191"/>
      <c r="T669" s="192"/>
      <c r="AT669" s="193" t="s">
        <v>220</v>
      </c>
      <c r="AU669" s="193" t="s">
        <v>80</v>
      </c>
      <c r="AV669" s="13" t="s">
        <v>80</v>
      </c>
      <c r="AW669" s="13" t="s">
        <v>34</v>
      </c>
      <c r="AX669" s="13" t="s">
        <v>71</v>
      </c>
      <c r="AY669" s="193" t="s">
        <v>208</v>
      </c>
    </row>
    <row r="670" spans="2:65" s="14" customFormat="1" x14ac:dyDescent="0.3">
      <c r="B670" s="196"/>
      <c r="D670" s="175" t="s">
        <v>220</v>
      </c>
      <c r="E670" s="197" t="s">
        <v>5</v>
      </c>
      <c r="F670" s="198" t="s">
        <v>258</v>
      </c>
      <c r="H670" s="199">
        <v>83.899000000000001</v>
      </c>
      <c r="L670" s="196"/>
      <c r="M670" s="200"/>
      <c r="N670" s="201"/>
      <c r="O670" s="201"/>
      <c r="P670" s="201"/>
      <c r="Q670" s="201"/>
      <c r="R670" s="201"/>
      <c r="S670" s="201"/>
      <c r="T670" s="202"/>
      <c r="AT670" s="197" t="s">
        <v>220</v>
      </c>
      <c r="AU670" s="197" t="s">
        <v>80</v>
      </c>
      <c r="AV670" s="14" t="s">
        <v>123</v>
      </c>
      <c r="AW670" s="14" t="s">
        <v>34</v>
      </c>
      <c r="AX670" s="14" t="s">
        <v>71</v>
      </c>
      <c r="AY670" s="197" t="s">
        <v>208</v>
      </c>
    </row>
    <row r="671" spans="2:65" s="12" customFormat="1" x14ac:dyDescent="0.3">
      <c r="B671" s="178"/>
      <c r="D671" s="175" t="s">
        <v>220</v>
      </c>
      <c r="E671" s="179" t="s">
        <v>5</v>
      </c>
      <c r="F671" s="180" t="s">
        <v>1355</v>
      </c>
      <c r="H671" s="181" t="s">
        <v>5</v>
      </c>
      <c r="L671" s="178"/>
      <c r="M671" s="182"/>
      <c r="N671" s="183"/>
      <c r="O671" s="183"/>
      <c r="P671" s="183"/>
      <c r="Q671" s="183"/>
      <c r="R671" s="183"/>
      <c r="S671" s="183"/>
      <c r="T671" s="184"/>
      <c r="AT671" s="181" t="s">
        <v>220</v>
      </c>
      <c r="AU671" s="181" t="s">
        <v>80</v>
      </c>
      <c r="AV671" s="12" t="s">
        <v>78</v>
      </c>
      <c r="AW671" s="12" t="s">
        <v>34</v>
      </c>
      <c r="AX671" s="12" t="s">
        <v>71</v>
      </c>
      <c r="AY671" s="181" t="s">
        <v>208</v>
      </c>
    </row>
    <row r="672" spans="2:65" s="13" customFormat="1" x14ac:dyDescent="0.3">
      <c r="B672" s="185"/>
      <c r="D672" s="175" t="s">
        <v>220</v>
      </c>
      <c r="E672" s="193" t="s">
        <v>5</v>
      </c>
      <c r="F672" s="194" t="s">
        <v>2191</v>
      </c>
      <c r="H672" s="195">
        <v>314.12299999999999</v>
      </c>
      <c r="L672" s="185"/>
      <c r="M672" s="190"/>
      <c r="N672" s="191"/>
      <c r="O672" s="191"/>
      <c r="P672" s="191"/>
      <c r="Q672" s="191"/>
      <c r="R672" s="191"/>
      <c r="S672" s="191"/>
      <c r="T672" s="192"/>
      <c r="AT672" s="193" t="s">
        <v>220</v>
      </c>
      <c r="AU672" s="193" t="s">
        <v>80</v>
      </c>
      <c r="AV672" s="13" t="s">
        <v>80</v>
      </c>
      <c r="AW672" s="13" t="s">
        <v>34</v>
      </c>
      <c r="AX672" s="13" t="s">
        <v>71</v>
      </c>
      <c r="AY672" s="193" t="s">
        <v>208</v>
      </c>
    </row>
    <row r="673" spans="2:65" s="13" customFormat="1" x14ac:dyDescent="0.3">
      <c r="B673" s="185"/>
      <c r="D673" s="175" t="s">
        <v>220</v>
      </c>
      <c r="E673" s="193" t="s">
        <v>5</v>
      </c>
      <c r="F673" s="194" t="s">
        <v>2145</v>
      </c>
      <c r="H673" s="195">
        <v>48.825000000000003</v>
      </c>
      <c r="L673" s="185"/>
      <c r="M673" s="190"/>
      <c r="N673" s="191"/>
      <c r="O673" s="191"/>
      <c r="P673" s="191"/>
      <c r="Q673" s="191"/>
      <c r="R673" s="191"/>
      <c r="S673" s="191"/>
      <c r="T673" s="192"/>
      <c r="AT673" s="193" t="s">
        <v>220</v>
      </c>
      <c r="AU673" s="193" t="s">
        <v>80</v>
      </c>
      <c r="AV673" s="13" t="s">
        <v>80</v>
      </c>
      <c r="AW673" s="13" t="s">
        <v>34</v>
      </c>
      <c r="AX673" s="13" t="s">
        <v>71</v>
      </c>
      <c r="AY673" s="193" t="s">
        <v>208</v>
      </c>
    </row>
    <row r="674" spans="2:65" s="13" customFormat="1" x14ac:dyDescent="0.3">
      <c r="B674" s="185"/>
      <c r="D674" s="175" t="s">
        <v>220</v>
      </c>
      <c r="E674" s="193" t="s">
        <v>5</v>
      </c>
      <c r="F674" s="194" t="s">
        <v>1358</v>
      </c>
      <c r="H674" s="195">
        <v>125.55</v>
      </c>
      <c r="L674" s="185"/>
      <c r="M674" s="190"/>
      <c r="N674" s="191"/>
      <c r="O674" s="191"/>
      <c r="P674" s="191"/>
      <c r="Q674" s="191"/>
      <c r="R674" s="191"/>
      <c r="S674" s="191"/>
      <c r="T674" s="192"/>
      <c r="AT674" s="193" t="s">
        <v>220</v>
      </c>
      <c r="AU674" s="193" t="s">
        <v>80</v>
      </c>
      <c r="AV674" s="13" t="s">
        <v>80</v>
      </c>
      <c r="AW674" s="13" t="s">
        <v>34</v>
      </c>
      <c r="AX674" s="13" t="s">
        <v>71</v>
      </c>
      <c r="AY674" s="193" t="s">
        <v>208</v>
      </c>
    </row>
    <row r="675" spans="2:65" s="14" customFormat="1" x14ac:dyDescent="0.3">
      <c r="B675" s="196"/>
      <c r="D675" s="175" t="s">
        <v>220</v>
      </c>
      <c r="E675" s="197" t="s">
        <v>5</v>
      </c>
      <c r="F675" s="198" t="s">
        <v>258</v>
      </c>
      <c r="H675" s="199">
        <v>488.49799999999999</v>
      </c>
      <c r="L675" s="196"/>
      <c r="M675" s="200"/>
      <c r="N675" s="201"/>
      <c r="O675" s="201"/>
      <c r="P675" s="201"/>
      <c r="Q675" s="201"/>
      <c r="R675" s="201"/>
      <c r="S675" s="201"/>
      <c r="T675" s="202"/>
      <c r="AT675" s="197" t="s">
        <v>220</v>
      </c>
      <c r="AU675" s="197" t="s">
        <v>80</v>
      </c>
      <c r="AV675" s="14" t="s">
        <v>123</v>
      </c>
      <c r="AW675" s="14" t="s">
        <v>34</v>
      </c>
      <c r="AX675" s="14" t="s">
        <v>71</v>
      </c>
      <c r="AY675" s="197" t="s">
        <v>208</v>
      </c>
    </row>
    <row r="676" spans="2:65" s="12" customFormat="1" x14ac:dyDescent="0.3">
      <c r="B676" s="178"/>
      <c r="D676" s="175" t="s">
        <v>220</v>
      </c>
      <c r="E676" s="179" t="s">
        <v>5</v>
      </c>
      <c r="F676" s="180" t="s">
        <v>2146</v>
      </c>
      <c r="H676" s="181" t="s">
        <v>5</v>
      </c>
      <c r="L676" s="178"/>
      <c r="M676" s="182"/>
      <c r="N676" s="183"/>
      <c r="O676" s="183"/>
      <c r="P676" s="183"/>
      <c r="Q676" s="183"/>
      <c r="R676" s="183"/>
      <c r="S676" s="183"/>
      <c r="T676" s="184"/>
      <c r="AT676" s="181" t="s">
        <v>220</v>
      </c>
      <c r="AU676" s="181" t="s">
        <v>80</v>
      </c>
      <c r="AV676" s="12" t="s">
        <v>78</v>
      </c>
      <c r="AW676" s="12" t="s">
        <v>34</v>
      </c>
      <c r="AX676" s="12" t="s">
        <v>71</v>
      </c>
      <c r="AY676" s="181" t="s">
        <v>208</v>
      </c>
    </row>
    <row r="677" spans="2:65" s="13" customFormat="1" x14ac:dyDescent="0.3">
      <c r="B677" s="185"/>
      <c r="D677" s="175" t="s">
        <v>220</v>
      </c>
      <c r="E677" s="193" t="s">
        <v>5</v>
      </c>
      <c r="F677" s="194" t="s">
        <v>2192</v>
      </c>
      <c r="H677" s="195">
        <v>175.66399999999999</v>
      </c>
      <c r="L677" s="185"/>
      <c r="M677" s="190"/>
      <c r="N677" s="191"/>
      <c r="O677" s="191"/>
      <c r="P677" s="191"/>
      <c r="Q677" s="191"/>
      <c r="R677" s="191"/>
      <c r="S677" s="191"/>
      <c r="T677" s="192"/>
      <c r="AT677" s="193" t="s">
        <v>220</v>
      </c>
      <c r="AU677" s="193" t="s">
        <v>80</v>
      </c>
      <c r="AV677" s="13" t="s">
        <v>80</v>
      </c>
      <c r="AW677" s="13" t="s">
        <v>34</v>
      </c>
      <c r="AX677" s="13" t="s">
        <v>71</v>
      </c>
      <c r="AY677" s="193" t="s">
        <v>208</v>
      </c>
    </row>
    <row r="678" spans="2:65" s="13" customFormat="1" x14ac:dyDescent="0.3">
      <c r="B678" s="185"/>
      <c r="D678" s="175" t="s">
        <v>220</v>
      </c>
      <c r="E678" s="193" t="s">
        <v>5</v>
      </c>
      <c r="F678" s="194" t="s">
        <v>2193</v>
      </c>
      <c r="H678" s="195">
        <v>30.550999999999998</v>
      </c>
      <c r="L678" s="185"/>
      <c r="M678" s="190"/>
      <c r="N678" s="191"/>
      <c r="O678" s="191"/>
      <c r="P678" s="191"/>
      <c r="Q678" s="191"/>
      <c r="R678" s="191"/>
      <c r="S678" s="191"/>
      <c r="T678" s="192"/>
      <c r="AT678" s="193" t="s">
        <v>220</v>
      </c>
      <c r="AU678" s="193" t="s">
        <v>80</v>
      </c>
      <c r="AV678" s="13" t="s">
        <v>80</v>
      </c>
      <c r="AW678" s="13" t="s">
        <v>34</v>
      </c>
      <c r="AX678" s="13" t="s">
        <v>71</v>
      </c>
      <c r="AY678" s="193" t="s">
        <v>208</v>
      </c>
    </row>
    <row r="679" spans="2:65" s="13" customFormat="1" x14ac:dyDescent="0.3">
      <c r="B679" s="185"/>
      <c r="D679" s="175" t="s">
        <v>220</v>
      </c>
      <c r="E679" s="193" t="s">
        <v>5</v>
      </c>
      <c r="F679" s="194" t="s">
        <v>2148</v>
      </c>
      <c r="H679" s="195">
        <v>53.707999999999998</v>
      </c>
      <c r="L679" s="185"/>
      <c r="M679" s="190"/>
      <c r="N679" s="191"/>
      <c r="O679" s="191"/>
      <c r="P679" s="191"/>
      <c r="Q679" s="191"/>
      <c r="R679" s="191"/>
      <c r="S679" s="191"/>
      <c r="T679" s="192"/>
      <c r="AT679" s="193" t="s">
        <v>220</v>
      </c>
      <c r="AU679" s="193" t="s">
        <v>80</v>
      </c>
      <c r="AV679" s="13" t="s">
        <v>80</v>
      </c>
      <c r="AW679" s="13" t="s">
        <v>34</v>
      </c>
      <c r="AX679" s="13" t="s">
        <v>71</v>
      </c>
      <c r="AY679" s="193" t="s">
        <v>208</v>
      </c>
    </row>
    <row r="680" spans="2:65" s="14" customFormat="1" x14ac:dyDescent="0.3">
      <c r="B680" s="196"/>
      <c r="D680" s="175" t="s">
        <v>220</v>
      </c>
      <c r="E680" s="197" t="s">
        <v>5</v>
      </c>
      <c r="F680" s="198" t="s">
        <v>258</v>
      </c>
      <c r="H680" s="199">
        <v>259.923</v>
      </c>
      <c r="L680" s="196"/>
      <c r="M680" s="200"/>
      <c r="N680" s="201"/>
      <c r="O680" s="201"/>
      <c r="P680" s="201"/>
      <c r="Q680" s="201"/>
      <c r="R680" s="201"/>
      <c r="S680" s="201"/>
      <c r="T680" s="202"/>
      <c r="AT680" s="197" t="s">
        <v>220</v>
      </c>
      <c r="AU680" s="197" t="s">
        <v>80</v>
      </c>
      <c r="AV680" s="14" t="s">
        <v>123</v>
      </c>
      <c r="AW680" s="14" t="s">
        <v>34</v>
      </c>
      <c r="AX680" s="14" t="s">
        <v>71</v>
      </c>
      <c r="AY680" s="197" t="s">
        <v>208</v>
      </c>
    </row>
    <row r="681" spans="2:65" s="15" customFormat="1" x14ac:dyDescent="0.3">
      <c r="B681" s="203"/>
      <c r="D681" s="186" t="s">
        <v>220</v>
      </c>
      <c r="E681" s="204" t="s">
        <v>5</v>
      </c>
      <c r="F681" s="205" t="s">
        <v>266</v>
      </c>
      <c r="H681" s="206">
        <v>832.32</v>
      </c>
      <c r="L681" s="203"/>
      <c r="M681" s="207"/>
      <c r="N681" s="208"/>
      <c r="O681" s="208"/>
      <c r="P681" s="208"/>
      <c r="Q681" s="208"/>
      <c r="R681" s="208"/>
      <c r="S681" s="208"/>
      <c r="T681" s="209"/>
      <c r="AT681" s="210" t="s">
        <v>220</v>
      </c>
      <c r="AU681" s="210" t="s">
        <v>80</v>
      </c>
      <c r="AV681" s="15" t="s">
        <v>216</v>
      </c>
      <c r="AW681" s="15" t="s">
        <v>34</v>
      </c>
      <c r="AX681" s="15" t="s">
        <v>78</v>
      </c>
      <c r="AY681" s="210" t="s">
        <v>208</v>
      </c>
    </row>
    <row r="682" spans="2:65" s="1" customFormat="1" ht="22.5" customHeight="1" x14ac:dyDescent="0.3">
      <c r="B682" s="163"/>
      <c r="C682" s="164" t="s">
        <v>671</v>
      </c>
      <c r="D682" s="164" t="s">
        <v>211</v>
      </c>
      <c r="E682" s="165" t="s">
        <v>2194</v>
      </c>
      <c r="F682" s="166" t="s">
        <v>2195</v>
      </c>
      <c r="G682" s="167" t="s">
        <v>245</v>
      </c>
      <c r="H682" s="168">
        <v>171.70400000000001</v>
      </c>
      <c r="I682" s="169"/>
      <c r="J682" s="169">
        <f>ROUND(I682*H682,2)</f>
        <v>0</v>
      </c>
      <c r="K682" s="166" t="s">
        <v>215</v>
      </c>
      <c r="L682" s="40"/>
      <c r="M682" s="170" t="s">
        <v>5</v>
      </c>
      <c r="N682" s="171" t="s">
        <v>42</v>
      </c>
      <c r="O682" s="172">
        <v>9.7000000000000003E-2</v>
      </c>
      <c r="P682" s="172">
        <f>O682*H682</f>
        <v>16.655288000000002</v>
      </c>
      <c r="Q682" s="172">
        <v>4.9399999999999999E-3</v>
      </c>
      <c r="R682" s="172">
        <f>Q682*H682</f>
        <v>0.84821776000000004</v>
      </c>
      <c r="S682" s="172">
        <v>0</v>
      </c>
      <c r="T682" s="173">
        <f>S682*H682</f>
        <v>0</v>
      </c>
      <c r="AR682" s="26" t="s">
        <v>216</v>
      </c>
      <c r="AT682" s="26" t="s">
        <v>211</v>
      </c>
      <c r="AU682" s="26" t="s">
        <v>80</v>
      </c>
      <c r="AY682" s="26" t="s">
        <v>208</v>
      </c>
      <c r="BE682" s="174">
        <f>IF(N682="základní",J682,0)</f>
        <v>0</v>
      </c>
      <c r="BF682" s="174">
        <f>IF(N682="snížená",J682,0)</f>
        <v>0</v>
      </c>
      <c r="BG682" s="174">
        <f>IF(N682="zákl. přenesená",J682,0)</f>
        <v>0</v>
      </c>
      <c r="BH682" s="174">
        <f>IF(N682="sníž. přenesená",J682,0)</f>
        <v>0</v>
      </c>
      <c r="BI682" s="174">
        <f>IF(N682="nulová",J682,0)</f>
        <v>0</v>
      </c>
      <c r="BJ682" s="26" t="s">
        <v>78</v>
      </c>
      <c r="BK682" s="174">
        <f>ROUND(I682*H682,2)</f>
        <v>0</v>
      </c>
      <c r="BL682" s="26" t="s">
        <v>216</v>
      </c>
      <c r="BM682" s="26" t="s">
        <v>2196</v>
      </c>
    </row>
    <row r="683" spans="2:65" s="1" customFormat="1" ht="27" x14ac:dyDescent="0.3">
      <c r="B683" s="40"/>
      <c r="D683" s="175" t="s">
        <v>218</v>
      </c>
      <c r="F683" s="176" t="s">
        <v>2197</v>
      </c>
      <c r="L683" s="40"/>
      <c r="M683" s="177"/>
      <c r="N683" s="41"/>
      <c r="O683" s="41"/>
      <c r="P683" s="41"/>
      <c r="Q683" s="41"/>
      <c r="R683" s="41"/>
      <c r="S683" s="41"/>
      <c r="T683" s="69"/>
      <c r="AT683" s="26" t="s">
        <v>218</v>
      </c>
      <c r="AU683" s="26" t="s">
        <v>80</v>
      </c>
    </row>
    <row r="684" spans="2:65" s="12" customFormat="1" x14ac:dyDescent="0.3">
      <c r="B684" s="178"/>
      <c r="D684" s="175" t="s">
        <v>220</v>
      </c>
      <c r="E684" s="179" t="s">
        <v>5</v>
      </c>
      <c r="F684" s="180" t="s">
        <v>452</v>
      </c>
      <c r="H684" s="181" t="s">
        <v>5</v>
      </c>
      <c r="L684" s="178"/>
      <c r="M684" s="182"/>
      <c r="N684" s="183"/>
      <c r="O684" s="183"/>
      <c r="P684" s="183"/>
      <c r="Q684" s="183"/>
      <c r="R684" s="183"/>
      <c r="S684" s="183"/>
      <c r="T684" s="184"/>
      <c r="AT684" s="181" t="s">
        <v>220</v>
      </c>
      <c r="AU684" s="181" t="s">
        <v>80</v>
      </c>
      <c r="AV684" s="12" t="s">
        <v>78</v>
      </c>
      <c r="AW684" s="12" t="s">
        <v>34</v>
      </c>
      <c r="AX684" s="12" t="s">
        <v>71</v>
      </c>
      <c r="AY684" s="181" t="s">
        <v>208</v>
      </c>
    </row>
    <row r="685" spans="2:65" s="12" customFormat="1" ht="27" x14ac:dyDescent="0.3">
      <c r="B685" s="178"/>
      <c r="D685" s="175" t="s">
        <v>220</v>
      </c>
      <c r="E685" s="179" t="s">
        <v>5</v>
      </c>
      <c r="F685" s="180" t="s">
        <v>2198</v>
      </c>
      <c r="H685" s="181" t="s">
        <v>5</v>
      </c>
      <c r="L685" s="178"/>
      <c r="M685" s="182"/>
      <c r="N685" s="183"/>
      <c r="O685" s="183"/>
      <c r="P685" s="183"/>
      <c r="Q685" s="183"/>
      <c r="R685" s="183"/>
      <c r="S685" s="183"/>
      <c r="T685" s="184"/>
      <c r="AT685" s="181" t="s">
        <v>220</v>
      </c>
      <c r="AU685" s="181" t="s">
        <v>80</v>
      </c>
      <c r="AV685" s="12" t="s">
        <v>78</v>
      </c>
      <c r="AW685" s="12" t="s">
        <v>34</v>
      </c>
      <c r="AX685" s="12" t="s">
        <v>71</v>
      </c>
      <c r="AY685" s="181" t="s">
        <v>208</v>
      </c>
    </row>
    <row r="686" spans="2:65" s="12" customFormat="1" x14ac:dyDescent="0.3">
      <c r="B686" s="178"/>
      <c r="D686" s="175" t="s">
        <v>220</v>
      </c>
      <c r="E686" s="179" t="s">
        <v>5</v>
      </c>
      <c r="F686" s="180" t="s">
        <v>2199</v>
      </c>
      <c r="H686" s="181" t="s">
        <v>5</v>
      </c>
      <c r="L686" s="178"/>
      <c r="M686" s="182"/>
      <c r="N686" s="183"/>
      <c r="O686" s="183"/>
      <c r="P686" s="183"/>
      <c r="Q686" s="183"/>
      <c r="R686" s="183"/>
      <c r="S686" s="183"/>
      <c r="T686" s="184"/>
      <c r="AT686" s="181" t="s">
        <v>220</v>
      </c>
      <c r="AU686" s="181" t="s">
        <v>80</v>
      </c>
      <c r="AV686" s="12" t="s">
        <v>78</v>
      </c>
      <c r="AW686" s="12" t="s">
        <v>34</v>
      </c>
      <c r="AX686" s="12" t="s">
        <v>71</v>
      </c>
      <c r="AY686" s="181" t="s">
        <v>208</v>
      </c>
    </row>
    <row r="687" spans="2:65" s="12" customFormat="1" x14ac:dyDescent="0.3">
      <c r="B687" s="178"/>
      <c r="D687" s="175" t="s">
        <v>220</v>
      </c>
      <c r="E687" s="179" t="s">
        <v>5</v>
      </c>
      <c r="F687" s="180" t="s">
        <v>778</v>
      </c>
      <c r="H687" s="181" t="s">
        <v>5</v>
      </c>
      <c r="L687" s="178"/>
      <c r="M687" s="182"/>
      <c r="N687" s="183"/>
      <c r="O687" s="183"/>
      <c r="P687" s="183"/>
      <c r="Q687" s="183"/>
      <c r="R687" s="183"/>
      <c r="S687" s="183"/>
      <c r="T687" s="184"/>
      <c r="AT687" s="181" t="s">
        <v>220</v>
      </c>
      <c r="AU687" s="181" t="s">
        <v>80</v>
      </c>
      <c r="AV687" s="12" t="s">
        <v>78</v>
      </c>
      <c r="AW687" s="12" t="s">
        <v>34</v>
      </c>
      <c r="AX687" s="12" t="s">
        <v>71</v>
      </c>
      <c r="AY687" s="181" t="s">
        <v>208</v>
      </c>
    </row>
    <row r="688" spans="2:65" s="13" customFormat="1" x14ac:dyDescent="0.3">
      <c r="B688" s="185"/>
      <c r="D688" s="175" t="s">
        <v>220</v>
      </c>
      <c r="E688" s="193" t="s">
        <v>5</v>
      </c>
      <c r="F688" s="194" t="s">
        <v>2200</v>
      </c>
      <c r="H688" s="195">
        <v>7.7759999999999998</v>
      </c>
      <c r="L688" s="185"/>
      <c r="M688" s="190"/>
      <c r="N688" s="191"/>
      <c r="O688" s="191"/>
      <c r="P688" s="191"/>
      <c r="Q688" s="191"/>
      <c r="R688" s="191"/>
      <c r="S688" s="191"/>
      <c r="T688" s="192"/>
      <c r="AT688" s="193" t="s">
        <v>220</v>
      </c>
      <c r="AU688" s="193" t="s">
        <v>80</v>
      </c>
      <c r="AV688" s="13" t="s">
        <v>80</v>
      </c>
      <c r="AW688" s="13" t="s">
        <v>34</v>
      </c>
      <c r="AX688" s="13" t="s">
        <v>71</v>
      </c>
      <c r="AY688" s="193" t="s">
        <v>208</v>
      </c>
    </row>
    <row r="689" spans="2:51" s="12" customFormat="1" x14ac:dyDescent="0.3">
      <c r="B689" s="178"/>
      <c r="D689" s="175" t="s">
        <v>220</v>
      </c>
      <c r="E689" s="179" t="s">
        <v>5</v>
      </c>
      <c r="F689" s="180" t="s">
        <v>780</v>
      </c>
      <c r="H689" s="181" t="s">
        <v>5</v>
      </c>
      <c r="L689" s="178"/>
      <c r="M689" s="182"/>
      <c r="N689" s="183"/>
      <c r="O689" s="183"/>
      <c r="P689" s="183"/>
      <c r="Q689" s="183"/>
      <c r="R689" s="183"/>
      <c r="S689" s="183"/>
      <c r="T689" s="184"/>
      <c r="AT689" s="181" t="s">
        <v>220</v>
      </c>
      <c r="AU689" s="181" t="s">
        <v>80</v>
      </c>
      <c r="AV689" s="12" t="s">
        <v>78</v>
      </c>
      <c r="AW689" s="12" t="s">
        <v>34</v>
      </c>
      <c r="AX689" s="12" t="s">
        <v>71</v>
      </c>
      <c r="AY689" s="181" t="s">
        <v>208</v>
      </c>
    </row>
    <row r="690" spans="2:51" s="13" customFormat="1" x14ac:dyDescent="0.3">
      <c r="B690" s="185"/>
      <c r="D690" s="175" t="s">
        <v>220</v>
      </c>
      <c r="E690" s="193" t="s">
        <v>5</v>
      </c>
      <c r="F690" s="194" t="s">
        <v>800</v>
      </c>
      <c r="H690" s="195">
        <v>5.76</v>
      </c>
      <c r="L690" s="185"/>
      <c r="M690" s="190"/>
      <c r="N690" s="191"/>
      <c r="O690" s="191"/>
      <c r="P690" s="191"/>
      <c r="Q690" s="191"/>
      <c r="R690" s="191"/>
      <c r="S690" s="191"/>
      <c r="T690" s="192"/>
      <c r="AT690" s="193" t="s">
        <v>220</v>
      </c>
      <c r="AU690" s="193" t="s">
        <v>80</v>
      </c>
      <c r="AV690" s="13" t="s">
        <v>80</v>
      </c>
      <c r="AW690" s="13" t="s">
        <v>34</v>
      </c>
      <c r="AX690" s="13" t="s">
        <v>71</v>
      </c>
      <c r="AY690" s="193" t="s">
        <v>208</v>
      </c>
    </row>
    <row r="691" spans="2:51" s="12" customFormat="1" x14ac:dyDescent="0.3">
      <c r="B691" s="178"/>
      <c r="D691" s="175" t="s">
        <v>220</v>
      </c>
      <c r="E691" s="179" t="s">
        <v>5</v>
      </c>
      <c r="F691" s="180" t="s">
        <v>783</v>
      </c>
      <c r="H691" s="181" t="s">
        <v>5</v>
      </c>
      <c r="L691" s="178"/>
      <c r="M691" s="182"/>
      <c r="N691" s="183"/>
      <c r="O691" s="183"/>
      <c r="P691" s="183"/>
      <c r="Q691" s="183"/>
      <c r="R691" s="183"/>
      <c r="S691" s="183"/>
      <c r="T691" s="184"/>
      <c r="AT691" s="181" t="s">
        <v>220</v>
      </c>
      <c r="AU691" s="181" t="s">
        <v>80</v>
      </c>
      <c r="AV691" s="12" t="s">
        <v>78</v>
      </c>
      <c r="AW691" s="12" t="s">
        <v>34</v>
      </c>
      <c r="AX691" s="12" t="s">
        <v>71</v>
      </c>
      <c r="AY691" s="181" t="s">
        <v>208</v>
      </c>
    </row>
    <row r="692" spans="2:51" s="13" customFormat="1" x14ac:dyDescent="0.3">
      <c r="B692" s="185"/>
      <c r="D692" s="175" t="s">
        <v>220</v>
      </c>
      <c r="E692" s="193" t="s">
        <v>5</v>
      </c>
      <c r="F692" s="194" t="s">
        <v>801</v>
      </c>
      <c r="H692" s="195">
        <v>10.98</v>
      </c>
      <c r="L692" s="185"/>
      <c r="M692" s="190"/>
      <c r="N692" s="191"/>
      <c r="O692" s="191"/>
      <c r="P692" s="191"/>
      <c r="Q692" s="191"/>
      <c r="R692" s="191"/>
      <c r="S692" s="191"/>
      <c r="T692" s="192"/>
      <c r="AT692" s="193" t="s">
        <v>220</v>
      </c>
      <c r="AU692" s="193" t="s">
        <v>80</v>
      </c>
      <c r="AV692" s="13" t="s">
        <v>80</v>
      </c>
      <c r="AW692" s="13" t="s">
        <v>34</v>
      </c>
      <c r="AX692" s="13" t="s">
        <v>71</v>
      </c>
      <c r="AY692" s="193" t="s">
        <v>208</v>
      </c>
    </row>
    <row r="693" spans="2:51" s="12" customFormat="1" x14ac:dyDescent="0.3">
      <c r="B693" s="178"/>
      <c r="D693" s="175" t="s">
        <v>220</v>
      </c>
      <c r="E693" s="179" t="s">
        <v>5</v>
      </c>
      <c r="F693" s="180" t="s">
        <v>786</v>
      </c>
      <c r="H693" s="181" t="s">
        <v>5</v>
      </c>
      <c r="L693" s="178"/>
      <c r="M693" s="182"/>
      <c r="N693" s="183"/>
      <c r="O693" s="183"/>
      <c r="P693" s="183"/>
      <c r="Q693" s="183"/>
      <c r="R693" s="183"/>
      <c r="S693" s="183"/>
      <c r="T693" s="184"/>
      <c r="AT693" s="181" t="s">
        <v>220</v>
      </c>
      <c r="AU693" s="181" t="s">
        <v>80</v>
      </c>
      <c r="AV693" s="12" t="s">
        <v>78</v>
      </c>
      <c r="AW693" s="12" t="s">
        <v>34</v>
      </c>
      <c r="AX693" s="12" t="s">
        <v>71</v>
      </c>
      <c r="AY693" s="181" t="s">
        <v>208</v>
      </c>
    </row>
    <row r="694" spans="2:51" s="13" customFormat="1" x14ac:dyDescent="0.3">
      <c r="B694" s="185"/>
      <c r="D694" s="175" t="s">
        <v>220</v>
      </c>
      <c r="E694" s="193" t="s">
        <v>5</v>
      </c>
      <c r="F694" s="194" t="s">
        <v>802</v>
      </c>
      <c r="H694" s="195">
        <v>20.7</v>
      </c>
      <c r="L694" s="185"/>
      <c r="M694" s="190"/>
      <c r="N694" s="191"/>
      <c r="O694" s="191"/>
      <c r="P694" s="191"/>
      <c r="Q694" s="191"/>
      <c r="R694" s="191"/>
      <c r="S694" s="191"/>
      <c r="T694" s="192"/>
      <c r="AT694" s="193" t="s">
        <v>220</v>
      </c>
      <c r="AU694" s="193" t="s">
        <v>80</v>
      </c>
      <c r="AV694" s="13" t="s">
        <v>80</v>
      </c>
      <c r="AW694" s="13" t="s">
        <v>34</v>
      </c>
      <c r="AX694" s="13" t="s">
        <v>71</v>
      </c>
      <c r="AY694" s="193" t="s">
        <v>208</v>
      </c>
    </row>
    <row r="695" spans="2:51" s="14" customFormat="1" x14ac:dyDescent="0.3">
      <c r="B695" s="196"/>
      <c r="D695" s="175" t="s">
        <v>220</v>
      </c>
      <c r="E695" s="197" t="s">
        <v>5</v>
      </c>
      <c r="F695" s="198" t="s">
        <v>258</v>
      </c>
      <c r="H695" s="199">
        <v>45.216000000000001</v>
      </c>
      <c r="L695" s="196"/>
      <c r="M695" s="200"/>
      <c r="N695" s="201"/>
      <c r="O695" s="201"/>
      <c r="P695" s="201"/>
      <c r="Q695" s="201"/>
      <c r="R695" s="201"/>
      <c r="S695" s="201"/>
      <c r="T695" s="202"/>
      <c r="AT695" s="197" t="s">
        <v>220</v>
      </c>
      <c r="AU695" s="197" t="s">
        <v>80</v>
      </c>
      <c r="AV695" s="14" t="s">
        <v>123</v>
      </c>
      <c r="AW695" s="14" t="s">
        <v>34</v>
      </c>
      <c r="AX695" s="14" t="s">
        <v>71</v>
      </c>
      <c r="AY695" s="197" t="s">
        <v>208</v>
      </c>
    </row>
    <row r="696" spans="2:51" s="12" customFormat="1" x14ac:dyDescent="0.3">
      <c r="B696" s="178"/>
      <c r="D696" s="175" t="s">
        <v>220</v>
      </c>
      <c r="E696" s="179" t="s">
        <v>5</v>
      </c>
      <c r="F696" s="180" t="s">
        <v>2201</v>
      </c>
      <c r="H696" s="181" t="s">
        <v>5</v>
      </c>
      <c r="L696" s="178"/>
      <c r="M696" s="182"/>
      <c r="N696" s="183"/>
      <c r="O696" s="183"/>
      <c r="P696" s="183"/>
      <c r="Q696" s="183"/>
      <c r="R696" s="183"/>
      <c r="S696" s="183"/>
      <c r="T696" s="184"/>
      <c r="AT696" s="181" t="s">
        <v>220</v>
      </c>
      <c r="AU696" s="181" t="s">
        <v>80</v>
      </c>
      <c r="AV696" s="12" t="s">
        <v>78</v>
      </c>
      <c r="AW696" s="12" t="s">
        <v>34</v>
      </c>
      <c r="AX696" s="12" t="s">
        <v>71</v>
      </c>
      <c r="AY696" s="181" t="s">
        <v>208</v>
      </c>
    </row>
    <row r="697" spans="2:51" s="12" customFormat="1" x14ac:dyDescent="0.3">
      <c r="B697" s="178"/>
      <c r="D697" s="175" t="s">
        <v>220</v>
      </c>
      <c r="E697" s="179" t="s">
        <v>5</v>
      </c>
      <c r="F697" s="180" t="s">
        <v>2118</v>
      </c>
      <c r="H697" s="181" t="s">
        <v>5</v>
      </c>
      <c r="L697" s="178"/>
      <c r="M697" s="182"/>
      <c r="N697" s="183"/>
      <c r="O697" s="183"/>
      <c r="P697" s="183"/>
      <c r="Q697" s="183"/>
      <c r="R697" s="183"/>
      <c r="S697" s="183"/>
      <c r="T697" s="184"/>
      <c r="AT697" s="181" t="s">
        <v>220</v>
      </c>
      <c r="AU697" s="181" t="s">
        <v>80</v>
      </c>
      <c r="AV697" s="12" t="s">
        <v>78</v>
      </c>
      <c r="AW697" s="12" t="s">
        <v>34</v>
      </c>
      <c r="AX697" s="12" t="s">
        <v>71</v>
      </c>
      <c r="AY697" s="181" t="s">
        <v>208</v>
      </c>
    </row>
    <row r="698" spans="2:51" s="12" customFormat="1" x14ac:dyDescent="0.3">
      <c r="B698" s="178"/>
      <c r="D698" s="175" t="s">
        <v>220</v>
      </c>
      <c r="E698" s="179" t="s">
        <v>5</v>
      </c>
      <c r="F698" s="180" t="s">
        <v>2183</v>
      </c>
      <c r="H698" s="181" t="s">
        <v>5</v>
      </c>
      <c r="L698" s="178"/>
      <c r="M698" s="182"/>
      <c r="N698" s="183"/>
      <c r="O698" s="183"/>
      <c r="P698" s="183"/>
      <c r="Q698" s="183"/>
      <c r="R698" s="183"/>
      <c r="S698" s="183"/>
      <c r="T698" s="184"/>
      <c r="AT698" s="181" t="s">
        <v>220</v>
      </c>
      <c r="AU698" s="181" t="s">
        <v>80</v>
      </c>
      <c r="AV698" s="12" t="s">
        <v>78</v>
      </c>
      <c r="AW698" s="12" t="s">
        <v>34</v>
      </c>
      <c r="AX698" s="12" t="s">
        <v>71</v>
      </c>
      <c r="AY698" s="181" t="s">
        <v>208</v>
      </c>
    </row>
    <row r="699" spans="2:51" s="13" customFormat="1" x14ac:dyDescent="0.3">
      <c r="B699" s="185"/>
      <c r="D699" s="175" t="s">
        <v>220</v>
      </c>
      <c r="E699" s="193" t="s">
        <v>5</v>
      </c>
      <c r="F699" s="194" t="s">
        <v>2202</v>
      </c>
      <c r="H699" s="195">
        <v>4.2</v>
      </c>
      <c r="L699" s="185"/>
      <c r="M699" s="190"/>
      <c r="N699" s="191"/>
      <c r="O699" s="191"/>
      <c r="P699" s="191"/>
      <c r="Q699" s="191"/>
      <c r="R699" s="191"/>
      <c r="S699" s="191"/>
      <c r="T699" s="192"/>
      <c r="AT699" s="193" t="s">
        <v>220</v>
      </c>
      <c r="AU699" s="193" t="s">
        <v>80</v>
      </c>
      <c r="AV699" s="13" t="s">
        <v>80</v>
      </c>
      <c r="AW699" s="13" t="s">
        <v>34</v>
      </c>
      <c r="AX699" s="13" t="s">
        <v>71</v>
      </c>
      <c r="AY699" s="193" t="s">
        <v>208</v>
      </c>
    </row>
    <row r="700" spans="2:51" s="12" customFormat="1" x14ac:dyDescent="0.3">
      <c r="B700" s="178"/>
      <c r="D700" s="175" t="s">
        <v>220</v>
      </c>
      <c r="E700" s="179" t="s">
        <v>5</v>
      </c>
      <c r="F700" s="180" t="s">
        <v>2119</v>
      </c>
      <c r="H700" s="181" t="s">
        <v>5</v>
      </c>
      <c r="L700" s="178"/>
      <c r="M700" s="182"/>
      <c r="N700" s="183"/>
      <c r="O700" s="183"/>
      <c r="P700" s="183"/>
      <c r="Q700" s="183"/>
      <c r="R700" s="183"/>
      <c r="S700" s="183"/>
      <c r="T700" s="184"/>
      <c r="AT700" s="181" t="s">
        <v>220</v>
      </c>
      <c r="AU700" s="181" t="s">
        <v>80</v>
      </c>
      <c r="AV700" s="12" t="s">
        <v>78</v>
      </c>
      <c r="AW700" s="12" t="s">
        <v>34</v>
      </c>
      <c r="AX700" s="12" t="s">
        <v>71</v>
      </c>
      <c r="AY700" s="181" t="s">
        <v>208</v>
      </c>
    </row>
    <row r="701" spans="2:51" s="13" customFormat="1" x14ac:dyDescent="0.3">
      <c r="B701" s="185"/>
      <c r="D701" s="175" t="s">
        <v>220</v>
      </c>
      <c r="E701" s="193" t="s">
        <v>5</v>
      </c>
      <c r="F701" s="194" t="s">
        <v>2203</v>
      </c>
      <c r="H701" s="195">
        <v>9</v>
      </c>
      <c r="L701" s="185"/>
      <c r="M701" s="190"/>
      <c r="N701" s="191"/>
      <c r="O701" s="191"/>
      <c r="P701" s="191"/>
      <c r="Q701" s="191"/>
      <c r="R701" s="191"/>
      <c r="S701" s="191"/>
      <c r="T701" s="192"/>
      <c r="AT701" s="193" t="s">
        <v>220</v>
      </c>
      <c r="AU701" s="193" t="s">
        <v>80</v>
      </c>
      <c r="AV701" s="13" t="s">
        <v>80</v>
      </c>
      <c r="AW701" s="13" t="s">
        <v>34</v>
      </c>
      <c r="AX701" s="13" t="s">
        <v>71</v>
      </c>
      <c r="AY701" s="193" t="s">
        <v>208</v>
      </c>
    </row>
    <row r="702" spans="2:51" s="12" customFormat="1" x14ac:dyDescent="0.3">
      <c r="B702" s="178"/>
      <c r="D702" s="175" t="s">
        <v>220</v>
      </c>
      <c r="E702" s="179" t="s">
        <v>5</v>
      </c>
      <c r="F702" s="180" t="s">
        <v>2021</v>
      </c>
      <c r="H702" s="181" t="s">
        <v>5</v>
      </c>
      <c r="L702" s="178"/>
      <c r="M702" s="182"/>
      <c r="N702" s="183"/>
      <c r="O702" s="183"/>
      <c r="P702" s="183"/>
      <c r="Q702" s="183"/>
      <c r="R702" s="183"/>
      <c r="S702" s="183"/>
      <c r="T702" s="184"/>
      <c r="AT702" s="181" t="s">
        <v>220</v>
      </c>
      <c r="AU702" s="181" t="s">
        <v>80</v>
      </c>
      <c r="AV702" s="12" t="s">
        <v>78</v>
      </c>
      <c r="AW702" s="12" t="s">
        <v>34</v>
      </c>
      <c r="AX702" s="12" t="s">
        <v>71</v>
      </c>
      <c r="AY702" s="181" t="s">
        <v>208</v>
      </c>
    </row>
    <row r="703" spans="2:51" s="12" customFormat="1" x14ac:dyDescent="0.3">
      <c r="B703" s="178"/>
      <c r="D703" s="175" t="s">
        <v>220</v>
      </c>
      <c r="E703" s="179" t="s">
        <v>5</v>
      </c>
      <c r="F703" s="180" t="s">
        <v>2081</v>
      </c>
      <c r="H703" s="181" t="s">
        <v>5</v>
      </c>
      <c r="L703" s="178"/>
      <c r="M703" s="182"/>
      <c r="N703" s="183"/>
      <c r="O703" s="183"/>
      <c r="P703" s="183"/>
      <c r="Q703" s="183"/>
      <c r="R703" s="183"/>
      <c r="S703" s="183"/>
      <c r="T703" s="184"/>
      <c r="AT703" s="181" t="s">
        <v>220</v>
      </c>
      <c r="AU703" s="181" t="s">
        <v>80</v>
      </c>
      <c r="AV703" s="12" t="s">
        <v>78</v>
      </c>
      <c r="AW703" s="12" t="s">
        <v>34</v>
      </c>
      <c r="AX703" s="12" t="s">
        <v>71</v>
      </c>
      <c r="AY703" s="181" t="s">
        <v>208</v>
      </c>
    </row>
    <row r="704" spans="2:51" s="13" customFormat="1" x14ac:dyDescent="0.3">
      <c r="B704" s="185"/>
      <c r="D704" s="175" t="s">
        <v>220</v>
      </c>
      <c r="E704" s="193" t="s">
        <v>5</v>
      </c>
      <c r="F704" s="194" t="s">
        <v>2204</v>
      </c>
      <c r="H704" s="195">
        <v>5</v>
      </c>
      <c r="L704" s="185"/>
      <c r="M704" s="190"/>
      <c r="N704" s="191"/>
      <c r="O704" s="191"/>
      <c r="P704" s="191"/>
      <c r="Q704" s="191"/>
      <c r="R704" s="191"/>
      <c r="S704" s="191"/>
      <c r="T704" s="192"/>
      <c r="AT704" s="193" t="s">
        <v>220</v>
      </c>
      <c r="AU704" s="193" t="s">
        <v>80</v>
      </c>
      <c r="AV704" s="13" t="s">
        <v>80</v>
      </c>
      <c r="AW704" s="13" t="s">
        <v>34</v>
      </c>
      <c r="AX704" s="13" t="s">
        <v>71</v>
      </c>
      <c r="AY704" s="193" t="s">
        <v>208</v>
      </c>
    </row>
    <row r="705" spans="2:51" s="12" customFormat="1" x14ac:dyDescent="0.3">
      <c r="B705" s="178"/>
      <c r="D705" s="175" t="s">
        <v>220</v>
      </c>
      <c r="E705" s="179" t="s">
        <v>5</v>
      </c>
      <c r="F705" s="180" t="s">
        <v>2142</v>
      </c>
      <c r="H705" s="181" t="s">
        <v>5</v>
      </c>
      <c r="L705" s="178"/>
      <c r="M705" s="182"/>
      <c r="N705" s="183"/>
      <c r="O705" s="183"/>
      <c r="P705" s="183"/>
      <c r="Q705" s="183"/>
      <c r="R705" s="183"/>
      <c r="S705" s="183"/>
      <c r="T705" s="184"/>
      <c r="AT705" s="181" t="s">
        <v>220</v>
      </c>
      <c r="AU705" s="181" t="s">
        <v>80</v>
      </c>
      <c r="AV705" s="12" t="s">
        <v>78</v>
      </c>
      <c r="AW705" s="12" t="s">
        <v>34</v>
      </c>
      <c r="AX705" s="12" t="s">
        <v>71</v>
      </c>
      <c r="AY705" s="181" t="s">
        <v>208</v>
      </c>
    </row>
    <row r="706" spans="2:51" s="12" customFormat="1" x14ac:dyDescent="0.3">
      <c r="B706" s="178"/>
      <c r="D706" s="175" t="s">
        <v>220</v>
      </c>
      <c r="E706" s="179" t="s">
        <v>5</v>
      </c>
      <c r="F706" s="180" t="s">
        <v>2146</v>
      </c>
      <c r="H706" s="181" t="s">
        <v>5</v>
      </c>
      <c r="L706" s="178"/>
      <c r="M706" s="182"/>
      <c r="N706" s="183"/>
      <c r="O706" s="183"/>
      <c r="P706" s="183"/>
      <c r="Q706" s="183"/>
      <c r="R706" s="183"/>
      <c r="S706" s="183"/>
      <c r="T706" s="184"/>
      <c r="AT706" s="181" t="s">
        <v>220</v>
      </c>
      <c r="AU706" s="181" t="s">
        <v>80</v>
      </c>
      <c r="AV706" s="12" t="s">
        <v>78</v>
      </c>
      <c r="AW706" s="12" t="s">
        <v>34</v>
      </c>
      <c r="AX706" s="12" t="s">
        <v>71</v>
      </c>
      <c r="AY706" s="181" t="s">
        <v>208</v>
      </c>
    </row>
    <row r="707" spans="2:51" s="13" customFormat="1" ht="27" x14ac:dyDescent="0.3">
      <c r="B707" s="185"/>
      <c r="D707" s="175" t="s">
        <v>220</v>
      </c>
      <c r="E707" s="193" t="s">
        <v>5</v>
      </c>
      <c r="F707" s="194" t="s">
        <v>2205</v>
      </c>
      <c r="H707" s="195">
        <v>5.55</v>
      </c>
      <c r="L707" s="185"/>
      <c r="M707" s="190"/>
      <c r="N707" s="191"/>
      <c r="O707" s="191"/>
      <c r="P707" s="191"/>
      <c r="Q707" s="191"/>
      <c r="R707" s="191"/>
      <c r="S707" s="191"/>
      <c r="T707" s="192"/>
      <c r="AT707" s="193" t="s">
        <v>220</v>
      </c>
      <c r="AU707" s="193" t="s">
        <v>80</v>
      </c>
      <c r="AV707" s="13" t="s">
        <v>80</v>
      </c>
      <c r="AW707" s="13" t="s">
        <v>34</v>
      </c>
      <c r="AX707" s="13" t="s">
        <v>71</v>
      </c>
      <c r="AY707" s="193" t="s">
        <v>208</v>
      </c>
    </row>
    <row r="708" spans="2:51" s="13" customFormat="1" x14ac:dyDescent="0.3">
      <c r="B708" s="185"/>
      <c r="D708" s="175" t="s">
        <v>220</v>
      </c>
      <c r="E708" s="193" t="s">
        <v>5</v>
      </c>
      <c r="F708" s="194" t="s">
        <v>2204</v>
      </c>
      <c r="H708" s="195">
        <v>5</v>
      </c>
      <c r="L708" s="185"/>
      <c r="M708" s="190"/>
      <c r="N708" s="191"/>
      <c r="O708" s="191"/>
      <c r="P708" s="191"/>
      <c r="Q708" s="191"/>
      <c r="R708" s="191"/>
      <c r="S708" s="191"/>
      <c r="T708" s="192"/>
      <c r="AT708" s="193" t="s">
        <v>220</v>
      </c>
      <c r="AU708" s="193" t="s">
        <v>80</v>
      </c>
      <c r="AV708" s="13" t="s">
        <v>80</v>
      </c>
      <c r="AW708" s="13" t="s">
        <v>34</v>
      </c>
      <c r="AX708" s="13" t="s">
        <v>71</v>
      </c>
      <c r="AY708" s="193" t="s">
        <v>208</v>
      </c>
    </row>
    <row r="709" spans="2:51" s="14" customFormat="1" x14ac:dyDescent="0.3">
      <c r="B709" s="196"/>
      <c r="D709" s="175" t="s">
        <v>220</v>
      </c>
      <c r="E709" s="197" t="s">
        <v>5</v>
      </c>
      <c r="F709" s="198" t="s">
        <v>258</v>
      </c>
      <c r="H709" s="199">
        <v>28.75</v>
      </c>
      <c r="L709" s="196"/>
      <c r="M709" s="200"/>
      <c r="N709" s="201"/>
      <c r="O709" s="201"/>
      <c r="P709" s="201"/>
      <c r="Q709" s="201"/>
      <c r="R709" s="201"/>
      <c r="S709" s="201"/>
      <c r="T709" s="202"/>
      <c r="AT709" s="197" t="s">
        <v>220</v>
      </c>
      <c r="AU709" s="197" t="s">
        <v>80</v>
      </c>
      <c r="AV709" s="14" t="s">
        <v>123</v>
      </c>
      <c r="AW709" s="14" t="s">
        <v>34</v>
      </c>
      <c r="AX709" s="14" t="s">
        <v>71</v>
      </c>
      <c r="AY709" s="197" t="s">
        <v>208</v>
      </c>
    </row>
    <row r="710" spans="2:51" s="12" customFormat="1" x14ac:dyDescent="0.3">
      <c r="B710" s="178"/>
      <c r="D710" s="175" t="s">
        <v>220</v>
      </c>
      <c r="E710" s="179" t="s">
        <v>5</v>
      </c>
      <c r="F710" s="180" t="s">
        <v>321</v>
      </c>
      <c r="H710" s="181" t="s">
        <v>5</v>
      </c>
      <c r="L710" s="178"/>
      <c r="M710" s="182"/>
      <c r="N710" s="183"/>
      <c r="O710" s="183"/>
      <c r="P710" s="183"/>
      <c r="Q710" s="183"/>
      <c r="R710" s="183"/>
      <c r="S710" s="183"/>
      <c r="T710" s="184"/>
      <c r="AT710" s="181" t="s">
        <v>220</v>
      </c>
      <c r="AU710" s="181" t="s">
        <v>80</v>
      </c>
      <c r="AV710" s="12" t="s">
        <v>78</v>
      </c>
      <c r="AW710" s="12" t="s">
        <v>34</v>
      </c>
      <c r="AX710" s="12" t="s">
        <v>71</v>
      </c>
      <c r="AY710" s="181" t="s">
        <v>208</v>
      </c>
    </row>
    <row r="711" spans="2:51" s="12" customFormat="1" x14ac:dyDescent="0.3">
      <c r="B711" s="178"/>
      <c r="D711" s="175" t="s">
        <v>220</v>
      </c>
      <c r="E711" s="179" t="s">
        <v>5</v>
      </c>
      <c r="F711" s="180" t="s">
        <v>2206</v>
      </c>
      <c r="H711" s="181" t="s">
        <v>5</v>
      </c>
      <c r="L711" s="178"/>
      <c r="M711" s="182"/>
      <c r="N711" s="183"/>
      <c r="O711" s="183"/>
      <c r="P711" s="183"/>
      <c r="Q711" s="183"/>
      <c r="R711" s="183"/>
      <c r="S711" s="183"/>
      <c r="T711" s="184"/>
      <c r="AT711" s="181" t="s">
        <v>220</v>
      </c>
      <c r="AU711" s="181" t="s">
        <v>80</v>
      </c>
      <c r="AV711" s="12" t="s">
        <v>78</v>
      </c>
      <c r="AW711" s="12" t="s">
        <v>34</v>
      </c>
      <c r="AX711" s="12" t="s">
        <v>71</v>
      </c>
      <c r="AY711" s="181" t="s">
        <v>208</v>
      </c>
    </row>
    <row r="712" spans="2:51" s="12" customFormat="1" x14ac:dyDescent="0.3">
      <c r="B712" s="178"/>
      <c r="D712" s="175" t="s">
        <v>220</v>
      </c>
      <c r="E712" s="179" t="s">
        <v>5</v>
      </c>
      <c r="F712" s="180" t="s">
        <v>2143</v>
      </c>
      <c r="H712" s="181" t="s">
        <v>5</v>
      </c>
      <c r="L712" s="178"/>
      <c r="M712" s="182"/>
      <c r="N712" s="183"/>
      <c r="O712" s="183"/>
      <c r="P712" s="183"/>
      <c r="Q712" s="183"/>
      <c r="R712" s="183"/>
      <c r="S712" s="183"/>
      <c r="T712" s="184"/>
      <c r="AT712" s="181" t="s">
        <v>220</v>
      </c>
      <c r="AU712" s="181" t="s">
        <v>80</v>
      </c>
      <c r="AV712" s="12" t="s">
        <v>78</v>
      </c>
      <c r="AW712" s="12" t="s">
        <v>34</v>
      </c>
      <c r="AX712" s="12" t="s">
        <v>71</v>
      </c>
      <c r="AY712" s="181" t="s">
        <v>208</v>
      </c>
    </row>
    <row r="713" spans="2:51" s="13" customFormat="1" x14ac:dyDescent="0.3">
      <c r="B713" s="185"/>
      <c r="D713" s="175" t="s">
        <v>220</v>
      </c>
      <c r="E713" s="193" t="s">
        <v>5</v>
      </c>
      <c r="F713" s="194" t="s">
        <v>2207</v>
      </c>
      <c r="H713" s="195">
        <v>22.553999999999998</v>
      </c>
      <c r="L713" s="185"/>
      <c r="M713" s="190"/>
      <c r="N713" s="191"/>
      <c r="O713" s="191"/>
      <c r="P713" s="191"/>
      <c r="Q713" s="191"/>
      <c r="R713" s="191"/>
      <c r="S713" s="191"/>
      <c r="T713" s="192"/>
      <c r="AT713" s="193" t="s">
        <v>220</v>
      </c>
      <c r="AU713" s="193" t="s">
        <v>80</v>
      </c>
      <c r="AV713" s="13" t="s">
        <v>80</v>
      </c>
      <c r="AW713" s="13" t="s">
        <v>34</v>
      </c>
      <c r="AX713" s="13" t="s">
        <v>71</v>
      </c>
      <c r="AY713" s="193" t="s">
        <v>208</v>
      </c>
    </row>
    <row r="714" spans="2:51" s="13" customFormat="1" x14ac:dyDescent="0.3">
      <c r="B714" s="185"/>
      <c r="D714" s="175" t="s">
        <v>220</v>
      </c>
      <c r="E714" s="193" t="s">
        <v>5</v>
      </c>
      <c r="F714" s="194" t="s">
        <v>2208</v>
      </c>
      <c r="H714" s="195">
        <v>7.5810000000000004</v>
      </c>
      <c r="L714" s="185"/>
      <c r="M714" s="190"/>
      <c r="N714" s="191"/>
      <c r="O714" s="191"/>
      <c r="P714" s="191"/>
      <c r="Q714" s="191"/>
      <c r="R714" s="191"/>
      <c r="S714" s="191"/>
      <c r="T714" s="192"/>
      <c r="AT714" s="193" t="s">
        <v>220</v>
      </c>
      <c r="AU714" s="193" t="s">
        <v>80</v>
      </c>
      <c r="AV714" s="13" t="s">
        <v>80</v>
      </c>
      <c r="AW714" s="13" t="s">
        <v>34</v>
      </c>
      <c r="AX714" s="13" t="s">
        <v>71</v>
      </c>
      <c r="AY714" s="193" t="s">
        <v>208</v>
      </c>
    </row>
    <row r="715" spans="2:51" s="13" customFormat="1" x14ac:dyDescent="0.3">
      <c r="B715" s="185"/>
      <c r="D715" s="175" t="s">
        <v>220</v>
      </c>
      <c r="E715" s="193" t="s">
        <v>5</v>
      </c>
      <c r="F715" s="194" t="s">
        <v>2209</v>
      </c>
      <c r="H715" s="195">
        <v>7.56</v>
      </c>
      <c r="L715" s="185"/>
      <c r="M715" s="190"/>
      <c r="N715" s="191"/>
      <c r="O715" s="191"/>
      <c r="P715" s="191"/>
      <c r="Q715" s="191"/>
      <c r="R715" s="191"/>
      <c r="S715" s="191"/>
      <c r="T715" s="192"/>
      <c r="AT715" s="193" t="s">
        <v>220</v>
      </c>
      <c r="AU715" s="193" t="s">
        <v>80</v>
      </c>
      <c r="AV715" s="13" t="s">
        <v>80</v>
      </c>
      <c r="AW715" s="13" t="s">
        <v>34</v>
      </c>
      <c r="AX715" s="13" t="s">
        <v>71</v>
      </c>
      <c r="AY715" s="193" t="s">
        <v>208</v>
      </c>
    </row>
    <row r="716" spans="2:51" s="13" customFormat="1" x14ac:dyDescent="0.3">
      <c r="B716" s="185"/>
      <c r="D716" s="175" t="s">
        <v>220</v>
      </c>
      <c r="E716" s="193" t="s">
        <v>5</v>
      </c>
      <c r="F716" s="194" t="s">
        <v>2210</v>
      </c>
      <c r="H716" s="195">
        <v>7.4969999999999999</v>
      </c>
      <c r="L716" s="185"/>
      <c r="M716" s="190"/>
      <c r="N716" s="191"/>
      <c r="O716" s="191"/>
      <c r="P716" s="191"/>
      <c r="Q716" s="191"/>
      <c r="R716" s="191"/>
      <c r="S716" s="191"/>
      <c r="T716" s="192"/>
      <c r="AT716" s="193" t="s">
        <v>220</v>
      </c>
      <c r="AU716" s="193" t="s">
        <v>80</v>
      </c>
      <c r="AV716" s="13" t="s">
        <v>80</v>
      </c>
      <c r="AW716" s="13" t="s">
        <v>34</v>
      </c>
      <c r="AX716" s="13" t="s">
        <v>71</v>
      </c>
      <c r="AY716" s="193" t="s">
        <v>208</v>
      </c>
    </row>
    <row r="717" spans="2:51" s="13" customFormat="1" x14ac:dyDescent="0.3">
      <c r="B717" s="185"/>
      <c r="D717" s="175" t="s">
        <v>220</v>
      </c>
      <c r="E717" s="193" t="s">
        <v>5</v>
      </c>
      <c r="F717" s="194" t="s">
        <v>2211</v>
      </c>
      <c r="H717" s="195">
        <v>7.5389999999999997</v>
      </c>
      <c r="L717" s="185"/>
      <c r="M717" s="190"/>
      <c r="N717" s="191"/>
      <c r="O717" s="191"/>
      <c r="P717" s="191"/>
      <c r="Q717" s="191"/>
      <c r="R717" s="191"/>
      <c r="S717" s="191"/>
      <c r="T717" s="192"/>
      <c r="AT717" s="193" t="s">
        <v>220</v>
      </c>
      <c r="AU717" s="193" t="s">
        <v>80</v>
      </c>
      <c r="AV717" s="13" t="s">
        <v>80</v>
      </c>
      <c r="AW717" s="13" t="s">
        <v>34</v>
      </c>
      <c r="AX717" s="13" t="s">
        <v>71</v>
      </c>
      <c r="AY717" s="193" t="s">
        <v>208</v>
      </c>
    </row>
    <row r="718" spans="2:51" s="12" customFormat="1" x14ac:dyDescent="0.3">
      <c r="B718" s="178"/>
      <c r="D718" s="175" t="s">
        <v>220</v>
      </c>
      <c r="E718" s="179" t="s">
        <v>5</v>
      </c>
      <c r="F718" s="180" t="s">
        <v>2146</v>
      </c>
      <c r="H718" s="181" t="s">
        <v>5</v>
      </c>
      <c r="L718" s="178"/>
      <c r="M718" s="182"/>
      <c r="N718" s="183"/>
      <c r="O718" s="183"/>
      <c r="P718" s="183"/>
      <c r="Q718" s="183"/>
      <c r="R718" s="183"/>
      <c r="S718" s="183"/>
      <c r="T718" s="184"/>
      <c r="AT718" s="181" t="s">
        <v>220</v>
      </c>
      <c r="AU718" s="181" t="s">
        <v>80</v>
      </c>
      <c r="AV718" s="12" t="s">
        <v>78</v>
      </c>
      <c r="AW718" s="12" t="s">
        <v>34</v>
      </c>
      <c r="AX718" s="12" t="s">
        <v>71</v>
      </c>
      <c r="AY718" s="181" t="s">
        <v>208</v>
      </c>
    </row>
    <row r="719" spans="2:51" s="13" customFormat="1" x14ac:dyDescent="0.3">
      <c r="B719" s="185"/>
      <c r="D719" s="175" t="s">
        <v>220</v>
      </c>
      <c r="E719" s="193" t="s">
        <v>5</v>
      </c>
      <c r="F719" s="194" t="s">
        <v>2212</v>
      </c>
      <c r="H719" s="195">
        <v>14.91</v>
      </c>
      <c r="L719" s="185"/>
      <c r="M719" s="190"/>
      <c r="N719" s="191"/>
      <c r="O719" s="191"/>
      <c r="P719" s="191"/>
      <c r="Q719" s="191"/>
      <c r="R719" s="191"/>
      <c r="S719" s="191"/>
      <c r="T719" s="192"/>
      <c r="AT719" s="193" t="s">
        <v>220</v>
      </c>
      <c r="AU719" s="193" t="s">
        <v>80</v>
      </c>
      <c r="AV719" s="13" t="s">
        <v>80</v>
      </c>
      <c r="AW719" s="13" t="s">
        <v>34</v>
      </c>
      <c r="AX719" s="13" t="s">
        <v>71</v>
      </c>
      <c r="AY719" s="193" t="s">
        <v>208</v>
      </c>
    </row>
    <row r="720" spans="2:51" s="13" customFormat="1" ht="27" x14ac:dyDescent="0.3">
      <c r="B720" s="185"/>
      <c r="D720" s="175" t="s">
        <v>220</v>
      </c>
      <c r="E720" s="193" t="s">
        <v>5</v>
      </c>
      <c r="F720" s="194" t="s">
        <v>2213</v>
      </c>
      <c r="H720" s="195">
        <v>3.9180000000000001</v>
      </c>
      <c r="L720" s="185"/>
      <c r="M720" s="190"/>
      <c r="N720" s="191"/>
      <c r="O720" s="191"/>
      <c r="P720" s="191"/>
      <c r="Q720" s="191"/>
      <c r="R720" s="191"/>
      <c r="S720" s="191"/>
      <c r="T720" s="192"/>
      <c r="AT720" s="193" t="s">
        <v>220</v>
      </c>
      <c r="AU720" s="193" t="s">
        <v>80</v>
      </c>
      <c r="AV720" s="13" t="s">
        <v>80</v>
      </c>
      <c r="AW720" s="13" t="s">
        <v>34</v>
      </c>
      <c r="AX720" s="13" t="s">
        <v>71</v>
      </c>
      <c r="AY720" s="193" t="s">
        <v>208</v>
      </c>
    </row>
    <row r="721" spans="2:65" s="13" customFormat="1" ht="27" x14ac:dyDescent="0.3">
      <c r="B721" s="185"/>
      <c r="D721" s="175" t="s">
        <v>220</v>
      </c>
      <c r="E721" s="193" t="s">
        <v>5</v>
      </c>
      <c r="F721" s="194" t="s">
        <v>2214</v>
      </c>
      <c r="H721" s="195">
        <v>9.5329999999999995</v>
      </c>
      <c r="L721" s="185"/>
      <c r="M721" s="190"/>
      <c r="N721" s="191"/>
      <c r="O721" s="191"/>
      <c r="P721" s="191"/>
      <c r="Q721" s="191"/>
      <c r="R721" s="191"/>
      <c r="S721" s="191"/>
      <c r="T721" s="192"/>
      <c r="AT721" s="193" t="s">
        <v>220</v>
      </c>
      <c r="AU721" s="193" t="s">
        <v>80</v>
      </c>
      <c r="AV721" s="13" t="s">
        <v>80</v>
      </c>
      <c r="AW721" s="13" t="s">
        <v>34</v>
      </c>
      <c r="AX721" s="13" t="s">
        <v>71</v>
      </c>
      <c r="AY721" s="193" t="s">
        <v>208</v>
      </c>
    </row>
    <row r="722" spans="2:65" s="14" customFormat="1" x14ac:dyDescent="0.3">
      <c r="B722" s="196"/>
      <c r="D722" s="175" t="s">
        <v>220</v>
      </c>
      <c r="E722" s="197" t="s">
        <v>5</v>
      </c>
      <c r="F722" s="198" t="s">
        <v>258</v>
      </c>
      <c r="H722" s="199">
        <v>81.091999999999999</v>
      </c>
      <c r="L722" s="196"/>
      <c r="M722" s="200"/>
      <c r="N722" s="201"/>
      <c r="O722" s="201"/>
      <c r="P722" s="201"/>
      <c r="Q722" s="201"/>
      <c r="R722" s="201"/>
      <c r="S722" s="201"/>
      <c r="T722" s="202"/>
      <c r="AT722" s="197" t="s">
        <v>220</v>
      </c>
      <c r="AU722" s="197" t="s">
        <v>80</v>
      </c>
      <c r="AV722" s="14" t="s">
        <v>123</v>
      </c>
      <c r="AW722" s="14" t="s">
        <v>34</v>
      </c>
      <c r="AX722" s="14" t="s">
        <v>71</v>
      </c>
      <c r="AY722" s="197" t="s">
        <v>208</v>
      </c>
    </row>
    <row r="723" spans="2:65" s="12" customFormat="1" x14ac:dyDescent="0.3">
      <c r="B723" s="178"/>
      <c r="D723" s="175" t="s">
        <v>220</v>
      </c>
      <c r="E723" s="179" t="s">
        <v>5</v>
      </c>
      <c r="F723" s="180" t="s">
        <v>1854</v>
      </c>
      <c r="H723" s="181" t="s">
        <v>5</v>
      </c>
      <c r="L723" s="178"/>
      <c r="M723" s="182"/>
      <c r="N723" s="183"/>
      <c r="O723" s="183"/>
      <c r="P723" s="183"/>
      <c r="Q723" s="183"/>
      <c r="R723" s="183"/>
      <c r="S723" s="183"/>
      <c r="T723" s="184"/>
      <c r="AT723" s="181" t="s">
        <v>220</v>
      </c>
      <c r="AU723" s="181" t="s">
        <v>80</v>
      </c>
      <c r="AV723" s="12" t="s">
        <v>78</v>
      </c>
      <c r="AW723" s="12" t="s">
        <v>34</v>
      </c>
      <c r="AX723" s="12" t="s">
        <v>71</v>
      </c>
      <c r="AY723" s="181" t="s">
        <v>208</v>
      </c>
    </row>
    <row r="724" spans="2:65" s="12" customFormat="1" ht="27" x14ac:dyDescent="0.3">
      <c r="B724" s="178"/>
      <c r="D724" s="175" t="s">
        <v>220</v>
      </c>
      <c r="E724" s="179" t="s">
        <v>5</v>
      </c>
      <c r="F724" s="180" t="s">
        <v>2215</v>
      </c>
      <c r="H724" s="181" t="s">
        <v>5</v>
      </c>
      <c r="L724" s="178"/>
      <c r="M724" s="182"/>
      <c r="N724" s="183"/>
      <c r="O724" s="183"/>
      <c r="P724" s="183"/>
      <c r="Q724" s="183"/>
      <c r="R724" s="183"/>
      <c r="S724" s="183"/>
      <c r="T724" s="184"/>
      <c r="AT724" s="181" t="s">
        <v>220</v>
      </c>
      <c r="AU724" s="181" t="s">
        <v>80</v>
      </c>
      <c r="AV724" s="12" t="s">
        <v>78</v>
      </c>
      <c r="AW724" s="12" t="s">
        <v>34</v>
      </c>
      <c r="AX724" s="12" t="s">
        <v>71</v>
      </c>
      <c r="AY724" s="181" t="s">
        <v>208</v>
      </c>
    </row>
    <row r="725" spans="2:65" s="13" customFormat="1" x14ac:dyDescent="0.3">
      <c r="B725" s="185"/>
      <c r="D725" s="175" t="s">
        <v>220</v>
      </c>
      <c r="E725" s="193" t="s">
        <v>5</v>
      </c>
      <c r="F725" s="194" t="s">
        <v>2216</v>
      </c>
      <c r="H725" s="195">
        <v>10.473000000000001</v>
      </c>
      <c r="L725" s="185"/>
      <c r="M725" s="190"/>
      <c r="N725" s="191"/>
      <c r="O725" s="191"/>
      <c r="P725" s="191"/>
      <c r="Q725" s="191"/>
      <c r="R725" s="191"/>
      <c r="S725" s="191"/>
      <c r="T725" s="192"/>
      <c r="AT725" s="193" t="s">
        <v>220</v>
      </c>
      <c r="AU725" s="193" t="s">
        <v>80</v>
      </c>
      <c r="AV725" s="13" t="s">
        <v>80</v>
      </c>
      <c r="AW725" s="13" t="s">
        <v>34</v>
      </c>
      <c r="AX725" s="13" t="s">
        <v>71</v>
      </c>
      <c r="AY725" s="193" t="s">
        <v>208</v>
      </c>
    </row>
    <row r="726" spans="2:65" s="13" customFormat="1" x14ac:dyDescent="0.3">
      <c r="B726" s="185"/>
      <c r="D726" s="175" t="s">
        <v>220</v>
      </c>
      <c r="E726" s="193" t="s">
        <v>5</v>
      </c>
      <c r="F726" s="194" t="s">
        <v>2217</v>
      </c>
      <c r="H726" s="195">
        <v>14.573</v>
      </c>
      <c r="L726" s="185"/>
      <c r="M726" s="190"/>
      <c r="N726" s="191"/>
      <c r="O726" s="191"/>
      <c r="P726" s="191"/>
      <c r="Q726" s="191"/>
      <c r="R726" s="191"/>
      <c r="S726" s="191"/>
      <c r="T726" s="192"/>
      <c r="AT726" s="193" t="s">
        <v>220</v>
      </c>
      <c r="AU726" s="193" t="s">
        <v>80</v>
      </c>
      <c r="AV726" s="13" t="s">
        <v>80</v>
      </c>
      <c r="AW726" s="13" t="s">
        <v>34</v>
      </c>
      <c r="AX726" s="13" t="s">
        <v>71</v>
      </c>
      <c r="AY726" s="193" t="s">
        <v>208</v>
      </c>
    </row>
    <row r="727" spans="2:65" s="12" customFormat="1" x14ac:dyDescent="0.3">
      <c r="B727" s="178"/>
      <c r="D727" s="175" t="s">
        <v>220</v>
      </c>
      <c r="E727" s="179" t="s">
        <v>5</v>
      </c>
      <c r="F727" s="180" t="s">
        <v>291</v>
      </c>
      <c r="H727" s="181" t="s">
        <v>5</v>
      </c>
      <c r="L727" s="178"/>
      <c r="M727" s="182"/>
      <c r="N727" s="183"/>
      <c r="O727" s="183"/>
      <c r="P727" s="183"/>
      <c r="Q727" s="183"/>
      <c r="R727" s="183"/>
      <c r="S727" s="183"/>
      <c r="T727" s="184"/>
      <c r="AT727" s="181" t="s">
        <v>220</v>
      </c>
      <c r="AU727" s="181" t="s">
        <v>80</v>
      </c>
      <c r="AV727" s="12" t="s">
        <v>78</v>
      </c>
      <c r="AW727" s="12" t="s">
        <v>34</v>
      </c>
      <c r="AX727" s="12" t="s">
        <v>71</v>
      </c>
      <c r="AY727" s="181" t="s">
        <v>208</v>
      </c>
    </row>
    <row r="728" spans="2:65" s="13" customFormat="1" x14ac:dyDescent="0.3">
      <c r="B728" s="185"/>
      <c r="D728" s="175" t="s">
        <v>220</v>
      </c>
      <c r="E728" s="193" t="s">
        <v>5</v>
      </c>
      <c r="F728" s="194" t="s">
        <v>2218</v>
      </c>
      <c r="H728" s="195">
        <v>-8.4</v>
      </c>
      <c r="L728" s="185"/>
      <c r="M728" s="190"/>
      <c r="N728" s="191"/>
      <c r="O728" s="191"/>
      <c r="P728" s="191"/>
      <c r="Q728" s="191"/>
      <c r="R728" s="191"/>
      <c r="S728" s="191"/>
      <c r="T728" s="192"/>
      <c r="AT728" s="193" t="s">
        <v>220</v>
      </c>
      <c r="AU728" s="193" t="s">
        <v>80</v>
      </c>
      <c r="AV728" s="13" t="s">
        <v>80</v>
      </c>
      <c r="AW728" s="13" t="s">
        <v>34</v>
      </c>
      <c r="AX728" s="13" t="s">
        <v>71</v>
      </c>
      <c r="AY728" s="193" t="s">
        <v>208</v>
      </c>
    </row>
    <row r="729" spans="2:65" s="14" customFormat="1" x14ac:dyDescent="0.3">
      <c r="B729" s="196"/>
      <c r="D729" s="175" t="s">
        <v>220</v>
      </c>
      <c r="E729" s="197" t="s">
        <v>5</v>
      </c>
      <c r="F729" s="198" t="s">
        <v>258</v>
      </c>
      <c r="H729" s="199">
        <v>16.646000000000001</v>
      </c>
      <c r="L729" s="196"/>
      <c r="M729" s="200"/>
      <c r="N729" s="201"/>
      <c r="O729" s="201"/>
      <c r="P729" s="201"/>
      <c r="Q729" s="201"/>
      <c r="R729" s="201"/>
      <c r="S729" s="201"/>
      <c r="T729" s="202"/>
      <c r="AT729" s="197" t="s">
        <v>220</v>
      </c>
      <c r="AU729" s="197" t="s">
        <v>80</v>
      </c>
      <c r="AV729" s="14" t="s">
        <v>123</v>
      </c>
      <c r="AW729" s="14" t="s">
        <v>34</v>
      </c>
      <c r="AX729" s="14" t="s">
        <v>71</v>
      </c>
      <c r="AY729" s="197" t="s">
        <v>208</v>
      </c>
    </row>
    <row r="730" spans="2:65" s="15" customFormat="1" x14ac:dyDescent="0.3">
      <c r="B730" s="203"/>
      <c r="D730" s="186" t="s">
        <v>220</v>
      </c>
      <c r="E730" s="204" t="s">
        <v>5</v>
      </c>
      <c r="F730" s="205" t="s">
        <v>266</v>
      </c>
      <c r="H730" s="206">
        <v>171.70400000000001</v>
      </c>
      <c r="L730" s="203"/>
      <c r="M730" s="207"/>
      <c r="N730" s="208"/>
      <c r="O730" s="208"/>
      <c r="P730" s="208"/>
      <c r="Q730" s="208"/>
      <c r="R730" s="208"/>
      <c r="S730" s="208"/>
      <c r="T730" s="209"/>
      <c r="AT730" s="210" t="s">
        <v>220</v>
      </c>
      <c r="AU730" s="210" t="s">
        <v>80</v>
      </c>
      <c r="AV730" s="15" t="s">
        <v>216</v>
      </c>
      <c r="AW730" s="15" t="s">
        <v>34</v>
      </c>
      <c r="AX730" s="15" t="s">
        <v>78</v>
      </c>
      <c r="AY730" s="210" t="s">
        <v>208</v>
      </c>
    </row>
    <row r="731" spans="2:65" s="1" customFormat="1" ht="22.5" customHeight="1" x14ac:dyDescent="0.3">
      <c r="B731" s="163"/>
      <c r="C731" s="164" t="s">
        <v>678</v>
      </c>
      <c r="D731" s="164" t="s">
        <v>211</v>
      </c>
      <c r="E731" s="165" t="s">
        <v>2219</v>
      </c>
      <c r="F731" s="166" t="s">
        <v>2220</v>
      </c>
      <c r="G731" s="167" t="s">
        <v>245</v>
      </c>
      <c r="H731" s="168">
        <v>1817.087</v>
      </c>
      <c r="I731" s="169"/>
      <c r="J731" s="169">
        <f>ROUND(I731*H731,2)</f>
        <v>0</v>
      </c>
      <c r="K731" s="166" t="s">
        <v>215</v>
      </c>
      <c r="L731" s="40"/>
      <c r="M731" s="170" t="s">
        <v>5</v>
      </c>
      <c r="N731" s="171" t="s">
        <v>42</v>
      </c>
      <c r="O731" s="172">
        <v>0.104</v>
      </c>
      <c r="P731" s="172">
        <f>O731*H731</f>
        <v>188.977048</v>
      </c>
      <c r="Q731" s="172">
        <v>2.5999999999999998E-4</v>
      </c>
      <c r="R731" s="172">
        <f>Q731*H731</f>
        <v>0.47244261999999998</v>
      </c>
      <c r="S731" s="172">
        <v>0</v>
      </c>
      <c r="T731" s="173">
        <f>S731*H731</f>
        <v>0</v>
      </c>
      <c r="AR731" s="26" t="s">
        <v>216</v>
      </c>
      <c r="AT731" s="26" t="s">
        <v>211</v>
      </c>
      <c r="AU731" s="26" t="s">
        <v>80</v>
      </c>
      <c r="AY731" s="26" t="s">
        <v>208</v>
      </c>
      <c r="BE731" s="174">
        <f>IF(N731="základní",J731,0)</f>
        <v>0</v>
      </c>
      <c r="BF731" s="174">
        <f>IF(N731="snížená",J731,0)</f>
        <v>0</v>
      </c>
      <c r="BG731" s="174">
        <f>IF(N731="zákl. přenesená",J731,0)</f>
        <v>0</v>
      </c>
      <c r="BH731" s="174">
        <f>IF(N731="sníž. přenesená",J731,0)</f>
        <v>0</v>
      </c>
      <c r="BI731" s="174">
        <f>IF(N731="nulová",J731,0)</f>
        <v>0</v>
      </c>
      <c r="BJ731" s="26" t="s">
        <v>78</v>
      </c>
      <c r="BK731" s="174">
        <f>ROUND(I731*H731,2)</f>
        <v>0</v>
      </c>
      <c r="BL731" s="26" t="s">
        <v>216</v>
      </c>
      <c r="BM731" s="26" t="s">
        <v>2221</v>
      </c>
    </row>
    <row r="732" spans="2:65" s="1" customFormat="1" ht="27" x14ac:dyDescent="0.3">
      <c r="B732" s="40"/>
      <c r="D732" s="175" t="s">
        <v>218</v>
      </c>
      <c r="F732" s="176" t="s">
        <v>2222</v>
      </c>
      <c r="L732" s="40"/>
      <c r="M732" s="177"/>
      <c r="N732" s="41"/>
      <c r="O732" s="41"/>
      <c r="P732" s="41"/>
      <c r="Q732" s="41"/>
      <c r="R732" s="41"/>
      <c r="S732" s="41"/>
      <c r="T732" s="69"/>
      <c r="AT732" s="26" t="s">
        <v>218</v>
      </c>
      <c r="AU732" s="26" t="s">
        <v>80</v>
      </c>
    </row>
    <row r="733" spans="2:65" s="12" customFormat="1" x14ac:dyDescent="0.3">
      <c r="B733" s="178"/>
      <c r="D733" s="175" t="s">
        <v>220</v>
      </c>
      <c r="E733" s="179" t="s">
        <v>5</v>
      </c>
      <c r="F733" s="180" t="s">
        <v>2223</v>
      </c>
      <c r="H733" s="181" t="s">
        <v>5</v>
      </c>
      <c r="L733" s="178"/>
      <c r="M733" s="182"/>
      <c r="N733" s="183"/>
      <c r="O733" s="183"/>
      <c r="P733" s="183"/>
      <c r="Q733" s="183"/>
      <c r="R733" s="183"/>
      <c r="S733" s="183"/>
      <c r="T733" s="184"/>
      <c r="AT733" s="181" t="s">
        <v>220</v>
      </c>
      <c r="AU733" s="181" t="s">
        <v>80</v>
      </c>
      <c r="AV733" s="12" t="s">
        <v>78</v>
      </c>
      <c r="AW733" s="12" t="s">
        <v>34</v>
      </c>
      <c r="AX733" s="12" t="s">
        <v>71</v>
      </c>
      <c r="AY733" s="181" t="s">
        <v>208</v>
      </c>
    </row>
    <row r="734" spans="2:65" s="12" customFormat="1" x14ac:dyDescent="0.3">
      <c r="B734" s="178"/>
      <c r="D734" s="175" t="s">
        <v>220</v>
      </c>
      <c r="E734" s="179" t="s">
        <v>5</v>
      </c>
      <c r="F734" s="180" t="s">
        <v>452</v>
      </c>
      <c r="H734" s="181" t="s">
        <v>5</v>
      </c>
      <c r="L734" s="178"/>
      <c r="M734" s="182"/>
      <c r="N734" s="183"/>
      <c r="O734" s="183"/>
      <c r="P734" s="183"/>
      <c r="Q734" s="183"/>
      <c r="R734" s="183"/>
      <c r="S734" s="183"/>
      <c r="T734" s="184"/>
      <c r="AT734" s="181" t="s">
        <v>220</v>
      </c>
      <c r="AU734" s="181" t="s">
        <v>80</v>
      </c>
      <c r="AV734" s="12" t="s">
        <v>78</v>
      </c>
      <c r="AW734" s="12" t="s">
        <v>34</v>
      </c>
      <c r="AX734" s="12" t="s">
        <v>71</v>
      </c>
      <c r="AY734" s="181" t="s">
        <v>208</v>
      </c>
    </row>
    <row r="735" spans="2:65" s="12" customFormat="1" x14ac:dyDescent="0.3">
      <c r="B735" s="178"/>
      <c r="D735" s="175" t="s">
        <v>220</v>
      </c>
      <c r="E735" s="179" t="s">
        <v>5</v>
      </c>
      <c r="F735" s="180" t="s">
        <v>2224</v>
      </c>
      <c r="H735" s="181" t="s">
        <v>5</v>
      </c>
      <c r="L735" s="178"/>
      <c r="M735" s="182"/>
      <c r="N735" s="183"/>
      <c r="O735" s="183"/>
      <c r="P735" s="183"/>
      <c r="Q735" s="183"/>
      <c r="R735" s="183"/>
      <c r="S735" s="183"/>
      <c r="T735" s="184"/>
      <c r="AT735" s="181" t="s">
        <v>220</v>
      </c>
      <c r="AU735" s="181" t="s">
        <v>80</v>
      </c>
      <c r="AV735" s="12" t="s">
        <v>78</v>
      </c>
      <c r="AW735" s="12" t="s">
        <v>34</v>
      </c>
      <c r="AX735" s="12" t="s">
        <v>71</v>
      </c>
      <c r="AY735" s="181" t="s">
        <v>208</v>
      </c>
    </row>
    <row r="736" spans="2:65" s="12" customFormat="1" x14ac:dyDescent="0.3">
      <c r="B736" s="178"/>
      <c r="D736" s="175" t="s">
        <v>220</v>
      </c>
      <c r="E736" s="179" t="s">
        <v>5</v>
      </c>
      <c r="F736" s="180" t="s">
        <v>2225</v>
      </c>
      <c r="H736" s="181" t="s">
        <v>5</v>
      </c>
      <c r="L736" s="178"/>
      <c r="M736" s="182"/>
      <c r="N736" s="183"/>
      <c r="O736" s="183"/>
      <c r="P736" s="183"/>
      <c r="Q736" s="183"/>
      <c r="R736" s="183"/>
      <c r="S736" s="183"/>
      <c r="T736" s="184"/>
      <c r="AT736" s="181" t="s">
        <v>220</v>
      </c>
      <c r="AU736" s="181" t="s">
        <v>80</v>
      </c>
      <c r="AV736" s="12" t="s">
        <v>78</v>
      </c>
      <c r="AW736" s="12" t="s">
        <v>34</v>
      </c>
      <c r="AX736" s="12" t="s">
        <v>71</v>
      </c>
      <c r="AY736" s="181" t="s">
        <v>208</v>
      </c>
    </row>
    <row r="737" spans="2:51" s="13" customFormat="1" x14ac:dyDescent="0.3">
      <c r="B737" s="185"/>
      <c r="D737" s="175" t="s">
        <v>220</v>
      </c>
      <c r="E737" s="193" t="s">
        <v>5</v>
      </c>
      <c r="F737" s="194" t="s">
        <v>2226</v>
      </c>
      <c r="H737" s="195">
        <v>430.56799999999998</v>
      </c>
      <c r="L737" s="185"/>
      <c r="M737" s="190"/>
      <c r="N737" s="191"/>
      <c r="O737" s="191"/>
      <c r="P737" s="191"/>
      <c r="Q737" s="191"/>
      <c r="R737" s="191"/>
      <c r="S737" s="191"/>
      <c r="T737" s="192"/>
      <c r="AT737" s="193" t="s">
        <v>220</v>
      </c>
      <c r="AU737" s="193" t="s">
        <v>80</v>
      </c>
      <c r="AV737" s="13" t="s">
        <v>80</v>
      </c>
      <c r="AW737" s="13" t="s">
        <v>34</v>
      </c>
      <c r="AX737" s="13" t="s">
        <v>71</v>
      </c>
      <c r="AY737" s="193" t="s">
        <v>208</v>
      </c>
    </row>
    <row r="738" spans="2:51" s="12" customFormat="1" x14ac:dyDescent="0.3">
      <c r="B738" s="178"/>
      <c r="D738" s="175" t="s">
        <v>220</v>
      </c>
      <c r="E738" s="179" t="s">
        <v>5</v>
      </c>
      <c r="F738" s="180" t="s">
        <v>2227</v>
      </c>
      <c r="H738" s="181" t="s">
        <v>5</v>
      </c>
      <c r="L738" s="178"/>
      <c r="M738" s="182"/>
      <c r="N738" s="183"/>
      <c r="O738" s="183"/>
      <c r="P738" s="183"/>
      <c r="Q738" s="183"/>
      <c r="R738" s="183"/>
      <c r="S738" s="183"/>
      <c r="T738" s="184"/>
      <c r="AT738" s="181" t="s">
        <v>220</v>
      </c>
      <c r="AU738" s="181" t="s">
        <v>80</v>
      </c>
      <c r="AV738" s="12" t="s">
        <v>78</v>
      </c>
      <c r="AW738" s="12" t="s">
        <v>34</v>
      </c>
      <c r="AX738" s="12" t="s">
        <v>71</v>
      </c>
      <c r="AY738" s="181" t="s">
        <v>208</v>
      </c>
    </row>
    <row r="739" spans="2:51" s="13" customFormat="1" x14ac:dyDescent="0.3">
      <c r="B739" s="185"/>
      <c r="D739" s="175" t="s">
        <v>220</v>
      </c>
      <c r="E739" s="193" t="s">
        <v>5</v>
      </c>
      <c r="F739" s="194" t="s">
        <v>2228</v>
      </c>
      <c r="H739" s="195">
        <v>4.5359999999999996</v>
      </c>
      <c r="L739" s="185"/>
      <c r="M739" s="190"/>
      <c r="N739" s="191"/>
      <c r="O739" s="191"/>
      <c r="P739" s="191"/>
      <c r="Q739" s="191"/>
      <c r="R739" s="191"/>
      <c r="S739" s="191"/>
      <c r="T739" s="192"/>
      <c r="AT739" s="193" t="s">
        <v>220</v>
      </c>
      <c r="AU739" s="193" t="s">
        <v>80</v>
      </c>
      <c r="AV739" s="13" t="s">
        <v>80</v>
      </c>
      <c r="AW739" s="13" t="s">
        <v>34</v>
      </c>
      <c r="AX739" s="13" t="s">
        <v>71</v>
      </c>
      <c r="AY739" s="193" t="s">
        <v>208</v>
      </c>
    </row>
    <row r="740" spans="2:51" s="14" customFormat="1" x14ac:dyDescent="0.3">
      <c r="B740" s="196"/>
      <c r="D740" s="175" t="s">
        <v>220</v>
      </c>
      <c r="E740" s="197" t="s">
        <v>5</v>
      </c>
      <c r="F740" s="198" t="s">
        <v>258</v>
      </c>
      <c r="H740" s="199">
        <v>435.10399999999998</v>
      </c>
      <c r="L740" s="196"/>
      <c r="M740" s="200"/>
      <c r="N740" s="201"/>
      <c r="O740" s="201"/>
      <c r="P740" s="201"/>
      <c r="Q740" s="201"/>
      <c r="R740" s="201"/>
      <c r="S740" s="201"/>
      <c r="T740" s="202"/>
      <c r="AT740" s="197" t="s">
        <v>220</v>
      </c>
      <c r="AU740" s="197" t="s">
        <v>80</v>
      </c>
      <c r="AV740" s="14" t="s">
        <v>123</v>
      </c>
      <c r="AW740" s="14" t="s">
        <v>34</v>
      </c>
      <c r="AX740" s="14" t="s">
        <v>71</v>
      </c>
      <c r="AY740" s="197" t="s">
        <v>208</v>
      </c>
    </row>
    <row r="741" spans="2:51" s="12" customFormat="1" x14ac:dyDescent="0.3">
      <c r="B741" s="178"/>
      <c r="D741" s="175" t="s">
        <v>220</v>
      </c>
      <c r="E741" s="179" t="s">
        <v>5</v>
      </c>
      <c r="F741" s="180" t="s">
        <v>2229</v>
      </c>
      <c r="H741" s="181" t="s">
        <v>5</v>
      </c>
      <c r="L741" s="178"/>
      <c r="M741" s="182"/>
      <c r="N741" s="183"/>
      <c r="O741" s="183"/>
      <c r="P741" s="183"/>
      <c r="Q741" s="183"/>
      <c r="R741" s="183"/>
      <c r="S741" s="183"/>
      <c r="T741" s="184"/>
      <c r="AT741" s="181" t="s">
        <v>220</v>
      </c>
      <c r="AU741" s="181" t="s">
        <v>80</v>
      </c>
      <c r="AV741" s="12" t="s">
        <v>78</v>
      </c>
      <c r="AW741" s="12" t="s">
        <v>34</v>
      </c>
      <c r="AX741" s="12" t="s">
        <v>71</v>
      </c>
      <c r="AY741" s="181" t="s">
        <v>208</v>
      </c>
    </row>
    <row r="742" spans="2:51" s="12" customFormat="1" x14ac:dyDescent="0.3">
      <c r="B742" s="178"/>
      <c r="D742" s="175" t="s">
        <v>220</v>
      </c>
      <c r="E742" s="179" t="s">
        <v>5</v>
      </c>
      <c r="F742" s="180" t="s">
        <v>2225</v>
      </c>
      <c r="H742" s="181" t="s">
        <v>5</v>
      </c>
      <c r="L742" s="178"/>
      <c r="M742" s="182"/>
      <c r="N742" s="183"/>
      <c r="O742" s="183"/>
      <c r="P742" s="183"/>
      <c r="Q742" s="183"/>
      <c r="R742" s="183"/>
      <c r="S742" s="183"/>
      <c r="T742" s="184"/>
      <c r="AT742" s="181" t="s">
        <v>220</v>
      </c>
      <c r="AU742" s="181" t="s">
        <v>80</v>
      </c>
      <c r="AV742" s="12" t="s">
        <v>78</v>
      </c>
      <c r="AW742" s="12" t="s">
        <v>34</v>
      </c>
      <c r="AX742" s="12" t="s">
        <v>71</v>
      </c>
      <c r="AY742" s="181" t="s">
        <v>208</v>
      </c>
    </row>
    <row r="743" spans="2:51" s="13" customFormat="1" x14ac:dyDescent="0.3">
      <c r="B743" s="185"/>
      <c r="D743" s="175" t="s">
        <v>220</v>
      </c>
      <c r="E743" s="193" t="s">
        <v>5</v>
      </c>
      <c r="F743" s="194" t="s">
        <v>2230</v>
      </c>
      <c r="H743" s="195">
        <v>72.798000000000002</v>
      </c>
      <c r="L743" s="185"/>
      <c r="M743" s="190"/>
      <c r="N743" s="191"/>
      <c r="O743" s="191"/>
      <c r="P743" s="191"/>
      <c r="Q743" s="191"/>
      <c r="R743" s="191"/>
      <c r="S743" s="191"/>
      <c r="T743" s="192"/>
      <c r="AT743" s="193" t="s">
        <v>220</v>
      </c>
      <c r="AU743" s="193" t="s">
        <v>80</v>
      </c>
      <c r="AV743" s="13" t="s">
        <v>80</v>
      </c>
      <c r="AW743" s="13" t="s">
        <v>34</v>
      </c>
      <c r="AX743" s="13" t="s">
        <v>71</v>
      </c>
      <c r="AY743" s="193" t="s">
        <v>208</v>
      </c>
    </row>
    <row r="744" spans="2:51" s="12" customFormat="1" x14ac:dyDescent="0.3">
      <c r="B744" s="178"/>
      <c r="D744" s="175" t="s">
        <v>220</v>
      </c>
      <c r="E744" s="179" t="s">
        <v>5</v>
      </c>
      <c r="F744" s="180" t="s">
        <v>2231</v>
      </c>
      <c r="H744" s="181" t="s">
        <v>5</v>
      </c>
      <c r="L744" s="178"/>
      <c r="M744" s="182"/>
      <c r="N744" s="183"/>
      <c r="O744" s="183"/>
      <c r="P744" s="183"/>
      <c r="Q744" s="183"/>
      <c r="R744" s="183"/>
      <c r="S744" s="183"/>
      <c r="T744" s="184"/>
      <c r="AT744" s="181" t="s">
        <v>220</v>
      </c>
      <c r="AU744" s="181" t="s">
        <v>80</v>
      </c>
      <c r="AV744" s="12" t="s">
        <v>78</v>
      </c>
      <c r="AW744" s="12" t="s">
        <v>34</v>
      </c>
      <c r="AX744" s="12" t="s">
        <v>71</v>
      </c>
      <c r="AY744" s="181" t="s">
        <v>208</v>
      </c>
    </row>
    <row r="745" spans="2:51" s="13" customFormat="1" x14ac:dyDescent="0.3">
      <c r="B745" s="185"/>
      <c r="D745" s="175" t="s">
        <v>220</v>
      </c>
      <c r="E745" s="193" t="s">
        <v>5</v>
      </c>
      <c r="F745" s="194" t="s">
        <v>2232</v>
      </c>
      <c r="H745" s="195">
        <v>21.356999999999999</v>
      </c>
      <c r="L745" s="185"/>
      <c r="M745" s="190"/>
      <c r="N745" s="191"/>
      <c r="O745" s="191"/>
      <c r="P745" s="191"/>
      <c r="Q745" s="191"/>
      <c r="R745" s="191"/>
      <c r="S745" s="191"/>
      <c r="T745" s="192"/>
      <c r="AT745" s="193" t="s">
        <v>220</v>
      </c>
      <c r="AU745" s="193" t="s">
        <v>80</v>
      </c>
      <c r="AV745" s="13" t="s">
        <v>80</v>
      </c>
      <c r="AW745" s="13" t="s">
        <v>34</v>
      </c>
      <c r="AX745" s="13" t="s">
        <v>71</v>
      </c>
      <c r="AY745" s="193" t="s">
        <v>208</v>
      </c>
    </row>
    <row r="746" spans="2:51" s="14" customFormat="1" x14ac:dyDescent="0.3">
      <c r="B746" s="196"/>
      <c r="D746" s="175" t="s">
        <v>220</v>
      </c>
      <c r="E746" s="197" t="s">
        <v>5</v>
      </c>
      <c r="F746" s="198" t="s">
        <v>258</v>
      </c>
      <c r="H746" s="199">
        <v>94.155000000000001</v>
      </c>
      <c r="L746" s="196"/>
      <c r="M746" s="200"/>
      <c r="N746" s="201"/>
      <c r="O746" s="201"/>
      <c r="P746" s="201"/>
      <c r="Q746" s="201"/>
      <c r="R746" s="201"/>
      <c r="S746" s="201"/>
      <c r="T746" s="202"/>
      <c r="AT746" s="197" t="s">
        <v>220</v>
      </c>
      <c r="AU746" s="197" t="s">
        <v>80</v>
      </c>
      <c r="AV746" s="14" t="s">
        <v>123</v>
      </c>
      <c r="AW746" s="14" t="s">
        <v>34</v>
      </c>
      <c r="AX746" s="14" t="s">
        <v>71</v>
      </c>
      <c r="AY746" s="197" t="s">
        <v>208</v>
      </c>
    </row>
    <row r="747" spans="2:51" s="12" customFormat="1" x14ac:dyDescent="0.3">
      <c r="B747" s="178"/>
      <c r="D747" s="175" t="s">
        <v>220</v>
      </c>
      <c r="E747" s="179" t="s">
        <v>5</v>
      </c>
      <c r="F747" s="180" t="s">
        <v>2227</v>
      </c>
      <c r="H747" s="181" t="s">
        <v>5</v>
      </c>
      <c r="L747" s="178"/>
      <c r="M747" s="182"/>
      <c r="N747" s="183"/>
      <c r="O747" s="183"/>
      <c r="P747" s="183"/>
      <c r="Q747" s="183"/>
      <c r="R747" s="183"/>
      <c r="S747" s="183"/>
      <c r="T747" s="184"/>
      <c r="AT747" s="181" t="s">
        <v>220</v>
      </c>
      <c r="AU747" s="181" t="s">
        <v>80</v>
      </c>
      <c r="AV747" s="12" t="s">
        <v>78</v>
      </c>
      <c r="AW747" s="12" t="s">
        <v>34</v>
      </c>
      <c r="AX747" s="12" t="s">
        <v>71</v>
      </c>
      <c r="AY747" s="181" t="s">
        <v>208</v>
      </c>
    </row>
    <row r="748" spans="2:51" s="13" customFormat="1" x14ac:dyDescent="0.3">
      <c r="B748" s="185"/>
      <c r="D748" s="175" t="s">
        <v>220</v>
      </c>
      <c r="E748" s="193" t="s">
        <v>5</v>
      </c>
      <c r="F748" s="194" t="s">
        <v>2233</v>
      </c>
      <c r="H748" s="195">
        <v>93.763000000000005</v>
      </c>
      <c r="L748" s="185"/>
      <c r="M748" s="190"/>
      <c r="N748" s="191"/>
      <c r="O748" s="191"/>
      <c r="P748" s="191"/>
      <c r="Q748" s="191"/>
      <c r="R748" s="191"/>
      <c r="S748" s="191"/>
      <c r="T748" s="192"/>
      <c r="AT748" s="193" t="s">
        <v>220</v>
      </c>
      <c r="AU748" s="193" t="s">
        <v>80</v>
      </c>
      <c r="AV748" s="13" t="s">
        <v>80</v>
      </c>
      <c r="AW748" s="13" t="s">
        <v>34</v>
      </c>
      <c r="AX748" s="13" t="s">
        <v>71</v>
      </c>
      <c r="AY748" s="193" t="s">
        <v>208</v>
      </c>
    </row>
    <row r="749" spans="2:51" s="14" customFormat="1" x14ac:dyDescent="0.3">
      <c r="B749" s="196"/>
      <c r="D749" s="175" t="s">
        <v>220</v>
      </c>
      <c r="E749" s="197" t="s">
        <v>5</v>
      </c>
      <c r="F749" s="198" t="s">
        <v>258</v>
      </c>
      <c r="H749" s="199">
        <v>93.763000000000005</v>
      </c>
      <c r="L749" s="196"/>
      <c r="M749" s="200"/>
      <c r="N749" s="201"/>
      <c r="O749" s="201"/>
      <c r="P749" s="201"/>
      <c r="Q749" s="201"/>
      <c r="R749" s="201"/>
      <c r="S749" s="201"/>
      <c r="T749" s="202"/>
      <c r="AT749" s="197" t="s">
        <v>220</v>
      </c>
      <c r="AU749" s="197" t="s">
        <v>80</v>
      </c>
      <c r="AV749" s="14" t="s">
        <v>123</v>
      </c>
      <c r="AW749" s="14" t="s">
        <v>34</v>
      </c>
      <c r="AX749" s="14" t="s">
        <v>71</v>
      </c>
      <c r="AY749" s="197" t="s">
        <v>208</v>
      </c>
    </row>
    <row r="750" spans="2:51" s="12" customFormat="1" x14ac:dyDescent="0.3">
      <c r="B750" s="178"/>
      <c r="D750" s="175" t="s">
        <v>220</v>
      </c>
      <c r="E750" s="179" t="s">
        <v>5</v>
      </c>
      <c r="F750" s="180" t="s">
        <v>2021</v>
      </c>
      <c r="H750" s="181" t="s">
        <v>5</v>
      </c>
      <c r="L750" s="178"/>
      <c r="M750" s="182"/>
      <c r="N750" s="183"/>
      <c r="O750" s="183"/>
      <c r="P750" s="183"/>
      <c r="Q750" s="183"/>
      <c r="R750" s="183"/>
      <c r="S750" s="183"/>
      <c r="T750" s="184"/>
      <c r="AT750" s="181" t="s">
        <v>220</v>
      </c>
      <c r="AU750" s="181" t="s">
        <v>80</v>
      </c>
      <c r="AV750" s="12" t="s">
        <v>78</v>
      </c>
      <c r="AW750" s="12" t="s">
        <v>34</v>
      </c>
      <c r="AX750" s="12" t="s">
        <v>71</v>
      </c>
      <c r="AY750" s="181" t="s">
        <v>208</v>
      </c>
    </row>
    <row r="751" spans="2:51" s="12" customFormat="1" x14ac:dyDescent="0.3">
      <c r="B751" s="178"/>
      <c r="D751" s="175" t="s">
        <v>220</v>
      </c>
      <c r="E751" s="179" t="s">
        <v>5</v>
      </c>
      <c r="F751" s="180" t="s">
        <v>2234</v>
      </c>
      <c r="H751" s="181" t="s">
        <v>5</v>
      </c>
      <c r="L751" s="178"/>
      <c r="M751" s="182"/>
      <c r="N751" s="183"/>
      <c r="O751" s="183"/>
      <c r="P751" s="183"/>
      <c r="Q751" s="183"/>
      <c r="R751" s="183"/>
      <c r="S751" s="183"/>
      <c r="T751" s="184"/>
      <c r="AT751" s="181" t="s">
        <v>220</v>
      </c>
      <c r="AU751" s="181" t="s">
        <v>80</v>
      </c>
      <c r="AV751" s="12" t="s">
        <v>78</v>
      </c>
      <c r="AW751" s="12" t="s">
        <v>34</v>
      </c>
      <c r="AX751" s="12" t="s">
        <v>71</v>
      </c>
      <c r="AY751" s="181" t="s">
        <v>208</v>
      </c>
    </row>
    <row r="752" spans="2:51" s="12" customFormat="1" x14ac:dyDescent="0.3">
      <c r="B752" s="178"/>
      <c r="D752" s="175" t="s">
        <v>220</v>
      </c>
      <c r="E752" s="179" t="s">
        <v>5</v>
      </c>
      <c r="F752" s="180" t="s">
        <v>2225</v>
      </c>
      <c r="H752" s="181" t="s">
        <v>5</v>
      </c>
      <c r="L752" s="178"/>
      <c r="M752" s="182"/>
      <c r="N752" s="183"/>
      <c r="O752" s="183"/>
      <c r="P752" s="183"/>
      <c r="Q752" s="183"/>
      <c r="R752" s="183"/>
      <c r="S752" s="183"/>
      <c r="T752" s="184"/>
      <c r="AT752" s="181" t="s">
        <v>220</v>
      </c>
      <c r="AU752" s="181" t="s">
        <v>80</v>
      </c>
      <c r="AV752" s="12" t="s">
        <v>78</v>
      </c>
      <c r="AW752" s="12" t="s">
        <v>34</v>
      </c>
      <c r="AX752" s="12" t="s">
        <v>71</v>
      </c>
      <c r="AY752" s="181" t="s">
        <v>208</v>
      </c>
    </row>
    <row r="753" spans="2:51" s="13" customFormat="1" x14ac:dyDescent="0.3">
      <c r="B753" s="185"/>
      <c r="D753" s="175" t="s">
        <v>220</v>
      </c>
      <c r="E753" s="193" t="s">
        <v>5</v>
      </c>
      <c r="F753" s="194" t="s">
        <v>2235</v>
      </c>
      <c r="H753" s="195">
        <v>222.619</v>
      </c>
      <c r="L753" s="185"/>
      <c r="M753" s="190"/>
      <c r="N753" s="191"/>
      <c r="O753" s="191"/>
      <c r="P753" s="191"/>
      <c r="Q753" s="191"/>
      <c r="R753" s="191"/>
      <c r="S753" s="191"/>
      <c r="T753" s="192"/>
      <c r="AT753" s="193" t="s">
        <v>220</v>
      </c>
      <c r="AU753" s="193" t="s">
        <v>80</v>
      </c>
      <c r="AV753" s="13" t="s">
        <v>80</v>
      </c>
      <c r="AW753" s="13" t="s">
        <v>34</v>
      </c>
      <c r="AX753" s="13" t="s">
        <v>71</v>
      </c>
      <c r="AY753" s="193" t="s">
        <v>208</v>
      </c>
    </row>
    <row r="754" spans="2:51" s="12" customFormat="1" x14ac:dyDescent="0.3">
      <c r="B754" s="178"/>
      <c r="D754" s="175" t="s">
        <v>220</v>
      </c>
      <c r="E754" s="179" t="s">
        <v>5</v>
      </c>
      <c r="F754" s="180" t="s">
        <v>2227</v>
      </c>
      <c r="H754" s="181" t="s">
        <v>5</v>
      </c>
      <c r="L754" s="178"/>
      <c r="M754" s="182"/>
      <c r="N754" s="183"/>
      <c r="O754" s="183"/>
      <c r="P754" s="183"/>
      <c r="Q754" s="183"/>
      <c r="R754" s="183"/>
      <c r="S754" s="183"/>
      <c r="T754" s="184"/>
      <c r="AT754" s="181" t="s">
        <v>220</v>
      </c>
      <c r="AU754" s="181" t="s">
        <v>80</v>
      </c>
      <c r="AV754" s="12" t="s">
        <v>78</v>
      </c>
      <c r="AW754" s="12" t="s">
        <v>34</v>
      </c>
      <c r="AX754" s="12" t="s">
        <v>71</v>
      </c>
      <c r="AY754" s="181" t="s">
        <v>208</v>
      </c>
    </row>
    <row r="755" spans="2:51" s="13" customFormat="1" x14ac:dyDescent="0.3">
      <c r="B755" s="185"/>
      <c r="D755" s="175" t="s">
        <v>220</v>
      </c>
      <c r="E755" s="193" t="s">
        <v>5</v>
      </c>
      <c r="F755" s="194" t="s">
        <v>2236</v>
      </c>
      <c r="H755" s="195">
        <v>79.158000000000001</v>
      </c>
      <c r="L755" s="185"/>
      <c r="M755" s="190"/>
      <c r="N755" s="191"/>
      <c r="O755" s="191"/>
      <c r="P755" s="191"/>
      <c r="Q755" s="191"/>
      <c r="R755" s="191"/>
      <c r="S755" s="191"/>
      <c r="T755" s="192"/>
      <c r="AT755" s="193" t="s">
        <v>220</v>
      </c>
      <c r="AU755" s="193" t="s">
        <v>80</v>
      </c>
      <c r="AV755" s="13" t="s">
        <v>80</v>
      </c>
      <c r="AW755" s="13" t="s">
        <v>34</v>
      </c>
      <c r="AX755" s="13" t="s">
        <v>71</v>
      </c>
      <c r="AY755" s="193" t="s">
        <v>208</v>
      </c>
    </row>
    <row r="756" spans="2:51" s="14" customFormat="1" x14ac:dyDescent="0.3">
      <c r="B756" s="196"/>
      <c r="D756" s="175" t="s">
        <v>220</v>
      </c>
      <c r="E756" s="197" t="s">
        <v>5</v>
      </c>
      <c r="F756" s="198" t="s">
        <v>258</v>
      </c>
      <c r="H756" s="199">
        <v>301.77699999999999</v>
      </c>
      <c r="L756" s="196"/>
      <c r="M756" s="200"/>
      <c r="N756" s="201"/>
      <c r="O756" s="201"/>
      <c r="P756" s="201"/>
      <c r="Q756" s="201"/>
      <c r="R756" s="201"/>
      <c r="S756" s="201"/>
      <c r="T756" s="202"/>
      <c r="AT756" s="197" t="s">
        <v>220</v>
      </c>
      <c r="AU756" s="197" t="s">
        <v>80</v>
      </c>
      <c r="AV756" s="14" t="s">
        <v>123</v>
      </c>
      <c r="AW756" s="14" t="s">
        <v>34</v>
      </c>
      <c r="AX756" s="14" t="s">
        <v>71</v>
      </c>
      <c r="AY756" s="197" t="s">
        <v>208</v>
      </c>
    </row>
    <row r="757" spans="2:51" s="12" customFormat="1" x14ac:dyDescent="0.3">
      <c r="B757" s="178"/>
      <c r="D757" s="175" t="s">
        <v>220</v>
      </c>
      <c r="E757" s="179" t="s">
        <v>5</v>
      </c>
      <c r="F757" s="180" t="s">
        <v>2237</v>
      </c>
      <c r="H757" s="181" t="s">
        <v>5</v>
      </c>
      <c r="L757" s="178"/>
      <c r="M757" s="182"/>
      <c r="N757" s="183"/>
      <c r="O757" s="183"/>
      <c r="P757" s="183"/>
      <c r="Q757" s="183"/>
      <c r="R757" s="183"/>
      <c r="S757" s="183"/>
      <c r="T757" s="184"/>
      <c r="AT757" s="181" t="s">
        <v>220</v>
      </c>
      <c r="AU757" s="181" t="s">
        <v>80</v>
      </c>
      <c r="AV757" s="12" t="s">
        <v>78</v>
      </c>
      <c r="AW757" s="12" t="s">
        <v>34</v>
      </c>
      <c r="AX757" s="12" t="s">
        <v>71</v>
      </c>
      <c r="AY757" s="181" t="s">
        <v>208</v>
      </c>
    </row>
    <row r="758" spans="2:51" s="12" customFormat="1" x14ac:dyDescent="0.3">
      <c r="B758" s="178"/>
      <c r="D758" s="175" t="s">
        <v>220</v>
      </c>
      <c r="E758" s="179" t="s">
        <v>5</v>
      </c>
      <c r="F758" s="180" t="s">
        <v>2225</v>
      </c>
      <c r="H758" s="181" t="s">
        <v>5</v>
      </c>
      <c r="L758" s="178"/>
      <c r="M758" s="182"/>
      <c r="N758" s="183"/>
      <c r="O758" s="183"/>
      <c r="P758" s="183"/>
      <c r="Q758" s="183"/>
      <c r="R758" s="183"/>
      <c r="S758" s="183"/>
      <c r="T758" s="184"/>
      <c r="AT758" s="181" t="s">
        <v>220</v>
      </c>
      <c r="AU758" s="181" t="s">
        <v>80</v>
      </c>
      <c r="AV758" s="12" t="s">
        <v>78</v>
      </c>
      <c r="AW758" s="12" t="s">
        <v>34</v>
      </c>
      <c r="AX758" s="12" t="s">
        <v>71</v>
      </c>
      <c r="AY758" s="181" t="s">
        <v>208</v>
      </c>
    </row>
    <row r="759" spans="2:51" s="13" customFormat="1" x14ac:dyDescent="0.3">
      <c r="B759" s="185"/>
      <c r="D759" s="175" t="s">
        <v>220</v>
      </c>
      <c r="E759" s="193" t="s">
        <v>5</v>
      </c>
      <c r="F759" s="194" t="s">
        <v>2238</v>
      </c>
      <c r="H759" s="195">
        <v>739.85599999999999</v>
      </c>
      <c r="L759" s="185"/>
      <c r="M759" s="190"/>
      <c r="N759" s="191"/>
      <c r="O759" s="191"/>
      <c r="P759" s="191"/>
      <c r="Q759" s="191"/>
      <c r="R759" s="191"/>
      <c r="S759" s="191"/>
      <c r="T759" s="192"/>
      <c r="AT759" s="193" t="s">
        <v>220</v>
      </c>
      <c r="AU759" s="193" t="s">
        <v>80</v>
      </c>
      <c r="AV759" s="13" t="s">
        <v>80</v>
      </c>
      <c r="AW759" s="13" t="s">
        <v>34</v>
      </c>
      <c r="AX759" s="13" t="s">
        <v>71</v>
      </c>
      <c r="AY759" s="193" t="s">
        <v>208</v>
      </c>
    </row>
    <row r="760" spans="2:51" s="12" customFormat="1" ht="27" x14ac:dyDescent="0.3">
      <c r="B760" s="178"/>
      <c r="D760" s="175" t="s">
        <v>220</v>
      </c>
      <c r="E760" s="179" t="s">
        <v>5</v>
      </c>
      <c r="F760" s="180" t="s">
        <v>2239</v>
      </c>
      <c r="H760" s="181" t="s">
        <v>5</v>
      </c>
      <c r="L760" s="178"/>
      <c r="M760" s="182"/>
      <c r="N760" s="183"/>
      <c r="O760" s="183"/>
      <c r="P760" s="183"/>
      <c r="Q760" s="183"/>
      <c r="R760" s="183"/>
      <c r="S760" s="183"/>
      <c r="T760" s="184"/>
      <c r="AT760" s="181" t="s">
        <v>220</v>
      </c>
      <c r="AU760" s="181" t="s">
        <v>80</v>
      </c>
      <c r="AV760" s="12" t="s">
        <v>78</v>
      </c>
      <c r="AW760" s="12" t="s">
        <v>34</v>
      </c>
      <c r="AX760" s="12" t="s">
        <v>71</v>
      </c>
      <c r="AY760" s="181" t="s">
        <v>208</v>
      </c>
    </row>
    <row r="761" spans="2:51" s="13" customFormat="1" x14ac:dyDescent="0.3">
      <c r="B761" s="185"/>
      <c r="D761" s="175" t="s">
        <v>220</v>
      </c>
      <c r="E761" s="193" t="s">
        <v>5</v>
      </c>
      <c r="F761" s="194" t="s">
        <v>2240</v>
      </c>
      <c r="H761" s="195">
        <v>81.091999999999999</v>
      </c>
      <c r="L761" s="185"/>
      <c r="M761" s="190"/>
      <c r="N761" s="191"/>
      <c r="O761" s="191"/>
      <c r="P761" s="191"/>
      <c r="Q761" s="191"/>
      <c r="R761" s="191"/>
      <c r="S761" s="191"/>
      <c r="T761" s="192"/>
      <c r="AT761" s="193" t="s">
        <v>220</v>
      </c>
      <c r="AU761" s="193" t="s">
        <v>80</v>
      </c>
      <c r="AV761" s="13" t="s">
        <v>80</v>
      </c>
      <c r="AW761" s="13" t="s">
        <v>34</v>
      </c>
      <c r="AX761" s="13" t="s">
        <v>71</v>
      </c>
      <c r="AY761" s="193" t="s">
        <v>208</v>
      </c>
    </row>
    <row r="762" spans="2:51" s="14" customFormat="1" x14ac:dyDescent="0.3">
      <c r="B762" s="196"/>
      <c r="D762" s="175" t="s">
        <v>220</v>
      </c>
      <c r="E762" s="197" t="s">
        <v>5</v>
      </c>
      <c r="F762" s="198" t="s">
        <v>258</v>
      </c>
      <c r="H762" s="199">
        <v>820.94799999999998</v>
      </c>
      <c r="L762" s="196"/>
      <c r="M762" s="200"/>
      <c r="N762" s="201"/>
      <c r="O762" s="201"/>
      <c r="P762" s="201"/>
      <c r="Q762" s="201"/>
      <c r="R762" s="201"/>
      <c r="S762" s="201"/>
      <c r="T762" s="202"/>
      <c r="AT762" s="197" t="s">
        <v>220</v>
      </c>
      <c r="AU762" s="197" t="s">
        <v>80</v>
      </c>
      <c r="AV762" s="14" t="s">
        <v>123</v>
      </c>
      <c r="AW762" s="14" t="s">
        <v>34</v>
      </c>
      <c r="AX762" s="14" t="s">
        <v>71</v>
      </c>
      <c r="AY762" s="197" t="s">
        <v>208</v>
      </c>
    </row>
    <row r="763" spans="2:51" s="12" customFormat="1" x14ac:dyDescent="0.3">
      <c r="B763" s="178"/>
      <c r="D763" s="175" t="s">
        <v>220</v>
      </c>
      <c r="E763" s="179" t="s">
        <v>5</v>
      </c>
      <c r="F763" s="180" t="s">
        <v>321</v>
      </c>
      <c r="H763" s="181" t="s">
        <v>5</v>
      </c>
      <c r="L763" s="178"/>
      <c r="M763" s="182"/>
      <c r="N763" s="183"/>
      <c r="O763" s="183"/>
      <c r="P763" s="183"/>
      <c r="Q763" s="183"/>
      <c r="R763" s="183"/>
      <c r="S763" s="183"/>
      <c r="T763" s="184"/>
      <c r="AT763" s="181" t="s">
        <v>220</v>
      </c>
      <c r="AU763" s="181" t="s">
        <v>80</v>
      </c>
      <c r="AV763" s="12" t="s">
        <v>78</v>
      </c>
      <c r="AW763" s="12" t="s">
        <v>34</v>
      </c>
      <c r="AX763" s="12" t="s">
        <v>71</v>
      </c>
      <c r="AY763" s="181" t="s">
        <v>208</v>
      </c>
    </row>
    <row r="764" spans="2:51" s="12" customFormat="1" x14ac:dyDescent="0.3">
      <c r="B764" s="178"/>
      <c r="D764" s="175" t="s">
        <v>220</v>
      </c>
      <c r="E764" s="179" t="s">
        <v>5</v>
      </c>
      <c r="F764" s="180" t="s">
        <v>2241</v>
      </c>
      <c r="H764" s="181" t="s">
        <v>5</v>
      </c>
      <c r="L764" s="178"/>
      <c r="M764" s="182"/>
      <c r="N764" s="183"/>
      <c r="O764" s="183"/>
      <c r="P764" s="183"/>
      <c r="Q764" s="183"/>
      <c r="R764" s="183"/>
      <c r="S764" s="183"/>
      <c r="T764" s="184"/>
      <c r="AT764" s="181" t="s">
        <v>220</v>
      </c>
      <c r="AU764" s="181" t="s">
        <v>80</v>
      </c>
      <c r="AV764" s="12" t="s">
        <v>78</v>
      </c>
      <c r="AW764" s="12" t="s">
        <v>34</v>
      </c>
      <c r="AX764" s="12" t="s">
        <v>71</v>
      </c>
      <c r="AY764" s="181" t="s">
        <v>208</v>
      </c>
    </row>
    <row r="765" spans="2:51" s="13" customFormat="1" x14ac:dyDescent="0.3">
      <c r="B765" s="185"/>
      <c r="D765" s="175" t="s">
        <v>220</v>
      </c>
      <c r="E765" s="193" t="s">
        <v>5</v>
      </c>
      <c r="F765" s="194" t="s">
        <v>2242</v>
      </c>
      <c r="H765" s="195">
        <v>24.300999999999998</v>
      </c>
      <c r="L765" s="185"/>
      <c r="M765" s="190"/>
      <c r="N765" s="191"/>
      <c r="O765" s="191"/>
      <c r="P765" s="191"/>
      <c r="Q765" s="191"/>
      <c r="R765" s="191"/>
      <c r="S765" s="191"/>
      <c r="T765" s="192"/>
      <c r="AT765" s="193" t="s">
        <v>220</v>
      </c>
      <c r="AU765" s="193" t="s">
        <v>80</v>
      </c>
      <c r="AV765" s="13" t="s">
        <v>80</v>
      </c>
      <c r="AW765" s="13" t="s">
        <v>34</v>
      </c>
      <c r="AX765" s="13" t="s">
        <v>71</v>
      </c>
      <c r="AY765" s="193" t="s">
        <v>208</v>
      </c>
    </row>
    <row r="766" spans="2:51" s="12" customFormat="1" x14ac:dyDescent="0.3">
      <c r="B766" s="178"/>
      <c r="D766" s="175" t="s">
        <v>220</v>
      </c>
      <c r="E766" s="179" t="s">
        <v>5</v>
      </c>
      <c r="F766" s="180" t="s">
        <v>2243</v>
      </c>
      <c r="H766" s="181" t="s">
        <v>5</v>
      </c>
      <c r="L766" s="178"/>
      <c r="M766" s="182"/>
      <c r="N766" s="183"/>
      <c r="O766" s="183"/>
      <c r="P766" s="183"/>
      <c r="Q766" s="183"/>
      <c r="R766" s="183"/>
      <c r="S766" s="183"/>
      <c r="T766" s="184"/>
      <c r="AT766" s="181" t="s">
        <v>220</v>
      </c>
      <c r="AU766" s="181" t="s">
        <v>80</v>
      </c>
      <c r="AV766" s="12" t="s">
        <v>78</v>
      </c>
      <c r="AW766" s="12" t="s">
        <v>34</v>
      </c>
      <c r="AX766" s="12" t="s">
        <v>71</v>
      </c>
      <c r="AY766" s="181" t="s">
        <v>208</v>
      </c>
    </row>
    <row r="767" spans="2:51" s="13" customFormat="1" x14ac:dyDescent="0.3">
      <c r="B767" s="185"/>
      <c r="D767" s="175" t="s">
        <v>220</v>
      </c>
      <c r="E767" s="193" t="s">
        <v>5</v>
      </c>
      <c r="F767" s="194" t="s">
        <v>2244</v>
      </c>
      <c r="H767" s="195">
        <v>47.039000000000001</v>
      </c>
      <c r="L767" s="185"/>
      <c r="M767" s="190"/>
      <c r="N767" s="191"/>
      <c r="O767" s="191"/>
      <c r="P767" s="191"/>
      <c r="Q767" s="191"/>
      <c r="R767" s="191"/>
      <c r="S767" s="191"/>
      <c r="T767" s="192"/>
      <c r="AT767" s="193" t="s">
        <v>220</v>
      </c>
      <c r="AU767" s="193" t="s">
        <v>80</v>
      </c>
      <c r="AV767" s="13" t="s">
        <v>80</v>
      </c>
      <c r="AW767" s="13" t="s">
        <v>34</v>
      </c>
      <c r="AX767" s="13" t="s">
        <v>71</v>
      </c>
      <c r="AY767" s="193" t="s">
        <v>208</v>
      </c>
    </row>
    <row r="768" spans="2:51" s="14" customFormat="1" x14ac:dyDescent="0.3">
      <c r="B768" s="196"/>
      <c r="D768" s="175" t="s">
        <v>220</v>
      </c>
      <c r="E768" s="197" t="s">
        <v>5</v>
      </c>
      <c r="F768" s="198" t="s">
        <v>258</v>
      </c>
      <c r="H768" s="199">
        <v>71.34</v>
      </c>
      <c r="L768" s="196"/>
      <c r="M768" s="200"/>
      <c r="N768" s="201"/>
      <c r="O768" s="201"/>
      <c r="P768" s="201"/>
      <c r="Q768" s="201"/>
      <c r="R768" s="201"/>
      <c r="S768" s="201"/>
      <c r="T768" s="202"/>
      <c r="AT768" s="197" t="s">
        <v>220</v>
      </c>
      <c r="AU768" s="197" t="s">
        <v>80</v>
      </c>
      <c r="AV768" s="14" t="s">
        <v>123</v>
      </c>
      <c r="AW768" s="14" t="s">
        <v>34</v>
      </c>
      <c r="AX768" s="14" t="s">
        <v>71</v>
      </c>
      <c r="AY768" s="197" t="s">
        <v>208</v>
      </c>
    </row>
    <row r="769" spans="2:65" s="15" customFormat="1" x14ac:dyDescent="0.3">
      <c r="B769" s="203"/>
      <c r="D769" s="186" t="s">
        <v>220</v>
      </c>
      <c r="E769" s="204" t="s">
        <v>5</v>
      </c>
      <c r="F769" s="205" t="s">
        <v>266</v>
      </c>
      <c r="H769" s="206">
        <v>1817.087</v>
      </c>
      <c r="L769" s="203"/>
      <c r="M769" s="207"/>
      <c r="N769" s="208"/>
      <c r="O769" s="208"/>
      <c r="P769" s="208"/>
      <c r="Q769" s="208"/>
      <c r="R769" s="208"/>
      <c r="S769" s="208"/>
      <c r="T769" s="209"/>
      <c r="AT769" s="210" t="s">
        <v>220</v>
      </c>
      <c r="AU769" s="210" t="s">
        <v>80</v>
      </c>
      <c r="AV769" s="15" t="s">
        <v>216</v>
      </c>
      <c r="AW769" s="15" t="s">
        <v>34</v>
      </c>
      <c r="AX769" s="15" t="s">
        <v>78</v>
      </c>
      <c r="AY769" s="210" t="s">
        <v>208</v>
      </c>
    </row>
    <row r="770" spans="2:65" s="1" customFormat="1" ht="22.5" customHeight="1" x14ac:dyDescent="0.3">
      <c r="B770" s="163"/>
      <c r="C770" s="164" t="s">
        <v>686</v>
      </c>
      <c r="D770" s="164" t="s">
        <v>211</v>
      </c>
      <c r="E770" s="165" t="s">
        <v>2245</v>
      </c>
      <c r="F770" s="166" t="s">
        <v>2246</v>
      </c>
      <c r="G770" s="167" t="s">
        <v>245</v>
      </c>
      <c r="H770" s="168">
        <v>10.188000000000001</v>
      </c>
      <c r="I770" s="169"/>
      <c r="J770" s="169">
        <f>ROUND(I770*H770,2)</f>
        <v>0</v>
      </c>
      <c r="K770" s="166" t="s">
        <v>215</v>
      </c>
      <c r="L770" s="40"/>
      <c r="M770" s="170" t="s">
        <v>5</v>
      </c>
      <c r="N770" s="171" t="s">
        <v>42</v>
      </c>
      <c r="O770" s="172">
        <v>0.27</v>
      </c>
      <c r="P770" s="172">
        <f>O770*H770</f>
        <v>2.7507600000000005</v>
      </c>
      <c r="Q770" s="172">
        <v>5.4599999999999996E-3</v>
      </c>
      <c r="R770" s="172">
        <f>Q770*H770</f>
        <v>5.5626479999999999E-2</v>
      </c>
      <c r="S770" s="172">
        <v>0</v>
      </c>
      <c r="T770" s="173">
        <f>S770*H770</f>
        <v>0</v>
      </c>
      <c r="AR770" s="26" t="s">
        <v>216</v>
      </c>
      <c r="AT770" s="26" t="s">
        <v>211</v>
      </c>
      <c r="AU770" s="26" t="s">
        <v>80</v>
      </c>
      <c r="AY770" s="26" t="s">
        <v>208</v>
      </c>
      <c r="BE770" s="174">
        <f>IF(N770="základní",J770,0)</f>
        <v>0</v>
      </c>
      <c r="BF770" s="174">
        <f>IF(N770="snížená",J770,0)</f>
        <v>0</v>
      </c>
      <c r="BG770" s="174">
        <f>IF(N770="zákl. přenesená",J770,0)</f>
        <v>0</v>
      </c>
      <c r="BH770" s="174">
        <f>IF(N770="sníž. přenesená",J770,0)</f>
        <v>0</v>
      </c>
      <c r="BI770" s="174">
        <f>IF(N770="nulová",J770,0)</f>
        <v>0</v>
      </c>
      <c r="BJ770" s="26" t="s">
        <v>78</v>
      </c>
      <c r="BK770" s="174">
        <f>ROUND(I770*H770,2)</f>
        <v>0</v>
      </c>
      <c r="BL770" s="26" t="s">
        <v>216</v>
      </c>
      <c r="BM770" s="26" t="s">
        <v>2247</v>
      </c>
    </row>
    <row r="771" spans="2:65" s="1" customFormat="1" x14ac:dyDescent="0.3">
      <c r="B771" s="40"/>
      <c r="D771" s="175" t="s">
        <v>218</v>
      </c>
      <c r="F771" s="176" t="s">
        <v>2248</v>
      </c>
      <c r="L771" s="40"/>
      <c r="M771" s="177"/>
      <c r="N771" s="41"/>
      <c r="O771" s="41"/>
      <c r="P771" s="41"/>
      <c r="Q771" s="41"/>
      <c r="R771" s="41"/>
      <c r="S771" s="41"/>
      <c r="T771" s="69"/>
      <c r="AT771" s="26" t="s">
        <v>218</v>
      </c>
      <c r="AU771" s="26" t="s">
        <v>80</v>
      </c>
    </row>
    <row r="772" spans="2:65" s="12" customFormat="1" x14ac:dyDescent="0.3">
      <c r="B772" s="178"/>
      <c r="D772" s="175" t="s">
        <v>220</v>
      </c>
      <c r="E772" s="179" t="s">
        <v>5</v>
      </c>
      <c r="F772" s="180" t="s">
        <v>2118</v>
      </c>
      <c r="H772" s="181" t="s">
        <v>5</v>
      </c>
      <c r="L772" s="178"/>
      <c r="M772" s="182"/>
      <c r="N772" s="183"/>
      <c r="O772" s="183"/>
      <c r="P772" s="183"/>
      <c r="Q772" s="183"/>
      <c r="R772" s="183"/>
      <c r="S772" s="183"/>
      <c r="T772" s="184"/>
      <c r="AT772" s="181" t="s">
        <v>220</v>
      </c>
      <c r="AU772" s="181" t="s">
        <v>80</v>
      </c>
      <c r="AV772" s="12" t="s">
        <v>78</v>
      </c>
      <c r="AW772" s="12" t="s">
        <v>34</v>
      </c>
      <c r="AX772" s="12" t="s">
        <v>71</v>
      </c>
      <c r="AY772" s="181" t="s">
        <v>208</v>
      </c>
    </row>
    <row r="773" spans="2:65" s="12" customFormat="1" x14ac:dyDescent="0.3">
      <c r="B773" s="178"/>
      <c r="D773" s="175" t="s">
        <v>220</v>
      </c>
      <c r="E773" s="179" t="s">
        <v>5</v>
      </c>
      <c r="F773" s="180" t="s">
        <v>2249</v>
      </c>
      <c r="H773" s="181" t="s">
        <v>5</v>
      </c>
      <c r="L773" s="178"/>
      <c r="M773" s="182"/>
      <c r="N773" s="183"/>
      <c r="O773" s="183"/>
      <c r="P773" s="183"/>
      <c r="Q773" s="183"/>
      <c r="R773" s="183"/>
      <c r="S773" s="183"/>
      <c r="T773" s="184"/>
      <c r="AT773" s="181" t="s">
        <v>220</v>
      </c>
      <c r="AU773" s="181" t="s">
        <v>80</v>
      </c>
      <c r="AV773" s="12" t="s">
        <v>78</v>
      </c>
      <c r="AW773" s="12" t="s">
        <v>34</v>
      </c>
      <c r="AX773" s="12" t="s">
        <v>71</v>
      </c>
      <c r="AY773" s="181" t="s">
        <v>208</v>
      </c>
    </row>
    <row r="774" spans="2:65" s="12" customFormat="1" x14ac:dyDescent="0.3">
      <c r="B774" s="178"/>
      <c r="D774" s="175" t="s">
        <v>220</v>
      </c>
      <c r="E774" s="179" t="s">
        <v>5</v>
      </c>
      <c r="F774" s="180" t="s">
        <v>2250</v>
      </c>
      <c r="H774" s="181" t="s">
        <v>5</v>
      </c>
      <c r="L774" s="178"/>
      <c r="M774" s="182"/>
      <c r="N774" s="183"/>
      <c r="O774" s="183"/>
      <c r="P774" s="183"/>
      <c r="Q774" s="183"/>
      <c r="R774" s="183"/>
      <c r="S774" s="183"/>
      <c r="T774" s="184"/>
      <c r="AT774" s="181" t="s">
        <v>220</v>
      </c>
      <c r="AU774" s="181" t="s">
        <v>80</v>
      </c>
      <c r="AV774" s="12" t="s">
        <v>78</v>
      </c>
      <c r="AW774" s="12" t="s">
        <v>34</v>
      </c>
      <c r="AX774" s="12" t="s">
        <v>71</v>
      </c>
      <c r="AY774" s="181" t="s">
        <v>208</v>
      </c>
    </row>
    <row r="775" spans="2:65" s="13" customFormat="1" x14ac:dyDescent="0.3">
      <c r="B775" s="185"/>
      <c r="D775" s="175" t="s">
        <v>220</v>
      </c>
      <c r="E775" s="193" t="s">
        <v>5</v>
      </c>
      <c r="F775" s="194" t="s">
        <v>2251</v>
      </c>
      <c r="H775" s="195">
        <v>11.268000000000001</v>
      </c>
      <c r="L775" s="185"/>
      <c r="M775" s="190"/>
      <c r="N775" s="191"/>
      <c r="O775" s="191"/>
      <c r="P775" s="191"/>
      <c r="Q775" s="191"/>
      <c r="R775" s="191"/>
      <c r="S775" s="191"/>
      <c r="T775" s="192"/>
      <c r="AT775" s="193" t="s">
        <v>220</v>
      </c>
      <c r="AU775" s="193" t="s">
        <v>80</v>
      </c>
      <c r="AV775" s="13" t="s">
        <v>80</v>
      </c>
      <c r="AW775" s="13" t="s">
        <v>34</v>
      </c>
      <c r="AX775" s="13" t="s">
        <v>71</v>
      </c>
      <c r="AY775" s="193" t="s">
        <v>208</v>
      </c>
    </row>
    <row r="776" spans="2:65" s="12" customFormat="1" x14ac:dyDescent="0.3">
      <c r="B776" s="178"/>
      <c r="D776" s="175" t="s">
        <v>220</v>
      </c>
      <c r="E776" s="179" t="s">
        <v>5</v>
      </c>
      <c r="F776" s="180" t="s">
        <v>324</v>
      </c>
      <c r="H776" s="181" t="s">
        <v>5</v>
      </c>
      <c r="L776" s="178"/>
      <c r="M776" s="182"/>
      <c r="N776" s="183"/>
      <c r="O776" s="183"/>
      <c r="P776" s="183"/>
      <c r="Q776" s="183"/>
      <c r="R776" s="183"/>
      <c r="S776" s="183"/>
      <c r="T776" s="184"/>
      <c r="AT776" s="181" t="s">
        <v>220</v>
      </c>
      <c r="AU776" s="181" t="s">
        <v>80</v>
      </c>
      <c r="AV776" s="12" t="s">
        <v>78</v>
      </c>
      <c r="AW776" s="12" t="s">
        <v>34</v>
      </c>
      <c r="AX776" s="12" t="s">
        <v>71</v>
      </c>
      <c r="AY776" s="181" t="s">
        <v>208</v>
      </c>
    </row>
    <row r="777" spans="2:65" s="13" customFormat="1" x14ac:dyDescent="0.3">
      <c r="B777" s="185"/>
      <c r="D777" s="175" t="s">
        <v>220</v>
      </c>
      <c r="E777" s="193" t="s">
        <v>5</v>
      </c>
      <c r="F777" s="194" t="s">
        <v>2252</v>
      </c>
      <c r="H777" s="195">
        <v>-1.08</v>
      </c>
      <c r="L777" s="185"/>
      <c r="M777" s="190"/>
      <c r="N777" s="191"/>
      <c r="O777" s="191"/>
      <c r="P777" s="191"/>
      <c r="Q777" s="191"/>
      <c r="R777" s="191"/>
      <c r="S777" s="191"/>
      <c r="T777" s="192"/>
      <c r="AT777" s="193" t="s">
        <v>220</v>
      </c>
      <c r="AU777" s="193" t="s">
        <v>80</v>
      </c>
      <c r="AV777" s="13" t="s">
        <v>80</v>
      </c>
      <c r="AW777" s="13" t="s">
        <v>34</v>
      </c>
      <c r="AX777" s="13" t="s">
        <v>71</v>
      </c>
      <c r="AY777" s="193" t="s">
        <v>208</v>
      </c>
    </row>
    <row r="778" spans="2:65" s="15" customFormat="1" x14ac:dyDescent="0.3">
      <c r="B778" s="203"/>
      <c r="D778" s="186" t="s">
        <v>220</v>
      </c>
      <c r="E778" s="204" t="s">
        <v>5</v>
      </c>
      <c r="F778" s="205" t="s">
        <v>266</v>
      </c>
      <c r="H778" s="206">
        <v>10.188000000000001</v>
      </c>
      <c r="L778" s="203"/>
      <c r="M778" s="207"/>
      <c r="N778" s="208"/>
      <c r="O778" s="208"/>
      <c r="P778" s="208"/>
      <c r="Q778" s="208"/>
      <c r="R778" s="208"/>
      <c r="S778" s="208"/>
      <c r="T778" s="209"/>
      <c r="AT778" s="210" t="s">
        <v>220</v>
      </c>
      <c r="AU778" s="210" t="s">
        <v>80</v>
      </c>
      <c r="AV778" s="15" t="s">
        <v>216</v>
      </c>
      <c r="AW778" s="15" t="s">
        <v>34</v>
      </c>
      <c r="AX778" s="15" t="s">
        <v>78</v>
      </c>
      <c r="AY778" s="210" t="s">
        <v>208</v>
      </c>
    </row>
    <row r="779" spans="2:65" s="1" customFormat="1" ht="22.5" customHeight="1" x14ac:dyDescent="0.3">
      <c r="B779" s="163"/>
      <c r="C779" s="164" t="s">
        <v>693</v>
      </c>
      <c r="D779" s="164" t="s">
        <v>211</v>
      </c>
      <c r="E779" s="165" t="s">
        <v>2253</v>
      </c>
      <c r="F779" s="166" t="s">
        <v>2254</v>
      </c>
      <c r="G779" s="167" t="s">
        <v>245</v>
      </c>
      <c r="H779" s="168">
        <v>340.97500000000002</v>
      </c>
      <c r="I779" s="169"/>
      <c r="J779" s="169">
        <f>ROUND(I779*H779,2)</f>
        <v>0</v>
      </c>
      <c r="K779" s="166" t="s">
        <v>215</v>
      </c>
      <c r="L779" s="40"/>
      <c r="M779" s="170" t="s">
        <v>5</v>
      </c>
      <c r="N779" s="171" t="s">
        <v>42</v>
      </c>
      <c r="O779" s="172">
        <v>0.36</v>
      </c>
      <c r="P779" s="172">
        <f>O779*H779</f>
        <v>122.751</v>
      </c>
      <c r="Q779" s="172">
        <v>4.8900000000000002E-3</v>
      </c>
      <c r="R779" s="172">
        <f>Q779*H779</f>
        <v>1.6673677500000001</v>
      </c>
      <c r="S779" s="172">
        <v>0</v>
      </c>
      <c r="T779" s="173">
        <f>S779*H779</f>
        <v>0</v>
      </c>
      <c r="AR779" s="26" t="s">
        <v>365</v>
      </c>
      <c r="AT779" s="26" t="s">
        <v>211</v>
      </c>
      <c r="AU779" s="26" t="s">
        <v>80</v>
      </c>
      <c r="AY779" s="26" t="s">
        <v>208</v>
      </c>
      <c r="BE779" s="174">
        <f>IF(N779="základní",J779,0)</f>
        <v>0</v>
      </c>
      <c r="BF779" s="174">
        <f>IF(N779="snížená",J779,0)</f>
        <v>0</v>
      </c>
      <c r="BG779" s="174">
        <f>IF(N779="zákl. přenesená",J779,0)</f>
        <v>0</v>
      </c>
      <c r="BH779" s="174">
        <f>IF(N779="sníž. přenesená",J779,0)</f>
        <v>0</v>
      </c>
      <c r="BI779" s="174">
        <f>IF(N779="nulová",J779,0)</f>
        <v>0</v>
      </c>
      <c r="BJ779" s="26" t="s">
        <v>78</v>
      </c>
      <c r="BK779" s="174">
        <f>ROUND(I779*H779,2)</f>
        <v>0</v>
      </c>
      <c r="BL779" s="26" t="s">
        <v>365</v>
      </c>
      <c r="BM779" s="26" t="s">
        <v>2255</v>
      </c>
    </row>
    <row r="780" spans="2:65" s="1" customFormat="1" ht="27" x14ac:dyDescent="0.3">
      <c r="B780" s="40"/>
      <c r="D780" s="175" t="s">
        <v>218</v>
      </c>
      <c r="F780" s="176" t="s">
        <v>2256</v>
      </c>
      <c r="L780" s="40"/>
      <c r="M780" s="177"/>
      <c r="N780" s="41"/>
      <c r="O780" s="41"/>
      <c r="P780" s="41"/>
      <c r="Q780" s="41"/>
      <c r="R780" s="41"/>
      <c r="S780" s="41"/>
      <c r="T780" s="69"/>
      <c r="AT780" s="26" t="s">
        <v>218</v>
      </c>
      <c r="AU780" s="26" t="s">
        <v>80</v>
      </c>
    </row>
    <row r="781" spans="2:65" s="12" customFormat="1" ht="27" x14ac:dyDescent="0.3">
      <c r="B781" s="178"/>
      <c r="D781" s="175" t="s">
        <v>220</v>
      </c>
      <c r="E781" s="179" t="s">
        <v>5</v>
      </c>
      <c r="F781" s="180" t="s">
        <v>2257</v>
      </c>
      <c r="H781" s="181" t="s">
        <v>5</v>
      </c>
      <c r="L781" s="178"/>
      <c r="M781" s="182"/>
      <c r="N781" s="183"/>
      <c r="O781" s="183"/>
      <c r="P781" s="183"/>
      <c r="Q781" s="183"/>
      <c r="R781" s="183"/>
      <c r="S781" s="183"/>
      <c r="T781" s="184"/>
      <c r="AT781" s="181" t="s">
        <v>220</v>
      </c>
      <c r="AU781" s="181" t="s">
        <v>80</v>
      </c>
      <c r="AV781" s="12" t="s">
        <v>78</v>
      </c>
      <c r="AW781" s="12" t="s">
        <v>34</v>
      </c>
      <c r="AX781" s="12" t="s">
        <v>71</v>
      </c>
      <c r="AY781" s="181" t="s">
        <v>208</v>
      </c>
    </row>
    <row r="782" spans="2:65" s="12" customFormat="1" x14ac:dyDescent="0.3">
      <c r="B782" s="178"/>
      <c r="D782" s="175" t="s">
        <v>220</v>
      </c>
      <c r="E782" s="179" t="s">
        <v>5</v>
      </c>
      <c r="F782" s="180" t="s">
        <v>452</v>
      </c>
      <c r="H782" s="181" t="s">
        <v>5</v>
      </c>
      <c r="L782" s="178"/>
      <c r="M782" s="182"/>
      <c r="N782" s="183"/>
      <c r="O782" s="183"/>
      <c r="P782" s="183"/>
      <c r="Q782" s="183"/>
      <c r="R782" s="183"/>
      <c r="S782" s="183"/>
      <c r="T782" s="184"/>
      <c r="AT782" s="181" t="s">
        <v>220</v>
      </c>
      <c r="AU782" s="181" t="s">
        <v>80</v>
      </c>
      <c r="AV782" s="12" t="s">
        <v>78</v>
      </c>
      <c r="AW782" s="12" t="s">
        <v>34</v>
      </c>
      <c r="AX782" s="12" t="s">
        <v>71</v>
      </c>
      <c r="AY782" s="181" t="s">
        <v>208</v>
      </c>
    </row>
    <row r="783" spans="2:65" s="12" customFormat="1" x14ac:dyDescent="0.3">
      <c r="B783" s="178"/>
      <c r="D783" s="175" t="s">
        <v>220</v>
      </c>
      <c r="E783" s="179" t="s">
        <v>5</v>
      </c>
      <c r="F783" s="180" t="s">
        <v>2173</v>
      </c>
      <c r="H783" s="181" t="s">
        <v>5</v>
      </c>
      <c r="L783" s="178"/>
      <c r="M783" s="182"/>
      <c r="N783" s="183"/>
      <c r="O783" s="183"/>
      <c r="P783" s="183"/>
      <c r="Q783" s="183"/>
      <c r="R783" s="183"/>
      <c r="S783" s="183"/>
      <c r="T783" s="184"/>
      <c r="AT783" s="181" t="s">
        <v>220</v>
      </c>
      <c r="AU783" s="181" t="s">
        <v>80</v>
      </c>
      <c r="AV783" s="12" t="s">
        <v>78</v>
      </c>
      <c r="AW783" s="12" t="s">
        <v>34</v>
      </c>
      <c r="AX783" s="12" t="s">
        <v>71</v>
      </c>
      <c r="AY783" s="181" t="s">
        <v>208</v>
      </c>
    </row>
    <row r="784" spans="2:65" s="12" customFormat="1" x14ac:dyDescent="0.3">
      <c r="B784" s="178"/>
      <c r="D784" s="175" t="s">
        <v>220</v>
      </c>
      <c r="E784" s="179" t="s">
        <v>5</v>
      </c>
      <c r="F784" s="180" t="s">
        <v>2258</v>
      </c>
      <c r="H784" s="181" t="s">
        <v>5</v>
      </c>
      <c r="L784" s="178"/>
      <c r="M784" s="182"/>
      <c r="N784" s="183"/>
      <c r="O784" s="183"/>
      <c r="P784" s="183"/>
      <c r="Q784" s="183"/>
      <c r="R784" s="183"/>
      <c r="S784" s="183"/>
      <c r="T784" s="184"/>
      <c r="AT784" s="181" t="s">
        <v>220</v>
      </c>
      <c r="AU784" s="181" t="s">
        <v>80</v>
      </c>
      <c r="AV784" s="12" t="s">
        <v>78</v>
      </c>
      <c r="AW784" s="12" t="s">
        <v>34</v>
      </c>
      <c r="AX784" s="12" t="s">
        <v>71</v>
      </c>
      <c r="AY784" s="181" t="s">
        <v>208</v>
      </c>
    </row>
    <row r="785" spans="2:51" s="12" customFormat="1" x14ac:dyDescent="0.3">
      <c r="B785" s="178"/>
      <c r="D785" s="175" t="s">
        <v>220</v>
      </c>
      <c r="E785" s="179" t="s">
        <v>5</v>
      </c>
      <c r="F785" s="180" t="s">
        <v>776</v>
      </c>
      <c r="H785" s="181" t="s">
        <v>5</v>
      </c>
      <c r="L785" s="178"/>
      <c r="M785" s="182"/>
      <c r="N785" s="183"/>
      <c r="O785" s="183"/>
      <c r="P785" s="183"/>
      <c r="Q785" s="183"/>
      <c r="R785" s="183"/>
      <c r="S785" s="183"/>
      <c r="T785" s="184"/>
      <c r="AT785" s="181" t="s">
        <v>220</v>
      </c>
      <c r="AU785" s="181" t="s">
        <v>80</v>
      </c>
      <c r="AV785" s="12" t="s">
        <v>78</v>
      </c>
      <c r="AW785" s="12" t="s">
        <v>34</v>
      </c>
      <c r="AX785" s="12" t="s">
        <v>71</v>
      </c>
      <c r="AY785" s="181" t="s">
        <v>208</v>
      </c>
    </row>
    <row r="786" spans="2:51" s="13" customFormat="1" x14ac:dyDescent="0.3">
      <c r="B786" s="185"/>
      <c r="D786" s="175" t="s">
        <v>220</v>
      </c>
      <c r="E786" s="193" t="s">
        <v>5</v>
      </c>
      <c r="F786" s="194" t="s">
        <v>2259</v>
      </c>
      <c r="H786" s="195">
        <v>30.268000000000001</v>
      </c>
      <c r="L786" s="185"/>
      <c r="M786" s="190"/>
      <c r="N786" s="191"/>
      <c r="O786" s="191"/>
      <c r="P786" s="191"/>
      <c r="Q786" s="191"/>
      <c r="R786" s="191"/>
      <c r="S786" s="191"/>
      <c r="T786" s="192"/>
      <c r="AT786" s="193" t="s">
        <v>220</v>
      </c>
      <c r="AU786" s="193" t="s">
        <v>80</v>
      </c>
      <c r="AV786" s="13" t="s">
        <v>80</v>
      </c>
      <c r="AW786" s="13" t="s">
        <v>34</v>
      </c>
      <c r="AX786" s="13" t="s">
        <v>71</v>
      </c>
      <c r="AY786" s="193" t="s">
        <v>208</v>
      </c>
    </row>
    <row r="787" spans="2:51" s="12" customFormat="1" x14ac:dyDescent="0.3">
      <c r="B787" s="178"/>
      <c r="D787" s="175" t="s">
        <v>220</v>
      </c>
      <c r="E787" s="179" t="s">
        <v>5</v>
      </c>
      <c r="F787" s="180" t="s">
        <v>291</v>
      </c>
      <c r="H787" s="181" t="s">
        <v>5</v>
      </c>
      <c r="L787" s="178"/>
      <c r="M787" s="182"/>
      <c r="N787" s="183"/>
      <c r="O787" s="183"/>
      <c r="P787" s="183"/>
      <c r="Q787" s="183"/>
      <c r="R787" s="183"/>
      <c r="S787" s="183"/>
      <c r="T787" s="184"/>
      <c r="AT787" s="181" t="s">
        <v>220</v>
      </c>
      <c r="AU787" s="181" t="s">
        <v>80</v>
      </c>
      <c r="AV787" s="12" t="s">
        <v>78</v>
      </c>
      <c r="AW787" s="12" t="s">
        <v>34</v>
      </c>
      <c r="AX787" s="12" t="s">
        <v>71</v>
      </c>
      <c r="AY787" s="181" t="s">
        <v>208</v>
      </c>
    </row>
    <row r="788" spans="2:51" s="13" customFormat="1" x14ac:dyDescent="0.3">
      <c r="B788" s="185"/>
      <c r="D788" s="175" t="s">
        <v>220</v>
      </c>
      <c r="E788" s="193" t="s">
        <v>5</v>
      </c>
      <c r="F788" s="194" t="s">
        <v>2260</v>
      </c>
      <c r="H788" s="195">
        <v>-7.74</v>
      </c>
      <c r="L788" s="185"/>
      <c r="M788" s="190"/>
      <c r="N788" s="191"/>
      <c r="O788" s="191"/>
      <c r="P788" s="191"/>
      <c r="Q788" s="191"/>
      <c r="R788" s="191"/>
      <c r="S788" s="191"/>
      <c r="T788" s="192"/>
      <c r="AT788" s="193" t="s">
        <v>220</v>
      </c>
      <c r="AU788" s="193" t="s">
        <v>80</v>
      </c>
      <c r="AV788" s="13" t="s">
        <v>80</v>
      </c>
      <c r="AW788" s="13" t="s">
        <v>34</v>
      </c>
      <c r="AX788" s="13" t="s">
        <v>71</v>
      </c>
      <c r="AY788" s="193" t="s">
        <v>208</v>
      </c>
    </row>
    <row r="789" spans="2:51" s="12" customFormat="1" x14ac:dyDescent="0.3">
      <c r="B789" s="178"/>
      <c r="D789" s="175" t="s">
        <v>220</v>
      </c>
      <c r="E789" s="179" t="s">
        <v>5</v>
      </c>
      <c r="F789" s="180" t="s">
        <v>778</v>
      </c>
      <c r="H789" s="181" t="s">
        <v>5</v>
      </c>
      <c r="L789" s="178"/>
      <c r="M789" s="182"/>
      <c r="N789" s="183"/>
      <c r="O789" s="183"/>
      <c r="P789" s="183"/>
      <c r="Q789" s="183"/>
      <c r="R789" s="183"/>
      <c r="S789" s="183"/>
      <c r="T789" s="184"/>
      <c r="AT789" s="181" t="s">
        <v>220</v>
      </c>
      <c r="AU789" s="181" t="s">
        <v>80</v>
      </c>
      <c r="AV789" s="12" t="s">
        <v>78</v>
      </c>
      <c r="AW789" s="12" t="s">
        <v>34</v>
      </c>
      <c r="AX789" s="12" t="s">
        <v>71</v>
      </c>
      <c r="AY789" s="181" t="s">
        <v>208</v>
      </c>
    </row>
    <row r="790" spans="2:51" s="13" customFormat="1" x14ac:dyDescent="0.3">
      <c r="B790" s="185"/>
      <c r="D790" s="175" t="s">
        <v>220</v>
      </c>
      <c r="E790" s="193" t="s">
        <v>5</v>
      </c>
      <c r="F790" s="194" t="s">
        <v>2261</v>
      </c>
      <c r="H790" s="195">
        <v>23.616</v>
      </c>
      <c r="L790" s="185"/>
      <c r="M790" s="190"/>
      <c r="N790" s="191"/>
      <c r="O790" s="191"/>
      <c r="P790" s="191"/>
      <c r="Q790" s="191"/>
      <c r="R790" s="191"/>
      <c r="S790" s="191"/>
      <c r="T790" s="192"/>
      <c r="AT790" s="193" t="s">
        <v>220</v>
      </c>
      <c r="AU790" s="193" t="s">
        <v>80</v>
      </c>
      <c r="AV790" s="13" t="s">
        <v>80</v>
      </c>
      <c r="AW790" s="13" t="s">
        <v>34</v>
      </c>
      <c r="AX790" s="13" t="s">
        <v>71</v>
      </c>
      <c r="AY790" s="193" t="s">
        <v>208</v>
      </c>
    </row>
    <row r="791" spans="2:51" s="12" customFormat="1" x14ac:dyDescent="0.3">
      <c r="B791" s="178"/>
      <c r="D791" s="175" t="s">
        <v>220</v>
      </c>
      <c r="E791" s="179" t="s">
        <v>5</v>
      </c>
      <c r="F791" s="180" t="s">
        <v>2262</v>
      </c>
      <c r="H791" s="181" t="s">
        <v>5</v>
      </c>
      <c r="L791" s="178"/>
      <c r="M791" s="182"/>
      <c r="N791" s="183"/>
      <c r="O791" s="183"/>
      <c r="P791" s="183"/>
      <c r="Q791" s="183"/>
      <c r="R791" s="183"/>
      <c r="S791" s="183"/>
      <c r="T791" s="184"/>
      <c r="AT791" s="181" t="s">
        <v>220</v>
      </c>
      <c r="AU791" s="181" t="s">
        <v>80</v>
      </c>
      <c r="AV791" s="12" t="s">
        <v>78</v>
      </c>
      <c r="AW791" s="12" t="s">
        <v>34</v>
      </c>
      <c r="AX791" s="12" t="s">
        <v>71</v>
      </c>
      <c r="AY791" s="181" t="s">
        <v>208</v>
      </c>
    </row>
    <row r="792" spans="2:51" s="13" customFormat="1" x14ac:dyDescent="0.3">
      <c r="B792" s="185"/>
      <c r="D792" s="175" t="s">
        <v>220</v>
      </c>
      <c r="E792" s="193" t="s">
        <v>5</v>
      </c>
      <c r="F792" s="194" t="s">
        <v>2263</v>
      </c>
      <c r="H792" s="195">
        <v>6.008</v>
      </c>
      <c r="L792" s="185"/>
      <c r="M792" s="190"/>
      <c r="N792" s="191"/>
      <c r="O792" s="191"/>
      <c r="P792" s="191"/>
      <c r="Q792" s="191"/>
      <c r="R792" s="191"/>
      <c r="S792" s="191"/>
      <c r="T792" s="192"/>
      <c r="AT792" s="193" t="s">
        <v>220</v>
      </c>
      <c r="AU792" s="193" t="s">
        <v>80</v>
      </c>
      <c r="AV792" s="13" t="s">
        <v>80</v>
      </c>
      <c r="AW792" s="13" t="s">
        <v>34</v>
      </c>
      <c r="AX792" s="13" t="s">
        <v>71</v>
      </c>
      <c r="AY792" s="193" t="s">
        <v>208</v>
      </c>
    </row>
    <row r="793" spans="2:51" s="12" customFormat="1" x14ac:dyDescent="0.3">
      <c r="B793" s="178"/>
      <c r="D793" s="175" t="s">
        <v>220</v>
      </c>
      <c r="E793" s="179" t="s">
        <v>5</v>
      </c>
      <c r="F793" s="180" t="s">
        <v>2264</v>
      </c>
      <c r="H793" s="181" t="s">
        <v>5</v>
      </c>
      <c r="L793" s="178"/>
      <c r="M793" s="182"/>
      <c r="N793" s="183"/>
      <c r="O793" s="183"/>
      <c r="P793" s="183"/>
      <c r="Q793" s="183"/>
      <c r="R793" s="183"/>
      <c r="S793" s="183"/>
      <c r="T793" s="184"/>
      <c r="AT793" s="181" t="s">
        <v>220</v>
      </c>
      <c r="AU793" s="181" t="s">
        <v>80</v>
      </c>
      <c r="AV793" s="12" t="s">
        <v>78</v>
      </c>
      <c r="AW793" s="12" t="s">
        <v>34</v>
      </c>
      <c r="AX793" s="12" t="s">
        <v>71</v>
      </c>
      <c r="AY793" s="181" t="s">
        <v>208</v>
      </c>
    </row>
    <row r="794" spans="2:51" s="13" customFormat="1" x14ac:dyDescent="0.3">
      <c r="B794" s="185"/>
      <c r="D794" s="175" t="s">
        <v>220</v>
      </c>
      <c r="E794" s="193" t="s">
        <v>5</v>
      </c>
      <c r="F794" s="194" t="s">
        <v>2263</v>
      </c>
      <c r="H794" s="195">
        <v>6.008</v>
      </c>
      <c r="L794" s="185"/>
      <c r="M794" s="190"/>
      <c r="N794" s="191"/>
      <c r="O794" s="191"/>
      <c r="P794" s="191"/>
      <c r="Q794" s="191"/>
      <c r="R794" s="191"/>
      <c r="S794" s="191"/>
      <c r="T794" s="192"/>
      <c r="AT794" s="193" t="s">
        <v>220</v>
      </c>
      <c r="AU794" s="193" t="s">
        <v>80</v>
      </c>
      <c r="AV794" s="13" t="s">
        <v>80</v>
      </c>
      <c r="AW794" s="13" t="s">
        <v>34</v>
      </c>
      <c r="AX794" s="13" t="s">
        <v>71</v>
      </c>
      <c r="AY794" s="193" t="s">
        <v>208</v>
      </c>
    </row>
    <row r="795" spans="2:51" s="12" customFormat="1" x14ac:dyDescent="0.3">
      <c r="B795" s="178"/>
      <c r="D795" s="175" t="s">
        <v>220</v>
      </c>
      <c r="E795" s="179" t="s">
        <v>5</v>
      </c>
      <c r="F795" s="180" t="s">
        <v>2265</v>
      </c>
      <c r="H795" s="181" t="s">
        <v>5</v>
      </c>
      <c r="L795" s="178"/>
      <c r="M795" s="182"/>
      <c r="N795" s="183"/>
      <c r="O795" s="183"/>
      <c r="P795" s="183"/>
      <c r="Q795" s="183"/>
      <c r="R795" s="183"/>
      <c r="S795" s="183"/>
      <c r="T795" s="184"/>
      <c r="AT795" s="181" t="s">
        <v>220</v>
      </c>
      <c r="AU795" s="181" t="s">
        <v>80</v>
      </c>
      <c r="AV795" s="12" t="s">
        <v>78</v>
      </c>
      <c r="AW795" s="12" t="s">
        <v>34</v>
      </c>
      <c r="AX795" s="12" t="s">
        <v>71</v>
      </c>
      <c r="AY795" s="181" t="s">
        <v>208</v>
      </c>
    </row>
    <row r="796" spans="2:51" s="13" customFormat="1" x14ac:dyDescent="0.3">
      <c r="B796" s="185"/>
      <c r="D796" s="175" t="s">
        <v>220</v>
      </c>
      <c r="E796" s="193" t="s">
        <v>5</v>
      </c>
      <c r="F796" s="194" t="s">
        <v>2266</v>
      </c>
      <c r="H796" s="195">
        <v>7.0579999999999998</v>
      </c>
      <c r="L796" s="185"/>
      <c r="M796" s="190"/>
      <c r="N796" s="191"/>
      <c r="O796" s="191"/>
      <c r="P796" s="191"/>
      <c r="Q796" s="191"/>
      <c r="R796" s="191"/>
      <c r="S796" s="191"/>
      <c r="T796" s="192"/>
      <c r="AT796" s="193" t="s">
        <v>220</v>
      </c>
      <c r="AU796" s="193" t="s">
        <v>80</v>
      </c>
      <c r="AV796" s="13" t="s">
        <v>80</v>
      </c>
      <c r="AW796" s="13" t="s">
        <v>34</v>
      </c>
      <c r="AX796" s="13" t="s">
        <v>71</v>
      </c>
      <c r="AY796" s="193" t="s">
        <v>208</v>
      </c>
    </row>
    <row r="797" spans="2:51" s="12" customFormat="1" x14ac:dyDescent="0.3">
      <c r="B797" s="178"/>
      <c r="D797" s="175" t="s">
        <v>220</v>
      </c>
      <c r="E797" s="179" t="s">
        <v>5</v>
      </c>
      <c r="F797" s="180" t="s">
        <v>2267</v>
      </c>
      <c r="H797" s="181" t="s">
        <v>5</v>
      </c>
      <c r="L797" s="178"/>
      <c r="M797" s="182"/>
      <c r="N797" s="183"/>
      <c r="O797" s="183"/>
      <c r="P797" s="183"/>
      <c r="Q797" s="183"/>
      <c r="R797" s="183"/>
      <c r="S797" s="183"/>
      <c r="T797" s="184"/>
      <c r="AT797" s="181" t="s">
        <v>220</v>
      </c>
      <c r="AU797" s="181" t="s">
        <v>80</v>
      </c>
      <c r="AV797" s="12" t="s">
        <v>78</v>
      </c>
      <c r="AW797" s="12" t="s">
        <v>34</v>
      </c>
      <c r="AX797" s="12" t="s">
        <v>71</v>
      </c>
      <c r="AY797" s="181" t="s">
        <v>208</v>
      </c>
    </row>
    <row r="798" spans="2:51" s="13" customFormat="1" x14ac:dyDescent="0.3">
      <c r="B798" s="185"/>
      <c r="D798" s="175" t="s">
        <v>220</v>
      </c>
      <c r="E798" s="193" t="s">
        <v>5</v>
      </c>
      <c r="F798" s="194" t="s">
        <v>2266</v>
      </c>
      <c r="H798" s="195">
        <v>7.0579999999999998</v>
      </c>
      <c r="L798" s="185"/>
      <c r="M798" s="190"/>
      <c r="N798" s="191"/>
      <c r="O798" s="191"/>
      <c r="P798" s="191"/>
      <c r="Q798" s="191"/>
      <c r="R798" s="191"/>
      <c r="S798" s="191"/>
      <c r="T798" s="192"/>
      <c r="AT798" s="193" t="s">
        <v>220</v>
      </c>
      <c r="AU798" s="193" t="s">
        <v>80</v>
      </c>
      <c r="AV798" s="13" t="s">
        <v>80</v>
      </c>
      <c r="AW798" s="13" t="s">
        <v>34</v>
      </c>
      <c r="AX798" s="13" t="s">
        <v>71</v>
      </c>
      <c r="AY798" s="193" t="s">
        <v>208</v>
      </c>
    </row>
    <row r="799" spans="2:51" s="12" customFormat="1" x14ac:dyDescent="0.3">
      <c r="B799" s="178"/>
      <c r="D799" s="175" t="s">
        <v>220</v>
      </c>
      <c r="E799" s="179" t="s">
        <v>5</v>
      </c>
      <c r="F799" s="180" t="s">
        <v>786</v>
      </c>
      <c r="H799" s="181" t="s">
        <v>5</v>
      </c>
      <c r="L799" s="178"/>
      <c r="M799" s="182"/>
      <c r="N799" s="183"/>
      <c r="O799" s="183"/>
      <c r="P799" s="183"/>
      <c r="Q799" s="183"/>
      <c r="R799" s="183"/>
      <c r="S799" s="183"/>
      <c r="T799" s="184"/>
      <c r="AT799" s="181" t="s">
        <v>220</v>
      </c>
      <c r="AU799" s="181" t="s">
        <v>80</v>
      </c>
      <c r="AV799" s="12" t="s">
        <v>78</v>
      </c>
      <c r="AW799" s="12" t="s">
        <v>34</v>
      </c>
      <c r="AX799" s="12" t="s">
        <v>71</v>
      </c>
      <c r="AY799" s="181" t="s">
        <v>208</v>
      </c>
    </row>
    <row r="800" spans="2:51" s="13" customFormat="1" x14ac:dyDescent="0.3">
      <c r="B800" s="185"/>
      <c r="D800" s="175" t="s">
        <v>220</v>
      </c>
      <c r="E800" s="193" t="s">
        <v>5</v>
      </c>
      <c r="F800" s="194" t="s">
        <v>2268</v>
      </c>
      <c r="H800" s="195">
        <v>43.776000000000003</v>
      </c>
      <c r="L800" s="185"/>
      <c r="M800" s="190"/>
      <c r="N800" s="191"/>
      <c r="O800" s="191"/>
      <c r="P800" s="191"/>
      <c r="Q800" s="191"/>
      <c r="R800" s="191"/>
      <c r="S800" s="191"/>
      <c r="T800" s="192"/>
      <c r="AT800" s="193" t="s">
        <v>220</v>
      </c>
      <c r="AU800" s="193" t="s">
        <v>80</v>
      </c>
      <c r="AV800" s="13" t="s">
        <v>80</v>
      </c>
      <c r="AW800" s="13" t="s">
        <v>34</v>
      </c>
      <c r="AX800" s="13" t="s">
        <v>71</v>
      </c>
      <c r="AY800" s="193" t="s">
        <v>208</v>
      </c>
    </row>
    <row r="801" spans="2:51" s="12" customFormat="1" x14ac:dyDescent="0.3">
      <c r="B801" s="178"/>
      <c r="D801" s="175" t="s">
        <v>220</v>
      </c>
      <c r="E801" s="179" t="s">
        <v>5</v>
      </c>
      <c r="F801" s="180" t="s">
        <v>291</v>
      </c>
      <c r="H801" s="181" t="s">
        <v>5</v>
      </c>
      <c r="L801" s="178"/>
      <c r="M801" s="182"/>
      <c r="N801" s="183"/>
      <c r="O801" s="183"/>
      <c r="P801" s="183"/>
      <c r="Q801" s="183"/>
      <c r="R801" s="183"/>
      <c r="S801" s="183"/>
      <c r="T801" s="184"/>
      <c r="AT801" s="181" t="s">
        <v>220</v>
      </c>
      <c r="AU801" s="181" t="s">
        <v>80</v>
      </c>
      <c r="AV801" s="12" t="s">
        <v>78</v>
      </c>
      <c r="AW801" s="12" t="s">
        <v>34</v>
      </c>
      <c r="AX801" s="12" t="s">
        <v>71</v>
      </c>
      <c r="AY801" s="181" t="s">
        <v>208</v>
      </c>
    </row>
    <row r="802" spans="2:51" s="13" customFormat="1" x14ac:dyDescent="0.3">
      <c r="B802" s="185"/>
      <c r="D802" s="175" t="s">
        <v>220</v>
      </c>
      <c r="E802" s="193" t="s">
        <v>5</v>
      </c>
      <c r="F802" s="194" t="s">
        <v>2269</v>
      </c>
      <c r="H802" s="195">
        <v>-3.44</v>
      </c>
      <c r="L802" s="185"/>
      <c r="M802" s="190"/>
      <c r="N802" s="191"/>
      <c r="O802" s="191"/>
      <c r="P802" s="191"/>
      <c r="Q802" s="191"/>
      <c r="R802" s="191"/>
      <c r="S802" s="191"/>
      <c r="T802" s="192"/>
      <c r="AT802" s="193" t="s">
        <v>220</v>
      </c>
      <c r="AU802" s="193" t="s">
        <v>80</v>
      </c>
      <c r="AV802" s="13" t="s">
        <v>80</v>
      </c>
      <c r="AW802" s="13" t="s">
        <v>34</v>
      </c>
      <c r="AX802" s="13" t="s">
        <v>71</v>
      </c>
      <c r="AY802" s="193" t="s">
        <v>208</v>
      </c>
    </row>
    <row r="803" spans="2:51" s="12" customFormat="1" x14ac:dyDescent="0.3">
      <c r="B803" s="178"/>
      <c r="D803" s="175" t="s">
        <v>220</v>
      </c>
      <c r="E803" s="179" t="s">
        <v>5</v>
      </c>
      <c r="F803" s="180" t="s">
        <v>788</v>
      </c>
      <c r="H803" s="181" t="s">
        <v>5</v>
      </c>
      <c r="L803" s="178"/>
      <c r="M803" s="182"/>
      <c r="N803" s="183"/>
      <c r="O803" s="183"/>
      <c r="P803" s="183"/>
      <c r="Q803" s="183"/>
      <c r="R803" s="183"/>
      <c r="S803" s="183"/>
      <c r="T803" s="184"/>
      <c r="AT803" s="181" t="s">
        <v>220</v>
      </c>
      <c r="AU803" s="181" t="s">
        <v>80</v>
      </c>
      <c r="AV803" s="12" t="s">
        <v>78</v>
      </c>
      <c r="AW803" s="12" t="s">
        <v>34</v>
      </c>
      <c r="AX803" s="12" t="s">
        <v>71</v>
      </c>
      <c r="AY803" s="181" t="s">
        <v>208</v>
      </c>
    </row>
    <row r="804" spans="2:51" s="13" customFormat="1" x14ac:dyDescent="0.3">
      <c r="B804" s="185"/>
      <c r="D804" s="175" t="s">
        <v>220</v>
      </c>
      <c r="E804" s="193" t="s">
        <v>5</v>
      </c>
      <c r="F804" s="194" t="s">
        <v>2268</v>
      </c>
      <c r="H804" s="195">
        <v>43.776000000000003</v>
      </c>
      <c r="L804" s="185"/>
      <c r="M804" s="190"/>
      <c r="N804" s="191"/>
      <c r="O804" s="191"/>
      <c r="P804" s="191"/>
      <c r="Q804" s="191"/>
      <c r="R804" s="191"/>
      <c r="S804" s="191"/>
      <c r="T804" s="192"/>
      <c r="AT804" s="193" t="s">
        <v>220</v>
      </c>
      <c r="AU804" s="193" t="s">
        <v>80</v>
      </c>
      <c r="AV804" s="13" t="s">
        <v>80</v>
      </c>
      <c r="AW804" s="13" t="s">
        <v>34</v>
      </c>
      <c r="AX804" s="13" t="s">
        <v>71</v>
      </c>
      <c r="AY804" s="193" t="s">
        <v>208</v>
      </c>
    </row>
    <row r="805" spans="2:51" s="12" customFormat="1" x14ac:dyDescent="0.3">
      <c r="B805" s="178"/>
      <c r="D805" s="175" t="s">
        <v>220</v>
      </c>
      <c r="E805" s="179" t="s">
        <v>5</v>
      </c>
      <c r="F805" s="180" t="s">
        <v>291</v>
      </c>
      <c r="H805" s="181" t="s">
        <v>5</v>
      </c>
      <c r="L805" s="178"/>
      <c r="M805" s="182"/>
      <c r="N805" s="183"/>
      <c r="O805" s="183"/>
      <c r="P805" s="183"/>
      <c r="Q805" s="183"/>
      <c r="R805" s="183"/>
      <c r="S805" s="183"/>
      <c r="T805" s="184"/>
      <c r="AT805" s="181" t="s">
        <v>220</v>
      </c>
      <c r="AU805" s="181" t="s">
        <v>80</v>
      </c>
      <c r="AV805" s="12" t="s">
        <v>78</v>
      </c>
      <c r="AW805" s="12" t="s">
        <v>34</v>
      </c>
      <c r="AX805" s="12" t="s">
        <v>71</v>
      </c>
      <c r="AY805" s="181" t="s">
        <v>208</v>
      </c>
    </row>
    <row r="806" spans="2:51" s="13" customFormat="1" x14ac:dyDescent="0.3">
      <c r="B806" s="185"/>
      <c r="D806" s="175" t="s">
        <v>220</v>
      </c>
      <c r="E806" s="193" t="s">
        <v>5</v>
      </c>
      <c r="F806" s="194" t="s">
        <v>2269</v>
      </c>
      <c r="H806" s="195">
        <v>-3.44</v>
      </c>
      <c r="L806" s="185"/>
      <c r="M806" s="190"/>
      <c r="N806" s="191"/>
      <c r="O806" s="191"/>
      <c r="P806" s="191"/>
      <c r="Q806" s="191"/>
      <c r="R806" s="191"/>
      <c r="S806" s="191"/>
      <c r="T806" s="192"/>
      <c r="AT806" s="193" t="s">
        <v>220</v>
      </c>
      <c r="AU806" s="193" t="s">
        <v>80</v>
      </c>
      <c r="AV806" s="13" t="s">
        <v>80</v>
      </c>
      <c r="AW806" s="13" t="s">
        <v>34</v>
      </c>
      <c r="AX806" s="13" t="s">
        <v>71</v>
      </c>
      <c r="AY806" s="193" t="s">
        <v>208</v>
      </c>
    </row>
    <row r="807" spans="2:51" s="14" customFormat="1" x14ac:dyDescent="0.3">
      <c r="B807" s="196"/>
      <c r="D807" s="175" t="s">
        <v>220</v>
      </c>
      <c r="E807" s="197" t="s">
        <v>5</v>
      </c>
      <c r="F807" s="198" t="s">
        <v>258</v>
      </c>
      <c r="H807" s="199">
        <v>152.94800000000001</v>
      </c>
      <c r="L807" s="196"/>
      <c r="M807" s="200"/>
      <c r="N807" s="201"/>
      <c r="O807" s="201"/>
      <c r="P807" s="201"/>
      <c r="Q807" s="201"/>
      <c r="R807" s="201"/>
      <c r="S807" s="201"/>
      <c r="T807" s="202"/>
      <c r="AT807" s="197" t="s">
        <v>220</v>
      </c>
      <c r="AU807" s="197" t="s">
        <v>80</v>
      </c>
      <c r="AV807" s="14" t="s">
        <v>123</v>
      </c>
      <c r="AW807" s="14" t="s">
        <v>34</v>
      </c>
      <c r="AX807" s="14" t="s">
        <v>71</v>
      </c>
      <c r="AY807" s="197" t="s">
        <v>208</v>
      </c>
    </row>
    <row r="808" spans="2:51" s="12" customFormat="1" x14ac:dyDescent="0.3">
      <c r="B808" s="178"/>
      <c r="D808" s="175" t="s">
        <v>220</v>
      </c>
      <c r="E808" s="179" t="s">
        <v>5</v>
      </c>
      <c r="F808" s="180" t="s">
        <v>2118</v>
      </c>
      <c r="H808" s="181" t="s">
        <v>5</v>
      </c>
      <c r="L808" s="178"/>
      <c r="M808" s="182"/>
      <c r="N808" s="183"/>
      <c r="O808" s="183"/>
      <c r="P808" s="183"/>
      <c r="Q808" s="183"/>
      <c r="R808" s="183"/>
      <c r="S808" s="183"/>
      <c r="T808" s="184"/>
      <c r="AT808" s="181" t="s">
        <v>220</v>
      </c>
      <c r="AU808" s="181" t="s">
        <v>80</v>
      </c>
      <c r="AV808" s="12" t="s">
        <v>78</v>
      </c>
      <c r="AW808" s="12" t="s">
        <v>34</v>
      </c>
      <c r="AX808" s="12" t="s">
        <v>71</v>
      </c>
      <c r="AY808" s="181" t="s">
        <v>208</v>
      </c>
    </row>
    <row r="809" spans="2:51" s="12" customFormat="1" x14ac:dyDescent="0.3">
      <c r="B809" s="178"/>
      <c r="D809" s="175" t="s">
        <v>220</v>
      </c>
      <c r="E809" s="179" t="s">
        <v>5</v>
      </c>
      <c r="F809" s="180" t="s">
        <v>2270</v>
      </c>
      <c r="H809" s="181" t="s">
        <v>5</v>
      </c>
      <c r="L809" s="178"/>
      <c r="M809" s="182"/>
      <c r="N809" s="183"/>
      <c r="O809" s="183"/>
      <c r="P809" s="183"/>
      <c r="Q809" s="183"/>
      <c r="R809" s="183"/>
      <c r="S809" s="183"/>
      <c r="T809" s="184"/>
      <c r="AT809" s="181" t="s">
        <v>220</v>
      </c>
      <c r="AU809" s="181" t="s">
        <v>80</v>
      </c>
      <c r="AV809" s="12" t="s">
        <v>78</v>
      </c>
      <c r="AW809" s="12" t="s">
        <v>34</v>
      </c>
      <c r="AX809" s="12" t="s">
        <v>71</v>
      </c>
      <c r="AY809" s="181" t="s">
        <v>208</v>
      </c>
    </row>
    <row r="810" spans="2:51" s="12" customFormat="1" x14ac:dyDescent="0.3">
      <c r="B810" s="178"/>
      <c r="D810" s="175" t="s">
        <v>220</v>
      </c>
      <c r="E810" s="179" t="s">
        <v>5</v>
      </c>
      <c r="F810" s="180" t="s">
        <v>2271</v>
      </c>
      <c r="H810" s="181" t="s">
        <v>5</v>
      </c>
      <c r="L810" s="178"/>
      <c r="M810" s="182"/>
      <c r="N810" s="183"/>
      <c r="O810" s="183"/>
      <c r="P810" s="183"/>
      <c r="Q810" s="183"/>
      <c r="R810" s="183"/>
      <c r="S810" s="183"/>
      <c r="T810" s="184"/>
      <c r="AT810" s="181" t="s">
        <v>220</v>
      </c>
      <c r="AU810" s="181" t="s">
        <v>80</v>
      </c>
      <c r="AV810" s="12" t="s">
        <v>78</v>
      </c>
      <c r="AW810" s="12" t="s">
        <v>34</v>
      </c>
      <c r="AX810" s="12" t="s">
        <v>71</v>
      </c>
      <c r="AY810" s="181" t="s">
        <v>208</v>
      </c>
    </row>
    <row r="811" spans="2:51" s="13" customFormat="1" x14ac:dyDescent="0.3">
      <c r="B811" s="185"/>
      <c r="D811" s="175" t="s">
        <v>220</v>
      </c>
      <c r="E811" s="193" t="s">
        <v>5</v>
      </c>
      <c r="F811" s="194" t="s">
        <v>2272</v>
      </c>
      <c r="H811" s="195">
        <v>2.0790000000000002</v>
      </c>
      <c r="L811" s="185"/>
      <c r="M811" s="190"/>
      <c r="N811" s="191"/>
      <c r="O811" s="191"/>
      <c r="P811" s="191"/>
      <c r="Q811" s="191"/>
      <c r="R811" s="191"/>
      <c r="S811" s="191"/>
      <c r="T811" s="192"/>
      <c r="AT811" s="193" t="s">
        <v>220</v>
      </c>
      <c r="AU811" s="193" t="s">
        <v>80</v>
      </c>
      <c r="AV811" s="13" t="s">
        <v>80</v>
      </c>
      <c r="AW811" s="13" t="s">
        <v>34</v>
      </c>
      <c r="AX811" s="13" t="s">
        <v>71</v>
      </c>
      <c r="AY811" s="193" t="s">
        <v>208</v>
      </c>
    </row>
    <row r="812" spans="2:51" s="12" customFormat="1" x14ac:dyDescent="0.3">
      <c r="B812" s="178"/>
      <c r="D812" s="175" t="s">
        <v>220</v>
      </c>
      <c r="E812" s="179" t="s">
        <v>5</v>
      </c>
      <c r="F812" s="180" t="s">
        <v>2078</v>
      </c>
      <c r="H812" s="181" t="s">
        <v>5</v>
      </c>
      <c r="L812" s="178"/>
      <c r="M812" s="182"/>
      <c r="N812" s="183"/>
      <c r="O812" s="183"/>
      <c r="P812" s="183"/>
      <c r="Q812" s="183"/>
      <c r="R812" s="183"/>
      <c r="S812" s="183"/>
      <c r="T812" s="184"/>
      <c r="AT812" s="181" t="s">
        <v>220</v>
      </c>
      <c r="AU812" s="181" t="s">
        <v>80</v>
      </c>
      <c r="AV812" s="12" t="s">
        <v>78</v>
      </c>
      <c r="AW812" s="12" t="s">
        <v>34</v>
      </c>
      <c r="AX812" s="12" t="s">
        <v>71</v>
      </c>
      <c r="AY812" s="181" t="s">
        <v>208</v>
      </c>
    </row>
    <row r="813" spans="2:51" s="13" customFormat="1" x14ac:dyDescent="0.3">
      <c r="B813" s="185"/>
      <c r="D813" s="175" t="s">
        <v>220</v>
      </c>
      <c r="E813" s="193" t="s">
        <v>5</v>
      </c>
      <c r="F813" s="194" t="s">
        <v>2273</v>
      </c>
      <c r="H813" s="195">
        <v>4.3470000000000004</v>
      </c>
      <c r="L813" s="185"/>
      <c r="M813" s="190"/>
      <c r="N813" s="191"/>
      <c r="O813" s="191"/>
      <c r="P813" s="191"/>
      <c r="Q813" s="191"/>
      <c r="R813" s="191"/>
      <c r="S813" s="191"/>
      <c r="T813" s="192"/>
      <c r="AT813" s="193" t="s">
        <v>220</v>
      </c>
      <c r="AU813" s="193" t="s">
        <v>80</v>
      </c>
      <c r="AV813" s="13" t="s">
        <v>80</v>
      </c>
      <c r="AW813" s="13" t="s">
        <v>34</v>
      </c>
      <c r="AX813" s="13" t="s">
        <v>71</v>
      </c>
      <c r="AY813" s="193" t="s">
        <v>208</v>
      </c>
    </row>
    <row r="814" spans="2:51" s="14" customFormat="1" x14ac:dyDescent="0.3">
      <c r="B814" s="196"/>
      <c r="D814" s="175" t="s">
        <v>220</v>
      </c>
      <c r="E814" s="197" t="s">
        <v>5</v>
      </c>
      <c r="F814" s="198" t="s">
        <v>258</v>
      </c>
      <c r="H814" s="199">
        <v>6.4260000000000002</v>
      </c>
      <c r="L814" s="196"/>
      <c r="M814" s="200"/>
      <c r="N814" s="201"/>
      <c r="O814" s="201"/>
      <c r="P814" s="201"/>
      <c r="Q814" s="201"/>
      <c r="R814" s="201"/>
      <c r="S814" s="201"/>
      <c r="T814" s="202"/>
      <c r="AT814" s="197" t="s">
        <v>220</v>
      </c>
      <c r="AU814" s="197" t="s">
        <v>80</v>
      </c>
      <c r="AV814" s="14" t="s">
        <v>123</v>
      </c>
      <c r="AW814" s="14" t="s">
        <v>34</v>
      </c>
      <c r="AX814" s="14" t="s">
        <v>71</v>
      </c>
      <c r="AY814" s="197" t="s">
        <v>208</v>
      </c>
    </row>
    <row r="815" spans="2:51" s="12" customFormat="1" x14ac:dyDescent="0.3">
      <c r="B815" s="178"/>
      <c r="D815" s="175" t="s">
        <v>220</v>
      </c>
      <c r="E815" s="179" t="s">
        <v>5</v>
      </c>
      <c r="F815" s="180" t="s">
        <v>2021</v>
      </c>
      <c r="H815" s="181" t="s">
        <v>5</v>
      </c>
      <c r="L815" s="178"/>
      <c r="M815" s="182"/>
      <c r="N815" s="183"/>
      <c r="O815" s="183"/>
      <c r="P815" s="183"/>
      <c r="Q815" s="183"/>
      <c r="R815" s="183"/>
      <c r="S815" s="183"/>
      <c r="T815" s="184"/>
      <c r="AT815" s="181" t="s">
        <v>220</v>
      </c>
      <c r="AU815" s="181" t="s">
        <v>80</v>
      </c>
      <c r="AV815" s="12" t="s">
        <v>78</v>
      </c>
      <c r="AW815" s="12" t="s">
        <v>34</v>
      </c>
      <c r="AX815" s="12" t="s">
        <v>71</v>
      </c>
      <c r="AY815" s="181" t="s">
        <v>208</v>
      </c>
    </row>
    <row r="816" spans="2:51" s="12" customFormat="1" x14ac:dyDescent="0.3">
      <c r="B816" s="178"/>
      <c r="D816" s="175" t="s">
        <v>220</v>
      </c>
      <c r="E816" s="179" t="s">
        <v>5</v>
      </c>
      <c r="F816" s="180" t="s">
        <v>2274</v>
      </c>
      <c r="H816" s="181" t="s">
        <v>5</v>
      </c>
      <c r="L816" s="178"/>
      <c r="M816" s="182"/>
      <c r="N816" s="183"/>
      <c r="O816" s="183"/>
      <c r="P816" s="183"/>
      <c r="Q816" s="183"/>
      <c r="R816" s="183"/>
      <c r="S816" s="183"/>
      <c r="T816" s="184"/>
      <c r="AT816" s="181" t="s">
        <v>220</v>
      </c>
      <c r="AU816" s="181" t="s">
        <v>80</v>
      </c>
      <c r="AV816" s="12" t="s">
        <v>78</v>
      </c>
      <c r="AW816" s="12" t="s">
        <v>34</v>
      </c>
      <c r="AX816" s="12" t="s">
        <v>71</v>
      </c>
      <c r="AY816" s="181" t="s">
        <v>208</v>
      </c>
    </row>
    <row r="817" spans="2:51" s="12" customFormat="1" x14ac:dyDescent="0.3">
      <c r="B817" s="178"/>
      <c r="D817" s="175" t="s">
        <v>220</v>
      </c>
      <c r="E817" s="179" t="s">
        <v>5</v>
      </c>
      <c r="F817" s="180" t="s">
        <v>2124</v>
      </c>
      <c r="H817" s="181" t="s">
        <v>5</v>
      </c>
      <c r="L817" s="178"/>
      <c r="M817" s="182"/>
      <c r="N817" s="183"/>
      <c r="O817" s="183"/>
      <c r="P817" s="183"/>
      <c r="Q817" s="183"/>
      <c r="R817" s="183"/>
      <c r="S817" s="183"/>
      <c r="T817" s="184"/>
      <c r="AT817" s="181" t="s">
        <v>220</v>
      </c>
      <c r="AU817" s="181" t="s">
        <v>80</v>
      </c>
      <c r="AV817" s="12" t="s">
        <v>78</v>
      </c>
      <c r="AW817" s="12" t="s">
        <v>34</v>
      </c>
      <c r="AX817" s="12" t="s">
        <v>71</v>
      </c>
      <c r="AY817" s="181" t="s">
        <v>208</v>
      </c>
    </row>
    <row r="818" spans="2:51" s="13" customFormat="1" x14ac:dyDescent="0.3">
      <c r="B818" s="185"/>
      <c r="D818" s="175" t="s">
        <v>220</v>
      </c>
      <c r="E818" s="193" t="s">
        <v>5</v>
      </c>
      <c r="F818" s="194" t="s">
        <v>2275</v>
      </c>
      <c r="H818" s="195">
        <v>11.66</v>
      </c>
      <c r="L818" s="185"/>
      <c r="M818" s="190"/>
      <c r="N818" s="191"/>
      <c r="O818" s="191"/>
      <c r="P818" s="191"/>
      <c r="Q818" s="191"/>
      <c r="R818" s="191"/>
      <c r="S818" s="191"/>
      <c r="T818" s="192"/>
      <c r="AT818" s="193" t="s">
        <v>220</v>
      </c>
      <c r="AU818" s="193" t="s">
        <v>80</v>
      </c>
      <c r="AV818" s="13" t="s">
        <v>80</v>
      </c>
      <c r="AW818" s="13" t="s">
        <v>34</v>
      </c>
      <c r="AX818" s="13" t="s">
        <v>71</v>
      </c>
      <c r="AY818" s="193" t="s">
        <v>208</v>
      </c>
    </row>
    <row r="819" spans="2:51" s="12" customFormat="1" x14ac:dyDescent="0.3">
      <c r="B819" s="178"/>
      <c r="D819" s="175" t="s">
        <v>220</v>
      </c>
      <c r="E819" s="179" t="s">
        <v>5</v>
      </c>
      <c r="F819" s="180" t="s">
        <v>291</v>
      </c>
      <c r="H819" s="181" t="s">
        <v>5</v>
      </c>
      <c r="L819" s="178"/>
      <c r="M819" s="182"/>
      <c r="N819" s="183"/>
      <c r="O819" s="183"/>
      <c r="P819" s="183"/>
      <c r="Q819" s="183"/>
      <c r="R819" s="183"/>
      <c r="S819" s="183"/>
      <c r="T819" s="184"/>
      <c r="AT819" s="181" t="s">
        <v>220</v>
      </c>
      <c r="AU819" s="181" t="s">
        <v>80</v>
      </c>
      <c r="AV819" s="12" t="s">
        <v>78</v>
      </c>
      <c r="AW819" s="12" t="s">
        <v>34</v>
      </c>
      <c r="AX819" s="12" t="s">
        <v>71</v>
      </c>
      <c r="AY819" s="181" t="s">
        <v>208</v>
      </c>
    </row>
    <row r="820" spans="2:51" s="13" customFormat="1" x14ac:dyDescent="0.3">
      <c r="B820" s="185"/>
      <c r="D820" s="175" t="s">
        <v>220</v>
      </c>
      <c r="E820" s="193" t="s">
        <v>5</v>
      </c>
      <c r="F820" s="194" t="s">
        <v>2276</v>
      </c>
      <c r="H820" s="195">
        <v>-3.8</v>
      </c>
      <c r="L820" s="185"/>
      <c r="M820" s="190"/>
      <c r="N820" s="191"/>
      <c r="O820" s="191"/>
      <c r="P820" s="191"/>
      <c r="Q820" s="191"/>
      <c r="R820" s="191"/>
      <c r="S820" s="191"/>
      <c r="T820" s="192"/>
      <c r="AT820" s="193" t="s">
        <v>220</v>
      </c>
      <c r="AU820" s="193" t="s">
        <v>80</v>
      </c>
      <c r="AV820" s="13" t="s">
        <v>80</v>
      </c>
      <c r="AW820" s="13" t="s">
        <v>34</v>
      </c>
      <c r="AX820" s="13" t="s">
        <v>71</v>
      </c>
      <c r="AY820" s="193" t="s">
        <v>208</v>
      </c>
    </row>
    <row r="821" spans="2:51" s="12" customFormat="1" x14ac:dyDescent="0.3">
      <c r="B821" s="178"/>
      <c r="D821" s="175" t="s">
        <v>220</v>
      </c>
      <c r="E821" s="179" t="s">
        <v>5</v>
      </c>
      <c r="F821" s="180" t="s">
        <v>2126</v>
      </c>
      <c r="H821" s="181" t="s">
        <v>5</v>
      </c>
      <c r="L821" s="178"/>
      <c r="M821" s="182"/>
      <c r="N821" s="183"/>
      <c r="O821" s="183"/>
      <c r="P821" s="183"/>
      <c r="Q821" s="183"/>
      <c r="R821" s="183"/>
      <c r="S821" s="183"/>
      <c r="T821" s="184"/>
      <c r="AT821" s="181" t="s">
        <v>220</v>
      </c>
      <c r="AU821" s="181" t="s">
        <v>80</v>
      </c>
      <c r="AV821" s="12" t="s">
        <v>78</v>
      </c>
      <c r="AW821" s="12" t="s">
        <v>34</v>
      </c>
      <c r="AX821" s="12" t="s">
        <v>71</v>
      </c>
      <c r="AY821" s="181" t="s">
        <v>208</v>
      </c>
    </row>
    <row r="822" spans="2:51" s="13" customFormat="1" x14ac:dyDescent="0.3">
      <c r="B822" s="185"/>
      <c r="D822" s="175" t="s">
        <v>220</v>
      </c>
      <c r="E822" s="193" t="s">
        <v>5</v>
      </c>
      <c r="F822" s="194" t="s">
        <v>2277</v>
      </c>
      <c r="H822" s="195">
        <v>18.206</v>
      </c>
      <c r="L822" s="185"/>
      <c r="M822" s="190"/>
      <c r="N822" s="191"/>
      <c r="O822" s="191"/>
      <c r="P822" s="191"/>
      <c r="Q822" s="191"/>
      <c r="R822" s="191"/>
      <c r="S822" s="191"/>
      <c r="T822" s="192"/>
      <c r="AT822" s="193" t="s">
        <v>220</v>
      </c>
      <c r="AU822" s="193" t="s">
        <v>80</v>
      </c>
      <c r="AV822" s="13" t="s">
        <v>80</v>
      </c>
      <c r="AW822" s="13" t="s">
        <v>34</v>
      </c>
      <c r="AX822" s="13" t="s">
        <v>71</v>
      </c>
      <c r="AY822" s="193" t="s">
        <v>208</v>
      </c>
    </row>
    <row r="823" spans="2:51" s="12" customFormat="1" x14ac:dyDescent="0.3">
      <c r="B823" s="178"/>
      <c r="D823" s="175" t="s">
        <v>220</v>
      </c>
      <c r="E823" s="179" t="s">
        <v>5</v>
      </c>
      <c r="F823" s="180" t="s">
        <v>291</v>
      </c>
      <c r="H823" s="181" t="s">
        <v>5</v>
      </c>
      <c r="L823" s="178"/>
      <c r="M823" s="182"/>
      <c r="N823" s="183"/>
      <c r="O823" s="183"/>
      <c r="P823" s="183"/>
      <c r="Q823" s="183"/>
      <c r="R823" s="183"/>
      <c r="S823" s="183"/>
      <c r="T823" s="184"/>
      <c r="AT823" s="181" t="s">
        <v>220</v>
      </c>
      <c r="AU823" s="181" t="s">
        <v>80</v>
      </c>
      <c r="AV823" s="12" t="s">
        <v>78</v>
      </c>
      <c r="AW823" s="12" t="s">
        <v>34</v>
      </c>
      <c r="AX823" s="12" t="s">
        <v>71</v>
      </c>
      <c r="AY823" s="181" t="s">
        <v>208</v>
      </c>
    </row>
    <row r="824" spans="2:51" s="13" customFormat="1" x14ac:dyDescent="0.3">
      <c r="B824" s="185"/>
      <c r="D824" s="175" t="s">
        <v>220</v>
      </c>
      <c r="E824" s="193" t="s">
        <v>5</v>
      </c>
      <c r="F824" s="194" t="s">
        <v>295</v>
      </c>
      <c r="H824" s="195">
        <v>-1.6</v>
      </c>
      <c r="L824" s="185"/>
      <c r="M824" s="190"/>
      <c r="N824" s="191"/>
      <c r="O824" s="191"/>
      <c r="P824" s="191"/>
      <c r="Q824" s="191"/>
      <c r="R824" s="191"/>
      <c r="S824" s="191"/>
      <c r="T824" s="192"/>
      <c r="AT824" s="193" t="s">
        <v>220</v>
      </c>
      <c r="AU824" s="193" t="s">
        <v>80</v>
      </c>
      <c r="AV824" s="13" t="s">
        <v>80</v>
      </c>
      <c r="AW824" s="13" t="s">
        <v>34</v>
      </c>
      <c r="AX824" s="13" t="s">
        <v>71</v>
      </c>
      <c r="AY824" s="193" t="s">
        <v>208</v>
      </c>
    </row>
    <row r="825" spans="2:51" s="12" customFormat="1" x14ac:dyDescent="0.3">
      <c r="B825" s="178"/>
      <c r="D825" s="175" t="s">
        <v>220</v>
      </c>
      <c r="E825" s="179" t="s">
        <v>5</v>
      </c>
      <c r="F825" s="180" t="s">
        <v>2079</v>
      </c>
      <c r="H825" s="181" t="s">
        <v>5</v>
      </c>
      <c r="L825" s="178"/>
      <c r="M825" s="182"/>
      <c r="N825" s="183"/>
      <c r="O825" s="183"/>
      <c r="P825" s="183"/>
      <c r="Q825" s="183"/>
      <c r="R825" s="183"/>
      <c r="S825" s="183"/>
      <c r="T825" s="184"/>
      <c r="AT825" s="181" t="s">
        <v>220</v>
      </c>
      <c r="AU825" s="181" t="s">
        <v>80</v>
      </c>
      <c r="AV825" s="12" t="s">
        <v>78</v>
      </c>
      <c r="AW825" s="12" t="s">
        <v>34</v>
      </c>
      <c r="AX825" s="12" t="s">
        <v>71</v>
      </c>
      <c r="AY825" s="181" t="s">
        <v>208</v>
      </c>
    </row>
    <row r="826" spans="2:51" s="13" customFormat="1" x14ac:dyDescent="0.3">
      <c r="B826" s="185"/>
      <c r="D826" s="175" t="s">
        <v>220</v>
      </c>
      <c r="E826" s="193" t="s">
        <v>5</v>
      </c>
      <c r="F826" s="194" t="s">
        <v>2278</v>
      </c>
      <c r="H826" s="195">
        <v>15.847</v>
      </c>
      <c r="L826" s="185"/>
      <c r="M826" s="190"/>
      <c r="N826" s="191"/>
      <c r="O826" s="191"/>
      <c r="P826" s="191"/>
      <c r="Q826" s="191"/>
      <c r="R826" s="191"/>
      <c r="S826" s="191"/>
      <c r="T826" s="192"/>
      <c r="AT826" s="193" t="s">
        <v>220</v>
      </c>
      <c r="AU826" s="193" t="s">
        <v>80</v>
      </c>
      <c r="AV826" s="13" t="s">
        <v>80</v>
      </c>
      <c r="AW826" s="13" t="s">
        <v>34</v>
      </c>
      <c r="AX826" s="13" t="s">
        <v>71</v>
      </c>
      <c r="AY826" s="193" t="s">
        <v>208</v>
      </c>
    </row>
    <row r="827" spans="2:51" s="12" customFormat="1" x14ac:dyDescent="0.3">
      <c r="B827" s="178"/>
      <c r="D827" s="175" t="s">
        <v>220</v>
      </c>
      <c r="E827" s="179" t="s">
        <v>5</v>
      </c>
      <c r="F827" s="180" t="s">
        <v>291</v>
      </c>
      <c r="H827" s="181" t="s">
        <v>5</v>
      </c>
      <c r="L827" s="178"/>
      <c r="M827" s="182"/>
      <c r="N827" s="183"/>
      <c r="O827" s="183"/>
      <c r="P827" s="183"/>
      <c r="Q827" s="183"/>
      <c r="R827" s="183"/>
      <c r="S827" s="183"/>
      <c r="T827" s="184"/>
      <c r="AT827" s="181" t="s">
        <v>220</v>
      </c>
      <c r="AU827" s="181" t="s">
        <v>80</v>
      </c>
      <c r="AV827" s="12" t="s">
        <v>78</v>
      </c>
      <c r="AW827" s="12" t="s">
        <v>34</v>
      </c>
      <c r="AX827" s="12" t="s">
        <v>71</v>
      </c>
      <c r="AY827" s="181" t="s">
        <v>208</v>
      </c>
    </row>
    <row r="828" spans="2:51" s="13" customFormat="1" x14ac:dyDescent="0.3">
      <c r="B828" s="185"/>
      <c r="D828" s="175" t="s">
        <v>220</v>
      </c>
      <c r="E828" s="193" t="s">
        <v>5</v>
      </c>
      <c r="F828" s="194" t="s">
        <v>2276</v>
      </c>
      <c r="H828" s="195">
        <v>-3.8</v>
      </c>
      <c r="L828" s="185"/>
      <c r="M828" s="190"/>
      <c r="N828" s="191"/>
      <c r="O828" s="191"/>
      <c r="P828" s="191"/>
      <c r="Q828" s="191"/>
      <c r="R828" s="191"/>
      <c r="S828" s="191"/>
      <c r="T828" s="192"/>
      <c r="AT828" s="193" t="s">
        <v>220</v>
      </c>
      <c r="AU828" s="193" t="s">
        <v>80</v>
      </c>
      <c r="AV828" s="13" t="s">
        <v>80</v>
      </c>
      <c r="AW828" s="13" t="s">
        <v>34</v>
      </c>
      <c r="AX828" s="13" t="s">
        <v>71</v>
      </c>
      <c r="AY828" s="193" t="s">
        <v>208</v>
      </c>
    </row>
    <row r="829" spans="2:51" s="12" customFormat="1" x14ac:dyDescent="0.3">
      <c r="B829" s="178"/>
      <c r="D829" s="175" t="s">
        <v>220</v>
      </c>
      <c r="E829" s="179" t="s">
        <v>5</v>
      </c>
      <c r="F829" s="180" t="s">
        <v>2081</v>
      </c>
      <c r="H829" s="181" t="s">
        <v>5</v>
      </c>
      <c r="L829" s="178"/>
      <c r="M829" s="182"/>
      <c r="N829" s="183"/>
      <c r="O829" s="183"/>
      <c r="P829" s="183"/>
      <c r="Q829" s="183"/>
      <c r="R829" s="183"/>
      <c r="S829" s="183"/>
      <c r="T829" s="184"/>
      <c r="AT829" s="181" t="s">
        <v>220</v>
      </c>
      <c r="AU829" s="181" t="s">
        <v>80</v>
      </c>
      <c r="AV829" s="12" t="s">
        <v>78</v>
      </c>
      <c r="AW829" s="12" t="s">
        <v>34</v>
      </c>
      <c r="AX829" s="12" t="s">
        <v>71</v>
      </c>
      <c r="AY829" s="181" t="s">
        <v>208</v>
      </c>
    </row>
    <row r="830" spans="2:51" s="13" customFormat="1" x14ac:dyDescent="0.3">
      <c r="B830" s="185"/>
      <c r="D830" s="175" t="s">
        <v>220</v>
      </c>
      <c r="E830" s="193" t="s">
        <v>5</v>
      </c>
      <c r="F830" s="194" t="s">
        <v>2279</v>
      </c>
      <c r="H830" s="195">
        <v>11.634</v>
      </c>
      <c r="L830" s="185"/>
      <c r="M830" s="190"/>
      <c r="N830" s="191"/>
      <c r="O830" s="191"/>
      <c r="P830" s="191"/>
      <c r="Q830" s="191"/>
      <c r="R830" s="191"/>
      <c r="S830" s="191"/>
      <c r="T830" s="192"/>
      <c r="AT830" s="193" t="s">
        <v>220</v>
      </c>
      <c r="AU830" s="193" t="s">
        <v>80</v>
      </c>
      <c r="AV830" s="13" t="s">
        <v>80</v>
      </c>
      <c r="AW830" s="13" t="s">
        <v>34</v>
      </c>
      <c r="AX830" s="13" t="s">
        <v>71</v>
      </c>
      <c r="AY830" s="193" t="s">
        <v>208</v>
      </c>
    </row>
    <row r="831" spans="2:51" s="12" customFormat="1" x14ac:dyDescent="0.3">
      <c r="B831" s="178"/>
      <c r="D831" s="175" t="s">
        <v>220</v>
      </c>
      <c r="E831" s="179" t="s">
        <v>5</v>
      </c>
      <c r="F831" s="180" t="s">
        <v>291</v>
      </c>
      <c r="H831" s="181" t="s">
        <v>5</v>
      </c>
      <c r="L831" s="178"/>
      <c r="M831" s="182"/>
      <c r="N831" s="183"/>
      <c r="O831" s="183"/>
      <c r="P831" s="183"/>
      <c r="Q831" s="183"/>
      <c r="R831" s="183"/>
      <c r="S831" s="183"/>
      <c r="T831" s="184"/>
      <c r="AT831" s="181" t="s">
        <v>220</v>
      </c>
      <c r="AU831" s="181" t="s">
        <v>80</v>
      </c>
      <c r="AV831" s="12" t="s">
        <v>78</v>
      </c>
      <c r="AW831" s="12" t="s">
        <v>34</v>
      </c>
      <c r="AX831" s="12" t="s">
        <v>71</v>
      </c>
      <c r="AY831" s="181" t="s">
        <v>208</v>
      </c>
    </row>
    <row r="832" spans="2:51" s="13" customFormat="1" x14ac:dyDescent="0.3">
      <c r="B832" s="185"/>
      <c r="D832" s="175" t="s">
        <v>220</v>
      </c>
      <c r="E832" s="193" t="s">
        <v>5</v>
      </c>
      <c r="F832" s="194" t="s">
        <v>2276</v>
      </c>
      <c r="H832" s="195">
        <v>-3.8</v>
      </c>
      <c r="L832" s="185"/>
      <c r="M832" s="190"/>
      <c r="N832" s="191"/>
      <c r="O832" s="191"/>
      <c r="P832" s="191"/>
      <c r="Q832" s="191"/>
      <c r="R832" s="191"/>
      <c r="S832" s="191"/>
      <c r="T832" s="192"/>
      <c r="AT832" s="193" t="s">
        <v>220</v>
      </c>
      <c r="AU832" s="193" t="s">
        <v>80</v>
      </c>
      <c r="AV832" s="13" t="s">
        <v>80</v>
      </c>
      <c r="AW832" s="13" t="s">
        <v>34</v>
      </c>
      <c r="AX832" s="13" t="s">
        <v>71</v>
      </c>
      <c r="AY832" s="193" t="s">
        <v>208</v>
      </c>
    </row>
    <row r="833" spans="2:51" s="12" customFormat="1" x14ac:dyDescent="0.3">
      <c r="B833" s="178"/>
      <c r="D833" s="175" t="s">
        <v>220</v>
      </c>
      <c r="E833" s="179" t="s">
        <v>5</v>
      </c>
      <c r="F833" s="180" t="s">
        <v>2129</v>
      </c>
      <c r="H833" s="181" t="s">
        <v>5</v>
      </c>
      <c r="L833" s="178"/>
      <c r="M833" s="182"/>
      <c r="N833" s="183"/>
      <c r="O833" s="183"/>
      <c r="P833" s="183"/>
      <c r="Q833" s="183"/>
      <c r="R833" s="183"/>
      <c r="S833" s="183"/>
      <c r="T833" s="184"/>
      <c r="AT833" s="181" t="s">
        <v>220</v>
      </c>
      <c r="AU833" s="181" t="s">
        <v>80</v>
      </c>
      <c r="AV833" s="12" t="s">
        <v>78</v>
      </c>
      <c r="AW833" s="12" t="s">
        <v>34</v>
      </c>
      <c r="AX833" s="12" t="s">
        <v>71</v>
      </c>
      <c r="AY833" s="181" t="s">
        <v>208</v>
      </c>
    </row>
    <row r="834" spans="2:51" s="13" customFormat="1" x14ac:dyDescent="0.3">
      <c r="B834" s="185"/>
      <c r="D834" s="175" t="s">
        <v>220</v>
      </c>
      <c r="E834" s="193" t="s">
        <v>5</v>
      </c>
      <c r="F834" s="194" t="s">
        <v>2278</v>
      </c>
      <c r="H834" s="195">
        <v>15.847</v>
      </c>
      <c r="L834" s="185"/>
      <c r="M834" s="190"/>
      <c r="N834" s="191"/>
      <c r="O834" s="191"/>
      <c r="P834" s="191"/>
      <c r="Q834" s="191"/>
      <c r="R834" s="191"/>
      <c r="S834" s="191"/>
      <c r="T834" s="192"/>
      <c r="AT834" s="193" t="s">
        <v>220</v>
      </c>
      <c r="AU834" s="193" t="s">
        <v>80</v>
      </c>
      <c r="AV834" s="13" t="s">
        <v>80</v>
      </c>
      <c r="AW834" s="13" t="s">
        <v>34</v>
      </c>
      <c r="AX834" s="13" t="s">
        <v>71</v>
      </c>
      <c r="AY834" s="193" t="s">
        <v>208</v>
      </c>
    </row>
    <row r="835" spans="2:51" s="12" customFormat="1" x14ac:dyDescent="0.3">
      <c r="B835" s="178"/>
      <c r="D835" s="175" t="s">
        <v>220</v>
      </c>
      <c r="E835" s="179" t="s">
        <v>5</v>
      </c>
      <c r="F835" s="180" t="s">
        <v>291</v>
      </c>
      <c r="H835" s="181" t="s">
        <v>5</v>
      </c>
      <c r="L835" s="178"/>
      <c r="M835" s="182"/>
      <c r="N835" s="183"/>
      <c r="O835" s="183"/>
      <c r="P835" s="183"/>
      <c r="Q835" s="183"/>
      <c r="R835" s="183"/>
      <c r="S835" s="183"/>
      <c r="T835" s="184"/>
      <c r="AT835" s="181" t="s">
        <v>220</v>
      </c>
      <c r="AU835" s="181" t="s">
        <v>80</v>
      </c>
      <c r="AV835" s="12" t="s">
        <v>78</v>
      </c>
      <c r="AW835" s="12" t="s">
        <v>34</v>
      </c>
      <c r="AX835" s="12" t="s">
        <v>71</v>
      </c>
      <c r="AY835" s="181" t="s">
        <v>208</v>
      </c>
    </row>
    <row r="836" spans="2:51" s="13" customFormat="1" x14ac:dyDescent="0.3">
      <c r="B836" s="185"/>
      <c r="D836" s="175" t="s">
        <v>220</v>
      </c>
      <c r="E836" s="193" t="s">
        <v>5</v>
      </c>
      <c r="F836" s="194" t="s">
        <v>295</v>
      </c>
      <c r="H836" s="195">
        <v>-1.6</v>
      </c>
      <c r="L836" s="185"/>
      <c r="M836" s="190"/>
      <c r="N836" s="191"/>
      <c r="O836" s="191"/>
      <c r="P836" s="191"/>
      <c r="Q836" s="191"/>
      <c r="R836" s="191"/>
      <c r="S836" s="191"/>
      <c r="T836" s="192"/>
      <c r="AT836" s="193" t="s">
        <v>220</v>
      </c>
      <c r="AU836" s="193" t="s">
        <v>80</v>
      </c>
      <c r="AV836" s="13" t="s">
        <v>80</v>
      </c>
      <c r="AW836" s="13" t="s">
        <v>34</v>
      </c>
      <c r="AX836" s="13" t="s">
        <v>71</v>
      </c>
      <c r="AY836" s="193" t="s">
        <v>208</v>
      </c>
    </row>
    <row r="837" spans="2:51" s="12" customFormat="1" x14ac:dyDescent="0.3">
      <c r="B837" s="178"/>
      <c r="D837" s="175" t="s">
        <v>220</v>
      </c>
      <c r="E837" s="179" t="s">
        <v>5</v>
      </c>
      <c r="F837" s="180" t="s">
        <v>2280</v>
      </c>
      <c r="H837" s="181" t="s">
        <v>5</v>
      </c>
      <c r="L837" s="178"/>
      <c r="M837" s="182"/>
      <c r="N837" s="183"/>
      <c r="O837" s="183"/>
      <c r="P837" s="183"/>
      <c r="Q837" s="183"/>
      <c r="R837" s="183"/>
      <c r="S837" s="183"/>
      <c r="T837" s="184"/>
      <c r="AT837" s="181" t="s">
        <v>220</v>
      </c>
      <c r="AU837" s="181" t="s">
        <v>80</v>
      </c>
      <c r="AV837" s="12" t="s">
        <v>78</v>
      </c>
      <c r="AW837" s="12" t="s">
        <v>34</v>
      </c>
      <c r="AX837" s="12" t="s">
        <v>71</v>
      </c>
      <c r="AY837" s="181" t="s">
        <v>208</v>
      </c>
    </row>
    <row r="838" spans="2:51" s="13" customFormat="1" x14ac:dyDescent="0.3">
      <c r="B838" s="185"/>
      <c r="D838" s="175" t="s">
        <v>220</v>
      </c>
      <c r="E838" s="193" t="s">
        <v>5</v>
      </c>
      <c r="F838" s="194" t="s">
        <v>2281</v>
      </c>
      <c r="H838" s="195">
        <v>3.18</v>
      </c>
      <c r="L838" s="185"/>
      <c r="M838" s="190"/>
      <c r="N838" s="191"/>
      <c r="O838" s="191"/>
      <c r="P838" s="191"/>
      <c r="Q838" s="191"/>
      <c r="R838" s="191"/>
      <c r="S838" s="191"/>
      <c r="T838" s="192"/>
      <c r="AT838" s="193" t="s">
        <v>220</v>
      </c>
      <c r="AU838" s="193" t="s">
        <v>80</v>
      </c>
      <c r="AV838" s="13" t="s">
        <v>80</v>
      </c>
      <c r="AW838" s="13" t="s">
        <v>34</v>
      </c>
      <c r="AX838" s="13" t="s">
        <v>71</v>
      </c>
      <c r="AY838" s="193" t="s">
        <v>208</v>
      </c>
    </row>
    <row r="839" spans="2:51" s="12" customFormat="1" x14ac:dyDescent="0.3">
      <c r="B839" s="178"/>
      <c r="D839" s="175" t="s">
        <v>220</v>
      </c>
      <c r="E839" s="179" t="s">
        <v>5</v>
      </c>
      <c r="F839" s="180" t="s">
        <v>291</v>
      </c>
      <c r="H839" s="181" t="s">
        <v>5</v>
      </c>
      <c r="L839" s="178"/>
      <c r="M839" s="182"/>
      <c r="N839" s="183"/>
      <c r="O839" s="183"/>
      <c r="P839" s="183"/>
      <c r="Q839" s="183"/>
      <c r="R839" s="183"/>
      <c r="S839" s="183"/>
      <c r="T839" s="184"/>
      <c r="AT839" s="181" t="s">
        <v>220</v>
      </c>
      <c r="AU839" s="181" t="s">
        <v>80</v>
      </c>
      <c r="AV839" s="12" t="s">
        <v>78</v>
      </c>
      <c r="AW839" s="12" t="s">
        <v>34</v>
      </c>
      <c r="AX839" s="12" t="s">
        <v>71</v>
      </c>
      <c r="AY839" s="181" t="s">
        <v>208</v>
      </c>
    </row>
    <row r="840" spans="2:51" s="13" customFormat="1" x14ac:dyDescent="0.3">
      <c r="B840" s="185"/>
      <c r="D840" s="175" t="s">
        <v>220</v>
      </c>
      <c r="E840" s="193" t="s">
        <v>5</v>
      </c>
      <c r="F840" s="194" t="s">
        <v>301</v>
      </c>
      <c r="H840" s="195">
        <v>-1.8</v>
      </c>
      <c r="L840" s="185"/>
      <c r="M840" s="190"/>
      <c r="N840" s="191"/>
      <c r="O840" s="191"/>
      <c r="P840" s="191"/>
      <c r="Q840" s="191"/>
      <c r="R840" s="191"/>
      <c r="S840" s="191"/>
      <c r="T840" s="192"/>
      <c r="AT840" s="193" t="s">
        <v>220</v>
      </c>
      <c r="AU840" s="193" t="s">
        <v>80</v>
      </c>
      <c r="AV840" s="13" t="s">
        <v>80</v>
      </c>
      <c r="AW840" s="13" t="s">
        <v>34</v>
      </c>
      <c r="AX840" s="13" t="s">
        <v>71</v>
      </c>
      <c r="AY840" s="193" t="s">
        <v>208</v>
      </c>
    </row>
    <row r="841" spans="2:51" s="12" customFormat="1" x14ac:dyDescent="0.3">
      <c r="B841" s="178"/>
      <c r="D841" s="175" t="s">
        <v>220</v>
      </c>
      <c r="E841" s="179" t="s">
        <v>5</v>
      </c>
      <c r="F841" s="180" t="s">
        <v>2135</v>
      </c>
      <c r="H841" s="181" t="s">
        <v>5</v>
      </c>
      <c r="L841" s="178"/>
      <c r="M841" s="182"/>
      <c r="N841" s="183"/>
      <c r="O841" s="183"/>
      <c r="P841" s="183"/>
      <c r="Q841" s="183"/>
      <c r="R841" s="183"/>
      <c r="S841" s="183"/>
      <c r="T841" s="184"/>
      <c r="AT841" s="181" t="s">
        <v>220</v>
      </c>
      <c r="AU841" s="181" t="s">
        <v>80</v>
      </c>
      <c r="AV841" s="12" t="s">
        <v>78</v>
      </c>
      <c r="AW841" s="12" t="s">
        <v>34</v>
      </c>
      <c r="AX841" s="12" t="s">
        <v>71</v>
      </c>
      <c r="AY841" s="181" t="s">
        <v>208</v>
      </c>
    </row>
    <row r="842" spans="2:51" s="13" customFormat="1" x14ac:dyDescent="0.3">
      <c r="B842" s="185"/>
      <c r="D842" s="175" t="s">
        <v>220</v>
      </c>
      <c r="E842" s="193" t="s">
        <v>5</v>
      </c>
      <c r="F842" s="194" t="s">
        <v>2282</v>
      </c>
      <c r="H842" s="195">
        <v>13.78</v>
      </c>
      <c r="L842" s="185"/>
      <c r="M842" s="190"/>
      <c r="N842" s="191"/>
      <c r="O842" s="191"/>
      <c r="P842" s="191"/>
      <c r="Q842" s="191"/>
      <c r="R842" s="191"/>
      <c r="S842" s="191"/>
      <c r="T842" s="192"/>
      <c r="AT842" s="193" t="s">
        <v>220</v>
      </c>
      <c r="AU842" s="193" t="s">
        <v>80</v>
      </c>
      <c r="AV842" s="13" t="s">
        <v>80</v>
      </c>
      <c r="AW842" s="13" t="s">
        <v>34</v>
      </c>
      <c r="AX842" s="13" t="s">
        <v>71</v>
      </c>
      <c r="AY842" s="193" t="s">
        <v>208</v>
      </c>
    </row>
    <row r="843" spans="2:51" s="12" customFormat="1" x14ac:dyDescent="0.3">
      <c r="B843" s="178"/>
      <c r="D843" s="175" t="s">
        <v>220</v>
      </c>
      <c r="E843" s="179" t="s">
        <v>5</v>
      </c>
      <c r="F843" s="180" t="s">
        <v>291</v>
      </c>
      <c r="H843" s="181" t="s">
        <v>5</v>
      </c>
      <c r="L843" s="178"/>
      <c r="M843" s="182"/>
      <c r="N843" s="183"/>
      <c r="O843" s="183"/>
      <c r="P843" s="183"/>
      <c r="Q843" s="183"/>
      <c r="R843" s="183"/>
      <c r="S843" s="183"/>
      <c r="T843" s="184"/>
      <c r="AT843" s="181" t="s">
        <v>220</v>
      </c>
      <c r="AU843" s="181" t="s">
        <v>80</v>
      </c>
      <c r="AV843" s="12" t="s">
        <v>78</v>
      </c>
      <c r="AW843" s="12" t="s">
        <v>34</v>
      </c>
      <c r="AX843" s="12" t="s">
        <v>71</v>
      </c>
      <c r="AY843" s="181" t="s">
        <v>208</v>
      </c>
    </row>
    <row r="844" spans="2:51" s="13" customFormat="1" x14ac:dyDescent="0.3">
      <c r="B844" s="185"/>
      <c r="D844" s="175" t="s">
        <v>220</v>
      </c>
      <c r="E844" s="193" t="s">
        <v>5</v>
      </c>
      <c r="F844" s="194" t="s">
        <v>2283</v>
      </c>
      <c r="H844" s="195">
        <v>-1.9139999999999999</v>
      </c>
      <c r="L844" s="185"/>
      <c r="M844" s="190"/>
      <c r="N844" s="191"/>
      <c r="O844" s="191"/>
      <c r="P844" s="191"/>
      <c r="Q844" s="191"/>
      <c r="R844" s="191"/>
      <c r="S844" s="191"/>
      <c r="T844" s="192"/>
      <c r="AT844" s="193" t="s">
        <v>220</v>
      </c>
      <c r="AU844" s="193" t="s">
        <v>80</v>
      </c>
      <c r="AV844" s="13" t="s">
        <v>80</v>
      </c>
      <c r="AW844" s="13" t="s">
        <v>34</v>
      </c>
      <c r="AX844" s="13" t="s">
        <v>71</v>
      </c>
      <c r="AY844" s="193" t="s">
        <v>208</v>
      </c>
    </row>
    <row r="845" spans="2:51" s="12" customFormat="1" x14ac:dyDescent="0.3">
      <c r="B845" s="178"/>
      <c r="D845" s="175" t="s">
        <v>220</v>
      </c>
      <c r="E845" s="179" t="s">
        <v>5</v>
      </c>
      <c r="F845" s="180" t="s">
        <v>2137</v>
      </c>
      <c r="H845" s="181" t="s">
        <v>5</v>
      </c>
      <c r="L845" s="178"/>
      <c r="M845" s="182"/>
      <c r="N845" s="183"/>
      <c r="O845" s="183"/>
      <c r="P845" s="183"/>
      <c r="Q845" s="183"/>
      <c r="R845" s="183"/>
      <c r="S845" s="183"/>
      <c r="T845" s="184"/>
      <c r="AT845" s="181" t="s">
        <v>220</v>
      </c>
      <c r="AU845" s="181" t="s">
        <v>80</v>
      </c>
      <c r="AV845" s="12" t="s">
        <v>78</v>
      </c>
      <c r="AW845" s="12" t="s">
        <v>34</v>
      </c>
      <c r="AX845" s="12" t="s">
        <v>71</v>
      </c>
      <c r="AY845" s="181" t="s">
        <v>208</v>
      </c>
    </row>
    <row r="846" spans="2:51" s="13" customFormat="1" x14ac:dyDescent="0.3">
      <c r="B846" s="185"/>
      <c r="D846" s="175" t="s">
        <v>220</v>
      </c>
      <c r="E846" s="193" t="s">
        <v>5</v>
      </c>
      <c r="F846" s="194" t="s">
        <v>2284</v>
      </c>
      <c r="H846" s="195">
        <v>7.6319999999999997</v>
      </c>
      <c r="L846" s="185"/>
      <c r="M846" s="190"/>
      <c r="N846" s="191"/>
      <c r="O846" s="191"/>
      <c r="P846" s="191"/>
      <c r="Q846" s="191"/>
      <c r="R846" s="191"/>
      <c r="S846" s="191"/>
      <c r="T846" s="192"/>
      <c r="AT846" s="193" t="s">
        <v>220</v>
      </c>
      <c r="AU846" s="193" t="s">
        <v>80</v>
      </c>
      <c r="AV846" s="13" t="s">
        <v>80</v>
      </c>
      <c r="AW846" s="13" t="s">
        <v>34</v>
      </c>
      <c r="AX846" s="13" t="s">
        <v>71</v>
      </c>
      <c r="AY846" s="193" t="s">
        <v>208</v>
      </c>
    </row>
    <row r="847" spans="2:51" s="12" customFormat="1" x14ac:dyDescent="0.3">
      <c r="B847" s="178"/>
      <c r="D847" s="175" t="s">
        <v>220</v>
      </c>
      <c r="E847" s="179" t="s">
        <v>5</v>
      </c>
      <c r="F847" s="180" t="s">
        <v>291</v>
      </c>
      <c r="H847" s="181" t="s">
        <v>5</v>
      </c>
      <c r="L847" s="178"/>
      <c r="M847" s="182"/>
      <c r="N847" s="183"/>
      <c r="O847" s="183"/>
      <c r="P847" s="183"/>
      <c r="Q847" s="183"/>
      <c r="R847" s="183"/>
      <c r="S847" s="183"/>
      <c r="T847" s="184"/>
      <c r="AT847" s="181" t="s">
        <v>220</v>
      </c>
      <c r="AU847" s="181" t="s">
        <v>80</v>
      </c>
      <c r="AV847" s="12" t="s">
        <v>78</v>
      </c>
      <c r="AW847" s="12" t="s">
        <v>34</v>
      </c>
      <c r="AX847" s="12" t="s">
        <v>71</v>
      </c>
      <c r="AY847" s="181" t="s">
        <v>208</v>
      </c>
    </row>
    <row r="848" spans="2:51" s="13" customFormat="1" x14ac:dyDescent="0.3">
      <c r="B848" s="185"/>
      <c r="D848" s="175" t="s">
        <v>220</v>
      </c>
      <c r="E848" s="193" t="s">
        <v>5</v>
      </c>
      <c r="F848" s="194" t="s">
        <v>2285</v>
      </c>
      <c r="H848" s="195">
        <v>-0.314</v>
      </c>
      <c r="L848" s="185"/>
      <c r="M848" s="190"/>
      <c r="N848" s="191"/>
      <c r="O848" s="191"/>
      <c r="P848" s="191"/>
      <c r="Q848" s="191"/>
      <c r="R848" s="191"/>
      <c r="S848" s="191"/>
      <c r="T848" s="192"/>
      <c r="AT848" s="193" t="s">
        <v>220</v>
      </c>
      <c r="AU848" s="193" t="s">
        <v>80</v>
      </c>
      <c r="AV848" s="13" t="s">
        <v>80</v>
      </c>
      <c r="AW848" s="13" t="s">
        <v>34</v>
      </c>
      <c r="AX848" s="13" t="s">
        <v>71</v>
      </c>
      <c r="AY848" s="193" t="s">
        <v>208</v>
      </c>
    </row>
    <row r="849" spans="2:51" s="14" customFormat="1" x14ac:dyDescent="0.3">
      <c r="B849" s="196"/>
      <c r="D849" s="175" t="s">
        <v>220</v>
      </c>
      <c r="E849" s="197" t="s">
        <v>5</v>
      </c>
      <c r="F849" s="198" t="s">
        <v>258</v>
      </c>
      <c r="H849" s="199">
        <v>79.158000000000001</v>
      </c>
      <c r="L849" s="196"/>
      <c r="M849" s="200"/>
      <c r="N849" s="201"/>
      <c r="O849" s="201"/>
      <c r="P849" s="201"/>
      <c r="Q849" s="201"/>
      <c r="R849" s="201"/>
      <c r="S849" s="201"/>
      <c r="T849" s="202"/>
      <c r="AT849" s="197" t="s">
        <v>220</v>
      </c>
      <c r="AU849" s="197" t="s">
        <v>80</v>
      </c>
      <c r="AV849" s="14" t="s">
        <v>123</v>
      </c>
      <c r="AW849" s="14" t="s">
        <v>34</v>
      </c>
      <c r="AX849" s="14" t="s">
        <v>71</v>
      </c>
      <c r="AY849" s="197" t="s">
        <v>208</v>
      </c>
    </row>
    <row r="850" spans="2:51" s="12" customFormat="1" x14ac:dyDescent="0.3">
      <c r="B850" s="178"/>
      <c r="D850" s="175" t="s">
        <v>220</v>
      </c>
      <c r="E850" s="179" t="s">
        <v>5</v>
      </c>
      <c r="F850" s="180" t="s">
        <v>321</v>
      </c>
      <c r="H850" s="181" t="s">
        <v>5</v>
      </c>
      <c r="L850" s="178"/>
      <c r="M850" s="182"/>
      <c r="N850" s="183"/>
      <c r="O850" s="183"/>
      <c r="P850" s="183"/>
      <c r="Q850" s="183"/>
      <c r="R850" s="183"/>
      <c r="S850" s="183"/>
      <c r="T850" s="184"/>
      <c r="AT850" s="181" t="s">
        <v>220</v>
      </c>
      <c r="AU850" s="181" t="s">
        <v>80</v>
      </c>
      <c r="AV850" s="12" t="s">
        <v>78</v>
      </c>
      <c r="AW850" s="12" t="s">
        <v>34</v>
      </c>
      <c r="AX850" s="12" t="s">
        <v>71</v>
      </c>
      <c r="AY850" s="181" t="s">
        <v>208</v>
      </c>
    </row>
    <row r="851" spans="2:51" s="12" customFormat="1" x14ac:dyDescent="0.3">
      <c r="B851" s="178"/>
      <c r="D851" s="175" t="s">
        <v>220</v>
      </c>
      <c r="E851" s="179" t="s">
        <v>5</v>
      </c>
      <c r="F851" s="180" t="s">
        <v>1811</v>
      </c>
      <c r="H851" s="181" t="s">
        <v>5</v>
      </c>
      <c r="L851" s="178"/>
      <c r="M851" s="182"/>
      <c r="N851" s="183"/>
      <c r="O851" s="183"/>
      <c r="P851" s="183"/>
      <c r="Q851" s="183"/>
      <c r="R851" s="183"/>
      <c r="S851" s="183"/>
      <c r="T851" s="184"/>
      <c r="AT851" s="181" t="s">
        <v>220</v>
      </c>
      <c r="AU851" s="181" t="s">
        <v>80</v>
      </c>
      <c r="AV851" s="12" t="s">
        <v>78</v>
      </c>
      <c r="AW851" s="12" t="s">
        <v>34</v>
      </c>
      <c r="AX851" s="12" t="s">
        <v>71</v>
      </c>
      <c r="AY851" s="181" t="s">
        <v>208</v>
      </c>
    </row>
    <row r="852" spans="2:51" s="12" customFormat="1" x14ac:dyDescent="0.3">
      <c r="B852" s="178"/>
      <c r="D852" s="175" t="s">
        <v>220</v>
      </c>
      <c r="E852" s="179" t="s">
        <v>5</v>
      </c>
      <c r="F852" s="180" t="s">
        <v>2143</v>
      </c>
      <c r="H852" s="181" t="s">
        <v>5</v>
      </c>
      <c r="L852" s="178"/>
      <c r="M852" s="182"/>
      <c r="N852" s="183"/>
      <c r="O852" s="183"/>
      <c r="P852" s="183"/>
      <c r="Q852" s="183"/>
      <c r="R852" s="183"/>
      <c r="S852" s="183"/>
      <c r="T852" s="184"/>
      <c r="AT852" s="181" t="s">
        <v>220</v>
      </c>
      <c r="AU852" s="181" t="s">
        <v>80</v>
      </c>
      <c r="AV852" s="12" t="s">
        <v>78</v>
      </c>
      <c r="AW852" s="12" t="s">
        <v>34</v>
      </c>
      <c r="AX852" s="12" t="s">
        <v>71</v>
      </c>
      <c r="AY852" s="181" t="s">
        <v>208</v>
      </c>
    </row>
    <row r="853" spans="2:51" s="13" customFormat="1" x14ac:dyDescent="0.3">
      <c r="B853" s="185"/>
      <c r="D853" s="175" t="s">
        <v>220</v>
      </c>
      <c r="E853" s="193" t="s">
        <v>5</v>
      </c>
      <c r="F853" s="194" t="s">
        <v>2207</v>
      </c>
      <c r="H853" s="195">
        <v>22.553999999999998</v>
      </c>
      <c r="L853" s="185"/>
      <c r="M853" s="190"/>
      <c r="N853" s="191"/>
      <c r="O853" s="191"/>
      <c r="P853" s="191"/>
      <c r="Q853" s="191"/>
      <c r="R853" s="191"/>
      <c r="S853" s="191"/>
      <c r="T853" s="192"/>
      <c r="AT853" s="193" t="s">
        <v>220</v>
      </c>
      <c r="AU853" s="193" t="s">
        <v>80</v>
      </c>
      <c r="AV853" s="13" t="s">
        <v>80</v>
      </c>
      <c r="AW853" s="13" t="s">
        <v>34</v>
      </c>
      <c r="AX853" s="13" t="s">
        <v>71</v>
      </c>
      <c r="AY853" s="193" t="s">
        <v>208</v>
      </c>
    </row>
    <row r="854" spans="2:51" s="13" customFormat="1" x14ac:dyDescent="0.3">
      <c r="B854" s="185"/>
      <c r="D854" s="175" t="s">
        <v>220</v>
      </c>
      <c r="E854" s="193" t="s">
        <v>5</v>
      </c>
      <c r="F854" s="194" t="s">
        <v>2208</v>
      </c>
      <c r="H854" s="195">
        <v>7.5810000000000004</v>
      </c>
      <c r="L854" s="185"/>
      <c r="M854" s="190"/>
      <c r="N854" s="191"/>
      <c r="O854" s="191"/>
      <c r="P854" s="191"/>
      <c r="Q854" s="191"/>
      <c r="R854" s="191"/>
      <c r="S854" s="191"/>
      <c r="T854" s="192"/>
      <c r="AT854" s="193" t="s">
        <v>220</v>
      </c>
      <c r="AU854" s="193" t="s">
        <v>80</v>
      </c>
      <c r="AV854" s="13" t="s">
        <v>80</v>
      </c>
      <c r="AW854" s="13" t="s">
        <v>34</v>
      </c>
      <c r="AX854" s="13" t="s">
        <v>71</v>
      </c>
      <c r="AY854" s="193" t="s">
        <v>208</v>
      </c>
    </row>
    <row r="855" spans="2:51" s="13" customFormat="1" x14ac:dyDescent="0.3">
      <c r="B855" s="185"/>
      <c r="D855" s="175" t="s">
        <v>220</v>
      </c>
      <c r="E855" s="193" t="s">
        <v>5</v>
      </c>
      <c r="F855" s="194" t="s">
        <v>2209</v>
      </c>
      <c r="H855" s="195">
        <v>7.56</v>
      </c>
      <c r="L855" s="185"/>
      <c r="M855" s="190"/>
      <c r="N855" s="191"/>
      <c r="O855" s="191"/>
      <c r="P855" s="191"/>
      <c r="Q855" s="191"/>
      <c r="R855" s="191"/>
      <c r="S855" s="191"/>
      <c r="T855" s="192"/>
      <c r="AT855" s="193" t="s">
        <v>220</v>
      </c>
      <c r="AU855" s="193" t="s">
        <v>80</v>
      </c>
      <c r="AV855" s="13" t="s">
        <v>80</v>
      </c>
      <c r="AW855" s="13" t="s">
        <v>34</v>
      </c>
      <c r="AX855" s="13" t="s">
        <v>71</v>
      </c>
      <c r="AY855" s="193" t="s">
        <v>208</v>
      </c>
    </row>
    <row r="856" spans="2:51" s="13" customFormat="1" x14ac:dyDescent="0.3">
      <c r="B856" s="185"/>
      <c r="D856" s="175" t="s">
        <v>220</v>
      </c>
      <c r="E856" s="193" t="s">
        <v>5</v>
      </c>
      <c r="F856" s="194" t="s">
        <v>2210</v>
      </c>
      <c r="H856" s="195">
        <v>7.4969999999999999</v>
      </c>
      <c r="L856" s="185"/>
      <c r="M856" s="190"/>
      <c r="N856" s="191"/>
      <c r="O856" s="191"/>
      <c r="P856" s="191"/>
      <c r="Q856" s="191"/>
      <c r="R856" s="191"/>
      <c r="S856" s="191"/>
      <c r="T856" s="192"/>
      <c r="AT856" s="193" t="s">
        <v>220</v>
      </c>
      <c r="AU856" s="193" t="s">
        <v>80</v>
      </c>
      <c r="AV856" s="13" t="s">
        <v>80</v>
      </c>
      <c r="AW856" s="13" t="s">
        <v>34</v>
      </c>
      <c r="AX856" s="13" t="s">
        <v>71</v>
      </c>
      <c r="AY856" s="193" t="s">
        <v>208</v>
      </c>
    </row>
    <row r="857" spans="2:51" s="13" customFormat="1" x14ac:dyDescent="0.3">
      <c r="B857" s="185"/>
      <c r="D857" s="175" t="s">
        <v>220</v>
      </c>
      <c r="E857" s="193" t="s">
        <v>5</v>
      </c>
      <c r="F857" s="194" t="s">
        <v>2211</v>
      </c>
      <c r="H857" s="195">
        <v>7.5389999999999997</v>
      </c>
      <c r="L857" s="185"/>
      <c r="M857" s="190"/>
      <c r="N857" s="191"/>
      <c r="O857" s="191"/>
      <c r="P857" s="191"/>
      <c r="Q857" s="191"/>
      <c r="R857" s="191"/>
      <c r="S857" s="191"/>
      <c r="T857" s="192"/>
      <c r="AT857" s="193" t="s">
        <v>220</v>
      </c>
      <c r="AU857" s="193" t="s">
        <v>80</v>
      </c>
      <c r="AV857" s="13" t="s">
        <v>80</v>
      </c>
      <c r="AW857" s="13" t="s">
        <v>34</v>
      </c>
      <c r="AX857" s="13" t="s">
        <v>71</v>
      </c>
      <c r="AY857" s="193" t="s">
        <v>208</v>
      </c>
    </row>
    <row r="858" spans="2:51" s="12" customFormat="1" x14ac:dyDescent="0.3">
      <c r="B858" s="178"/>
      <c r="D858" s="175" t="s">
        <v>220</v>
      </c>
      <c r="E858" s="179" t="s">
        <v>5</v>
      </c>
      <c r="F858" s="180" t="s">
        <v>2146</v>
      </c>
      <c r="H858" s="181" t="s">
        <v>5</v>
      </c>
      <c r="L858" s="178"/>
      <c r="M858" s="182"/>
      <c r="N858" s="183"/>
      <c r="O858" s="183"/>
      <c r="P858" s="183"/>
      <c r="Q858" s="183"/>
      <c r="R858" s="183"/>
      <c r="S858" s="183"/>
      <c r="T858" s="184"/>
      <c r="AT858" s="181" t="s">
        <v>220</v>
      </c>
      <c r="AU858" s="181" t="s">
        <v>80</v>
      </c>
      <c r="AV858" s="12" t="s">
        <v>78</v>
      </c>
      <c r="AW858" s="12" t="s">
        <v>34</v>
      </c>
      <c r="AX858" s="12" t="s">
        <v>71</v>
      </c>
      <c r="AY858" s="181" t="s">
        <v>208</v>
      </c>
    </row>
    <row r="859" spans="2:51" s="13" customFormat="1" x14ac:dyDescent="0.3">
      <c r="B859" s="185"/>
      <c r="D859" s="175" t="s">
        <v>220</v>
      </c>
      <c r="E859" s="193" t="s">
        <v>5</v>
      </c>
      <c r="F859" s="194" t="s">
        <v>2212</v>
      </c>
      <c r="H859" s="195">
        <v>14.91</v>
      </c>
      <c r="L859" s="185"/>
      <c r="M859" s="190"/>
      <c r="N859" s="191"/>
      <c r="O859" s="191"/>
      <c r="P859" s="191"/>
      <c r="Q859" s="191"/>
      <c r="R859" s="191"/>
      <c r="S859" s="191"/>
      <c r="T859" s="192"/>
      <c r="AT859" s="193" t="s">
        <v>220</v>
      </c>
      <c r="AU859" s="193" t="s">
        <v>80</v>
      </c>
      <c r="AV859" s="13" t="s">
        <v>80</v>
      </c>
      <c r="AW859" s="13" t="s">
        <v>34</v>
      </c>
      <c r="AX859" s="13" t="s">
        <v>71</v>
      </c>
      <c r="AY859" s="193" t="s">
        <v>208</v>
      </c>
    </row>
    <row r="860" spans="2:51" s="13" customFormat="1" ht="27" x14ac:dyDescent="0.3">
      <c r="B860" s="185"/>
      <c r="D860" s="175" t="s">
        <v>220</v>
      </c>
      <c r="E860" s="193" t="s">
        <v>5</v>
      </c>
      <c r="F860" s="194" t="s">
        <v>2213</v>
      </c>
      <c r="H860" s="195">
        <v>3.9180000000000001</v>
      </c>
      <c r="L860" s="185"/>
      <c r="M860" s="190"/>
      <c r="N860" s="191"/>
      <c r="O860" s="191"/>
      <c r="P860" s="191"/>
      <c r="Q860" s="191"/>
      <c r="R860" s="191"/>
      <c r="S860" s="191"/>
      <c r="T860" s="192"/>
      <c r="AT860" s="193" t="s">
        <v>220</v>
      </c>
      <c r="AU860" s="193" t="s">
        <v>80</v>
      </c>
      <c r="AV860" s="13" t="s">
        <v>80</v>
      </c>
      <c r="AW860" s="13" t="s">
        <v>34</v>
      </c>
      <c r="AX860" s="13" t="s">
        <v>71</v>
      </c>
      <c r="AY860" s="193" t="s">
        <v>208</v>
      </c>
    </row>
    <row r="861" spans="2:51" s="13" customFormat="1" ht="27" x14ac:dyDescent="0.3">
      <c r="B861" s="185"/>
      <c r="D861" s="175" t="s">
        <v>220</v>
      </c>
      <c r="E861" s="193" t="s">
        <v>5</v>
      </c>
      <c r="F861" s="194" t="s">
        <v>2214</v>
      </c>
      <c r="H861" s="195">
        <v>9.5329999999999995</v>
      </c>
      <c r="L861" s="185"/>
      <c r="M861" s="190"/>
      <c r="N861" s="191"/>
      <c r="O861" s="191"/>
      <c r="P861" s="191"/>
      <c r="Q861" s="191"/>
      <c r="R861" s="191"/>
      <c r="S861" s="191"/>
      <c r="T861" s="192"/>
      <c r="AT861" s="193" t="s">
        <v>220</v>
      </c>
      <c r="AU861" s="193" t="s">
        <v>80</v>
      </c>
      <c r="AV861" s="13" t="s">
        <v>80</v>
      </c>
      <c r="AW861" s="13" t="s">
        <v>34</v>
      </c>
      <c r="AX861" s="13" t="s">
        <v>71</v>
      </c>
      <c r="AY861" s="193" t="s">
        <v>208</v>
      </c>
    </row>
    <row r="862" spans="2:51" s="14" customFormat="1" x14ac:dyDescent="0.3">
      <c r="B862" s="196"/>
      <c r="D862" s="175" t="s">
        <v>220</v>
      </c>
      <c r="E862" s="197" t="s">
        <v>5</v>
      </c>
      <c r="F862" s="198" t="s">
        <v>258</v>
      </c>
      <c r="H862" s="199">
        <v>81.091999999999999</v>
      </c>
      <c r="L862" s="196"/>
      <c r="M862" s="200"/>
      <c r="N862" s="201"/>
      <c r="O862" s="201"/>
      <c r="P862" s="201"/>
      <c r="Q862" s="201"/>
      <c r="R862" s="201"/>
      <c r="S862" s="201"/>
      <c r="T862" s="202"/>
      <c r="AT862" s="197" t="s">
        <v>220</v>
      </c>
      <c r="AU862" s="197" t="s">
        <v>80</v>
      </c>
      <c r="AV862" s="14" t="s">
        <v>123</v>
      </c>
      <c r="AW862" s="14" t="s">
        <v>34</v>
      </c>
      <c r="AX862" s="14" t="s">
        <v>71</v>
      </c>
      <c r="AY862" s="197" t="s">
        <v>208</v>
      </c>
    </row>
    <row r="863" spans="2:51" s="12" customFormat="1" x14ac:dyDescent="0.3">
      <c r="B863" s="178"/>
      <c r="D863" s="175" t="s">
        <v>220</v>
      </c>
      <c r="E863" s="179" t="s">
        <v>5</v>
      </c>
      <c r="F863" s="180" t="s">
        <v>1854</v>
      </c>
      <c r="H863" s="181" t="s">
        <v>5</v>
      </c>
      <c r="L863" s="178"/>
      <c r="M863" s="182"/>
      <c r="N863" s="183"/>
      <c r="O863" s="183"/>
      <c r="P863" s="183"/>
      <c r="Q863" s="183"/>
      <c r="R863" s="183"/>
      <c r="S863" s="183"/>
      <c r="T863" s="184"/>
      <c r="AT863" s="181" t="s">
        <v>220</v>
      </c>
      <c r="AU863" s="181" t="s">
        <v>80</v>
      </c>
      <c r="AV863" s="12" t="s">
        <v>78</v>
      </c>
      <c r="AW863" s="12" t="s">
        <v>34</v>
      </c>
      <c r="AX863" s="12" t="s">
        <v>71</v>
      </c>
      <c r="AY863" s="181" t="s">
        <v>208</v>
      </c>
    </row>
    <row r="864" spans="2:51" s="12" customFormat="1" x14ac:dyDescent="0.3">
      <c r="B864" s="178"/>
      <c r="D864" s="175" t="s">
        <v>220</v>
      </c>
      <c r="E864" s="179" t="s">
        <v>5</v>
      </c>
      <c r="F864" s="180" t="s">
        <v>2286</v>
      </c>
      <c r="H864" s="181" t="s">
        <v>5</v>
      </c>
      <c r="L864" s="178"/>
      <c r="M864" s="182"/>
      <c r="N864" s="183"/>
      <c r="O864" s="183"/>
      <c r="P864" s="183"/>
      <c r="Q864" s="183"/>
      <c r="R864" s="183"/>
      <c r="S864" s="183"/>
      <c r="T864" s="184"/>
      <c r="AT864" s="181" t="s">
        <v>220</v>
      </c>
      <c r="AU864" s="181" t="s">
        <v>80</v>
      </c>
      <c r="AV864" s="12" t="s">
        <v>78</v>
      </c>
      <c r="AW864" s="12" t="s">
        <v>34</v>
      </c>
      <c r="AX864" s="12" t="s">
        <v>71</v>
      </c>
      <c r="AY864" s="181" t="s">
        <v>208</v>
      </c>
    </row>
    <row r="865" spans="2:65" s="13" customFormat="1" x14ac:dyDescent="0.3">
      <c r="B865" s="185"/>
      <c r="D865" s="175" t="s">
        <v>220</v>
      </c>
      <c r="E865" s="193" t="s">
        <v>5</v>
      </c>
      <c r="F865" s="194" t="s">
        <v>2216</v>
      </c>
      <c r="H865" s="195">
        <v>10.473000000000001</v>
      </c>
      <c r="L865" s="185"/>
      <c r="M865" s="190"/>
      <c r="N865" s="191"/>
      <c r="O865" s="191"/>
      <c r="P865" s="191"/>
      <c r="Q865" s="191"/>
      <c r="R865" s="191"/>
      <c r="S865" s="191"/>
      <c r="T865" s="192"/>
      <c r="AT865" s="193" t="s">
        <v>220</v>
      </c>
      <c r="AU865" s="193" t="s">
        <v>80</v>
      </c>
      <c r="AV865" s="13" t="s">
        <v>80</v>
      </c>
      <c r="AW865" s="13" t="s">
        <v>34</v>
      </c>
      <c r="AX865" s="13" t="s">
        <v>71</v>
      </c>
      <c r="AY865" s="193" t="s">
        <v>208</v>
      </c>
    </row>
    <row r="866" spans="2:65" s="13" customFormat="1" x14ac:dyDescent="0.3">
      <c r="B866" s="185"/>
      <c r="D866" s="175" t="s">
        <v>220</v>
      </c>
      <c r="E866" s="193" t="s">
        <v>5</v>
      </c>
      <c r="F866" s="194" t="s">
        <v>2217</v>
      </c>
      <c r="H866" s="195">
        <v>14.573</v>
      </c>
      <c r="L866" s="185"/>
      <c r="M866" s="190"/>
      <c r="N866" s="191"/>
      <c r="O866" s="191"/>
      <c r="P866" s="191"/>
      <c r="Q866" s="191"/>
      <c r="R866" s="191"/>
      <c r="S866" s="191"/>
      <c r="T866" s="192"/>
      <c r="AT866" s="193" t="s">
        <v>220</v>
      </c>
      <c r="AU866" s="193" t="s">
        <v>80</v>
      </c>
      <c r="AV866" s="13" t="s">
        <v>80</v>
      </c>
      <c r="AW866" s="13" t="s">
        <v>34</v>
      </c>
      <c r="AX866" s="13" t="s">
        <v>71</v>
      </c>
      <c r="AY866" s="193" t="s">
        <v>208</v>
      </c>
    </row>
    <row r="867" spans="2:65" s="13" customFormat="1" x14ac:dyDescent="0.3">
      <c r="B867" s="185"/>
      <c r="D867" s="175" t="s">
        <v>220</v>
      </c>
      <c r="E867" s="193" t="s">
        <v>5</v>
      </c>
      <c r="F867" s="194" t="s">
        <v>2287</v>
      </c>
      <c r="H867" s="195">
        <v>4.7050000000000001</v>
      </c>
      <c r="L867" s="185"/>
      <c r="M867" s="190"/>
      <c r="N867" s="191"/>
      <c r="O867" s="191"/>
      <c r="P867" s="191"/>
      <c r="Q867" s="191"/>
      <c r="R867" s="191"/>
      <c r="S867" s="191"/>
      <c r="T867" s="192"/>
      <c r="AT867" s="193" t="s">
        <v>220</v>
      </c>
      <c r="AU867" s="193" t="s">
        <v>80</v>
      </c>
      <c r="AV867" s="13" t="s">
        <v>80</v>
      </c>
      <c r="AW867" s="13" t="s">
        <v>34</v>
      </c>
      <c r="AX867" s="13" t="s">
        <v>71</v>
      </c>
      <c r="AY867" s="193" t="s">
        <v>208</v>
      </c>
    </row>
    <row r="868" spans="2:65" s="12" customFormat="1" x14ac:dyDescent="0.3">
      <c r="B868" s="178"/>
      <c r="D868" s="175" t="s">
        <v>220</v>
      </c>
      <c r="E868" s="179" t="s">
        <v>5</v>
      </c>
      <c r="F868" s="180" t="s">
        <v>291</v>
      </c>
      <c r="H868" s="181" t="s">
        <v>5</v>
      </c>
      <c r="L868" s="178"/>
      <c r="M868" s="182"/>
      <c r="N868" s="183"/>
      <c r="O868" s="183"/>
      <c r="P868" s="183"/>
      <c r="Q868" s="183"/>
      <c r="R868" s="183"/>
      <c r="S868" s="183"/>
      <c r="T868" s="184"/>
      <c r="AT868" s="181" t="s">
        <v>220</v>
      </c>
      <c r="AU868" s="181" t="s">
        <v>80</v>
      </c>
      <c r="AV868" s="12" t="s">
        <v>78</v>
      </c>
      <c r="AW868" s="12" t="s">
        <v>34</v>
      </c>
      <c r="AX868" s="12" t="s">
        <v>71</v>
      </c>
      <c r="AY868" s="181" t="s">
        <v>208</v>
      </c>
    </row>
    <row r="869" spans="2:65" s="13" customFormat="1" x14ac:dyDescent="0.3">
      <c r="B869" s="185"/>
      <c r="D869" s="175" t="s">
        <v>220</v>
      </c>
      <c r="E869" s="193" t="s">
        <v>5</v>
      </c>
      <c r="F869" s="194" t="s">
        <v>2218</v>
      </c>
      <c r="H869" s="195">
        <v>-8.4</v>
      </c>
      <c r="L869" s="185"/>
      <c r="M869" s="190"/>
      <c r="N869" s="191"/>
      <c r="O869" s="191"/>
      <c r="P869" s="191"/>
      <c r="Q869" s="191"/>
      <c r="R869" s="191"/>
      <c r="S869" s="191"/>
      <c r="T869" s="192"/>
      <c r="AT869" s="193" t="s">
        <v>220</v>
      </c>
      <c r="AU869" s="193" t="s">
        <v>80</v>
      </c>
      <c r="AV869" s="13" t="s">
        <v>80</v>
      </c>
      <c r="AW869" s="13" t="s">
        <v>34</v>
      </c>
      <c r="AX869" s="13" t="s">
        <v>71</v>
      </c>
      <c r="AY869" s="193" t="s">
        <v>208</v>
      </c>
    </row>
    <row r="870" spans="2:65" s="14" customFormat="1" x14ac:dyDescent="0.3">
      <c r="B870" s="196"/>
      <c r="D870" s="175" t="s">
        <v>220</v>
      </c>
      <c r="E870" s="197" t="s">
        <v>5</v>
      </c>
      <c r="F870" s="198" t="s">
        <v>258</v>
      </c>
      <c r="H870" s="199">
        <v>21.350999999999999</v>
      </c>
      <c r="L870" s="196"/>
      <c r="M870" s="200"/>
      <c r="N870" s="201"/>
      <c r="O870" s="201"/>
      <c r="P870" s="201"/>
      <c r="Q870" s="201"/>
      <c r="R870" s="201"/>
      <c r="S870" s="201"/>
      <c r="T870" s="202"/>
      <c r="AT870" s="197" t="s">
        <v>220</v>
      </c>
      <c r="AU870" s="197" t="s">
        <v>80</v>
      </c>
      <c r="AV870" s="14" t="s">
        <v>123</v>
      </c>
      <c r="AW870" s="14" t="s">
        <v>34</v>
      </c>
      <c r="AX870" s="14" t="s">
        <v>71</v>
      </c>
      <c r="AY870" s="197" t="s">
        <v>208</v>
      </c>
    </row>
    <row r="871" spans="2:65" s="15" customFormat="1" x14ac:dyDescent="0.3">
      <c r="B871" s="203"/>
      <c r="D871" s="186" t="s">
        <v>220</v>
      </c>
      <c r="E871" s="204" t="s">
        <v>5</v>
      </c>
      <c r="F871" s="205" t="s">
        <v>266</v>
      </c>
      <c r="H871" s="206">
        <v>340.97500000000002</v>
      </c>
      <c r="L871" s="203"/>
      <c r="M871" s="207"/>
      <c r="N871" s="208"/>
      <c r="O871" s="208"/>
      <c r="P871" s="208"/>
      <c r="Q871" s="208"/>
      <c r="R871" s="208"/>
      <c r="S871" s="208"/>
      <c r="T871" s="209"/>
      <c r="AT871" s="210" t="s">
        <v>220</v>
      </c>
      <c r="AU871" s="210" t="s">
        <v>80</v>
      </c>
      <c r="AV871" s="15" t="s">
        <v>216</v>
      </c>
      <c r="AW871" s="15" t="s">
        <v>34</v>
      </c>
      <c r="AX871" s="15" t="s">
        <v>78</v>
      </c>
      <c r="AY871" s="210" t="s">
        <v>208</v>
      </c>
    </row>
    <row r="872" spans="2:65" s="1" customFormat="1" ht="22.5" customHeight="1" x14ac:dyDescent="0.3">
      <c r="B872" s="163"/>
      <c r="C872" s="164" t="s">
        <v>711</v>
      </c>
      <c r="D872" s="164" t="s">
        <v>211</v>
      </c>
      <c r="E872" s="165" t="s">
        <v>2288</v>
      </c>
      <c r="F872" s="166" t="s">
        <v>2289</v>
      </c>
      <c r="G872" s="167" t="s">
        <v>245</v>
      </c>
      <c r="H872" s="168">
        <v>794.38099999999997</v>
      </c>
      <c r="I872" s="169"/>
      <c r="J872" s="169">
        <f>ROUND(I872*H872,2)</f>
        <v>0</v>
      </c>
      <c r="K872" s="166" t="s">
        <v>215</v>
      </c>
      <c r="L872" s="40"/>
      <c r="M872" s="170" t="s">
        <v>5</v>
      </c>
      <c r="N872" s="171" t="s">
        <v>42</v>
      </c>
      <c r="O872" s="172">
        <v>0.27200000000000002</v>
      </c>
      <c r="P872" s="172">
        <f>O872*H872</f>
        <v>216.07163199999999</v>
      </c>
      <c r="Q872" s="172">
        <v>3.0000000000000001E-3</v>
      </c>
      <c r="R872" s="172">
        <f>Q872*H872</f>
        <v>2.383143</v>
      </c>
      <c r="S872" s="172">
        <v>0</v>
      </c>
      <c r="T872" s="173">
        <f>S872*H872</f>
        <v>0</v>
      </c>
      <c r="AR872" s="26" t="s">
        <v>216</v>
      </c>
      <c r="AT872" s="26" t="s">
        <v>211</v>
      </c>
      <c r="AU872" s="26" t="s">
        <v>80</v>
      </c>
      <c r="AY872" s="26" t="s">
        <v>208</v>
      </c>
      <c r="BE872" s="174">
        <f>IF(N872="základní",J872,0)</f>
        <v>0</v>
      </c>
      <c r="BF872" s="174">
        <f>IF(N872="snížená",J872,0)</f>
        <v>0</v>
      </c>
      <c r="BG872" s="174">
        <f>IF(N872="zákl. přenesená",J872,0)</f>
        <v>0</v>
      </c>
      <c r="BH872" s="174">
        <f>IF(N872="sníž. přenesená",J872,0)</f>
        <v>0</v>
      </c>
      <c r="BI872" s="174">
        <f>IF(N872="nulová",J872,0)</f>
        <v>0</v>
      </c>
      <c r="BJ872" s="26" t="s">
        <v>78</v>
      </c>
      <c r="BK872" s="174">
        <f>ROUND(I872*H872,2)</f>
        <v>0</v>
      </c>
      <c r="BL872" s="26" t="s">
        <v>216</v>
      </c>
      <c r="BM872" s="26" t="s">
        <v>2290</v>
      </c>
    </row>
    <row r="873" spans="2:65" s="1" customFormat="1" x14ac:dyDescent="0.3">
      <c r="B873" s="40"/>
      <c r="D873" s="175" t="s">
        <v>218</v>
      </c>
      <c r="F873" s="176" t="s">
        <v>2291</v>
      </c>
      <c r="L873" s="40"/>
      <c r="M873" s="177"/>
      <c r="N873" s="41"/>
      <c r="O873" s="41"/>
      <c r="P873" s="41"/>
      <c r="Q873" s="41"/>
      <c r="R873" s="41"/>
      <c r="S873" s="41"/>
      <c r="T873" s="69"/>
      <c r="AT873" s="26" t="s">
        <v>218</v>
      </c>
      <c r="AU873" s="26" t="s">
        <v>80</v>
      </c>
    </row>
    <row r="874" spans="2:65" s="12" customFormat="1" x14ac:dyDescent="0.3">
      <c r="B874" s="178"/>
      <c r="D874" s="175" t="s">
        <v>220</v>
      </c>
      <c r="E874" s="179" t="s">
        <v>5</v>
      </c>
      <c r="F874" s="180" t="s">
        <v>452</v>
      </c>
      <c r="H874" s="181" t="s">
        <v>5</v>
      </c>
      <c r="L874" s="178"/>
      <c r="M874" s="182"/>
      <c r="N874" s="183"/>
      <c r="O874" s="183"/>
      <c r="P874" s="183"/>
      <c r="Q874" s="183"/>
      <c r="R874" s="183"/>
      <c r="S874" s="183"/>
      <c r="T874" s="184"/>
      <c r="AT874" s="181" t="s">
        <v>220</v>
      </c>
      <c r="AU874" s="181" t="s">
        <v>80</v>
      </c>
      <c r="AV874" s="12" t="s">
        <v>78</v>
      </c>
      <c r="AW874" s="12" t="s">
        <v>34</v>
      </c>
      <c r="AX874" s="12" t="s">
        <v>71</v>
      </c>
      <c r="AY874" s="181" t="s">
        <v>208</v>
      </c>
    </row>
    <row r="875" spans="2:65" s="12" customFormat="1" x14ac:dyDescent="0.3">
      <c r="B875" s="178"/>
      <c r="D875" s="175" t="s">
        <v>220</v>
      </c>
      <c r="E875" s="179" t="s">
        <v>5</v>
      </c>
      <c r="F875" s="180" t="s">
        <v>2173</v>
      </c>
      <c r="H875" s="181" t="s">
        <v>5</v>
      </c>
      <c r="L875" s="178"/>
      <c r="M875" s="182"/>
      <c r="N875" s="183"/>
      <c r="O875" s="183"/>
      <c r="P875" s="183"/>
      <c r="Q875" s="183"/>
      <c r="R875" s="183"/>
      <c r="S875" s="183"/>
      <c r="T875" s="184"/>
      <c r="AT875" s="181" t="s">
        <v>220</v>
      </c>
      <c r="AU875" s="181" t="s">
        <v>80</v>
      </c>
      <c r="AV875" s="12" t="s">
        <v>78</v>
      </c>
      <c r="AW875" s="12" t="s">
        <v>34</v>
      </c>
      <c r="AX875" s="12" t="s">
        <v>71</v>
      </c>
      <c r="AY875" s="181" t="s">
        <v>208</v>
      </c>
    </row>
    <row r="876" spans="2:65" s="12" customFormat="1" ht="27" x14ac:dyDescent="0.3">
      <c r="B876" s="178"/>
      <c r="D876" s="175" t="s">
        <v>220</v>
      </c>
      <c r="E876" s="179" t="s">
        <v>5</v>
      </c>
      <c r="F876" s="180" t="s">
        <v>2292</v>
      </c>
      <c r="H876" s="181" t="s">
        <v>5</v>
      </c>
      <c r="L876" s="178"/>
      <c r="M876" s="182"/>
      <c r="N876" s="183"/>
      <c r="O876" s="183"/>
      <c r="P876" s="183"/>
      <c r="Q876" s="183"/>
      <c r="R876" s="183"/>
      <c r="S876" s="183"/>
      <c r="T876" s="184"/>
      <c r="AT876" s="181" t="s">
        <v>220</v>
      </c>
      <c r="AU876" s="181" t="s">
        <v>80</v>
      </c>
      <c r="AV876" s="12" t="s">
        <v>78</v>
      </c>
      <c r="AW876" s="12" t="s">
        <v>34</v>
      </c>
      <c r="AX876" s="12" t="s">
        <v>71</v>
      </c>
      <c r="AY876" s="181" t="s">
        <v>208</v>
      </c>
    </row>
    <row r="877" spans="2:65" s="12" customFormat="1" x14ac:dyDescent="0.3">
      <c r="B877" s="178"/>
      <c r="D877" s="175" t="s">
        <v>220</v>
      </c>
      <c r="E877" s="179" t="s">
        <v>5</v>
      </c>
      <c r="F877" s="180" t="s">
        <v>2293</v>
      </c>
      <c r="H877" s="181" t="s">
        <v>5</v>
      </c>
      <c r="L877" s="178"/>
      <c r="M877" s="182"/>
      <c r="N877" s="183"/>
      <c r="O877" s="183"/>
      <c r="P877" s="183"/>
      <c r="Q877" s="183"/>
      <c r="R877" s="183"/>
      <c r="S877" s="183"/>
      <c r="T877" s="184"/>
      <c r="AT877" s="181" t="s">
        <v>220</v>
      </c>
      <c r="AU877" s="181" t="s">
        <v>80</v>
      </c>
      <c r="AV877" s="12" t="s">
        <v>78</v>
      </c>
      <c r="AW877" s="12" t="s">
        <v>34</v>
      </c>
      <c r="AX877" s="12" t="s">
        <v>71</v>
      </c>
      <c r="AY877" s="181" t="s">
        <v>208</v>
      </c>
    </row>
    <row r="878" spans="2:65" s="12" customFormat="1" x14ac:dyDescent="0.3">
      <c r="B878" s="178"/>
      <c r="D878" s="175" t="s">
        <v>220</v>
      </c>
      <c r="E878" s="179" t="s">
        <v>5</v>
      </c>
      <c r="F878" s="180" t="s">
        <v>2294</v>
      </c>
      <c r="H878" s="181" t="s">
        <v>5</v>
      </c>
      <c r="L878" s="178"/>
      <c r="M878" s="182"/>
      <c r="N878" s="183"/>
      <c r="O878" s="183"/>
      <c r="P878" s="183"/>
      <c r="Q878" s="183"/>
      <c r="R878" s="183"/>
      <c r="S878" s="183"/>
      <c r="T878" s="184"/>
      <c r="AT878" s="181" t="s">
        <v>220</v>
      </c>
      <c r="AU878" s="181" t="s">
        <v>80</v>
      </c>
      <c r="AV878" s="12" t="s">
        <v>78</v>
      </c>
      <c r="AW878" s="12" t="s">
        <v>34</v>
      </c>
      <c r="AX878" s="12" t="s">
        <v>71</v>
      </c>
      <c r="AY878" s="181" t="s">
        <v>208</v>
      </c>
    </row>
    <row r="879" spans="2:65" s="13" customFormat="1" x14ac:dyDescent="0.3">
      <c r="B879" s="185"/>
      <c r="D879" s="175" t="s">
        <v>220</v>
      </c>
      <c r="E879" s="193" t="s">
        <v>5</v>
      </c>
      <c r="F879" s="194" t="s">
        <v>2295</v>
      </c>
      <c r="H879" s="195">
        <v>43.091999999999999</v>
      </c>
      <c r="L879" s="185"/>
      <c r="M879" s="190"/>
      <c r="N879" s="191"/>
      <c r="O879" s="191"/>
      <c r="P879" s="191"/>
      <c r="Q879" s="191"/>
      <c r="R879" s="191"/>
      <c r="S879" s="191"/>
      <c r="T879" s="192"/>
      <c r="AT879" s="193" t="s">
        <v>220</v>
      </c>
      <c r="AU879" s="193" t="s">
        <v>80</v>
      </c>
      <c r="AV879" s="13" t="s">
        <v>80</v>
      </c>
      <c r="AW879" s="13" t="s">
        <v>34</v>
      </c>
      <c r="AX879" s="13" t="s">
        <v>71</v>
      </c>
      <c r="AY879" s="193" t="s">
        <v>208</v>
      </c>
    </row>
    <row r="880" spans="2:65" s="13" customFormat="1" x14ac:dyDescent="0.3">
      <c r="B880" s="185"/>
      <c r="D880" s="175" t="s">
        <v>220</v>
      </c>
      <c r="E880" s="193" t="s">
        <v>5</v>
      </c>
      <c r="F880" s="194" t="s">
        <v>2296</v>
      </c>
      <c r="H880" s="195">
        <v>3.7549999999999999</v>
      </c>
      <c r="L880" s="185"/>
      <c r="M880" s="190"/>
      <c r="N880" s="191"/>
      <c r="O880" s="191"/>
      <c r="P880" s="191"/>
      <c r="Q880" s="191"/>
      <c r="R880" s="191"/>
      <c r="S880" s="191"/>
      <c r="T880" s="192"/>
      <c r="AT880" s="193" t="s">
        <v>220</v>
      </c>
      <c r="AU880" s="193" t="s">
        <v>80</v>
      </c>
      <c r="AV880" s="13" t="s">
        <v>80</v>
      </c>
      <c r="AW880" s="13" t="s">
        <v>34</v>
      </c>
      <c r="AX880" s="13" t="s">
        <v>71</v>
      </c>
      <c r="AY880" s="193" t="s">
        <v>208</v>
      </c>
    </row>
    <row r="881" spans="2:51" s="13" customFormat="1" x14ac:dyDescent="0.3">
      <c r="B881" s="185"/>
      <c r="D881" s="175" t="s">
        <v>220</v>
      </c>
      <c r="E881" s="193" t="s">
        <v>5</v>
      </c>
      <c r="F881" s="194" t="s">
        <v>2297</v>
      </c>
      <c r="H881" s="195">
        <v>4.3579999999999997</v>
      </c>
      <c r="L881" s="185"/>
      <c r="M881" s="190"/>
      <c r="N881" s="191"/>
      <c r="O881" s="191"/>
      <c r="P881" s="191"/>
      <c r="Q881" s="191"/>
      <c r="R881" s="191"/>
      <c r="S881" s="191"/>
      <c r="T881" s="192"/>
      <c r="AT881" s="193" t="s">
        <v>220</v>
      </c>
      <c r="AU881" s="193" t="s">
        <v>80</v>
      </c>
      <c r="AV881" s="13" t="s">
        <v>80</v>
      </c>
      <c r="AW881" s="13" t="s">
        <v>34</v>
      </c>
      <c r="AX881" s="13" t="s">
        <v>71</v>
      </c>
      <c r="AY881" s="193" t="s">
        <v>208</v>
      </c>
    </row>
    <row r="882" spans="2:51" s="12" customFormat="1" x14ac:dyDescent="0.3">
      <c r="B882" s="178"/>
      <c r="D882" s="175" t="s">
        <v>220</v>
      </c>
      <c r="E882" s="179" t="s">
        <v>5</v>
      </c>
      <c r="F882" s="180" t="s">
        <v>291</v>
      </c>
      <c r="H882" s="181" t="s">
        <v>5</v>
      </c>
      <c r="L882" s="178"/>
      <c r="M882" s="182"/>
      <c r="N882" s="183"/>
      <c r="O882" s="183"/>
      <c r="P882" s="183"/>
      <c r="Q882" s="183"/>
      <c r="R882" s="183"/>
      <c r="S882" s="183"/>
      <c r="T882" s="184"/>
      <c r="AT882" s="181" t="s">
        <v>220</v>
      </c>
      <c r="AU882" s="181" t="s">
        <v>80</v>
      </c>
      <c r="AV882" s="12" t="s">
        <v>78</v>
      </c>
      <c r="AW882" s="12" t="s">
        <v>34</v>
      </c>
      <c r="AX882" s="12" t="s">
        <v>71</v>
      </c>
      <c r="AY882" s="181" t="s">
        <v>208</v>
      </c>
    </row>
    <row r="883" spans="2:51" s="13" customFormat="1" x14ac:dyDescent="0.3">
      <c r="B883" s="185"/>
      <c r="D883" s="175" t="s">
        <v>220</v>
      </c>
      <c r="E883" s="193" t="s">
        <v>5</v>
      </c>
      <c r="F883" s="194" t="s">
        <v>2298</v>
      </c>
      <c r="H883" s="195">
        <v>-15.676</v>
      </c>
      <c r="L883" s="185"/>
      <c r="M883" s="190"/>
      <c r="N883" s="191"/>
      <c r="O883" s="191"/>
      <c r="P883" s="191"/>
      <c r="Q883" s="191"/>
      <c r="R883" s="191"/>
      <c r="S883" s="191"/>
      <c r="T883" s="192"/>
      <c r="AT883" s="193" t="s">
        <v>220</v>
      </c>
      <c r="AU883" s="193" t="s">
        <v>80</v>
      </c>
      <c r="AV883" s="13" t="s">
        <v>80</v>
      </c>
      <c r="AW883" s="13" t="s">
        <v>34</v>
      </c>
      <c r="AX883" s="13" t="s">
        <v>71</v>
      </c>
      <c r="AY883" s="193" t="s">
        <v>208</v>
      </c>
    </row>
    <row r="884" spans="2:51" s="12" customFormat="1" x14ac:dyDescent="0.3">
      <c r="B884" s="178"/>
      <c r="D884" s="175" t="s">
        <v>220</v>
      </c>
      <c r="E884" s="179" t="s">
        <v>5</v>
      </c>
      <c r="F884" s="180" t="s">
        <v>778</v>
      </c>
      <c r="H884" s="181" t="s">
        <v>5</v>
      </c>
      <c r="L884" s="178"/>
      <c r="M884" s="182"/>
      <c r="N884" s="183"/>
      <c r="O884" s="183"/>
      <c r="P884" s="183"/>
      <c r="Q884" s="183"/>
      <c r="R884" s="183"/>
      <c r="S884" s="183"/>
      <c r="T884" s="184"/>
      <c r="AT884" s="181" t="s">
        <v>220</v>
      </c>
      <c r="AU884" s="181" t="s">
        <v>80</v>
      </c>
      <c r="AV884" s="12" t="s">
        <v>78</v>
      </c>
      <c r="AW884" s="12" t="s">
        <v>34</v>
      </c>
      <c r="AX884" s="12" t="s">
        <v>71</v>
      </c>
      <c r="AY884" s="181" t="s">
        <v>208</v>
      </c>
    </row>
    <row r="885" spans="2:51" s="13" customFormat="1" x14ac:dyDescent="0.3">
      <c r="B885" s="185"/>
      <c r="D885" s="175" t="s">
        <v>220</v>
      </c>
      <c r="E885" s="193" t="s">
        <v>5</v>
      </c>
      <c r="F885" s="194" t="s">
        <v>2299</v>
      </c>
      <c r="H885" s="195">
        <v>23.544</v>
      </c>
      <c r="L885" s="185"/>
      <c r="M885" s="190"/>
      <c r="N885" s="191"/>
      <c r="O885" s="191"/>
      <c r="P885" s="191"/>
      <c r="Q885" s="191"/>
      <c r="R885" s="191"/>
      <c r="S885" s="191"/>
      <c r="T885" s="192"/>
      <c r="AT885" s="193" t="s">
        <v>220</v>
      </c>
      <c r="AU885" s="193" t="s">
        <v>80</v>
      </c>
      <c r="AV885" s="13" t="s">
        <v>80</v>
      </c>
      <c r="AW885" s="13" t="s">
        <v>34</v>
      </c>
      <c r="AX885" s="13" t="s">
        <v>71</v>
      </c>
      <c r="AY885" s="193" t="s">
        <v>208</v>
      </c>
    </row>
    <row r="886" spans="2:51" s="12" customFormat="1" x14ac:dyDescent="0.3">
      <c r="B886" s="178"/>
      <c r="D886" s="175" t="s">
        <v>220</v>
      </c>
      <c r="E886" s="179" t="s">
        <v>5</v>
      </c>
      <c r="F886" s="180" t="s">
        <v>291</v>
      </c>
      <c r="H886" s="181" t="s">
        <v>5</v>
      </c>
      <c r="L886" s="178"/>
      <c r="M886" s="182"/>
      <c r="N886" s="183"/>
      <c r="O886" s="183"/>
      <c r="P886" s="183"/>
      <c r="Q886" s="183"/>
      <c r="R886" s="183"/>
      <c r="S886" s="183"/>
      <c r="T886" s="184"/>
      <c r="AT886" s="181" t="s">
        <v>220</v>
      </c>
      <c r="AU886" s="181" t="s">
        <v>80</v>
      </c>
      <c r="AV886" s="12" t="s">
        <v>78</v>
      </c>
      <c r="AW886" s="12" t="s">
        <v>34</v>
      </c>
      <c r="AX886" s="12" t="s">
        <v>71</v>
      </c>
      <c r="AY886" s="181" t="s">
        <v>208</v>
      </c>
    </row>
    <row r="887" spans="2:51" s="13" customFormat="1" x14ac:dyDescent="0.3">
      <c r="B887" s="185"/>
      <c r="D887" s="175" t="s">
        <v>220</v>
      </c>
      <c r="E887" s="193" t="s">
        <v>5</v>
      </c>
      <c r="F887" s="194" t="s">
        <v>301</v>
      </c>
      <c r="H887" s="195">
        <v>-1.8</v>
      </c>
      <c r="L887" s="185"/>
      <c r="M887" s="190"/>
      <c r="N887" s="191"/>
      <c r="O887" s="191"/>
      <c r="P887" s="191"/>
      <c r="Q887" s="191"/>
      <c r="R887" s="191"/>
      <c r="S887" s="191"/>
      <c r="T887" s="192"/>
      <c r="AT887" s="193" t="s">
        <v>220</v>
      </c>
      <c r="AU887" s="193" t="s">
        <v>80</v>
      </c>
      <c r="AV887" s="13" t="s">
        <v>80</v>
      </c>
      <c r="AW887" s="13" t="s">
        <v>34</v>
      </c>
      <c r="AX887" s="13" t="s">
        <v>71</v>
      </c>
      <c r="AY887" s="193" t="s">
        <v>208</v>
      </c>
    </row>
    <row r="888" spans="2:51" s="12" customFormat="1" x14ac:dyDescent="0.3">
      <c r="B888" s="178"/>
      <c r="D888" s="175" t="s">
        <v>220</v>
      </c>
      <c r="E888" s="179" t="s">
        <v>5</v>
      </c>
      <c r="F888" s="180" t="s">
        <v>788</v>
      </c>
      <c r="H888" s="181" t="s">
        <v>5</v>
      </c>
      <c r="L888" s="178"/>
      <c r="M888" s="182"/>
      <c r="N888" s="183"/>
      <c r="O888" s="183"/>
      <c r="P888" s="183"/>
      <c r="Q888" s="183"/>
      <c r="R888" s="183"/>
      <c r="S888" s="183"/>
      <c r="T888" s="184"/>
      <c r="AT888" s="181" t="s">
        <v>220</v>
      </c>
      <c r="AU888" s="181" t="s">
        <v>80</v>
      </c>
      <c r="AV888" s="12" t="s">
        <v>78</v>
      </c>
      <c r="AW888" s="12" t="s">
        <v>34</v>
      </c>
      <c r="AX888" s="12" t="s">
        <v>71</v>
      </c>
      <c r="AY888" s="181" t="s">
        <v>208</v>
      </c>
    </row>
    <row r="889" spans="2:51" s="13" customFormat="1" x14ac:dyDescent="0.3">
      <c r="B889" s="185"/>
      <c r="D889" s="175" t="s">
        <v>220</v>
      </c>
      <c r="E889" s="193" t="s">
        <v>5</v>
      </c>
      <c r="F889" s="194" t="s">
        <v>2300</v>
      </c>
      <c r="H889" s="195">
        <v>15.525</v>
      </c>
      <c r="L889" s="185"/>
      <c r="M889" s="190"/>
      <c r="N889" s="191"/>
      <c r="O889" s="191"/>
      <c r="P889" s="191"/>
      <c r="Q889" s="191"/>
      <c r="R889" s="191"/>
      <c r="S889" s="191"/>
      <c r="T889" s="192"/>
      <c r="AT889" s="193" t="s">
        <v>220</v>
      </c>
      <c r="AU889" s="193" t="s">
        <v>80</v>
      </c>
      <c r="AV889" s="13" t="s">
        <v>80</v>
      </c>
      <c r="AW889" s="13" t="s">
        <v>34</v>
      </c>
      <c r="AX889" s="13" t="s">
        <v>71</v>
      </c>
      <c r="AY889" s="193" t="s">
        <v>208</v>
      </c>
    </row>
    <row r="890" spans="2:51" s="14" customFormat="1" x14ac:dyDescent="0.3">
      <c r="B890" s="196"/>
      <c r="D890" s="175" t="s">
        <v>220</v>
      </c>
      <c r="E890" s="197" t="s">
        <v>5</v>
      </c>
      <c r="F890" s="198" t="s">
        <v>258</v>
      </c>
      <c r="H890" s="199">
        <v>72.798000000000002</v>
      </c>
      <c r="L890" s="196"/>
      <c r="M890" s="200"/>
      <c r="N890" s="201"/>
      <c r="O890" s="201"/>
      <c r="P890" s="201"/>
      <c r="Q890" s="201"/>
      <c r="R890" s="201"/>
      <c r="S890" s="201"/>
      <c r="T890" s="202"/>
      <c r="AT890" s="197" t="s">
        <v>220</v>
      </c>
      <c r="AU890" s="197" t="s">
        <v>80</v>
      </c>
      <c r="AV890" s="14" t="s">
        <v>123</v>
      </c>
      <c r="AW890" s="14" t="s">
        <v>34</v>
      </c>
      <c r="AX890" s="14" t="s">
        <v>71</v>
      </c>
      <c r="AY890" s="197" t="s">
        <v>208</v>
      </c>
    </row>
    <row r="891" spans="2:51" s="12" customFormat="1" x14ac:dyDescent="0.3">
      <c r="B891" s="178"/>
      <c r="D891" s="175" t="s">
        <v>220</v>
      </c>
      <c r="E891" s="179" t="s">
        <v>5</v>
      </c>
      <c r="F891" s="180" t="s">
        <v>2301</v>
      </c>
      <c r="H891" s="181" t="s">
        <v>5</v>
      </c>
      <c r="L891" s="178"/>
      <c r="M891" s="182"/>
      <c r="N891" s="183"/>
      <c r="O891" s="183"/>
      <c r="P891" s="183"/>
      <c r="Q891" s="183"/>
      <c r="R891" s="183"/>
      <c r="S891" s="183"/>
      <c r="T891" s="184"/>
      <c r="AT891" s="181" t="s">
        <v>220</v>
      </c>
      <c r="AU891" s="181" t="s">
        <v>80</v>
      </c>
      <c r="AV891" s="12" t="s">
        <v>78</v>
      </c>
      <c r="AW891" s="12" t="s">
        <v>34</v>
      </c>
      <c r="AX891" s="12" t="s">
        <v>71</v>
      </c>
      <c r="AY891" s="181" t="s">
        <v>208</v>
      </c>
    </row>
    <row r="892" spans="2:51" s="12" customFormat="1" ht="27" x14ac:dyDescent="0.3">
      <c r="B892" s="178"/>
      <c r="D892" s="175" t="s">
        <v>220</v>
      </c>
      <c r="E892" s="179" t="s">
        <v>5</v>
      </c>
      <c r="F892" s="180" t="s">
        <v>2302</v>
      </c>
      <c r="H892" s="181" t="s">
        <v>5</v>
      </c>
      <c r="L892" s="178"/>
      <c r="M892" s="182"/>
      <c r="N892" s="183"/>
      <c r="O892" s="183"/>
      <c r="P892" s="183"/>
      <c r="Q892" s="183"/>
      <c r="R892" s="183"/>
      <c r="S892" s="183"/>
      <c r="T892" s="184"/>
      <c r="AT892" s="181" t="s">
        <v>220</v>
      </c>
      <c r="AU892" s="181" t="s">
        <v>80</v>
      </c>
      <c r="AV892" s="12" t="s">
        <v>78</v>
      </c>
      <c r="AW892" s="12" t="s">
        <v>34</v>
      </c>
      <c r="AX892" s="12" t="s">
        <v>71</v>
      </c>
      <c r="AY892" s="181" t="s">
        <v>208</v>
      </c>
    </row>
    <row r="893" spans="2:51" s="12" customFormat="1" x14ac:dyDescent="0.3">
      <c r="B893" s="178"/>
      <c r="D893" s="175" t="s">
        <v>220</v>
      </c>
      <c r="E893" s="179" t="s">
        <v>5</v>
      </c>
      <c r="F893" s="180" t="s">
        <v>778</v>
      </c>
      <c r="H893" s="181" t="s">
        <v>5</v>
      </c>
      <c r="L893" s="178"/>
      <c r="M893" s="182"/>
      <c r="N893" s="183"/>
      <c r="O893" s="183"/>
      <c r="P893" s="183"/>
      <c r="Q893" s="183"/>
      <c r="R893" s="183"/>
      <c r="S893" s="183"/>
      <c r="T893" s="184"/>
      <c r="AT893" s="181" t="s">
        <v>220</v>
      </c>
      <c r="AU893" s="181" t="s">
        <v>80</v>
      </c>
      <c r="AV893" s="12" t="s">
        <v>78</v>
      </c>
      <c r="AW893" s="12" t="s">
        <v>34</v>
      </c>
      <c r="AX893" s="12" t="s">
        <v>71</v>
      </c>
      <c r="AY893" s="181" t="s">
        <v>208</v>
      </c>
    </row>
    <row r="894" spans="2:51" s="13" customFormat="1" x14ac:dyDescent="0.3">
      <c r="B894" s="185"/>
      <c r="D894" s="175" t="s">
        <v>220</v>
      </c>
      <c r="E894" s="193" t="s">
        <v>5</v>
      </c>
      <c r="F894" s="194" t="s">
        <v>2303</v>
      </c>
      <c r="H894" s="195">
        <v>5.8319999999999999</v>
      </c>
      <c r="L894" s="185"/>
      <c r="M894" s="190"/>
      <c r="N894" s="191"/>
      <c r="O894" s="191"/>
      <c r="P894" s="191"/>
      <c r="Q894" s="191"/>
      <c r="R894" s="191"/>
      <c r="S894" s="191"/>
      <c r="T894" s="192"/>
      <c r="AT894" s="193" t="s">
        <v>220</v>
      </c>
      <c r="AU894" s="193" t="s">
        <v>80</v>
      </c>
      <c r="AV894" s="13" t="s">
        <v>80</v>
      </c>
      <c r="AW894" s="13" t="s">
        <v>34</v>
      </c>
      <c r="AX894" s="13" t="s">
        <v>71</v>
      </c>
      <c r="AY894" s="193" t="s">
        <v>208</v>
      </c>
    </row>
    <row r="895" spans="2:51" s="12" customFormat="1" x14ac:dyDescent="0.3">
      <c r="B895" s="178"/>
      <c r="D895" s="175" t="s">
        <v>220</v>
      </c>
      <c r="E895" s="179" t="s">
        <v>5</v>
      </c>
      <c r="F895" s="180" t="s">
        <v>786</v>
      </c>
      <c r="H895" s="181" t="s">
        <v>5</v>
      </c>
      <c r="L895" s="178"/>
      <c r="M895" s="182"/>
      <c r="N895" s="183"/>
      <c r="O895" s="183"/>
      <c r="P895" s="183"/>
      <c r="Q895" s="183"/>
      <c r="R895" s="183"/>
      <c r="S895" s="183"/>
      <c r="T895" s="184"/>
      <c r="AT895" s="181" t="s">
        <v>220</v>
      </c>
      <c r="AU895" s="181" t="s">
        <v>80</v>
      </c>
      <c r="AV895" s="12" t="s">
        <v>78</v>
      </c>
      <c r="AW895" s="12" t="s">
        <v>34</v>
      </c>
      <c r="AX895" s="12" t="s">
        <v>71</v>
      </c>
      <c r="AY895" s="181" t="s">
        <v>208</v>
      </c>
    </row>
    <row r="896" spans="2:51" s="13" customFormat="1" x14ac:dyDescent="0.3">
      <c r="B896" s="185"/>
      <c r="D896" s="175" t="s">
        <v>220</v>
      </c>
      <c r="E896" s="193" t="s">
        <v>5</v>
      </c>
      <c r="F896" s="194" t="s">
        <v>2300</v>
      </c>
      <c r="H896" s="195">
        <v>15.525</v>
      </c>
      <c r="L896" s="185"/>
      <c r="M896" s="190"/>
      <c r="N896" s="191"/>
      <c r="O896" s="191"/>
      <c r="P896" s="191"/>
      <c r="Q896" s="191"/>
      <c r="R896" s="191"/>
      <c r="S896" s="191"/>
      <c r="T896" s="192"/>
      <c r="AT896" s="193" t="s">
        <v>220</v>
      </c>
      <c r="AU896" s="193" t="s">
        <v>80</v>
      </c>
      <c r="AV896" s="13" t="s">
        <v>80</v>
      </c>
      <c r="AW896" s="13" t="s">
        <v>34</v>
      </c>
      <c r="AX896" s="13" t="s">
        <v>71</v>
      </c>
      <c r="AY896" s="193" t="s">
        <v>208</v>
      </c>
    </row>
    <row r="897" spans="2:51" s="14" customFormat="1" x14ac:dyDescent="0.3">
      <c r="B897" s="196"/>
      <c r="D897" s="175" t="s">
        <v>220</v>
      </c>
      <c r="E897" s="197" t="s">
        <v>5</v>
      </c>
      <c r="F897" s="198" t="s">
        <v>258</v>
      </c>
      <c r="H897" s="199">
        <v>21.356999999999999</v>
      </c>
      <c r="L897" s="196"/>
      <c r="M897" s="200"/>
      <c r="N897" s="201"/>
      <c r="O897" s="201"/>
      <c r="P897" s="201"/>
      <c r="Q897" s="201"/>
      <c r="R897" s="201"/>
      <c r="S897" s="201"/>
      <c r="T897" s="202"/>
      <c r="AT897" s="197" t="s">
        <v>220</v>
      </c>
      <c r="AU897" s="197" t="s">
        <v>80</v>
      </c>
      <c r="AV897" s="14" t="s">
        <v>123</v>
      </c>
      <c r="AW897" s="14" t="s">
        <v>34</v>
      </c>
      <c r="AX897" s="14" t="s">
        <v>71</v>
      </c>
      <c r="AY897" s="197" t="s">
        <v>208</v>
      </c>
    </row>
    <row r="898" spans="2:51" s="12" customFormat="1" x14ac:dyDescent="0.3">
      <c r="B898" s="178"/>
      <c r="D898" s="175" t="s">
        <v>220</v>
      </c>
      <c r="E898" s="179" t="s">
        <v>5</v>
      </c>
      <c r="F898" s="180" t="s">
        <v>2118</v>
      </c>
      <c r="H898" s="181" t="s">
        <v>5</v>
      </c>
      <c r="L898" s="178"/>
      <c r="M898" s="182"/>
      <c r="N898" s="183"/>
      <c r="O898" s="183"/>
      <c r="P898" s="183"/>
      <c r="Q898" s="183"/>
      <c r="R898" s="183"/>
      <c r="S898" s="183"/>
      <c r="T898" s="184"/>
      <c r="AT898" s="181" t="s">
        <v>220</v>
      </c>
      <c r="AU898" s="181" t="s">
        <v>80</v>
      </c>
      <c r="AV898" s="12" t="s">
        <v>78</v>
      </c>
      <c r="AW898" s="12" t="s">
        <v>34</v>
      </c>
      <c r="AX898" s="12" t="s">
        <v>71</v>
      </c>
      <c r="AY898" s="181" t="s">
        <v>208</v>
      </c>
    </row>
    <row r="899" spans="2:51" s="12" customFormat="1" x14ac:dyDescent="0.3">
      <c r="B899" s="178"/>
      <c r="D899" s="175" t="s">
        <v>220</v>
      </c>
      <c r="E899" s="179" t="s">
        <v>5</v>
      </c>
      <c r="F899" s="180" t="s">
        <v>2304</v>
      </c>
      <c r="H899" s="181" t="s">
        <v>5</v>
      </c>
      <c r="L899" s="178"/>
      <c r="M899" s="182"/>
      <c r="N899" s="183"/>
      <c r="O899" s="183"/>
      <c r="P899" s="183"/>
      <c r="Q899" s="183"/>
      <c r="R899" s="183"/>
      <c r="S899" s="183"/>
      <c r="T899" s="184"/>
      <c r="AT899" s="181" t="s">
        <v>220</v>
      </c>
      <c r="AU899" s="181" t="s">
        <v>80</v>
      </c>
      <c r="AV899" s="12" t="s">
        <v>78</v>
      </c>
      <c r="AW899" s="12" t="s">
        <v>34</v>
      </c>
      <c r="AX899" s="12" t="s">
        <v>71</v>
      </c>
      <c r="AY899" s="181" t="s">
        <v>208</v>
      </c>
    </row>
    <row r="900" spans="2:51" s="12" customFormat="1" x14ac:dyDescent="0.3">
      <c r="B900" s="178"/>
      <c r="D900" s="175" t="s">
        <v>220</v>
      </c>
      <c r="E900" s="179" t="s">
        <v>5</v>
      </c>
      <c r="F900" s="180" t="s">
        <v>2305</v>
      </c>
      <c r="H900" s="181" t="s">
        <v>5</v>
      </c>
      <c r="L900" s="178"/>
      <c r="M900" s="182"/>
      <c r="N900" s="183"/>
      <c r="O900" s="183"/>
      <c r="P900" s="183"/>
      <c r="Q900" s="183"/>
      <c r="R900" s="183"/>
      <c r="S900" s="183"/>
      <c r="T900" s="184"/>
      <c r="AT900" s="181" t="s">
        <v>220</v>
      </c>
      <c r="AU900" s="181" t="s">
        <v>80</v>
      </c>
      <c r="AV900" s="12" t="s">
        <v>78</v>
      </c>
      <c r="AW900" s="12" t="s">
        <v>34</v>
      </c>
      <c r="AX900" s="12" t="s">
        <v>71</v>
      </c>
      <c r="AY900" s="181" t="s">
        <v>208</v>
      </c>
    </row>
    <row r="901" spans="2:51" s="13" customFormat="1" x14ac:dyDescent="0.3">
      <c r="B901" s="185"/>
      <c r="D901" s="175" t="s">
        <v>220</v>
      </c>
      <c r="E901" s="193" t="s">
        <v>5</v>
      </c>
      <c r="F901" s="194" t="s">
        <v>2306</v>
      </c>
      <c r="H901" s="195">
        <v>6.7679999999999998</v>
      </c>
      <c r="L901" s="185"/>
      <c r="M901" s="190"/>
      <c r="N901" s="191"/>
      <c r="O901" s="191"/>
      <c r="P901" s="191"/>
      <c r="Q901" s="191"/>
      <c r="R901" s="191"/>
      <c r="S901" s="191"/>
      <c r="T901" s="192"/>
      <c r="AT901" s="193" t="s">
        <v>220</v>
      </c>
      <c r="AU901" s="193" t="s">
        <v>80</v>
      </c>
      <c r="AV901" s="13" t="s">
        <v>80</v>
      </c>
      <c r="AW901" s="13" t="s">
        <v>34</v>
      </c>
      <c r="AX901" s="13" t="s">
        <v>71</v>
      </c>
      <c r="AY901" s="193" t="s">
        <v>208</v>
      </c>
    </row>
    <row r="902" spans="2:51" s="12" customFormat="1" x14ac:dyDescent="0.3">
      <c r="B902" s="178"/>
      <c r="D902" s="175" t="s">
        <v>220</v>
      </c>
      <c r="E902" s="179" t="s">
        <v>5</v>
      </c>
      <c r="F902" s="180" t="s">
        <v>291</v>
      </c>
      <c r="H902" s="181" t="s">
        <v>5</v>
      </c>
      <c r="L902" s="178"/>
      <c r="M902" s="182"/>
      <c r="N902" s="183"/>
      <c r="O902" s="183"/>
      <c r="P902" s="183"/>
      <c r="Q902" s="183"/>
      <c r="R902" s="183"/>
      <c r="S902" s="183"/>
      <c r="T902" s="184"/>
      <c r="AT902" s="181" t="s">
        <v>220</v>
      </c>
      <c r="AU902" s="181" t="s">
        <v>80</v>
      </c>
      <c r="AV902" s="12" t="s">
        <v>78</v>
      </c>
      <c r="AW902" s="12" t="s">
        <v>34</v>
      </c>
      <c r="AX902" s="12" t="s">
        <v>71</v>
      </c>
      <c r="AY902" s="181" t="s">
        <v>208</v>
      </c>
    </row>
    <row r="903" spans="2:51" s="13" customFormat="1" x14ac:dyDescent="0.3">
      <c r="B903" s="185"/>
      <c r="D903" s="175" t="s">
        <v>220</v>
      </c>
      <c r="E903" s="193" t="s">
        <v>5</v>
      </c>
      <c r="F903" s="194" t="s">
        <v>2307</v>
      </c>
      <c r="H903" s="195">
        <v>-0.12</v>
      </c>
      <c r="L903" s="185"/>
      <c r="M903" s="190"/>
      <c r="N903" s="191"/>
      <c r="O903" s="191"/>
      <c r="P903" s="191"/>
      <c r="Q903" s="191"/>
      <c r="R903" s="191"/>
      <c r="S903" s="191"/>
      <c r="T903" s="192"/>
      <c r="AT903" s="193" t="s">
        <v>220</v>
      </c>
      <c r="AU903" s="193" t="s">
        <v>80</v>
      </c>
      <c r="AV903" s="13" t="s">
        <v>80</v>
      </c>
      <c r="AW903" s="13" t="s">
        <v>34</v>
      </c>
      <c r="AX903" s="13" t="s">
        <v>71</v>
      </c>
      <c r="AY903" s="193" t="s">
        <v>208</v>
      </c>
    </row>
    <row r="904" spans="2:51" s="12" customFormat="1" x14ac:dyDescent="0.3">
      <c r="B904" s="178"/>
      <c r="D904" s="175" t="s">
        <v>220</v>
      </c>
      <c r="E904" s="179" t="s">
        <v>5</v>
      </c>
      <c r="F904" s="180" t="s">
        <v>2308</v>
      </c>
      <c r="H904" s="181" t="s">
        <v>5</v>
      </c>
      <c r="L904" s="178"/>
      <c r="M904" s="182"/>
      <c r="N904" s="183"/>
      <c r="O904" s="183"/>
      <c r="P904" s="183"/>
      <c r="Q904" s="183"/>
      <c r="R904" s="183"/>
      <c r="S904" s="183"/>
      <c r="T904" s="184"/>
      <c r="AT904" s="181" t="s">
        <v>220</v>
      </c>
      <c r="AU904" s="181" t="s">
        <v>80</v>
      </c>
      <c r="AV904" s="12" t="s">
        <v>78</v>
      </c>
      <c r="AW904" s="12" t="s">
        <v>34</v>
      </c>
      <c r="AX904" s="12" t="s">
        <v>71</v>
      </c>
      <c r="AY904" s="181" t="s">
        <v>208</v>
      </c>
    </row>
    <row r="905" spans="2:51" s="13" customFormat="1" x14ac:dyDescent="0.3">
      <c r="B905" s="185"/>
      <c r="D905" s="175" t="s">
        <v>220</v>
      </c>
      <c r="E905" s="193" t="s">
        <v>5</v>
      </c>
      <c r="F905" s="194" t="s">
        <v>2309</v>
      </c>
      <c r="H905" s="195">
        <v>24.192</v>
      </c>
      <c r="L905" s="185"/>
      <c r="M905" s="190"/>
      <c r="N905" s="191"/>
      <c r="O905" s="191"/>
      <c r="P905" s="191"/>
      <c r="Q905" s="191"/>
      <c r="R905" s="191"/>
      <c r="S905" s="191"/>
      <c r="T905" s="192"/>
      <c r="AT905" s="193" t="s">
        <v>220</v>
      </c>
      <c r="AU905" s="193" t="s">
        <v>80</v>
      </c>
      <c r="AV905" s="13" t="s">
        <v>80</v>
      </c>
      <c r="AW905" s="13" t="s">
        <v>34</v>
      </c>
      <c r="AX905" s="13" t="s">
        <v>71</v>
      </c>
      <c r="AY905" s="193" t="s">
        <v>208</v>
      </c>
    </row>
    <row r="906" spans="2:51" s="13" customFormat="1" x14ac:dyDescent="0.3">
      <c r="B906" s="185"/>
      <c r="D906" s="175" t="s">
        <v>220</v>
      </c>
      <c r="E906" s="193" t="s">
        <v>5</v>
      </c>
      <c r="F906" s="194" t="s">
        <v>2310</v>
      </c>
      <c r="H906" s="195">
        <v>0.52200000000000002</v>
      </c>
      <c r="L906" s="185"/>
      <c r="M906" s="190"/>
      <c r="N906" s="191"/>
      <c r="O906" s="191"/>
      <c r="P906" s="191"/>
      <c r="Q906" s="191"/>
      <c r="R906" s="191"/>
      <c r="S906" s="191"/>
      <c r="T906" s="192"/>
      <c r="AT906" s="193" t="s">
        <v>220</v>
      </c>
      <c r="AU906" s="193" t="s">
        <v>80</v>
      </c>
      <c r="AV906" s="13" t="s">
        <v>80</v>
      </c>
      <c r="AW906" s="13" t="s">
        <v>34</v>
      </c>
      <c r="AX906" s="13" t="s">
        <v>71</v>
      </c>
      <c r="AY906" s="193" t="s">
        <v>208</v>
      </c>
    </row>
    <row r="907" spans="2:51" s="12" customFormat="1" x14ac:dyDescent="0.3">
      <c r="B907" s="178"/>
      <c r="D907" s="175" t="s">
        <v>220</v>
      </c>
      <c r="E907" s="179" t="s">
        <v>5</v>
      </c>
      <c r="F907" s="180" t="s">
        <v>291</v>
      </c>
      <c r="H907" s="181" t="s">
        <v>5</v>
      </c>
      <c r="L907" s="178"/>
      <c r="M907" s="182"/>
      <c r="N907" s="183"/>
      <c r="O907" s="183"/>
      <c r="P907" s="183"/>
      <c r="Q907" s="183"/>
      <c r="R907" s="183"/>
      <c r="S907" s="183"/>
      <c r="T907" s="184"/>
      <c r="AT907" s="181" t="s">
        <v>220</v>
      </c>
      <c r="AU907" s="181" t="s">
        <v>80</v>
      </c>
      <c r="AV907" s="12" t="s">
        <v>78</v>
      </c>
      <c r="AW907" s="12" t="s">
        <v>34</v>
      </c>
      <c r="AX907" s="12" t="s">
        <v>71</v>
      </c>
      <c r="AY907" s="181" t="s">
        <v>208</v>
      </c>
    </row>
    <row r="908" spans="2:51" s="13" customFormat="1" x14ac:dyDescent="0.3">
      <c r="B908" s="185"/>
      <c r="D908" s="175" t="s">
        <v>220</v>
      </c>
      <c r="E908" s="193" t="s">
        <v>5</v>
      </c>
      <c r="F908" s="194" t="s">
        <v>2311</v>
      </c>
      <c r="H908" s="195">
        <v>-1.536</v>
      </c>
      <c r="L908" s="185"/>
      <c r="M908" s="190"/>
      <c r="N908" s="191"/>
      <c r="O908" s="191"/>
      <c r="P908" s="191"/>
      <c r="Q908" s="191"/>
      <c r="R908" s="191"/>
      <c r="S908" s="191"/>
      <c r="T908" s="192"/>
      <c r="AT908" s="193" t="s">
        <v>220</v>
      </c>
      <c r="AU908" s="193" t="s">
        <v>80</v>
      </c>
      <c r="AV908" s="13" t="s">
        <v>80</v>
      </c>
      <c r="AW908" s="13" t="s">
        <v>34</v>
      </c>
      <c r="AX908" s="13" t="s">
        <v>71</v>
      </c>
      <c r="AY908" s="193" t="s">
        <v>208</v>
      </c>
    </row>
    <row r="909" spans="2:51" s="12" customFormat="1" x14ac:dyDescent="0.3">
      <c r="B909" s="178"/>
      <c r="D909" s="175" t="s">
        <v>220</v>
      </c>
      <c r="E909" s="179" t="s">
        <v>5</v>
      </c>
      <c r="F909" s="180" t="s">
        <v>2312</v>
      </c>
      <c r="H909" s="181" t="s">
        <v>5</v>
      </c>
      <c r="L909" s="178"/>
      <c r="M909" s="182"/>
      <c r="N909" s="183"/>
      <c r="O909" s="183"/>
      <c r="P909" s="183"/>
      <c r="Q909" s="183"/>
      <c r="R909" s="183"/>
      <c r="S909" s="183"/>
      <c r="T909" s="184"/>
      <c r="AT909" s="181" t="s">
        <v>220</v>
      </c>
      <c r="AU909" s="181" t="s">
        <v>80</v>
      </c>
      <c r="AV909" s="12" t="s">
        <v>78</v>
      </c>
      <c r="AW909" s="12" t="s">
        <v>34</v>
      </c>
      <c r="AX909" s="12" t="s">
        <v>71</v>
      </c>
      <c r="AY909" s="181" t="s">
        <v>208</v>
      </c>
    </row>
    <row r="910" spans="2:51" s="13" customFormat="1" x14ac:dyDescent="0.3">
      <c r="B910" s="185"/>
      <c r="D910" s="175" t="s">
        <v>220</v>
      </c>
      <c r="E910" s="193" t="s">
        <v>5</v>
      </c>
      <c r="F910" s="194" t="s">
        <v>2313</v>
      </c>
      <c r="H910" s="195">
        <v>191.15199999999999</v>
      </c>
      <c r="L910" s="185"/>
      <c r="M910" s="190"/>
      <c r="N910" s="191"/>
      <c r="O910" s="191"/>
      <c r="P910" s="191"/>
      <c r="Q910" s="191"/>
      <c r="R910" s="191"/>
      <c r="S910" s="191"/>
      <c r="T910" s="192"/>
      <c r="AT910" s="193" t="s">
        <v>220</v>
      </c>
      <c r="AU910" s="193" t="s">
        <v>80</v>
      </c>
      <c r="AV910" s="13" t="s">
        <v>80</v>
      </c>
      <c r="AW910" s="13" t="s">
        <v>34</v>
      </c>
      <c r="AX910" s="13" t="s">
        <v>71</v>
      </c>
      <c r="AY910" s="193" t="s">
        <v>208</v>
      </c>
    </row>
    <row r="911" spans="2:51" s="13" customFormat="1" x14ac:dyDescent="0.3">
      <c r="B911" s="185"/>
      <c r="D911" s="175" t="s">
        <v>220</v>
      </c>
      <c r="E911" s="193" t="s">
        <v>5</v>
      </c>
      <c r="F911" s="194" t="s">
        <v>2314</v>
      </c>
      <c r="H911" s="195">
        <v>6.7309999999999999</v>
      </c>
      <c r="L911" s="185"/>
      <c r="M911" s="190"/>
      <c r="N911" s="191"/>
      <c r="O911" s="191"/>
      <c r="P911" s="191"/>
      <c r="Q911" s="191"/>
      <c r="R911" s="191"/>
      <c r="S911" s="191"/>
      <c r="T911" s="192"/>
      <c r="AT911" s="193" t="s">
        <v>220</v>
      </c>
      <c r="AU911" s="193" t="s">
        <v>80</v>
      </c>
      <c r="AV911" s="13" t="s">
        <v>80</v>
      </c>
      <c r="AW911" s="13" t="s">
        <v>34</v>
      </c>
      <c r="AX911" s="13" t="s">
        <v>71</v>
      </c>
      <c r="AY911" s="193" t="s">
        <v>208</v>
      </c>
    </row>
    <row r="912" spans="2:51" s="13" customFormat="1" x14ac:dyDescent="0.3">
      <c r="B912" s="185"/>
      <c r="D912" s="175" t="s">
        <v>220</v>
      </c>
      <c r="E912" s="193" t="s">
        <v>5</v>
      </c>
      <c r="F912" s="194" t="s">
        <v>2315</v>
      </c>
      <c r="H912" s="195">
        <v>0.92100000000000004</v>
      </c>
      <c r="L912" s="185"/>
      <c r="M912" s="190"/>
      <c r="N912" s="191"/>
      <c r="O912" s="191"/>
      <c r="P912" s="191"/>
      <c r="Q912" s="191"/>
      <c r="R912" s="191"/>
      <c r="S912" s="191"/>
      <c r="T912" s="192"/>
      <c r="AT912" s="193" t="s">
        <v>220</v>
      </c>
      <c r="AU912" s="193" t="s">
        <v>80</v>
      </c>
      <c r="AV912" s="13" t="s">
        <v>80</v>
      </c>
      <c r="AW912" s="13" t="s">
        <v>34</v>
      </c>
      <c r="AX912" s="13" t="s">
        <v>71</v>
      </c>
      <c r="AY912" s="193" t="s">
        <v>208</v>
      </c>
    </row>
    <row r="913" spans="2:51" s="13" customFormat="1" x14ac:dyDescent="0.3">
      <c r="B913" s="185"/>
      <c r="D913" s="175" t="s">
        <v>220</v>
      </c>
      <c r="E913" s="193" t="s">
        <v>5</v>
      </c>
      <c r="F913" s="194" t="s">
        <v>2316</v>
      </c>
      <c r="H913" s="195">
        <v>3.2</v>
      </c>
      <c r="L913" s="185"/>
      <c r="M913" s="190"/>
      <c r="N913" s="191"/>
      <c r="O913" s="191"/>
      <c r="P913" s="191"/>
      <c r="Q913" s="191"/>
      <c r="R913" s="191"/>
      <c r="S913" s="191"/>
      <c r="T913" s="192"/>
      <c r="AT913" s="193" t="s">
        <v>220</v>
      </c>
      <c r="AU913" s="193" t="s">
        <v>80</v>
      </c>
      <c r="AV913" s="13" t="s">
        <v>80</v>
      </c>
      <c r="AW913" s="13" t="s">
        <v>34</v>
      </c>
      <c r="AX913" s="13" t="s">
        <v>71</v>
      </c>
      <c r="AY913" s="193" t="s">
        <v>208</v>
      </c>
    </row>
    <row r="914" spans="2:51" s="13" customFormat="1" x14ac:dyDescent="0.3">
      <c r="B914" s="185"/>
      <c r="D914" s="175" t="s">
        <v>220</v>
      </c>
      <c r="E914" s="193" t="s">
        <v>5</v>
      </c>
      <c r="F914" s="194" t="s">
        <v>2317</v>
      </c>
      <c r="H914" s="195">
        <v>1.89</v>
      </c>
      <c r="L914" s="185"/>
      <c r="M914" s="190"/>
      <c r="N914" s="191"/>
      <c r="O914" s="191"/>
      <c r="P914" s="191"/>
      <c r="Q914" s="191"/>
      <c r="R914" s="191"/>
      <c r="S914" s="191"/>
      <c r="T914" s="192"/>
      <c r="AT914" s="193" t="s">
        <v>220</v>
      </c>
      <c r="AU914" s="193" t="s">
        <v>80</v>
      </c>
      <c r="AV914" s="13" t="s">
        <v>80</v>
      </c>
      <c r="AW914" s="13" t="s">
        <v>34</v>
      </c>
      <c r="AX914" s="13" t="s">
        <v>71</v>
      </c>
      <c r="AY914" s="193" t="s">
        <v>208</v>
      </c>
    </row>
    <row r="915" spans="2:51" s="13" customFormat="1" x14ac:dyDescent="0.3">
      <c r="B915" s="185"/>
      <c r="D915" s="175" t="s">
        <v>220</v>
      </c>
      <c r="E915" s="193" t="s">
        <v>5</v>
      </c>
      <c r="F915" s="194" t="s">
        <v>2318</v>
      </c>
      <c r="H915" s="195">
        <v>2.25</v>
      </c>
      <c r="L915" s="185"/>
      <c r="M915" s="190"/>
      <c r="N915" s="191"/>
      <c r="O915" s="191"/>
      <c r="P915" s="191"/>
      <c r="Q915" s="191"/>
      <c r="R915" s="191"/>
      <c r="S915" s="191"/>
      <c r="T915" s="192"/>
      <c r="AT915" s="193" t="s">
        <v>220</v>
      </c>
      <c r="AU915" s="193" t="s">
        <v>80</v>
      </c>
      <c r="AV915" s="13" t="s">
        <v>80</v>
      </c>
      <c r="AW915" s="13" t="s">
        <v>34</v>
      </c>
      <c r="AX915" s="13" t="s">
        <v>71</v>
      </c>
      <c r="AY915" s="193" t="s">
        <v>208</v>
      </c>
    </row>
    <row r="916" spans="2:51" s="13" customFormat="1" x14ac:dyDescent="0.3">
      <c r="B916" s="185"/>
      <c r="D916" s="175" t="s">
        <v>220</v>
      </c>
      <c r="E916" s="193" t="s">
        <v>5</v>
      </c>
      <c r="F916" s="194" t="s">
        <v>2319</v>
      </c>
      <c r="H916" s="195">
        <v>2.04</v>
      </c>
      <c r="L916" s="185"/>
      <c r="M916" s="190"/>
      <c r="N916" s="191"/>
      <c r="O916" s="191"/>
      <c r="P916" s="191"/>
      <c r="Q916" s="191"/>
      <c r="R916" s="191"/>
      <c r="S916" s="191"/>
      <c r="T916" s="192"/>
      <c r="AT916" s="193" t="s">
        <v>220</v>
      </c>
      <c r="AU916" s="193" t="s">
        <v>80</v>
      </c>
      <c r="AV916" s="13" t="s">
        <v>80</v>
      </c>
      <c r="AW916" s="13" t="s">
        <v>34</v>
      </c>
      <c r="AX916" s="13" t="s">
        <v>71</v>
      </c>
      <c r="AY916" s="193" t="s">
        <v>208</v>
      </c>
    </row>
    <row r="917" spans="2:51" s="12" customFormat="1" x14ac:dyDescent="0.3">
      <c r="B917" s="178"/>
      <c r="D917" s="175" t="s">
        <v>220</v>
      </c>
      <c r="E917" s="179" t="s">
        <v>5</v>
      </c>
      <c r="F917" s="180" t="s">
        <v>291</v>
      </c>
      <c r="H917" s="181" t="s">
        <v>5</v>
      </c>
      <c r="L917" s="178"/>
      <c r="M917" s="182"/>
      <c r="N917" s="183"/>
      <c r="O917" s="183"/>
      <c r="P917" s="183"/>
      <c r="Q917" s="183"/>
      <c r="R917" s="183"/>
      <c r="S917" s="183"/>
      <c r="T917" s="184"/>
      <c r="AT917" s="181" t="s">
        <v>220</v>
      </c>
      <c r="AU917" s="181" t="s">
        <v>80</v>
      </c>
      <c r="AV917" s="12" t="s">
        <v>78</v>
      </c>
      <c r="AW917" s="12" t="s">
        <v>34</v>
      </c>
      <c r="AX917" s="12" t="s">
        <v>71</v>
      </c>
      <c r="AY917" s="181" t="s">
        <v>208</v>
      </c>
    </row>
    <row r="918" spans="2:51" s="13" customFormat="1" x14ac:dyDescent="0.3">
      <c r="B918" s="185"/>
      <c r="D918" s="175" t="s">
        <v>220</v>
      </c>
      <c r="E918" s="193" t="s">
        <v>5</v>
      </c>
      <c r="F918" s="194" t="s">
        <v>2320</v>
      </c>
      <c r="H918" s="195">
        <v>-71.659000000000006</v>
      </c>
      <c r="L918" s="185"/>
      <c r="M918" s="190"/>
      <c r="N918" s="191"/>
      <c r="O918" s="191"/>
      <c r="P918" s="191"/>
      <c r="Q918" s="191"/>
      <c r="R918" s="191"/>
      <c r="S918" s="191"/>
      <c r="T918" s="192"/>
      <c r="AT918" s="193" t="s">
        <v>220</v>
      </c>
      <c r="AU918" s="193" t="s">
        <v>80</v>
      </c>
      <c r="AV918" s="13" t="s">
        <v>80</v>
      </c>
      <c r="AW918" s="13" t="s">
        <v>34</v>
      </c>
      <c r="AX918" s="13" t="s">
        <v>71</v>
      </c>
      <c r="AY918" s="193" t="s">
        <v>208</v>
      </c>
    </row>
    <row r="919" spans="2:51" s="12" customFormat="1" x14ac:dyDescent="0.3">
      <c r="B919" s="178"/>
      <c r="D919" s="175" t="s">
        <v>220</v>
      </c>
      <c r="E919" s="179" t="s">
        <v>5</v>
      </c>
      <c r="F919" s="180" t="s">
        <v>2321</v>
      </c>
      <c r="H919" s="181" t="s">
        <v>5</v>
      </c>
      <c r="L919" s="178"/>
      <c r="M919" s="182"/>
      <c r="N919" s="183"/>
      <c r="O919" s="183"/>
      <c r="P919" s="183"/>
      <c r="Q919" s="183"/>
      <c r="R919" s="183"/>
      <c r="S919" s="183"/>
      <c r="T919" s="184"/>
      <c r="AT919" s="181" t="s">
        <v>220</v>
      </c>
      <c r="AU919" s="181" t="s">
        <v>80</v>
      </c>
      <c r="AV919" s="12" t="s">
        <v>78</v>
      </c>
      <c r="AW919" s="12" t="s">
        <v>34</v>
      </c>
      <c r="AX919" s="12" t="s">
        <v>71</v>
      </c>
      <c r="AY919" s="181" t="s">
        <v>208</v>
      </c>
    </row>
    <row r="920" spans="2:51" s="13" customFormat="1" x14ac:dyDescent="0.3">
      <c r="B920" s="185"/>
      <c r="D920" s="175" t="s">
        <v>220</v>
      </c>
      <c r="E920" s="193" t="s">
        <v>5</v>
      </c>
      <c r="F920" s="194" t="s">
        <v>2322</v>
      </c>
      <c r="H920" s="195">
        <v>211.072</v>
      </c>
      <c r="L920" s="185"/>
      <c r="M920" s="190"/>
      <c r="N920" s="191"/>
      <c r="O920" s="191"/>
      <c r="P920" s="191"/>
      <c r="Q920" s="191"/>
      <c r="R920" s="191"/>
      <c r="S920" s="191"/>
      <c r="T920" s="192"/>
      <c r="AT920" s="193" t="s">
        <v>220</v>
      </c>
      <c r="AU920" s="193" t="s">
        <v>80</v>
      </c>
      <c r="AV920" s="13" t="s">
        <v>80</v>
      </c>
      <c r="AW920" s="13" t="s">
        <v>34</v>
      </c>
      <c r="AX920" s="13" t="s">
        <v>71</v>
      </c>
      <c r="AY920" s="193" t="s">
        <v>208</v>
      </c>
    </row>
    <row r="921" spans="2:51" s="13" customFormat="1" x14ac:dyDescent="0.3">
      <c r="B921" s="185"/>
      <c r="D921" s="175" t="s">
        <v>220</v>
      </c>
      <c r="E921" s="193" t="s">
        <v>5</v>
      </c>
      <c r="F921" s="194" t="s">
        <v>2323</v>
      </c>
      <c r="H921" s="195">
        <v>2.72</v>
      </c>
      <c r="L921" s="185"/>
      <c r="M921" s="190"/>
      <c r="N921" s="191"/>
      <c r="O921" s="191"/>
      <c r="P921" s="191"/>
      <c r="Q921" s="191"/>
      <c r="R921" s="191"/>
      <c r="S921" s="191"/>
      <c r="T921" s="192"/>
      <c r="AT921" s="193" t="s">
        <v>220</v>
      </c>
      <c r="AU921" s="193" t="s">
        <v>80</v>
      </c>
      <c r="AV921" s="13" t="s">
        <v>80</v>
      </c>
      <c r="AW921" s="13" t="s">
        <v>34</v>
      </c>
      <c r="AX921" s="13" t="s">
        <v>71</v>
      </c>
      <c r="AY921" s="193" t="s">
        <v>208</v>
      </c>
    </row>
    <row r="922" spans="2:51" s="13" customFormat="1" x14ac:dyDescent="0.3">
      <c r="B922" s="185"/>
      <c r="D922" s="175" t="s">
        <v>220</v>
      </c>
      <c r="E922" s="193" t="s">
        <v>5</v>
      </c>
      <c r="F922" s="194" t="s">
        <v>2324</v>
      </c>
      <c r="H922" s="195">
        <v>1.36</v>
      </c>
      <c r="L922" s="185"/>
      <c r="M922" s="190"/>
      <c r="N922" s="191"/>
      <c r="O922" s="191"/>
      <c r="P922" s="191"/>
      <c r="Q922" s="191"/>
      <c r="R922" s="191"/>
      <c r="S922" s="191"/>
      <c r="T922" s="192"/>
      <c r="AT922" s="193" t="s">
        <v>220</v>
      </c>
      <c r="AU922" s="193" t="s">
        <v>80</v>
      </c>
      <c r="AV922" s="13" t="s">
        <v>80</v>
      </c>
      <c r="AW922" s="13" t="s">
        <v>34</v>
      </c>
      <c r="AX922" s="13" t="s">
        <v>71</v>
      </c>
      <c r="AY922" s="193" t="s">
        <v>208</v>
      </c>
    </row>
    <row r="923" spans="2:51" s="13" customFormat="1" x14ac:dyDescent="0.3">
      <c r="B923" s="185"/>
      <c r="D923" s="175" t="s">
        <v>220</v>
      </c>
      <c r="E923" s="193" t="s">
        <v>5</v>
      </c>
      <c r="F923" s="194" t="s">
        <v>2325</v>
      </c>
      <c r="H923" s="195">
        <v>4.4400000000000004</v>
      </c>
      <c r="L923" s="185"/>
      <c r="M923" s="190"/>
      <c r="N923" s="191"/>
      <c r="O923" s="191"/>
      <c r="P923" s="191"/>
      <c r="Q923" s="191"/>
      <c r="R923" s="191"/>
      <c r="S923" s="191"/>
      <c r="T923" s="192"/>
      <c r="AT923" s="193" t="s">
        <v>220</v>
      </c>
      <c r="AU923" s="193" t="s">
        <v>80</v>
      </c>
      <c r="AV923" s="13" t="s">
        <v>80</v>
      </c>
      <c r="AW923" s="13" t="s">
        <v>34</v>
      </c>
      <c r="AX923" s="13" t="s">
        <v>71</v>
      </c>
      <c r="AY923" s="193" t="s">
        <v>208</v>
      </c>
    </row>
    <row r="924" spans="2:51" s="13" customFormat="1" x14ac:dyDescent="0.3">
      <c r="B924" s="185"/>
      <c r="D924" s="175" t="s">
        <v>220</v>
      </c>
      <c r="E924" s="193" t="s">
        <v>5</v>
      </c>
      <c r="F924" s="194" t="s">
        <v>2326</v>
      </c>
      <c r="H924" s="195">
        <v>2.258</v>
      </c>
      <c r="L924" s="185"/>
      <c r="M924" s="190"/>
      <c r="N924" s="191"/>
      <c r="O924" s="191"/>
      <c r="P924" s="191"/>
      <c r="Q924" s="191"/>
      <c r="R924" s="191"/>
      <c r="S924" s="191"/>
      <c r="T924" s="192"/>
      <c r="AT924" s="193" t="s">
        <v>220</v>
      </c>
      <c r="AU924" s="193" t="s">
        <v>80</v>
      </c>
      <c r="AV924" s="13" t="s">
        <v>80</v>
      </c>
      <c r="AW924" s="13" t="s">
        <v>34</v>
      </c>
      <c r="AX924" s="13" t="s">
        <v>71</v>
      </c>
      <c r="AY924" s="193" t="s">
        <v>208</v>
      </c>
    </row>
    <row r="925" spans="2:51" s="12" customFormat="1" x14ac:dyDescent="0.3">
      <c r="B925" s="178"/>
      <c r="D925" s="175" t="s">
        <v>220</v>
      </c>
      <c r="E925" s="179" t="s">
        <v>5</v>
      </c>
      <c r="F925" s="180" t="s">
        <v>291</v>
      </c>
      <c r="H925" s="181" t="s">
        <v>5</v>
      </c>
      <c r="L925" s="178"/>
      <c r="M925" s="182"/>
      <c r="N925" s="183"/>
      <c r="O925" s="183"/>
      <c r="P925" s="183"/>
      <c r="Q925" s="183"/>
      <c r="R925" s="183"/>
      <c r="S925" s="183"/>
      <c r="T925" s="184"/>
      <c r="AT925" s="181" t="s">
        <v>220</v>
      </c>
      <c r="AU925" s="181" t="s">
        <v>80</v>
      </c>
      <c r="AV925" s="12" t="s">
        <v>78</v>
      </c>
      <c r="AW925" s="12" t="s">
        <v>34</v>
      </c>
      <c r="AX925" s="12" t="s">
        <v>71</v>
      </c>
      <c r="AY925" s="181" t="s">
        <v>208</v>
      </c>
    </row>
    <row r="926" spans="2:51" s="13" customFormat="1" x14ac:dyDescent="0.3">
      <c r="B926" s="185"/>
      <c r="D926" s="175" t="s">
        <v>220</v>
      </c>
      <c r="E926" s="193" t="s">
        <v>5</v>
      </c>
      <c r="F926" s="194" t="s">
        <v>2327</v>
      </c>
      <c r="H926" s="195">
        <v>-36.603000000000002</v>
      </c>
      <c r="L926" s="185"/>
      <c r="M926" s="190"/>
      <c r="N926" s="191"/>
      <c r="O926" s="191"/>
      <c r="P926" s="191"/>
      <c r="Q926" s="191"/>
      <c r="R926" s="191"/>
      <c r="S926" s="191"/>
      <c r="T926" s="192"/>
      <c r="AT926" s="193" t="s">
        <v>220</v>
      </c>
      <c r="AU926" s="193" t="s">
        <v>80</v>
      </c>
      <c r="AV926" s="13" t="s">
        <v>80</v>
      </c>
      <c r="AW926" s="13" t="s">
        <v>34</v>
      </c>
      <c r="AX926" s="13" t="s">
        <v>71</v>
      </c>
      <c r="AY926" s="193" t="s">
        <v>208</v>
      </c>
    </row>
    <row r="927" spans="2:51" s="12" customFormat="1" x14ac:dyDescent="0.3">
      <c r="B927" s="178"/>
      <c r="D927" s="175" t="s">
        <v>220</v>
      </c>
      <c r="E927" s="179" t="s">
        <v>5</v>
      </c>
      <c r="F927" s="180" t="s">
        <v>2328</v>
      </c>
      <c r="H927" s="181" t="s">
        <v>5</v>
      </c>
      <c r="L927" s="178"/>
      <c r="M927" s="182"/>
      <c r="N927" s="183"/>
      <c r="O927" s="183"/>
      <c r="P927" s="183"/>
      <c r="Q927" s="183"/>
      <c r="R927" s="183"/>
      <c r="S927" s="183"/>
      <c r="T927" s="184"/>
      <c r="AT927" s="181" t="s">
        <v>220</v>
      </c>
      <c r="AU927" s="181" t="s">
        <v>80</v>
      </c>
      <c r="AV927" s="12" t="s">
        <v>78</v>
      </c>
      <c r="AW927" s="12" t="s">
        <v>34</v>
      </c>
      <c r="AX927" s="12" t="s">
        <v>71</v>
      </c>
      <c r="AY927" s="181" t="s">
        <v>208</v>
      </c>
    </row>
    <row r="928" spans="2:51" s="12" customFormat="1" x14ac:dyDescent="0.3">
      <c r="B928" s="178"/>
      <c r="D928" s="175" t="s">
        <v>220</v>
      </c>
      <c r="E928" s="179" t="s">
        <v>5</v>
      </c>
      <c r="F928" s="180" t="s">
        <v>2329</v>
      </c>
      <c r="H928" s="181" t="s">
        <v>5</v>
      </c>
      <c r="L928" s="178"/>
      <c r="M928" s="182"/>
      <c r="N928" s="183"/>
      <c r="O928" s="183"/>
      <c r="P928" s="183"/>
      <c r="Q928" s="183"/>
      <c r="R928" s="183"/>
      <c r="S928" s="183"/>
      <c r="T928" s="184"/>
      <c r="AT928" s="181" t="s">
        <v>220</v>
      </c>
      <c r="AU928" s="181" t="s">
        <v>80</v>
      </c>
      <c r="AV928" s="12" t="s">
        <v>78</v>
      </c>
      <c r="AW928" s="12" t="s">
        <v>34</v>
      </c>
      <c r="AX928" s="12" t="s">
        <v>71</v>
      </c>
      <c r="AY928" s="181" t="s">
        <v>208</v>
      </c>
    </row>
    <row r="929" spans="2:51" s="13" customFormat="1" x14ac:dyDescent="0.3">
      <c r="B929" s="185"/>
      <c r="D929" s="175" t="s">
        <v>220</v>
      </c>
      <c r="E929" s="193" t="s">
        <v>5</v>
      </c>
      <c r="F929" s="194" t="s">
        <v>2330</v>
      </c>
      <c r="H929" s="195">
        <v>28.132000000000001</v>
      </c>
      <c r="L929" s="185"/>
      <c r="M929" s="190"/>
      <c r="N929" s="191"/>
      <c r="O929" s="191"/>
      <c r="P929" s="191"/>
      <c r="Q929" s="191"/>
      <c r="R929" s="191"/>
      <c r="S929" s="191"/>
      <c r="T929" s="192"/>
      <c r="AT929" s="193" t="s">
        <v>220</v>
      </c>
      <c r="AU929" s="193" t="s">
        <v>80</v>
      </c>
      <c r="AV929" s="13" t="s">
        <v>80</v>
      </c>
      <c r="AW929" s="13" t="s">
        <v>34</v>
      </c>
      <c r="AX929" s="13" t="s">
        <v>71</v>
      </c>
      <c r="AY929" s="193" t="s">
        <v>208</v>
      </c>
    </row>
    <row r="930" spans="2:51" s="13" customFormat="1" x14ac:dyDescent="0.3">
      <c r="B930" s="185"/>
      <c r="D930" s="175" t="s">
        <v>220</v>
      </c>
      <c r="E930" s="193" t="s">
        <v>5</v>
      </c>
      <c r="F930" s="194" t="s">
        <v>2331</v>
      </c>
      <c r="H930" s="195">
        <v>4</v>
      </c>
      <c r="L930" s="185"/>
      <c r="M930" s="190"/>
      <c r="N930" s="191"/>
      <c r="O930" s="191"/>
      <c r="P930" s="191"/>
      <c r="Q930" s="191"/>
      <c r="R930" s="191"/>
      <c r="S930" s="191"/>
      <c r="T930" s="192"/>
      <c r="AT930" s="193" t="s">
        <v>220</v>
      </c>
      <c r="AU930" s="193" t="s">
        <v>80</v>
      </c>
      <c r="AV930" s="13" t="s">
        <v>80</v>
      </c>
      <c r="AW930" s="13" t="s">
        <v>34</v>
      </c>
      <c r="AX930" s="13" t="s">
        <v>71</v>
      </c>
      <c r="AY930" s="193" t="s">
        <v>208</v>
      </c>
    </row>
    <row r="931" spans="2:51" s="13" customFormat="1" x14ac:dyDescent="0.3">
      <c r="B931" s="185"/>
      <c r="D931" s="175" t="s">
        <v>220</v>
      </c>
      <c r="E931" s="193" t="s">
        <v>5</v>
      </c>
      <c r="F931" s="194" t="s">
        <v>2332</v>
      </c>
      <c r="H931" s="195">
        <v>1.02</v>
      </c>
      <c r="L931" s="185"/>
      <c r="M931" s="190"/>
      <c r="N931" s="191"/>
      <c r="O931" s="191"/>
      <c r="P931" s="191"/>
      <c r="Q931" s="191"/>
      <c r="R931" s="191"/>
      <c r="S931" s="191"/>
      <c r="T931" s="192"/>
      <c r="AT931" s="193" t="s">
        <v>220</v>
      </c>
      <c r="AU931" s="193" t="s">
        <v>80</v>
      </c>
      <c r="AV931" s="13" t="s">
        <v>80</v>
      </c>
      <c r="AW931" s="13" t="s">
        <v>34</v>
      </c>
      <c r="AX931" s="13" t="s">
        <v>71</v>
      </c>
      <c r="AY931" s="193" t="s">
        <v>208</v>
      </c>
    </row>
    <row r="932" spans="2:51" s="12" customFormat="1" x14ac:dyDescent="0.3">
      <c r="B932" s="178"/>
      <c r="D932" s="175" t="s">
        <v>220</v>
      </c>
      <c r="E932" s="179" t="s">
        <v>5</v>
      </c>
      <c r="F932" s="180" t="s">
        <v>291</v>
      </c>
      <c r="H932" s="181" t="s">
        <v>5</v>
      </c>
      <c r="L932" s="178"/>
      <c r="M932" s="182"/>
      <c r="N932" s="183"/>
      <c r="O932" s="183"/>
      <c r="P932" s="183"/>
      <c r="Q932" s="183"/>
      <c r="R932" s="183"/>
      <c r="S932" s="183"/>
      <c r="T932" s="184"/>
      <c r="AT932" s="181" t="s">
        <v>220</v>
      </c>
      <c r="AU932" s="181" t="s">
        <v>80</v>
      </c>
      <c r="AV932" s="12" t="s">
        <v>78</v>
      </c>
      <c r="AW932" s="12" t="s">
        <v>34</v>
      </c>
      <c r="AX932" s="12" t="s">
        <v>71</v>
      </c>
      <c r="AY932" s="181" t="s">
        <v>208</v>
      </c>
    </row>
    <row r="933" spans="2:51" s="13" customFormat="1" x14ac:dyDescent="0.3">
      <c r="B933" s="185"/>
      <c r="D933" s="175" t="s">
        <v>220</v>
      </c>
      <c r="E933" s="193" t="s">
        <v>5</v>
      </c>
      <c r="F933" s="194" t="s">
        <v>2333</v>
      </c>
      <c r="H933" s="195">
        <v>-8.3800000000000008</v>
      </c>
      <c r="L933" s="185"/>
      <c r="M933" s="190"/>
      <c r="N933" s="191"/>
      <c r="O933" s="191"/>
      <c r="P933" s="191"/>
      <c r="Q933" s="191"/>
      <c r="R933" s="191"/>
      <c r="S933" s="191"/>
      <c r="T933" s="192"/>
      <c r="AT933" s="193" t="s">
        <v>220</v>
      </c>
      <c r="AU933" s="193" t="s">
        <v>80</v>
      </c>
      <c r="AV933" s="13" t="s">
        <v>80</v>
      </c>
      <c r="AW933" s="13" t="s">
        <v>34</v>
      </c>
      <c r="AX933" s="13" t="s">
        <v>71</v>
      </c>
      <c r="AY933" s="193" t="s">
        <v>208</v>
      </c>
    </row>
    <row r="934" spans="2:51" s="12" customFormat="1" x14ac:dyDescent="0.3">
      <c r="B934" s="178"/>
      <c r="D934" s="175" t="s">
        <v>220</v>
      </c>
      <c r="E934" s="179" t="s">
        <v>5</v>
      </c>
      <c r="F934" s="180" t="s">
        <v>2334</v>
      </c>
      <c r="H934" s="181" t="s">
        <v>5</v>
      </c>
      <c r="L934" s="178"/>
      <c r="M934" s="182"/>
      <c r="N934" s="183"/>
      <c r="O934" s="183"/>
      <c r="P934" s="183"/>
      <c r="Q934" s="183"/>
      <c r="R934" s="183"/>
      <c r="S934" s="183"/>
      <c r="T934" s="184"/>
      <c r="AT934" s="181" t="s">
        <v>220</v>
      </c>
      <c r="AU934" s="181" t="s">
        <v>80</v>
      </c>
      <c r="AV934" s="12" t="s">
        <v>78</v>
      </c>
      <c r="AW934" s="12" t="s">
        <v>34</v>
      </c>
      <c r="AX934" s="12" t="s">
        <v>71</v>
      </c>
      <c r="AY934" s="181" t="s">
        <v>208</v>
      </c>
    </row>
    <row r="935" spans="2:51" s="13" customFormat="1" x14ac:dyDescent="0.3">
      <c r="B935" s="185"/>
      <c r="D935" s="175" t="s">
        <v>220</v>
      </c>
      <c r="E935" s="193" t="s">
        <v>5</v>
      </c>
      <c r="F935" s="194" t="s">
        <v>2335</v>
      </c>
      <c r="H935" s="195">
        <v>34.853999999999999</v>
      </c>
      <c r="L935" s="185"/>
      <c r="M935" s="190"/>
      <c r="N935" s="191"/>
      <c r="O935" s="191"/>
      <c r="P935" s="191"/>
      <c r="Q935" s="191"/>
      <c r="R935" s="191"/>
      <c r="S935" s="191"/>
      <c r="T935" s="192"/>
      <c r="AT935" s="193" t="s">
        <v>220</v>
      </c>
      <c r="AU935" s="193" t="s">
        <v>80</v>
      </c>
      <c r="AV935" s="13" t="s">
        <v>80</v>
      </c>
      <c r="AW935" s="13" t="s">
        <v>34</v>
      </c>
      <c r="AX935" s="13" t="s">
        <v>71</v>
      </c>
      <c r="AY935" s="193" t="s">
        <v>208</v>
      </c>
    </row>
    <row r="936" spans="2:51" s="12" customFormat="1" x14ac:dyDescent="0.3">
      <c r="B936" s="178"/>
      <c r="D936" s="175" t="s">
        <v>220</v>
      </c>
      <c r="E936" s="179" t="s">
        <v>5</v>
      </c>
      <c r="F936" s="180" t="s">
        <v>291</v>
      </c>
      <c r="H936" s="181" t="s">
        <v>5</v>
      </c>
      <c r="L936" s="178"/>
      <c r="M936" s="182"/>
      <c r="N936" s="183"/>
      <c r="O936" s="183"/>
      <c r="P936" s="183"/>
      <c r="Q936" s="183"/>
      <c r="R936" s="183"/>
      <c r="S936" s="183"/>
      <c r="T936" s="184"/>
      <c r="AT936" s="181" t="s">
        <v>220</v>
      </c>
      <c r="AU936" s="181" t="s">
        <v>80</v>
      </c>
      <c r="AV936" s="12" t="s">
        <v>78</v>
      </c>
      <c r="AW936" s="12" t="s">
        <v>34</v>
      </c>
      <c r="AX936" s="12" t="s">
        <v>71</v>
      </c>
      <c r="AY936" s="181" t="s">
        <v>208</v>
      </c>
    </row>
    <row r="937" spans="2:51" s="13" customFormat="1" x14ac:dyDescent="0.3">
      <c r="B937" s="185"/>
      <c r="D937" s="175" t="s">
        <v>220</v>
      </c>
      <c r="E937" s="193" t="s">
        <v>5</v>
      </c>
      <c r="F937" s="194" t="s">
        <v>2336</v>
      </c>
      <c r="H937" s="195">
        <v>-6</v>
      </c>
      <c r="L937" s="185"/>
      <c r="M937" s="190"/>
      <c r="N937" s="191"/>
      <c r="O937" s="191"/>
      <c r="P937" s="191"/>
      <c r="Q937" s="191"/>
      <c r="R937" s="191"/>
      <c r="S937" s="191"/>
      <c r="T937" s="192"/>
      <c r="AT937" s="193" t="s">
        <v>220</v>
      </c>
      <c r="AU937" s="193" t="s">
        <v>80</v>
      </c>
      <c r="AV937" s="13" t="s">
        <v>80</v>
      </c>
      <c r="AW937" s="13" t="s">
        <v>34</v>
      </c>
      <c r="AX937" s="13" t="s">
        <v>71</v>
      </c>
      <c r="AY937" s="193" t="s">
        <v>208</v>
      </c>
    </row>
    <row r="938" spans="2:51" s="12" customFormat="1" x14ac:dyDescent="0.3">
      <c r="B938" s="178"/>
      <c r="D938" s="175" t="s">
        <v>220</v>
      </c>
      <c r="E938" s="179" t="s">
        <v>5</v>
      </c>
      <c r="F938" s="180" t="s">
        <v>2337</v>
      </c>
      <c r="H938" s="181" t="s">
        <v>5</v>
      </c>
      <c r="L938" s="178"/>
      <c r="M938" s="182"/>
      <c r="N938" s="183"/>
      <c r="O938" s="183"/>
      <c r="P938" s="183"/>
      <c r="Q938" s="183"/>
      <c r="R938" s="183"/>
      <c r="S938" s="183"/>
      <c r="T938" s="184"/>
      <c r="AT938" s="181" t="s">
        <v>220</v>
      </c>
      <c r="AU938" s="181" t="s">
        <v>80</v>
      </c>
      <c r="AV938" s="12" t="s">
        <v>78</v>
      </c>
      <c r="AW938" s="12" t="s">
        <v>34</v>
      </c>
      <c r="AX938" s="12" t="s">
        <v>71</v>
      </c>
      <c r="AY938" s="181" t="s">
        <v>208</v>
      </c>
    </row>
    <row r="939" spans="2:51" s="13" customFormat="1" x14ac:dyDescent="0.3">
      <c r="B939" s="185"/>
      <c r="D939" s="175" t="s">
        <v>220</v>
      </c>
      <c r="E939" s="193" t="s">
        <v>5</v>
      </c>
      <c r="F939" s="194" t="s">
        <v>2338</v>
      </c>
      <c r="H939" s="195">
        <v>25.344000000000001</v>
      </c>
      <c r="L939" s="185"/>
      <c r="M939" s="190"/>
      <c r="N939" s="191"/>
      <c r="O939" s="191"/>
      <c r="P939" s="191"/>
      <c r="Q939" s="191"/>
      <c r="R939" s="191"/>
      <c r="S939" s="191"/>
      <c r="T939" s="192"/>
      <c r="AT939" s="193" t="s">
        <v>220</v>
      </c>
      <c r="AU939" s="193" t="s">
        <v>80</v>
      </c>
      <c r="AV939" s="13" t="s">
        <v>80</v>
      </c>
      <c r="AW939" s="13" t="s">
        <v>34</v>
      </c>
      <c r="AX939" s="13" t="s">
        <v>71</v>
      </c>
      <c r="AY939" s="193" t="s">
        <v>208</v>
      </c>
    </row>
    <row r="940" spans="2:51" s="14" customFormat="1" x14ac:dyDescent="0.3">
      <c r="B940" s="196"/>
      <c r="D940" s="175" t="s">
        <v>220</v>
      </c>
      <c r="E940" s="197" t="s">
        <v>5</v>
      </c>
      <c r="F940" s="198" t="s">
        <v>258</v>
      </c>
      <c r="H940" s="199">
        <v>430.56799999999998</v>
      </c>
      <c r="L940" s="196"/>
      <c r="M940" s="200"/>
      <c r="N940" s="201"/>
      <c r="O940" s="201"/>
      <c r="P940" s="201"/>
      <c r="Q940" s="201"/>
      <c r="R940" s="201"/>
      <c r="S940" s="201"/>
      <c r="T940" s="202"/>
      <c r="AT940" s="197" t="s">
        <v>220</v>
      </c>
      <c r="AU940" s="197" t="s">
        <v>80</v>
      </c>
      <c r="AV940" s="14" t="s">
        <v>123</v>
      </c>
      <c r="AW940" s="14" t="s">
        <v>34</v>
      </c>
      <c r="AX940" s="14" t="s">
        <v>71</v>
      </c>
      <c r="AY940" s="197" t="s">
        <v>208</v>
      </c>
    </row>
    <row r="941" spans="2:51" s="12" customFormat="1" x14ac:dyDescent="0.3">
      <c r="B941" s="178"/>
      <c r="D941" s="175" t="s">
        <v>220</v>
      </c>
      <c r="E941" s="179" t="s">
        <v>5</v>
      </c>
      <c r="F941" s="180" t="s">
        <v>2339</v>
      </c>
      <c r="H941" s="181" t="s">
        <v>5</v>
      </c>
      <c r="L941" s="178"/>
      <c r="M941" s="182"/>
      <c r="N941" s="183"/>
      <c r="O941" s="183"/>
      <c r="P941" s="183"/>
      <c r="Q941" s="183"/>
      <c r="R941" s="183"/>
      <c r="S941" s="183"/>
      <c r="T941" s="184"/>
      <c r="AT941" s="181" t="s">
        <v>220</v>
      </c>
      <c r="AU941" s="181" t="s">
        <v>80</v>
      </c>
      <c r="AV941" s="12" t="s">
        <v>78</v>
      </c>
      <c r="AW941" s="12" t="s">
        <v>34</v>
      </c>
      <c r="AX941" s="12" t="s">
        <v>71</v>
      </c>
      <c r="AY941" s="181" t="s">
        <v>208</v>
      </c>
    </row>
    <row r="942" spans="2:51" s="12" customFormat="1" x14ac:dyDescent="0.3">
      <c r="B942" s="178"/>
      <c r="D942" s="175" t="s">
        <v>220</v>
      </c>
      <c r="E942" s="179" t="s">
        <v>5</v>
      </c>
      <c r="F942" s="180" t="s">
        <v>2340</v>
      </c>
      <c r="H942" s="181" t="s">
        <v>5</v>
      </c>
      <c r="L942" s="178"/>
      <c r="M942" s="182"/>
      <c r="N942" s="183"/>
      <c r="O942" s="183"/>
      <c r="P942" s="183"/>
      <c r="Q942" s="183"/>
      <c r="R942" s="183"/>
      <c r="S942" s="183"/>
      <c r="T942" s="184"/>
      <c r="AT942" s="181" t="s">
        <v>220</v>
      </c>
      <c r="AU942" s="181" t="s">
        <v>80</v>
      </c>
      <c r="AV942" s="12" t="s">
        <v>78</v>
      </c>
      <c r="AW942" s="12" t="s">
        <v>34</v>
      </c>
      <c r="AX942" s="12" t="s">
        <v>71</v>
      </c>
      <c r="AY942" s="181" t="s">
        <v>208</v>
      </c>
    </row>
    <row r="943" spans="2:51" s="12" customFormat="1" x14ac:dyDescent="0.3">
      <c r="B943" s="178"/>
      <c r="D943" s="175" t="s">
        <v>220</v>
      </c>
      <c r="E943" s="179" t="s">
        <v>5</v>
      </c>
      <c r="F943" s="180" t="s">
        <v>2124</v>
      </c>
      <c r="H943" s="181" t="s">
        <v>5</v>
      </c>
      <c r="L943" s="178"/>
      <c r="M943" s="182"/>
      <c r="N943" s="183"/>
      <c r="O943" s="183"/>
      <c r="P943" s="183"/>
      <c r="Q943" s="183"/>
      <c r="R943" s="183"/>
      <c r="S943" s="183"/>
      <c r="T943" s="184"/>
      <c r="AT943" s="181" t="s">
        <v>220</v>
      </c>
      <c r="AU943" s="181" t="s">
        <v>80</v>
      </c>
      <c r="AV943" s="12" t="s">
        <v>78</v>
      </c>
      <c r="AW943" s="12" t="s">
        <v>34</v>
      </c>
      <c r="AX943" s="12" t="s">
        <v>71</v>
      </c>
      <c r="AY943" s="181" t="s">
        <v>208</v>
      </c>
    </row>
    <row r="944" spans="2:51" s="13" customFormat="1" x14ac:dyDescent="0.3">
      <c r="B944" s="185"/>
      <c r="D944" s="175" t="s">
        <v>220</v>
      </c>
      <c r="E944" s="193" t="s">
        <v>5</v>
      </c>
      <c r="F944" s="194" t="s">
        <v>2341</v>
      </c>
      <c r="H944" s="195">
        <v>46.957999999999998</v>
      </c>
      <c r="L944" s="185"/>
      <c r="M944" s="190"/>
      <c r="N944" s="191"/>
      <c r="O944" s="191"/>
      <c r="P944" s="191"/>
      <c r="Q944" s="191"/>
      <c r="R944" s="191"/>
      <c r="S944" s="191"/>
      <c r="T944" s="192"/>
      <c r="AT944" s="193" t="s">
        <v>220</v>
      </c>
      <c r="AU944" s="193" t="s">
        <v>80</v>
      </c>
      <c r="AV944" s="13" t="s">
        <v>80</v>
      </c>
      <c r="AW944" s="13" t="s">
        <v>34</v>
      </c>
      <c r="AX944" s="13" t="s">
        <v>71</v>
      </c>
      <c r="AY944" s="193" t="s">
        <v>208</v>
      </c>
    </row>
    <row r="945" spans="2:51" s="13" customFormat="1" x14ac:dyDescent="0.3">
      <c r="B945" s="185"/>
      <c r="D945" s="175" t="s">
        <v>220</v>
      </c>
      <c r="E945" s="193" t="s">
        <v>5</v>
      </c>
      <c r="F945" s="194" t="s">
        <v>2342</v>
      </c>
      <c r="H945" s="195">
        <v>1.266</v>
      </c>
      <c r="L945" s="185"/>
      <c r="M945" s="190"/>
      <c r="N945" s="191"/>
      <c r="O945" s="191"/>
      <c r="P945" s="191"/>
      <c r="Q945" s="191"/>
      <c r="R945" s="191"/>
      <c r="S945" s="191"/>
      <c r="T945" s="192"/>
      <c r="AT945" s="193" t="s">
        <v>220</v>
      </c>
      <c r="AU945" s="193" t="s">
        <v>80</v>
      </c>
      <c r="AV945" s="13" t="s">
        <v>80</v>
      </c>
      <c r="AW945" s="13" t="s">
        <v>34</v>
      </c>
      <c r="AX945" s="13" t="s">
        <v>71</v>
      </c>
      <c r="AY945" s="193" t="s">
        <v>208</v>
      </c>
    </row>
    <row r="946" spans="2:51" s="13" customFormat="1" x14ac:dyDescent="0.3">
      <c r="B946" s="185"/>
      <c r="D946" s="175" t="s">
        <v>220</v>
      </c>
      <c r="E946" s="193" t="s">
        <v>5</v>
      </c>
      <c r="F946" s="194" t="s">
        <v>2343</v>
      </c>
      <c r="H946" s="195">
        <v>2.2200000000000002</v>
      </c>
      <c r="L946" s="185"/>
      <c r="M946" s="190"/>
      <c r="N946" s="191"/>
      <c r="O946" s="191"/>
      <c r="P946" s="191"/>
      <c r="Q946" s="191"/>
      <c r="R946" s="191"/>
      <c r="S946" s="191"/>
      <c r="T946" s="192"/>
      <c r="AT946" s="193" t="s">
        <v>220</v>
      </c>
      <c r="AU946" s="193" t="s">
        <v>80</v>
      </c>
      <c r="AV946" s="13" t="s">
        <v>80</v>
      </c>
      <c r="AW946" s="13" t="s">
        <v>34</v>
      </c>
      <c r="AX946" s="13" t="s">
        <v>71</v>
      </c>
      <c r="AY946" s="193" t="s">
        <v>208</v>
      </c>
    </row>
    <row r="947" spans="2:51" s="12" customFormat="1" x14ac:dyDescent="0.3">
      <c r="B947" s="178"/>
      <c r="D947" s="175" t="s">
        <v>220</v>
      </c>
      <c r="E947" s="179" t="s">
        <v>5</v>
      </c>
      <c r="F947" s="180" t="s">
        <v>291</v>
      </c>
      <c r="H947" s="181" t="s">
        <v>5</v>
      </c>
      <c r="L947" s="178"/>
      <c r="M947" s="182"/>
      <c r="N947" s="183"/>
      <c r="O947" s="183"/>
      <c r="P947" s="183"/>
      <c r="Q947" s="183"/>
      <c r="R947" s="183"/>
      <c r="S947" s="183"/>
      <c r="T947" s="184"/>
      <c r="AT947" s="181" t="s">
        <v>220</v>
      </c>
      <c r="AU947" s="181" t="s">
        <v>80</v>
      </c>
      <c r="AV947" s="12" t="s">
        <v>78</v>
      </c>
      <c r="AW947" s="12" t="s">
        <v>34</v>
      </c>
      <c r="AX947" s="12" t="s">
        <v>71</v>
      </c>
      <c r="AY947" s="181" t="s">
        <v>208</v>
      </c>
    </row>
    <row r="948" spans="2:51" s="13" customFormat="1" x14ac:dyDescent="0.3">
      <c r="B948" s="185"/>
      <c r="D948" s="175" t="s">
        <v>220</v>
      </c>
      <c r="E948" s="193" t="s">
        <v>5</v>
      </c>
      <c r="F948" s="194" t="s">
        <v>2344</v>
      </c>
      <c r="H948" s="195">
        <v>-9.9329999999999998</v>
      </c>
      <c r="L948" s="185"/>
      <c r="M948" s="190"/>
      <c r="N948" s="191"/>
      <c r="O948" s="191"/>
      <c r="P948" s="191"/>
      <c r="Q948" s="191"/>
      <c r="R948" s="191"/>
      <c r="S948" s="191"/>
      <c r="T948" s="192"/>
      <c r="AT948" s="193" t="s">
        <v>220</v>
      </c>
      <c r="AU948" s="193" t="s">
        <v>80</v>
      </c>
      <c r="AV948" s="13" t="s">
        <v>80</v>
      </c>
      <c r="AW948" s="13" t="s">
        <v>34</v>
      </c>
      <c r="AX948" s="13" t="s">
        <v>71</v>
      </c>
      <c r="AY948" s="193" t="s">
        <v>208</v>
      </c>
    </row>
    <row r="949" spans="2:51" s="12" customFormat="1" x14ac:dyDescent="0.3">
      <c r="B949" s="178"/>
      <c r="D949" s="175" t="s">
        <v>220</v>
      </c>
      <c r="E949" s="179" t="s">
        <v>5</v>
      </c>
      <c r="F949" s="180" t="s">
        <v>2126</v>
      </c>
      <c r="H949" s="181" t="s">
        <v>5</v>
      </c>
      <c r="L949" s="178"/>
      <c r="M949" s="182"/>
      <c r="N949" s="183"/>
      <c r="O949" s="183"/>
      <c r="P949" s="183"/>
      <c r="Q949" s="183"/>
      <c r="R949" s="183"/>
      <c r="S949" s="183"/>
      <c r="T949" s="184"/>
      <c r="AT949" s="181" t="s">
        <v>220</v>
      </c>
      <c r="AU949" s="181" t="s">
        <v>80</v>
      </c>
      <c r="AV949" s="12" t="s">
        <v>78</v>
      </c>
      <c r="AW949" s="12" t="s">
        <v>34</v>
      </c>
      <c r="AX949" s="12" t="s">
        <v>71</v>
      </c>
      <c r="AY949" s="181" t="s">
        <v>208</v>
      </c>
    </row>
    <row r="950" spans="2:51" s="13" customFormat="1" x14ac:dyDescent="0.3">
      <c r="B950" s="185"/>
      <c r="D950" s="175" t="s">
        <v>220</v>
      </c>
      <c r="E950" s="193" t="s">
        <v>5</v>
      </c>
      <c r="F950" s="194" t="s">
        <v>2345</v>
      </c>
      <c r="H950" s="195">
        <v>3.1539999999999999</v>
      </c>
      <c r="L950" s="185"/>
      <c r="M950" s="190"/>
      <c r="N950" s="191"/>
      <c r="O950" s="191"/>
      <c r="P950" s="191"/>
      <c r="Q950" s="191"/>
      <c r="R950" s="191"/>
      <c r="S950" s="191"/>
      <c r="T950" s="192"/>
      <c r="AT950" s="193" t="s">
        <v>220</v>
      </c>
      <c r="AU950" s="193" t="s">
        <v>80</v>
      </c>
      <c r="AV950" s="13" t="s">
        <v>80</v>
      </c>
      <c r="AW950" s="13" t="s">
        <v>34</v>
      </c>
      <c r="AX950" s="13" t="s">
        <v>71</v>
      </c>
      <c r="AY950" s="193" t="s">
        <v>208</v>
      </c>
    </row>
    <row r="951" spans="2:51" s="13" customFormat="1" x14ac:dyDescent="0.3">
      <c r="B951" s="185"/>
      <c r="D951" s="175" t="s">
        <v>220</v>
      </c>
      <c r="E951" s="193" t="s">
        <v>5</v>
      </c>
      <c r="F951" s="194" t="s">
        <v>2346</v>
      </c>
      <c r="H951" s="195">
        <v>0.317</v>
      </c>
      <c r="L951" s="185"/>
      <c r="M951" s="190"/>
      <c r="N951" s="191"/>
      <c r="O951" s="191"/>
      <c r="P951" s="191"/>
      <c r="Q951" s="191"/>
      <c r="R951" s="191"/>
      <c r="S951" s="191"/>
      <c r="T951" s="192"/>
      <c r="AT951" s="193" t="s">
        <v>220</v>
      </c>
      <c r="AU951" s="193" t="s">
        <v>80</v>
      </c>
      <c r="AV951" s="13" t="s">
        <v>80</v>
      </c>
      <c r="AW951" s="13" t="s">
        <v>34</v>
      </c>
      <c r="AX951" s="13" t="s">
        <v>71</v>
      </c>
      <c r="AY951" s="193" t="s">
        <v>208</v>
      </c>
    </row>
    <row r="952" spans="2:51" s="13" customFormat="1" x14ac:dyDescent="0.3">
      <c r="B952" s="185"/>
      <c r="D952" s="175" t="s">
        <v>220</v>
      </c>
      <c r="E952" s="193" t="s">
        <v>5</v>
      </c>
      <c r="F952" s="194" t="s">
        <v>2347</v>
      </c>
      <c r="H952" s="195">
        <v>1.56</v>
      </c>
      <c r="L952" s="185"/>
      <c r="M952" s="190"/>
      <c r="N952" s="191"/>
      <c r="O952" s="191"/>
      <c r="P952" s="191"/>
      <c r="Q952" s="191"/>
      <c r="R952" s="191"/>
      <c r="S952" s="191"/>
      <c r="T952" s="192"/>
      <c r="AT952" s="193" t="s">
        <v>220</v>
      </c>
      <c r="AU952" s="193" t="s">
        <v>80</v>
      </c>
      <c r="AV952" s="13" t="s">
        <v>80</v>
      </c>
      <c r="AW952" s="13" t="s">
        <v>34</v>
      </c>
      <c r="AX952" s="13" t="s">
        <v>71</v>
      </c>
      <c r="AY952" s="193" t="s">
        <v>208</v>
      </c>
    </row>
    <row r="953" spans="2:51" s="12" customFormat="1" x14ac:dyDescent="0.3">
      <c r="B953" s="178"/>
      <c r="D953" s="175" t="s">
        <v>220</v>
      </c>
      <c r="E953" s="179" t="s">
        <v>5</v>
      </c>
      <c r="F953" s="180" t="s">
        <v>291</v>
      </c>
      <c r="H953" s="181" t="s">
        <v>5</v>
      </c>
      <c r="L953" s="178"/>
      <c r="M953" s="182"/>
      <c r="N953" s="183"/>
      <c r="O953" s="183"/>
      <c r="P953" s="183"/>
      <c r="Q953" s="183"/>
      <c r="R953" s="183"/>
      <c r="S953" s="183"/>
      <c r="T953" s="184"/>
      <c r="AT953" s="181" t="s">
        <v>220</v>
      </c>
      <c r="AU953" s="181" t="s">
        <v>80</v>
      </c>
      <c r="AV953" s="12" t="s">
        <v>78</v>
      </c>
      <c r="AW953" s="12" t="s">
        <v>34</v>
      </c>
      <c r="AX953" s="12" t="s">
        <v>71</v>
      </c>
      <c r="AY953" s="181" t="s">
        <v>208</v>
      </c>
    </row>
    <row r="954" spans="2:51" s="13" customFormat="1" x14ac:dyDescent="0.3">
      <c r="B954" s="185"/>
      <c r="D954" s="175" t="s">
        <v>220</v>
      </c>
      <c r="E954" s="193" t="s">
        <v>5</v>
      </c>
      <c r="F954" s="194" t="s">
        <v>1488</v>
      </c>
      <c r="H954" s="195">
        <v>-0.55600000000000005</v>
      </c>
      <c r="L954" s="185"/>
      <c r="M954" s="190"/>
      <c r="N954" s="191"/>
      <c r="O954" s="191"/>
      <c r="P954" s="191"/>
      <c r="Q954" s="191"/>
      <c r="R954" s="191"/>
      <c r="S954" s="191"/>
      <c r="T954" s="192"/>
      <c r="AT954" s="193" t="s">
        <v>220</v>
      </c>
      <c r="AU954" s="193" t="s">
        <v>80</v>
      </c>
      <c r="AV954" s="13" t="s">
        <v>80</v>
      </c>
      <c r="AW954" s="13" t="s">
        <v>34</v>
      </c>
      <c r="AX954" s="13" t="s">
        <v>71</v>
      </c>
      <c r="AY954" s="193" t="s">
        <v>208</v>
      </c>
    </row>
    <row r="955" spans="2:51" s="12" customFormat="1" x14ac:dyDescent="0.3">
      <c r="B955" s="178"/>
      <c r="D955" s="175" t="s">
        <v>220</v>
      </c>
      <c r="E955" s="179" t="s">
        <v>5</v>
      </c>
      <c r="F955" s="180" t="s">
        <v>2079</v>
      </c>
      <c r="H955" s="181" t="s">
        <v>5</v>
      </c>
      <c r="L955" s="178"/>
      <c r="M955" s="182"/>
      <c r="N955" s="183"/>
      <c r="O955" s="183"/>
      <c r="P955" s="183"/>
      <c r="Q955" s="183"/>
      <c r="R955" s="183"/>
      <c r="S955" s="183"/>
      <c r="T955" s="184"/>
      <c r="AT955" s="181" t="s">
        <v>220</v>
      </c>
      <c r="AU955" s="181" t="s">
        <v>80</v>
      </c>
      <c r="AV955" s="12" t="s">
        <v>78</v>
      </c>
      <c r="AW955" s="12" t="s">
        <v>34</v>
      </c>
      <c r="AX955" s="12" t="s">
        <v>71</v>
      </c>
      <c r="AY955" s="181" t="s">
        <v>208</v>
      </c>
    </row>
    <row r="956" spans="2:51" s="13" customFormat="1" x14ac:dyDescent="0.3">
      <c r="B956" s="185"/>
      <c r="D956" s="175" t="s">
        <v>220</v>
      </c>
      <c r="E956" s="193" t="s">
        <v>5</v>
      </c>
      <c r="F956" s="194" t="s">
        <v>2348</v>
      </c>
      <c r="H956" s="195">
        <v>76.531999999999996</v>
      </c>
      <c r="L956" s="185"/>
      <c r="M956" s="190"/>
      <c r="N956" s="191"/>
      <c r="O956" s="191"/>
      <c r="P956" s="191"/>
      <c r="Q956" s="191"/>
      <c r="R956" s="191"/>
      <c r="S956" s="191"/>
      <c r="T956" s="192"/>
      <c r="AT956" s="193" t="s">
        <v>220</v>
      </c>
      <c r="AU956" s="193" t="s">
        <v>80</v>
      </c>
      <c r="AV956" s="13" t="s">
        <v>80</v>
      </c>
      <c r="AW956" s="13" t="s">
        <v>34</v>
      </c>
      <c r="AX956" s="13" t="s">
        <v>71</v>
      </c>
      <c r="AY956" s="193" t="s">
        <v>208</v>
      </c>
    </row>
    <row r="957" spans="2:51" s="13" customFormat="1" x14ac:dyDescent="0.3">
      <c r="B957" s="185"/>
      <c r="D957" s="175" t="s">
        <v>220</v>
      </c>
      <c r="E957" s="193" t="s">
        <v>5</v>
      </c>
      <c r="F957" s="194" t="s">
        <v>2349</v>
      </c>
      <c r="H957" s="195">
        <v>3.165</v>
      </c>
      <c r="L957" s="185"/>
      <c r="M957" s="190"/>
      <c r="N957" s="191"/>
      <c r="O957" s="191"/>
      <c r="P957" s="191"/>
      <c r="Q957" s="191"/>
      <c r="R957" s="191"/>
      <c r="S957" s="191"/>
      <c r="T957" s="192"/>
      <c r="AT957" s="193" t="s">
        <v>220</v>
      </c>
      <c r="AU957" s="193" t="s">
        <v>80</v>
      </c>
      <c r="AV957" s="13" t="s">
        <v>80</v>
      </c>
      <c r="AW957" s="13" t="s">
        <v>34</v>
      </c>
      <c r="AX957" s="13" t="s">
        <v>71</v>
      </c>
      <c r="AY957" s="193" t="s">
        <v>208</v>
      </c>
    </row>
    <row r="958" spans="2:51" s="12" customFormat="1" x14ac:dyDescent="0.3">
      <c r="B958" s="178"/>
      <c r="D958" s="175" t="s">
        <v>220</v>
      </c>
      <c r="E958" s="179" t="s">
        <v>5</v>
      </c>
      <c r="F958" s="180" t="s">
        <v>291</v>
      </c>
      <c r="H958" s="181" t="s">
        <v>5</v>
      </c>
      <c r="L958" s="178"/>
      <c r="M958" s="182"/>
      <c r="N958" s="183"/>
      <c r="O958" s="183"/>
      <c r="P958" s="183"/>
      <c r="Q958" s="183"/>
      <c r="R958" s="183"/>
      <c r="S958" s="183"/>
      <c r="T958" s="184"/>
      <c r="AT958" s="181" t="s">
        <v>220</v>
      </c>
      <c r="AU958" s="181" t="s">
        <v>80</v>
      </c>
      <c r="AV958" s="12" t="s">
        <v>78</v>
      </c>
      <c r="AW958" s="12" t="s">
        <v>34</v>
      </c>
      <c r="AX958" s="12" t="s">
        <v>71</v>
      </c>
      <c r="AY958" s="181" t="s">
        <v>208</v>
      </c>
    </row>
    <row r="959" spans="2:51" s="13" customFormat="1" x14ac:dyDescent="0.3">
      <c r="B959" s="185"/>
      <c r="D959" s="175" t="s">
        <v>220</v>
      </c>
      <c r="E959" s="193" t="s">
        <v>5</v>
      </c>
      <c r="F959" s="194" t="s">
        <v>2350</v>
      </c>
      <c r="H959" s="195">
        <v>-9.4049999999999994</v>
      </c>
      <c r="L959" s="185"/>
      <c r="M959" s="190"/>
      <c r="N959" s="191"/>
      <c r="O959" s="191"/>
      <c r="P959" s="191"/>
      <c r="Q959" s="191"/>
      <c r="R959" s="191"/>
      <c r="S959" s="191"/>
      <c r="T959" s="192"/>
      <c r="AT959" s="193" t="s">
        <v>220</v>
      </c>
      <c r="AU959" s="193" t="s">
        <v>80</v>
      </c>
      <c r="AV959" s="13" t="s">
        <v>80</v>
      </c>
      <c r="AW959" s="13" t="s">
        <v>34</v>
      </c>
      <c r="AX959" s="13" t="s">
        <v>71</v>
      </c>
      <c r="AY959" s="193" t="s">
        <v>208</v>
      </c>
    </row>
    <row r="960" spans="2:51" s="12" customFormat="1" x14ac:dyDescent="0.3">
      <c r="B960" s="178"/>
      <c r="D960" s="175" t="s">
        <v>220</v>
      </c>
      <c r="E960" s="179" t="s">
        <v>5</v>
      </c>
      <c r="F960" s="180" t="s">
        <v>2081</v>
      </c>
      <c r="H960" s="181" t="s">
        <v>5</v>
      </c>
      <c r="L960" s="178"/>
      <c r="M960" s="182"/>
      <c r="N960" s="183"/>
      <c r="O960" s="183"/>
      <c r="P960" s="183"/>
      <c r="Q960" s="183"/>
      <c r="R960" s="183"/>
      <c r="S960" s="183"/>
      <c r="T960" s="184"/>
      <c r="AT960" s="181" t="s">
        <v>220</v>
      </c>
      <c r="AU960" s="181" t="s">
        <v>80</v>
      </c>
      <c r="AV960" s="12" t="s">
        <v>78</v>
      </c>
      <c r="AW960" s="12" t="s">
        <v>34</v>
      </c>
      <c r="AX960" s="12" t="s">
        <v>71</v>
      </c>
      <c r="AY960" s="181" t="s">
        <v>208</v>
      </c>
    </row>
    <row r="961" spans="2:51" s="13" customFormat="1" x14ac:dyDescent="0.3">
      <c r="B961" s="185"/>
      <c r="D961" s="175" t="s">
        <v>220</v>
      </c>
      <c r="E961" s="193" t="s">
        <v>5</v>
      </c>
      <c r="F961" s="194" t="s">
        <v>2351</v>
      </c>
      <c r="H961" s="195">
        <v>85.965999999999994</v>
      </c>
      <c r="L961" s="185"/>
      <c r="M961" s="190"/>
      <c r="N961" s="191"/>
      <c r="O961" s="191"/>
      <c r="P961" s="191"/>
      <c r="Q961" s="191"/>
      <c r="R961" s="191"/>
      <c r="S961" s="191"/>
      <c r="T961" s="192"/>
      <c r="AT961" s="193" t="s">
        <v>220</v>
      </c>
      <c r="AU961" s="193" t="s">
        <v>80</v>
      </c>
      <c r="AV961" s="13" t="s">
        <v>80</v>
      </c>
      <c r="AW961" s="13" t="s">
        <v>34</v>
      </c>
      <c r="AX961" s="13" t="s">
        <v>71</v>
      </c>
      <c r="AY961" s="193" t="s">
        <v>208</v>
      </c>
    </row>
    <row r="962" spans="2:51" s="13" customFormat="1" x14ac:dyDescent="0.3">
      <c r="B962" s="185"/>
      <c r="D962" s="175" t="s">
        <v>220</v>
      </c>
      <c r="E962" s="193" t="s">
        <v>5</v>
      </c>
      <c r="F962" s="194" t="s">
        <v>1322</v>
      </c>
      <c r="H962" s="195">
        <v>2.532</v>
      </c>
      <c r="L962" s="185"/>
      <c r="M962" s="190"/>
      <c r="N962" s="191"/>
      <c r="O962" s="191"/>
      <c r="P962" s="191"/>
      <c r="Q962" s="191"/>
      <c r="R962" s="191"/>
      <c r="S962" s="191"/>
      <c r="T962" s="192"/>
      <c r="AT962" s="193" t="s">
        <v>220</v>
      </c>
      <c r="AU962" s="193" t="s">
        <v>80</v>
      </c>
      <c r="AV962" s="13" t="s">
        <v>80</v>
      </c>
      <c r="AW962" s="13" t="s">
        <v>34</v>
      </c>
      <c r="AX962" s="13" t="s">
        <v>71</v>
      </c>
      <c r="AY962" s="193" t="s">
        <v>208</v>
      </c>
    </row>
    <row r="963" spans="2:51" s="12" customFormat="1" x14ac:dyDescent="0.3">
      <c r="B963" s="178"/>
      <c r="D963" s="175" t="s">
        <v>220</v>
      </c>
      <c r="E963" s="179" t="s">
        <v>5</v>
      </c>
      <c r="F963" s="180" t="s">
        <v>291</v>
      </c>
      <c r="H963" s="181" t="s">
        <v>5</v>
      </c>
      <c r="L963" s="178"/>
      <c r="M963" s="182"/>
      <c r="N963" s="183"/>
      <c r="O963" s="183"/>
      <c r="P963" s="183"/>
      <c r="Q963" s="183"/>
      <c r="R963" s="183"/>
      <c r="S963" s="183"/>
      <c r="T963" s="184"/>
      <c r="AT963" s="181" t="s">
        <v>220</v>
      </c>
      <c r="AU963" s="181" t="s">
        <v>80</v>
      </c>
      <c r="AV963" s="12" t="s">
        <v>78</v>
      </c>
      <c r="AW963" s="12" t="s">
        <v>34</v>
      </c>
      <c r="AX963" s="12" t="s">
        <v>71</v>
      </c>
      <c r="AY963" s="181" t="s">
        <v>208</v>
      </c>
    </row>
    <row r="964" spans="2:51" s="13" customFormat="1" x14ac:dyDescent="0.3">
      <c r="B964" s="185"/>
      <c r="D964" s="175" t="s">
        <v>220</v>
      </c>
      <c r="E964" s="193" t="s">
        <v>5</v>
      </c>
      <c r="F964" s="194" t="s">
        <v>2352</v>
      </c>
      <c r="H964" s="195">
        <v>-13.692</v>
      </c>
      <c r="L964" s="185"/>
      <c r="M964" s="190"/>
      <c r="N964" s="191"/>
      <c r="O964" s="191"/>
      <c r="P964" s="191"/>
      <c r="Q964" s="191"/>
      <c r="R964" s="191"/>
      <c r="S964" s="191"/>
      <c r="T964" s="192"/>
      <c r="AT964" s="193" t="s">
        <v>220</v>
      </c>
      <c r="AU964" s="193" t="s">
        <v>80</v>
      </c>
      <c r="AV964" s="13" t="s">
        <v>80</v>
      </c>
      <c r="AW964" s="13" t="s">
        <v>34</v>
      </c>
      <c r="AX964" s="13" t="s">
        <v>71</v>
      </c>
      <c r="AY964" s="193" t="s">
        <v>208</v>
      </c>
    </row>
    <row r="965" spans="2:51" s="12" customFormat="1" x14ac:dyDescent="0.3">
      <c r="B965" s="178"/>
      <c r="D965" s="175" t="s">
        <v>220</v>
      </c>
      <c r="E965" s="179" t="s">
        <v>5</v>
      </c>
      <c r="F965" s="180" t="s">
        <v>2129</v>
      </c>
      <c r="H965" s="181" t="s">
        <v>5</v>
      </c>
      <c r="L965" s="178"/>
      <c r="M965" s="182"/>
      <c r="N965" s="183"/>
      <c r="O965" s="183"/>
      <c r="P965" s="183"/>
      <c r="Q965" s="183"/>
      <c r="R965" s="183"/>
      <c r="S965" s="183"/>
      <c r="T965" s="184"/>
      <c r="AT965" s="181" t="s">
        <v>220</v>
      </c>
      <c r="AU965" s="181" t="s">
        <v>80</v>
      </c>
      <c r="AV965" s="12" t="s">
        <v>78</v>
      </c>
      <c r="AW965" s="12" t="s">
        <v>34</v>
      </c>
      <c r="AX965" s="12" t="s">
        <v>71</v>
      </c>
      <c r="AY965" s="181" t="s">
        <v>208</v>
      </c>
    </row>
    <row r="966" spans="2:51" s="13" customFormat="1" x14ac:dyDescent="0.3">
      <c r="B966" s="185"/>
      <c r="D966" s="175" t="s">
        <v>220</v>
      </c>
      <c r="E966" s="193" t="s">
        <v>5</v>
      </c>
      <c r="F966" s="194" t="s">
        <v>2353</v>
      </c>
      <c r="H966" s="195">
        <v>23.055</v>
      </c>
      <c r="L966" s="185"/>
      <c r="M966" s="190"/>
      <c r="N966" s="191"/>
      <c r="O966" s="191"/>
      <c r="P966" s="191"/>
      <c r="Q966" s="191"/>
      <c r="R966" s="191"/>
      <c r="S966" s="191"/>
      <c r="T966" s="192"/>
      <c r="AT966" s="193" t="s">
        <v>220</v>
      </c>
      <c r="AU966" s="193" t="s">
        <v>80</v>
      </c>
      <c r="AV966" s="13" t="s">
        <v>80</v>
      </c>
      <c r="AW966" s="13" t="s">
        <v>34</v>
      </c>
      <c r="AX966" s="13" t="s">
        <v>71</v>
      </c>
      <c r="AY966" s="193" t="s">
        <v>208</v>
      </c>
    </row>
    <row r="967" spans="2:51" s="13" customFormat="1" x14ac:dyDescent="0.3">
      <c r="B967" s="185"/>
      <c r="D967" s="175" t="s">
        <v>220</v>
      </c>
      <c r="E967" s="193" t="s">
        <v>5</v>
      </c>
      <c r="F967" s="194" t="s">
        <v>2346</v>
      </c>
      <c r="H967" s="195">
        <v>0.317</v>
      </c>
      <c r="L967" s="185"/>
      <c r="M967" s="190"/>
      <c r="N967" s="191"/>
      <c r="O967" s="191"/>
      <c r="P967" s="191"/>
      <c r="Q967" s="191"/>
      <c r="R967" s="191"/>
      <c r="S967" s="191"/>
      <c r="T967" s="192"/>
      <c r="AT967" s="193" t="s">
        <v>220</v>
      </c>
      <c r="AU967" s="193" t="s">
        <v>80</v>
      </c>
      <c r="AV967" s="13" t="s">
        <v>80</v>
      </c>
      <c r="AW967" s="13" t="s">
        <v>34</v>
      </c>
      <c r="AX967" s="13" t="s">
        <v>71</v>
      </c>
      <c r="AY967" s="193" t="s">
        <v>208</v>
      </c>
    </row>
    <row r="968" spans="2:51" s="12" customFormat="1" x14ac:dyDescent="0.3">
      <c r="B968" s="178"/>
      <c r="D968" s="175" t="s">
        <v>220</v>
      </c>
      <c r="E968" s="179" t="s">
        <v>5</v>
      </c>
      <c r="F968" s="180" t="s">
        <v>291</v>
      </c>
      <c r="H968" s="181" t="s">
        <v>5</v>
      </c>
      <c r="L968" s="178"/>
      <c r="M968" s="182"/>
      <c r="N968" s="183"/>
      <c r="O968" s="183"/>
      <c r="P968" s="183"/>
      <c r="Q968" s="183"/>
      <c r="R968" s="183"/>
      <c r="S968" s="183"/>
      <c r="T968" s="184"/>
      <c r="AT968" s="181" t="s">
        <v>220</v>
      </c>
      <c r="AU968" s="181" t="s">
        <v>80</v>
      </c>
      <c r="AV968" s="12" t="s">
        <v>78</v>
      </c>
      <c r="AW968" s="12" t="s">
        <v>34</v>
      </c>
      <c r="AX968" s="12" t="s">
        <v>71</v>
      </c>
      <c r="AY968" s="181" t="s">
        <v>208</v>
      </c>
    </row>
    <row r="969" spans="2:51" s="13" customFormat="1" x14ac:dyDescent="0.3">
      <c r="B969" s="185"/>
      <c r="D969" s="175" t="s">
        <v>220</v>
      </c>
      <c r="E969" s="193" t="s">
        <v>5</v>
      </c>
      <c r="F969" s="194" t="s">
        <v>1549</v>
      </c>
      <c r="H969" s="195">
        <v>-1.667</v>
      </c>
      <c r="L969" s="185"/>
      <c r="M969" s="190"/>
      <c r="N969" s="191"/>
      <c r="O969" s="191"/>
      <c r="P969" s="191"/>
      <c r="Q969" s="191"/>
      <c r="R969" s="191"/>
      <c r="S969" s="191"/>
      <c r="T969" s="192"/>
      <c r="AT969" s="193" t="s">
        <v>220</v>
      </c>
      <c r="AU969" s="193" t="s">
        <v>80</v>
      </c>
      <c r="AV969" s="13" t="s">
        <v>80</v>
      </c>
      <c r="AW969" s="13" t="s">
        <v>34</v>
      </c>
      <c r="AX969" s="13" t="s">
        <v>71</v>
      </c>
      <c r="AY969" s="193" t="s">
        <v>208</v>
      </c>
    </row>
    <row r="970" spans="2:51" s="12" customFormat="1" x14ac:dyDescent="0.3">
      <c r="B970" s="178"/>
      <c r="D970" s="175" t="s">
        <v>220</v>
      </c>
      <c r="E970" s="179" t="s">
        <v>5</v>
      </c>
      <c r="F970" s="180" t="s">
        <v>2131</v>
      </c>
      <c r="H970" s="181" t="s">
        <v>5</v>
      </c>
      <c r="L970" s="178"/>
      <c r="M970" s="182"/>
      <c r="N970" s="183"/>
      <c r="O970" s="183"/>
      <c r="P970" s="183"/>
      <c r="Q970" s="183"/>
      <c r="R970" s="183"/>
      <c r="S970" s="183"/>
      <c r="T970" s="184"/>
      <c r="AT970" s="181" t="s">
        <v>220</v>
      </c>
      <c r="AU970" s="181" t="s">
        <v>80</v>
      </c>
      <c r="AV970" s="12" t="s">
        <v>78</v>
      </c>
      <c r="AW970" s="12" t="s">
        <v>34</v>
      </c>
      <c r="AX970" s="12" t="s">
        <v>71</v>
      </c>
      <c r="AY970" s="181" t="s">
        <v>208</v>
      </c>
    </row>
    <row r="971" spans="2:51" s="13" customFormat="1" x14ac:dyDescent="0.3">
      <c r="B971" s="185"/>
      <c r="D971" s="175" t="s">
        <v>220</v>
      </c>
      <c r="E971" s="193" t="s">
        <v>5</v>
      </c>
      <c r="F971" s="194" t="s">
        <v>2354</v>
      </c>
      <c r="H971" s="195">
        <v>8.2149999999999999</v>
      </c>
      <c r="L971" s="185"/>
      <c r="M971" s="190"/>
      <c r="N971" s="191"/>
      <c r="O971" s="191"/>
      <c r="P971" s="191"/>
      <c r="Q971" s="191"/>
      <c r="R971" s="191"/>
      <c r="S971" s="191"/>
      <c r="T971" s="192"/>
      <c r="AT971" s="193" t="s">
        <v>220</v>
      </c>
      <c r="AU971" s="193" t="s">
        <v>80</v>
      </c>
      <c r="AV971" s="13" t="s">
        <v>80</v>
      </c>
      <c r="AW971" s="13" t="s">
        <v>34</v>
      </c>
      <c r="AX971" s="13" t="s">
        <v>71</v>
      </c>
      <c r="AY971" s="193" t="s">
        <v>208</v>
      </c>
    </row>
    <row r="972" spans="2:51" s="12" customFormat="1" x14ac:dyDescent="0.3">
      <c r="B972" s="178"/>
      <c r="D972" s="175" t="s">
        <v>220</v>
      </c>
      <c r="E972" s="179" t="s">
        <v>5</v>
      </c>
      <c r="F972" s="180" t="s">
        <v>291</v>
      </c>
      <c r="H972" s="181" t="s">
        <v>5</v>
      </c>
      <c r="L972" s="178"/>
      <c r="M972" s="182"/>
      <c r="N972" s="183"/>
      <c r="O972" s="183"/>
      <c r="P972" s="183"/>
      <c r="Q972" s="183"/>
      <c r="R972" s="183"/>
      <c r="S972" s="183"/>
      <c r="T972" s="184"/>
      <c r="AT972" s="181" t="s">
        <v>220</v>
      </c>
      <c r="AU972" s="181" t="s">
        <v>80</v>
      </c>
      <c r="AV972" s="12" t="s">
        <v>78</v>
      </c>
      <c r="AW972" s="12" t="s">
        <v>34</v>
      </c>
      <c r="AX972" s="12" t="s">
        <v>71</v>
      </c>
      <c r="AY972" s="181" t="s">
        <v>208</v>
      </c>
    </row>
    <row r="973" spans="2:51" s="13" customFormat="1" x14ac:dyDescent="0.3">
      <c r="B973" s="185"/>
      <c r="D973" s="175" t="s">
        <v>220</v>
      </c>
      <c r="E973" s="193" t="s">
        <v>5</v>
      </c>
      <c r="F973" s="194" t="s">
        <v>1306</v>
      </c>
      <c r="H973" s="195">
        <v>-2.1</v>
      </c>
      <c r="L973" s="185"/>
      <c r="M973" s="190"/>
      <c r="N973" s="191"/>
      <c r="O973" s="191"/>
      <c r="P973" s="191"/>
      <c r="Q973" s="191"/>
      <c r="R973" s="191"/>
      <c r="S973" s="191"/>
      <c r="T973" s="192"/>
      <c r="AT973" s="193" t="s">
        <v>220</v>
      </c>
      <c r="AU973" s="193" t="s">
        <v>80</v>
      </c>
      <c r="AV973" s="13" t="s">
        <v>80</v>
      </c>
      <c r="AW973" s="13" t="s">
        <v>34</v>
      </c>
      <c r="AX973" s="13" t="s">
        <v>71</v>
      </c>
      <c r="AY973" s="193" t="s">
        <v>208</v>
      </c>
    </row>
    <row r="974" spans="2:51" s="12" customFormat="1" x14ac:dyDescent="0.3">
      <c r="B974" s="178"/>
      <c r="D974" s="175" t="s">
        <v>220</v>
      </c>
      <c r="E974" s="179" t="s">
        <v>5</v>
      </c>
      <c r="F974" s="180" t="s">
        <v>2135</v>
      </c>
      <c r="H974" s="181" t="s">
        <v>5</v>
      </c>
      <c r="L974" s="178"/>
      <c r="M974" s="182"/>
      <c r="N974" s="183"/>
      <c r="O974" s="183"/>
      <c r="P974" s="183"/>
      <c r="Q974" s="183"/>
      <c r="R974" s="183"/>
      <c r="S974" s="183"/>
      <c r="T974" s="184"/>
      <c r="AT974" s="181" t="s">
        <v>220</v>
      </c>
      <c r="AU974" s="181" t="s">
        <v>80</v>
      </c>
      <c r="AV974" s="12" t="s">
        <v>78</v>
      </c>
      <c r="AW974" s="12" t="s">
        <v>34</v>
      </c>
      <c r="AX974" s="12" t="s">
        <v>71</v>
      </c>
      <c r="AY974" s="181" t="s">
        <v>208</v>
      </c>
    </row>
    <row r="975" spans="2:51" s="13" customFormat="1" x14ac:dyDescent="0.3">
      <c r="B975" s="185"/>
      <c r="D975" s="175" t="s">
        <v>220</v>
      </c>
      <c r="E975" s="193" t="s">
        <v>5</v>
      </c>
      <c r="F975" s="194" t="s">
        <v>2281</v>
      </c>
      <c r="H975" s="195">
        <v>3.18</v>
      </c>
      <c r="L975" s="185"/>
      <c r="M975" s="190"/>
      <c r="N975" s="191"/>
      <c r="O975" s="191"/>
      <c r="P975" s="191"/>
      <c r="Q975" s="191"/>
      <c r="R975" s="191"/>
      <c r="S975" s="191"/>
      <c r="T975" s="192"/>
      <c r="AT975" s="193" t="s">
        <v>220</v>
      </c>
      <c r="AU975" s="193" t="s">
        <v>80</v>
      </c>
      <c r="AV975" s="13" t="s">
        <v>80</v>
      </c>
      <c r="AW975" s="13" t="s">
        <v>34</v>
      </c>
      <c r="AX975" s="13" t="s">
        <v>71</v>
      </c>
      <c r="AY975" s="193" t="s">
        <v>208</v>
      </c>
    </row>
    <row r="976" spans="2:51" s="13" customFormat="1" x14ac:dyDescent="0.3">
      <c r="B976" s="185"/>
      <c r="D976" s="175" t="s">
        <v>220</v>
      </c>
      <c r="E976" s="193" t="s">
        <v>5</v>
      </c>
      <c r="F976" s="194" t="s">
        <v>2355</v>
      </c>
      <c r="H976" s="195">
        <v>1.456</v>
      </c>
      <c r="L976" s="185"/>
      <c r="M976" s="190"/>
      <c r="N976" s="191"/>
      <c r="O976" s="191"/>
      <c r="P976" s="191"/>
      <c r="Q976" s="191"/>
      <c r="R976" s="191"/>
      <c r="S976" s="191"/>
      <c r="T976" s="192"/>
      <c r="AT976" s="193" t="s">
        <v>220</v>
      </c>
      <c r="AU976" s="193" t="s">
        <v>80</v>
      </c>
      <c r="AV976" s="13" t="s">
        <v>80</v>
      </c>
      <c r="AW976" s="13" t="s">
        <v>34</v>
      </c>
      <c r="AX976" s="13" t="s">
        <v>71</v>
      </c>
      <c r="AY976" s="193" t="s">
        <v>208</v>
      </c>
    </row>
    <row r="977" spans="2:51" s="12" customFormat="1" x14ac:dyDescent="0.3">
      <c r="B977" s="178"/>
      <c r="D977" s="175" t="s">
        <v>220</v>
      </c>
      <c r="E977" s="179" t="s">
        <v>5</v>
      </c>
      <c r="F977" s="180" t="s">
        <v>291</v>
      </c>
      <c r="H977" s="181" t="s">
        <v>5</v>
      </c>
      <c r="L977" s="178"/>
      <c r="M977" s="182"/>
      <c r="N977" s="183"/>
      <c r="O977" s="183"/>
      <c r="P977" s="183"/>
      <c r="Q977" s="183"/>
      <c r="R977" s="183"/>
      <c r="S977" s="183"/>
      <c r="T977" s="184"/>
      <c r="AT977" s="181" t="s">
        <v>220</v>
      </c>
      <c r="AU977" s="181" t="s">
        <v>80</v>
      </c>
      <c r="AV977" s="12" t="s">
        <v>78</v>
      </c>
      <c r="AW977" s="12" t="s">
        <v>34</v>
      </c>
      <c r="AX977" s="12" t="s">
        <v>71</v>
      </c>
      <c r="AY977" s="181" t="s">
        <v>208</v>
      </c>
    </row>
    <row r="978" spans="2:51" s="13" customFormat="1" x14ac:dyDescent="0.3">
      <c r="B978" s="185"/>
      <c r="D978" s="175" t="s">
        <v>220</v>
      </c>
      <c r="E978" s="193" t="s">
        <v>5</v>
      </c>
      <c r="F978" s="194" t="s">
        <v>2356</v>
      </c>
      <c r="H978" s="195">
        <v>-1.601</v>
      </c>
      <c r="L978" s="185"/>
      <c r="M978" s="190"/>
      <c r="N978" s="191"/>
      <c r="O978" s="191"/>
      <c r="P978" s="191"/>
      <c r="Q978" s="191"/>
      <c r="R978" s="191"/>
      <c r="S978" s="191"/>
      <c r="T978" s="192"/>
      <c r="AT978" s="193" t="s">
        <v>220</v>
      </c>
      <c r="AU978" s="193" t="s">
        <v>80</v>
      </c>
      <c r="AV978" s="13" t="s">
        <v>80</v>
      </c>
      <c r="AW978" s="13" t="s">
        <v>34</v>
      </c>
      <c r="AX978" s="13" t="s">
        <v>71</v>
      </c>
      <c r="AY978" s="193" t="s">
        <v>208</v>
      </c>
    </row>
    <row r="979" spans="2:51" s="12" customFormat="1" x14ac:dyDescent="0.3">
      <c r="B979" s="178"/>
      <c r="D979" s="175" t="s">
        <v>220</v>
      </c>
      <c r="E979" s="179" t="s">
        <v>5</v>
      </c>
      <c r="F979" s="180" t="s">
        <v>2137</v>
      </c>
      <c r="H979" s="181" t="s">
        <v>5</v>
      </c>
      <c r="L979" s="178"/>
      <c r="M979" s="182"/>
      <c r="N979" s="183"/>
      <c r="O979" s="183"/>
      <c r="P979" s="183"/>
      <c r="Q979" s="183"/>
      <c r="R979" s="183"/>
      <c r="S979" s="183"/>
      <c r="T979" s="184"/>
      <c r="AT979" s="181" t="s">
        <v>220</v>
      </c>
      <c r="AU979" s="181" t="s">
        <v>80</v>
      </c>
      <c r="AV979" s="12" t="s">
        <v>78</v>
      </c>
      <c r="AW979" s="12" t="s">
        <v>34</v>
      </c>
      <c r="AX979" s="12" t="s">
        <v>71</v>
      </c>
      <c r="AY979" s="181" t="s">
        <v>208</v>
      </c>
    </row>
    <row r="980" spans="2:51" s="13" customFormat="1" x14ac:dyDescent="0.3">
      <c r="B980" s="185"/>
      <c r="D980" s="175" t="s">
        <v>220</v>
      </c>
      <c r="E980" s="193" t="s">
        <v>5</v>
      </c>
      <c r="F980" s="194" t="s">
        <v>2281</v>
      </c>
      <c r="H980" s="195">
        <v>3.18</v>
      </c>
      <c r="L980" s="185"/>
      <c r="M980" s="190"/>
      <c r="N980" s="191"/>
      <c r="O980" s="191"/>
      <c r="P980" s="191"/>
      <c r="Q980" s="191"/>
      <c r="R980" s="191"/>
      <c r="S980" s="191"/>
      <c r="T980" s="192"/>
      <c r="AT980" s="193" t="s">
        <v>220</v>
      </c>
      <c r="AU980" s="193" t="s">
        <v>80</v>
      </c>
      <c r="AV980" s="13" t="s">
        <v>80</v>
      </c>
      <c r="AW980" s="13" t="s">
        <v>34</v>
      </c>
      <c r="AX980" s="13" t="s">
        <v>71</v>
      </c>
      <c r="AY980" s="193" t="s">
        <v>208</v>
      </c>
    </row>
    <row r="981" spans="2:51" s="12" customFormat="1" x14ac:dyDescent="0.3">
      <c r="B981" s="178"/>
      <c r="D981" s="175" t="s">
        <v>220</v>
      </c>
      <c r="E981" s="179" t="s">
        <v>5</v>
      </c>
      <c r="F981" s="180" t="s">
        <v>291</v>
      </c>
      <c r="H981" s="181" t="s">
        <v>5</v>
      </c>
      <c r="L981" s="178"/>
      <c r="M981" s="182"/>
      <c r="N981" s="183"/>
      <c r="O981" s="183"/>
      <c r="P981" s="183"/>
      <c r="Q981" s="183"/>
      <c r="R981" s="183"/>
      <c r="S981" s="183"/>
      <c r="T981" s="184"/>
      <c r="AT981" s="181" t="s">
        <v>220</v>
      </c>
      <c r="AU981" s="181" t="s">
        <v>80</v>
      </c>
      <c r="AV981" s="12" t="s">
        <v>78</v>
      </c>
      <c r="AW981" s="12" t="s">
        <v>34</v>
      </c>
      <c r="AX981" s="12" t="s">
        <v>71</v>
      </c>
      <c r="AY981" s="181" t="s">
        <v>208</v>
      </c>
    </row>
    <row r="982" spans="2:51" s="13" customFormat="1" x14ac:dyDescent="0.3">
      <c r="B982" s="185"/>
      <c r="D982" s="175" t="s">
        <v>220</v>
      </c>
      <c r="E982" s="193" t="s">
        <v>5</v>
      </c>
      <c r="F982" s="194" t="s">
        <v>2357</v>
      </c>
      <c r="H982" s="195">
        <v>-1.5</v>
      </c>
      <c r="L982" s="185"/>
      <c r="M982" s="190"/>
      <c r="N982" s="191"/>
      <c r="O982" s="191"/>
      <c r="P982" s="191"/>
      <c r="Q982" s="191"/>
      <c r="R982" s="191"/>
      <c r="S982" s="191"/>
      <c r="T982" s="192"/>
      <c r="AT982" s="193" t="s">
        <v>220</v>
      </c>
      <c r="AU982" s="193" t="s">
        <v>80</v>
      </c>
      <c r="AV982" s="13" t="s">
        <v>80</v>
      </c>
      <c r="AW982" s="13" t="s">
        <v>34</v>
      </c>
      <c r="AX982" s="13" t="s">
        <v>71</v>
      </c>
      <c r="AY982" s="193" t="s">
        <v>208</v>
      </c>
    </row>
    <row r="983" spans="2:51" s="14" customFormat="1" x14ac:dyDescent="0.3">
      <c r="B983" s="196"/>
      <c r="D983" s="175" t="s">
        <v>220</v>
      </c>
      <c r="E983" s="197" t="s">
        <v>5</v>
      </c>
      <c r="F983" s="198" t="s">
        <v>258</v>
      </c>
      <c r="H983" s="199">
        <v>222.619</v>
      </c>
      <c r="L983" s="196"/>
      <c r="M983" s="200"/>
      <c r="N983" s="201"/>
      <c r="O983" s="201"/>
      <c r="P983" s="201"/>
      <c r="Q983" s="201"/>
      <c r="R983" s="201"/>
      <c r="S983" s="201"/>
      <c r="T983" s="202"/>
      <c r="AT983" s="197" t="s">
        <v>220</v>
      </c>
      <c r="AU983" s="197" t="s">
        <v>80</v>
      </c>
      <c r="AV983" s="14" t="s">
        <v>123</v>
      </c>
      <c r="AW983" s="14" t="s">
        <v>34</v>
      </c>
      <c r="AX983" s="14" t="s">
        <v>71</v>
      </c>
      <c r="AY983" s="197" t="s">
        <v>208</v>
      </c>
    </row>
    <row r="984" spans="2:51" s="12" customFormat="1" x14ac:dyDescent="0.3">
      <c r="B984" s="178"/>
      <c r="D984" s="175" t="s">
        <v>220</v>
      </c>
      <c r="E984" s="179" t="s">
        <v>5</v>
      </c>
      <c r="F984" s="180" t="s">
        <v>321</v>
      </c>
      <c r="H984" s="181" t="s">
        <v>5</v>
      </c>
      <c r="L984" s="178"/>
      <c r="M984" s="182"/>
      <c r="N984" s="183"/>
      <c r="O984" s="183"/>
      <c r="P984" s="183"/>
      <c r="Q984" s="183"/>
      <c r="R984" s="183"/>
      <c r="S984" s="183"/>
      <c r="T984" s="184"/>
      <c r="AT984" s="181" t="s">
        <v>220</v>
      </c>
      <c r="AU984" s="181" t="s">
        <v>80</v>
      </c>
      <c r="AV984" s="12" t="s">
        <v>78</v>
      </c>
      <c r="AW984" s="12" t="s">
        <v>34</v>
      </c>
      <c r="AX984" s="12" t="s">
        <v>71</v>
      </c>
      <c r="AY984" s="181" t="s">
        <v>208</v>
      </c>
    </row>
    <row r="985" spans="2:51" s="12" customFormat="1" ht="27" x14ac:dyDescent="0.3">
      <c r="B985" s="178"/>
      <c r="D985" s="175" t="s">
        <v>220</v>
      </c>
      <c r="E985" s="179" t="s">
        <v>5</v>
      </c>
      <c r="F985" s="180" t="s">
        <v>2358</v>
      </c>
      <c r="H985" s="181" t="s">
        <v>5</v>
      </c>
      <c r="L985" s="178"/>
      <c r="M985" s="182"/>
      <c r="N985" s="183"/>
      <c r="O985" s="183"/>
      <c r="P985" s="183"/>
      <c r="Q985" s="183"/>
      <c r="R985" s="183"/>
      <c r="S985" s="183"/>
      <c r="T985" s="184"/>
      <c r="AT985" s="181" t="s">
        <v>220</v>
      </c>
      <c r="AU985" s="181" t="s">
        <v>80</v>
      </c>
      <c r="AV985" s="12" t="s">
        <v>78</v>
      </c>
      <c r="AW985" s="12" t="s">
        <v>34</v>
      </c>
      <c r="AX985" s="12" t="s">
        <v>71</v>
      </c>
      <c r="AY985" s="181" t="s">
        <v>208</v>
      </c>
    </row>
    <row r="986" spans="2:51" s="13" customFormat="1" x14ac:dyDescent="0.3">
      <c r="B986" s="185"/>
      <c r="D986" s="175" t="s">
        <v>220</v>
      </c>
      <c r="E986" s="193" t="s">
        <v>5</v>
      </c>
      <c r="F986" s="194" t="s">
        <v>2359</v>
      </c>
      <c r="H986" s="195">
        <v>72.8</v>
      </c>
      <c r="L986" s="185"/>
      <c r="M986" s="190"/>
      <c r="N986" s="191"/>
      <c r="O986" s="191"/>
      <c r="P986" s="191"/>
      <c r="Q986" s="191"/>
      <c r="R986" s="191"/>
      <c r="S986" s="191"/>
      <c r="T986" s="192"/>
      <c r="AT986" s="193" t="s">
        <v>220</v>
      </c>
      <c r="AU986" s="193" t="s">
        <v>80</v>
      </c>
      <c r="AV986" s="13" t="s">
        <v>80</v>
      </c>
      <c r="AW986" s="13" t="s">
        <v>34</v>
      </c>
      <c r="AX986" s="13" t="s">
        <v>71</v>
      </c>
      <c r="AY986" s="193" t="s">
        <v>208</v>
      </c>
    </row>
    <row r="987" spans="2:51" s="13" customFormat="1" x14ac:dyDescent="0.3">
      <c r="B987" s="185"/>
      <c r="D987" s="175" t="s">
        <v>220</v>
      </c>
      <c r="E987" s="193" t="s">
        <v>5</v>
      </c>
      <c r="F987" s="194" t="s">
        <v>2360</v>
      </c>
      <c r="H987" s="195">
        <v>9.82</v>
      </c>
      <c r="L987" s="185"/>
      <c r="M987" s="190"/>
      <c r="N987" s="191"/>
      <c r="O987" s="191"/>
      <c r="P987" s="191"/>
      <c r="Q987" s="191"/>
      <c r="R987" s="191"/>
      <c r="S987" s="191"/>
      <c r="T987" s="192"/>
      <c r="AT987" s="193" t="s">
        <v>220</v>
      </c>
      <c r="AU987" s="193" t="s">
        <v>80</v>
      </c>
      <c r="AV987" s="13" t="s">
        <v>80</v>
      </c>
      <c r="AW987" s="13" t="s">
        <v>34</v>
      </c>
      <c r="AX987" s="13" t="s">
        <v>71</v>
      </c>
      <c r="AY987" s="193" t="s">
        <v>208</v>
      </c>
    </row>
    <row r="988" spans="2:51" s="13" customFormat="1" x14ac:dyDescent="0.3">
      <c r="B988" s="185"/>
      <c r="D988" s="175" t="s">
        <v>220</v>
      </c>
      <c r="E988" s="193" t="s">
        <v>5</v>
      </c>
      <c r="F988" s="194" t="s">
        <v>2361</v>
      </c>
      <c r="H988" s="195">
        <v>1.4350000000000001</v>
      </c>
      <c r="L988" s="185"/>
      <c r="M988" s="190"/>
      <c r="N988" s="191"/>
      <c r="O988" s="191"/>
      <c r="P988" s="191"/>
      <c r="Q988" s="191"/>
      <c r="R988" s="191"/>
      <c r="S988" s="191"/>
      <c r="T988" s="192"/>
      <c r="AT988" s="193" t="s">
        <v>220</v>
      </c>
      <c r="AU988" s="193" t="s">
        <v>80</v>
      </c>
      <c r="AV988" s="13" t="s">
        <v>80</v>
      </c>
      <c r="AW988" s="13" t="s">
        <v>34</v>
      </c>
      <c r="AX988" s="13" t="s">
        <v>71</v>
      </c>
      <c r="AY988" s="193" t="s">
        <v>208</v>
      </c>
    </row>
    <row r="989" spans="2:51" s="13" customFormat="1" x14ac:dyDescent="0.3">
      <c r="B989" s="185"/>
      <c r="D989" s="175" t="s">
        <v>220</v>
      </c>
      <c r="E989" s="193" t="s">
        <v>5</v>
      </c>
      <c r="F989" s="194" t="s">
        <v>2362</v>
      </c>
      <c r="H989" s="195">
        <v>1.3</v>
      </c>
      <c r="L989" s="185"/>
      <c r="M989" s="190"/>
      <c r="N989" s="191"/>
      <c r="O989" s="191"/>
      <c r="P989" s="191"/>
      <c r="Q989" s="191"/>
      <c r="R989" s="191"/>
      <c r="S989" s="191"/>
      <c r="T989" s="192"/>
      <c r="AT989" s="193" t="s">
        <v>220</v>
      </c>
      <c r="AU989" s="193" t="s">
        <v>80</v>
      </c>
      <c r="AV989" s="13" t="s">
        <v>80</v>
      </c>
      <c r="AW989" s="13" t="s">
        <v>34</v>
      </c>
      <c r="AX989" s="13" t="s">
        <v>71</v>
      </c>
      <c r="AY989" s="193" t="s">
        <v>208</v>
      </c>
    </row>
    <row r="990" spans="2:51" s="13" customFormat="1" x14ac:dyDescent="0.3">
      <c r="B990" s="185"/>
      <c r="D990" s="175" t="s">
        <v>220</v>
      </c>
      <c r="E990" s="193" t="s">
        <v>5</v>
      </c>
      <c r="F990" s="194" t="s">
        <v>2363</v>
      </c>
      <c r="H990" s="195">
        <v>1.65</v>
      </c>
      <c r="L990" s="185"/>
      <c r="M990" s="190"/>
      <c r="N990" s="191"/>
      <c r="O990" s="191"/>
      <c r="P990" s="191"/>
      <c r="Q990" s="191"/>
      <c r="R990" s="191"/>
      <c r="S990" s="191"/>
      <c r="T990" s="192"/>
      <c r="AT990" s="193" t="s">
        <v>220</v>
      </c>
      <c r="AU990" s="193" t="s">
        <v>80</v>
      </c>
      <c r="AV990" s="13" t="s">
        <v>80</v>
      </c>
      <c r="AW990" s="13" t="s">
        <v>34</v>
      </c>
      <c r="AX990" s="13" t="s">
        <v>71</v>
      </c>
      <c r="AY990" s="193" t="s">
        <v>208</v>
      </c>
    </row>
    <row r="991" spans="2:51" s="12" customFormat="1" x14ac:dyDescent="0.3">
      <c r="B991" s="178"/>
      <c r="D991" s="175" t="s">
        <v>220</v>
      </c>
      <c r="E991" s="179" t="s">
        <v>5</v>
      </c>
      <c r="F991" s="180" t="s">
        <v>2364</v>
      </c>
      <c r="H991" s="181" t="s">
        <v>5</v>
      </c>
      <c r="L991" s="178"/>
      <c r="M991" s="182"/>
      <c r="N991" s="183"/>
      <c r="O991" s="183"/>
      <c r="P991" s="183"/>
      <c r="Q991" s="183"/>
      <c r="R991" s="183"/>
      <c r="S991" s="183"/>
      <c r="T991" s="184"/>
      <c r="AT991" s="181" t="s">
        <v>220</v>
      </c>
      <c r="AU991" s="181" t="s">
        <v>80</v>
      </c>
      <c r="AV991" s="12" t="s">
        <v>78</v>
      </c>
      <c r="AW991" s="12" t="s">
        <v>34</v>
      </c>
      <c r="AX991" s="12" t="s">
        <v>71</v>
      </c>
      <c r="AY991" s="181" t="s">
        <v>208</v>
      </c>
    </row>
    <row r="992" spans="2:51" s="13" customFormat="1" x14ac:dyDescent="0.3">
      <c r="B992" s="185"/>
      <c r="D992" s="175" t="s">
        <v>220</v>
      </c>
      <c r="E992" s="193" t="s">
        <v>5</v>
      </c>
      <c r="F992" s="194" t="s">
        <v>2365</v>
      </c>
      <c r="H992" s="195">
        <v>-10.473000000000001</v>
      </c>
      <c r="L992" s="185"/>
      <c r="M992" s="190"/>
      <c r="N992" s="191"/>
      <c r="O992" s="191"/>
      <c r="P992" s="191"/>
      <c r="Q992" s="191"/>
      <c r="R992" s="191"/>
      <c r="S992" s="191"/>
      <c r="T992" s="192"/>
      <c r="AT992" s="193" t="s">
        <v>220</v>
      </c>
      <c r="AU992" s="193" t="s">
        <v>80</v>
      </c>
      <c r="AV992" s="13" t="s">
        <v>80</v>
      </c>
      <c r="AW992" s="13" t="s">
        <v>34</v>
      </c>
      <c r="AX992" s="13" t="s">
        <v>71</v>
      </c>
      <c r="AY992" s="193" t="s">
        <v>208</v>
      </c>
    </row>
    <row r="993" spans="2:65" s="13" customFormat="1" x14ac:dyDescent="0.3">
      <c r="B993" s="185"/>
      <c r="D993" s="175" t="s">
        <v>220</v>
      </c>
      <c r="E993" s="193" t="s">
        <v>5</v>
      </c>
      <c r="F993" s="194" t="s">
        <v>2366</v>
      </c>
      <c r="H993" s="195">
        <v>-14.573</v>
      </c>
      <c r="L993" s="185"/>
      <c r="M993" s="190"/>
      <c r="N993" s="191"/>
      <c r="O993" s="191"/>
      <c r="P993" s="191"/>
      <c r="Q993" s="191"/>
      <c r="R993" s="191"/>
      <c r="S993" s="191"/>
      <c r="T993" s="192"/>
      <c r="AT993" s="193" t="s">
        <v>220</v>
      </c>
      <c r="AU993" s="193" t="s">
        <v>80</v>
      </c>
      <c r="AV993" s="13" t="s">
        <v>80</v>
      </c>
      <c r="AW993" s="13" t="s">
        <v>34</v>
      </c>
      <c r="AX993" s="13" t="s">
        <v>71</v>
      </c>
      <c r="AY993" s="193" t="s">
        <v>208</v>
      </c>
    </row>
    <row r="994" spans="2:65" s="13" customFormat="1" x14ac:dyDescent="0.3">
      <c r="B994" s="185"/>
      <c r="D994" s="175" t="s">
        <v>220</v>
      </c>
      <c r="E994" s="193" t="s">
        <v>5</v>
      </c>
      <c r="F994" s="194" t="s">
        <v>2367</v>
      </c>
      <c r="H994" s="195">
        <v>-3.34</v>
      </c>
      <c r="L994" s="185"/>
      <c r="M994" s="190"/>
      <c r="N994" s="191"/>
      <c r="O994" s="191"/>
      <c r="P994" s="191"/>
      <c r="Q994" s="191"/>
      <c r="R994" s="191"/>
      <c r="S994" s="191"/>
      <c r="T994" s="192"/>
      <c r="AT994" s="193" t="s">
        <v>220</v>
      </c>
      <c r="AU994" s="193" t="s">
        <v>80</v>
      </c>
      <c r="AV994" s="13" t="s">
        <v>80</v>
      </c>
      <c r="AW994" s="13" t="s">
        <v>34</v>
      </c>
      <c r="AX994" s="13" t="s">
        <v>71</v>
      </c>
      <c r="AY994" s="193" t="s">
        <v>208</v>
      </c>
    </row>
    <row r="995" spans="2:65" s="13" customFormat="1" x14ac:dyDescent="0.3">
      <c r="B995" s="185"/>
      <c r="D995" s="175" t="s">
        <v>220</v>
      </c>
      <c r="E995" s="193" t="s">
        <v>5</v>
      </c>
      <c r="F995" s="194" t="s">
        <v>2368</v>
      </c>
      <c r="H995" s="195">
        <v>-5.4</v>
      </c>
      <c r="L995" s="185"/>
      <c r="M995" s="190"/>
      <c r="N995" s="191"/>
      <c r="O995" s="191"/>
      <c r="P995" s="191"/>
      <c r="Q995" s="191"/>
      <c r="R995" s="191"/>
      <c r="S995" s="191"/>
      <c r="T995" s="192"/>
      <c r="AT995" s="193" t="s">
        <v>220</v>
      </c>
      <c r="AU995" s="193" t="s">
        <v>80</v>
      </c>
      <c r="AV995" s="13" t="s">
        <v>80</v>
      </c>
      <c r="AW995" s="13" t="s">
        <v>34</v>
      </c>
      <c r="AX995" s="13" t="s">
        <v>71</v>
      </c>
      <c r="AY995" s="193" t="s">
        <v>208</v>
      </c>
    </row>
    <row r="996" spans="2:65" s="13" customFormat="1" x14ac:dyDescent="0.3">
      <c r="B996" s="185"/>
      <c r="D996" s="175" t="s">
        <v>220</v>
      </c>
      <c r="E996" s="193" t="s">
        <v>5</v>
      </c>
      <c r="F996" s="194" t="s">
        <v>2369</v>
      </c>
      <c r="H996" s="195">
        <v>-4.2</v>
      </c>
      <c r="L996" s="185"/>
      <c r="M996" s="190"/>
      <c r="N996" s="191"/>
      <c r="O996" s="191"/>
      <c r="P996" s="191"/>
      <c r="Q996" s="191"/>
      <c r="R996" s="191"/>
      <c r="S996" s="191"/>
      <c r="T996" s="192"/>
      <c r="AT996" s="193" t="s">
        <v>220</v>
      </c>
      <c r="AU996" s="193" t="s">
        <v>80</v>
      </c>
      <c r="AV996" s="13" t="s">
        <v>80</v>
      </c>
      <c r="AW996" s="13" t="s">
        <v>34</v>
      </c>
      <c r="AX996" s="13" t="s">
        <v>71</v>
      </c>
      <c r="AY996" s="193" t="s">
        <v>208</v>
      </c>
    </row>
    <row r="997" spans="2:65" s="13" customFormat="1" x14ac:dyDescent="0.3">
      <c r="B997" s="185"/>
      <c r="D997" s="175" t="s">
        <v>220</v>
      </c>
      <c r="E997" s="193" t="s">
        <v>5</v>
      </c>
      <c r="F997" s="194" t="s">
        <v>2370</v>
      </c>
      <c r="H997" s="195">
        <v>-1.98</v>
      </c>
      <c r="L997" s="185"/>
      <c r="M997" s="190"/>
      <c r="N997" s="191"/>
      <c r="O997" s="191"/>
      <c r="P997" s="191"/>
      <c r="Q997" s="191"/>
      <c r="R997" s="191"/>
      <c r="S997" s="191"/>
      <c r="T997" s="192"/>
      <c r="AT997" s="193" t="s">
        <v>220</v>
      </c>
      <c r="AU997" s="193" t="s">
        <v>80</v>
      </c>
      <c r="AV997" s="13" t="s">
        <v>80</v>
      </c>
      <c r="AW997" s="13" t="s">
        <v>34</v>
      </c>
      <c r="AX997" s="13" t="s">
        <v>71</v>
      </c>
      <c r="AY997" s="193" t="s">
        <v>208</v>
      </c>
    </row>
    <row r="998" spans="2:65" s="14" customFormat="1" x14ac:dyDescent="0.3">
      <c r="B998" s="196"/>
      <c r="D998" s="175" t="s">
        <v>220</v>
      </c>
      <c r="E998" s="197" t="s">
        <v>5</v>
      </c>
      <c r="F998" s="198" t="s">
        <v>258</v>
      </c>
      <c r="H998" s="199">
        <v>47.039000000000001</v>
      </c>
      <c r="L998" s="196"/>
      <c r="M998" s="200"/>
      <c r="N998" s="201"/>
      <c r="O998" s="201"/>
      <c r="P998" s="201"/>
      <c r="Q998" s="201"/>
      <c r="R998" s="201"/>
      <c r="S998" s="201"/>
      <c r="T998" s="202"/>
      <c r="AT998" s="197" t="s">
        <v>220</v>
      </c>
      <c r="AU998" s="197" t="s">
        <v>80</v>
      </c>
      <c r="AV998" s="14" t="s">
        <v>123</v>
      </c>
      <c r="AW998" s="14" t="s">
        <v>34</v>
      </c>
      <c r="AX998" s="14" t="s">
        <v>71</v>
      </c>
      <c r="AY998" s="197" t="s">
        <v>208</v>
      </c>
    </row>
    <row r="999" spans="2:65" s="15" customFormat="1" x14ac:dyDescent="0.3">
      <c r="B999" s="203"/>
      <c r="D999" s="186" t="s">
        <v>220</v>
      </c>
      <c r="E999" s="204" t="s">
        <v>5</v>
      </c>
      <c r="F999" s="205" t="s">
        <v>266</v>
      </c>
      <c r="H999" s="206">
        <v>794.38099999999997</v>
      </c>
      <c r="L999" s="203"/>
      <c r="M999" s="207"/>
      <c r="N999" s="208"/>
      <c r="O999" s="208"/>
      <c r="P999" s="208"/>
      <c r="Q999" s="208"/>
      <c r="R999" s="208"/>
      <c r="S999" s="208"/>
      <c r="T999" s="209"/>
      <c r="AT999" s="210" t="s">
        <v>220</v>
      </c>
      <c r="AU999" s="210" t="s">
        <v>80</v>
      </c>
      <c r="AV999" s="15" t="s">
        <v>216</v>
      </c>
      <c r="AW999" s="15" t="s">
        <v>34</v>
      </c>
      <c r="AX999" s="15" t="s">
        <v>78</v>
      </c>
      <c r="AY999" s="210" t="s">
        <v>208</v>
      </c>
    </row>
    <row r="1000" spans="2:65" s="1" customFormat="1" ht="22.5" customHeight="1" x14ac:dyDescent="0.3">
      <c r="B1000" s="163"/>
      <c r="C1000" s="164" t="s">
        <v>720</v>
      </c>
      <c r="D1000" s="164" t="s">
        <v>211</v>
      </c>
      <c r="E1000" s="165" t="s">
        <v>2288</v>
      </c>
      <c r="F1000" s="166" t="s">
        <v>2289</v>
      </c>
      <c r="G1000" s="167" t="s">
        <v>245</v>
      </c>
      <c r="H1000" s="168">
        <v>739.85599999999999</v>
      </c>
      <c r="I1000" s="169"/>
      <c r="J1000" s="169">
        <f>ROUND(I1000*H1000,2)</f>
        <v>0</v>
      </c>
      <c r="K1000" s="166" t="s">
        <v>215</v>
      </c>
      <c r="L1000" s="40"/>
      <c r="M1000" s="170" t="s">
        <v>5</v>
      </c>
      <c r="N1000" s="171" t="s">
        <v>42</v>
      </c>
      <c r="O1000" s="172">
        <v>0.27200000000000002</v>
      </c>
      <c r="P1000" s="172">
        <f>O1000*H1000</f>
        <v>201.24083200000001</v>
      </c>
      <c r="Q1000" s="172">
        <v>3.0000000000000001E-3</v>
      </c>
      <c r="R1000" s="172">
        <f>Q1000*H1000</f>
        <v>2.2195680000000002</v>
      </c>
      <c r="S1000" s="172">
        <v>0</v>
      </c>
      <c r="T1000" s="173">
        <f>S1000*H1000</f>
        <v>0</v>
      </c>
      <c r="AR1000" s="26" t="s">
        <v>216</v>
      </c>
      <c r="AT1000" s="26" t="s">
        <v>211</v>
      </c>
      <c r="AU1000" s="26" t="s">
        <v>80</v>
      </c>
      <c r="AY1000" s="26" t="s">
        <v>208</v>
      </c>
      <c r="BE1000" s="174">
        <f>IF(N1000="základní",J1000,0)</f>
        <v>0</v>
      </c>
      <c r="BF1000" s="174">
        <f>IF(N1000="snížená",J1000,0)</f>
        <v>0</v>
      </c>
      <c r="BG1000" s="174">
        <f>IF(N1000="zákl. přenesená",J1000,0)</f>
        <v>0</v>
      </c>
      <c r="BH1000" s="174">
        <f>IF(N1000="sníž. přenesená",J1000,0)</f>
        <v>0</v>
      </c>
      <c r="BI1000" s="174">
        <f>IF(N1000="nulová",J1000,0)</f>
        <v>0</v>
      </c>
      <c r="BJ1000" s="26" t="s">
        <v>78</v>
      </c>
      <c r="BK1000" s="174">
        <f>ROUND(I1000*H1000,2)</f>
        <v>0</v>
      </c>
      <c r="BL1000" s="26" t="s">
        <v>216</v>
      </c>
      <c r="BM1000" s="26" t="s">
        <v>2371</v>
      </c>
    </row>
    <row r="1001" spans="2:65" s="1" customFormat="1" x14ac:dyDescent="0.3">
      <c r="B1001" s="40"/>
      <c r="D1001" s="175" t="s">
        <v>218</v>
      </c>
      <c r="F1001" s="176" t="s">
        <v>2291</v>
      </c>
      <c r="L1001" s="40"/>
      <c r="M1001" s="177"/>
      <c r="N1001" s="41"/>
      <c r="O1001" s="41"/>
      <c r="P1001" s="41"/>
      <c r="Q1001" s="41"/>
      <c r="R1001" s="41"/>
      <c r="S1001" s="41"/>
      <c r="T1001" s="69"/>
      <c r="AT1001" s="26" t="s">
        <v>218</v>
      </c>
      <c r="AU1001" s="26" t="s">
        <v>80</v>
      </c>
    </row>
    <row r="1002" spans="2:65" s="12" customFormat="1" x14ac:dyDescent="0.3">
      <c r="B1002" s="178"/>
      <c r="D1002" s="175" t="s">
        <v>220</v>
      </c>
      <c r="E1002" s="179" t="s">
        <v>5</v>
      </c>
      <c r="F1002" s="180" t="s">
        <v>2372</v>
      </c>
      <c r="H1002" s="181" t="s">
        <v>5</v>
      </c>
      <c r="L1002" s="178"/>
      <c r="M1002" s="182"/>
      <c r="N1002" s="183"/>
      <c r="O1002" s="183"/>
      <c r="P1002" s="183"/>
      <c r="Q1002" s="183"/>
      <c r="R1002" s="183"/>
      <c r="S1002" s="183"/>
      <c r="T1002" s="184"/>
      <c r="AT1002" s="181" t="s">
        <v>220</v>
      </c>
      <c r="AU1002" s="181" t="s">
        <v>80</v>
      </c>
      <c r="AV1002" s="12" t="s">
        <v>78</v>
      </c>
      <c r="AW1002" s="12" t="s">
        <v>34</v>
      </c>
      <c r="AX1002" s="12" t="s">
        <v>71</v>
      </c>
      <c r="AY1002" s="181" t="s">
        <v>208</v>
      </c>
    </row>
    <row r="1003" spans="2:65" s="12" customFormat="1" x14ac:dyDescent="0.3">
      <c r="B1003" s="178"/>
      <c r="D1003" s="175" t="s">
        <v>220</v>
      </c>
      <c r="E1003" s="179" t="s">
        <v>5</v>
      </c>
      <c r="F1003" s="180" t="s">
        <v>2141</v>
      </c>
      <c r="H1003" s="181" t="s">
        <v>5</v>
      </c>
      <c r="L1003" s="178"/>
      <c r="M1003" s="182"/>
      <c r="N1003" s="183"/>
      <c r="O1003" s="183"/>
      <c r="P1003" s="183"/>
      <c r="Q1003" s="183"/>
      <c r="R1003" s="183"/>
      <c r="S1003" s="183"/>
      <c r="T1003" s="184"/>
      <c r="AT1003" s="181" t="s">
        <v>220</v>
      </c>
      <c r="AU1003" s="181" t="s">
        <v>80</v>
      </c>
      <c r="AV1003" s="12" t="s">
        <v>78</v>
      </c>
      <c r="AW1003" s="12" t="s">
        <v>34</v>
      </c>
      <c r="AX1003" s="12" t="s">
        <v>71</v>
      </c>
      <c r="AY1003" s="181" t="s">
        <v>208</v>
      </c>
    </row>
    <row r="1004" spans="2:65" s="12" customFormat="1" x14ac:dyDescent="0.3">
      <c r="B1004" s="178"/>
      <c r="D1004" s="175" t="s">
        <v>220</v>
      </c>
      <c r="E1004" s="179" t="s">
        <v>5</v>
      </c>
      <c r="F1004" s="180" t="s">
        <v>2142</v>
      </c>
      <c r="H1004" s="181" t="s">
        <v>5</v>
      </c>
      <c r="L1004" s="178"/>
      <c r="M1004" s="182"/>
      <c r="N1004" s="183"/>
      <c r="O1004" s="183"/>
      <c r="P1004" s="183"/>
      <c r="Q1004" s="183"/>
      <c r="R1004" s="183"/>
      <c r="S1004" s="183"/>
      <c r="T1004" s="184"/>
      <c r="AT1004" s="181" t="s">
        <v>220</v>
      </c>
      <c r="AU1004" s="181" t="s">
        <v>80</v>
      </c>
      <c r="AV1004" s="12" t="s">
        <v>78</v>
      </c>
      <c r="AW1004" s="12" t="s">
        <v>34</v>
      </c>
      <c r="AX1004" s="12" t="s">
        <v>71</v>
      </c>
      <c r="AY1004" s="181" t="s">
        <v>208</v>
      </c>
    </row>
    <row r="1005" spans="2:65" s="12" customFormat="1" x14ac:dyDescent="0.3">
      <c r="B1005" s="178"/>
      <c r="D1005" s="175" t="s">
        <v>220</v>
      </c>
      <c r="E1005" s="179" t="s">
        <v>5</v>
      </c>
      <c r="F1005" s="180" t="s">
        <v>2143</v>
      </c>
      <c r="H1005" s="181" t="s">
        <v>5</v>
      </c>
      <c r="L1005" s="178"/>
      <c r="M1005" s="182"/>
      <c r="N1005" s="183"/>
      <c r="O1005" s="183"/>
      <c r="P1005" s="183"/>
      <c r="Q1005" s="183"/>
      <c r="R1005" s="183"/>
      <c r="S1005" s="183"/>
      <c r="T1005" s="184"/>
      <c r="AT1005" s="181" t="s">
        <v>220</v>
      </c>
      <c r="AU1005" s="181" t="s">
        <v>80</v>
      </c>
      <c r="AV1005" s="12" t="s">
        <v>78</v>
      </c>
      <c r="AW1005" s="12" t="s">
        <v>34</v>
      </c>
      <c r="AX1005" s="12" t="s">
        <v>71</v>
      </c>
      <c r="AY1005" s="181" t="s">
        <v>208</v>
      </c>
    </row>
    <row r="1006" spans="2:65" s="12" customFormat="1" x14ac:dyDescent="0.3">
      <c r="B1006" s="178"/>
      <c r="D1006" s="175" t="s">
        <v>220</v>
      </c>
      <c r="E1006" s="179" t="s">
        <v>5</v>
      </c>
      <c r="F1006" s="180" t="s">
        <v>2373</v>
      </c>
      <c r="H1006" s="181" t="s">
        <v>5</v>
      </c>
      <c r="L1006" s="178"/>
      <c r="M1006" s="182"/>
      <c r="N1006" s="183"/>
      <c r="O1006" s="183"/>
      <c r="P1006" s="183"/>
      <c r="Q1006" s="183"/>
      <c r="R1006" s="183"/>
      <c r="S1006" s="183"/>
      <c r="T1006" s="184"/>
      <c r="AT1006" s="181" t="s">
        <v>220</v>
      </c>
      <c r="AU1006" s="181" t="s">
        <v>80</v>
      </c>
      <c r="AV1006" s="12" t="s">
        <v>78</v>
      </c>
      <c r="AW1006" s="12" t="s">
        <v>34</v>
      </c>
      <c r="AX1006" s="12" t="s">
        <v>71</v>
      </c>
      <c r="AY1006" s="181" t="s">
        <v>208</v>
      </c>
    </row>
    <row r="1007" spans="2:65" s="13" customFormat="1" x14ac:dyDescent="0.3">
      <c r="B1007" s="185"/>
      <c r="D1007" s="175" t="s">
        <v>220</v>
      </c>
      <c r="E1007" s="193" t="s">
        <v>5</v>
      </c>
      <c r="F1007" s="194" t="s">
        <v>1353</v>
      </c>
      <c r="H1007" s="195">
        <v>134.85</v>
      </c>
      <c r="L1007" s="185"/>
      <c r="M1007" s="190"/>
      <c r="N1007" s="191"/>
      <c r="O1007" s="191"/>
      <c r="P1007" s="191"/>
      <c r="Q1007" s="191"/>
      <c r="R1007" s="191"/>
      <c r="S1007" s="191"/>
      <c r="T1007" s="192"/>
      <c r="AT1007" s="193" t="s">
        <v>220</v>
      </c>
      <c r="AU1007" s="193" t="s">
        <v>80</v>
      </c>
      <c r="AV1007" s="13" t="s">
        <v>80</v>
      </c>
      <c r="AW1007" s="13" t="s">
        <v>34</v>
      </c>
      <c r="AX1007" s="13" t="s">
        <v>71</v>
      </c>
      <c r="AY1007" s="193" t="s">
        <v>208</v>
      </c>
    </row>
    <row r="1008" spans="2:65" s="13" customFormat="1" x14ac:dyDescent="0.3">
      <c r="B1008" s="185"/>
      <c r="D1008" s="175" t="s">
        <v>220</v>
      </c>
      <c r="E1008" s="193" t="s">
        <v>5</v>
      </c>
      <c r="F1008" s="194" t="s">
        <v>1354</v>
      </c>
      <c r="H1008" s="195">
        <v>7.4240000000000004</v>
      </c>
      <c r="L1008" s="185"/>
      <c r="M1008" s="190"/>
      <c r="N1008" s="191"/>
      <c r="O1008" s="191"/>
      <c r="P1008" s="191"/>
      <c r="Q1008" s="191"/>
      <c r="R1008" s="191"/>
      <c r="S1008" s="191"/>
      <c r="T1008" s="192"/>
      <c r="AT1008" s="193" t="s">
        <v>220</v>
      </c>
      <c r="AU1008" s="193" t="s">
        <v>80</v>
      </c>
      <c r="AV1008" s="13" t="s">
        <v>80</v>
      </c>
      <c r="AW1008" s="13" t="s">
        <v>34</v>
      </c>
      <c r="AX1008" s="13" t="s">
        <v>71</v>
      </c>
      <c r="AY1008" s="193" t="s">
        <v>208</v>
      </c>
    </row>
    <row r="1009" spans="2:51" s="12" customFormat="1" x14ac:dyDescent="0.3">
      <c r="B1009" s="178"/>
      <c r="D1009" s="175" t="s">
        <v>220</v>
      </c>
      <c r="E1009" s="179" t="s">
        <v>5</v>
      </c>
      <c r="F1009" s="180" t="s">
        <v>2374</v>
      </c>
      <c r="H1009" s="181" t="s">
        <v>5</v>
      </c>
      <c r="L1009" s="178"/>
      <c r="M1009" s="182"/>
      <c r="N1009" s="183"/>
      <c r="O1009" s="183"/>
      <c r="P1009" s="183"/>
      <c r="Q1009" s="183"/>
      <c r="R1009" s="183"/>
      <c r="S1009" s="183"/>
      <c r="T1009" s="184"/>
      <c r="AT1009" s="181" t="s">
        <v>220</v>
      </c>
      <c r="AU1009" s="181" t="s">
        <v>80</v>
      </c>
      <c r="AV1009" s="12" t="s">
        <v>78</v>
      </c>
      <c r="AW1009" s="12" t="s">
        <v>34</v>
      </c>
      <c r="AX1009" s="12" t="s">
        <v>71</v>
      </c>
      <c r="AY1009" s="181" t="s">
        <v>208</v>
      </c>
    </row>
    <row r="1010" spans="2:51" s="13" customFormat="1" x14ac:dyDescent="0.3">
      <c r="B1010" s="185"/>
      <c r="D1010" s="175" t="s">
        <v>220</v>
      </c>
      <c r="E1010" s="193" t="s">
        <v>5</v>
      </c>
      <c r="F1010" s="194" t="s">
        <v>2375</v>
      </c>
      <c r="H1010" s="195">
        <v>75.33</v>
      </c>
      <c r="L1010" s="185"/>
      <c r="M1010" s="190"/>
      <c r="N1010" s="191"/>
      <c r="O1010" s="191"/>
      <c r="P1010" s="191"/>
      <c r="Q1010" s="191"/>
      <c r="R1010" s="191"/>
      <c r="S1010" s="191"/>
      <c r="T1010" s="192"/>
      <c r="AT1010" s="193" t="s">
        <v>220</v>
      </c>
      <c r="AU1010" s="193" t="s">
        <v>80</v>
      </c>
      <c r="AV1010" s="13" t="s">
        <v>80</v>
      </c>
      <c r="AW1010" s="13" t="s">
        <v>34</v>
      </c>
      <c r="AX1010" s="13" t="s">
        <v>71</v>
      </c>
      <c r="AY1010" s="193" t="s">
        <v>208</v>
      </c>
    </row>
    <row r="1011" spans="2:51" s="13" customFormat="1" x14ac:dyDescent="0.3">
      <c r="B1011" s="185"/>
      <c r="D1011" s="175" t="s">
        <v>220</v>
      </c>
      <c r="E1011" s="193" t="s">
        <v>5</v>
      </c>
      <c r="F1011" s="194" t="s">
        <v>2376</v>
      </c>
      <c r="H1011" s="195">
        <v>395.47399999999999</v>
      </c>
      <c r="L1011" s="185"/>
      <c r="M1011" s="190"/>
      <c r="N1011" s="191"/>
      <c r="O1011" s="191"/>
      <c r="P1011" s="191"/>
      <c r="Q1011" s="191"/>
      <c r="R1011" s="191"/>
      <c r="S1011" s="191"/>
      <c r="T1011" s="192"/>
      <c r="AT1011" s="193" t="s">
        <v>220</v>
      </c>
      <c r="AU1011" s="193" t="s">
        <v>80</v>
      </c>
      <c r="AV1011" s="13" t="s">
        <v>80</v>
      </c>
      <c r="AW1011" s="13" t="s">
        <v>34</v>
      </c>
      <c r="AX1011" s="13" t="s">
        <v>71</v>
      </c>
      <c r="AY1011" s="193" t="s">
        <v>208</v>
      </c>
    </row>
    <row r="1012" spans="2:51" s="13" customFormat="1" x14ac:dyDescent="0.3">
      <c r="B1012" s="185"/>
      <c r="D1012" s="175" t="s">
        <v>220</v>
      </c>
      <c r="E1012" s="193" t="s">
        <v>5</v>
      </c>
      <c r="F1012" s="194" t="s">
        <v>2377</v>
      </c>
      <c r="H1012" s="195">
        <v>60.671999999999997</v>
      </c>
      <c r="L1012" s="185"/>
      <c r="M1012" s="190"/>
      <c r="N1012" s="191"/>
      <c r="O1012" s="191"/>
      <c r="P1012" s="191"/>
      <c r="Q1012" s="191"/>
      <c r="R1012" s="191"/>
      <c r="S1012" s="191"/>
      <c r="T1012" s="192"/>
      <c r="AT1012" s="193" t="s">
        <v>220</v>
      </c>
      <c r="AU1012" s="193" t="s">
        <v>80</v>
      </c>
      <c r="AV1012" s="13" t="s">
        <v>80</v>
      </c>
      <c r="AW1012" s="13" t="s">
        <v>34</v>
      </c>
      <c r="AX1012" s="13" t="s">
        <v>71</v>
      </c>
      <c r="AY1012" s="193" t="s">
        <v>208</v>
      </c>
    </row>
    <row r="1013" spans="2:51" s="13" customFormat="1" x14ac:dyDescent="0.3">
      <c r="B1013" s="185"/>
      <c r="D1013" s="175" t="s">
        <v>220</v>
      </c>
      <c r="E1013" s="193" t="s">
        <v>5</v>
      </c>
      <c r="F1013" s="194" t="s">
        <v>2378</v>
      </c>
      <c r="H1013" s="195">
        <v>2.25</v>
      </c>
      <c r="L1013" s="185"/>
      <c r="M1013" s="190"/>
      <c r="N1013" s="191"/>
      <c r="O1013" s="191"/>
      <c r="P1013" s="191"/>
      <c r="Q1013" s="191"/>
      <c r="R1013" s="191"/>
      <c r="S1013" s="191"/>
      <c r="T1013" s="192"/>
      <c r="AT1013" s="193" t="s">
        <v>220</v>
      </c>
      <c r="AU1013" s="193" t="s">
        <v>80</v>
      </c>
      <c r="AV1013" s="13" t="s">
        <v>80</v>
      </c>
      <c r="AW1013" s="13" t="s">
        <v>34</v>
      </c>
      <c r="AX1013" s="13" t="s">
        <v>71</v>
      </c>
      <c r="AY1013" s="193" t="s">
        <v>208</v>
      </c>
    </row>
    <row r="1014" spans="2:51" s="13" customFormat="1" x14ac:dyDescent="0.3">
      <c r="B1014" s="185"/>
      <c r="D1014" s="175" t="s">
        <v>220</v>
      </c>
      <c r="E1014" s="193" t="s">
        <v>5</v>
      </c>
      <c r="F1014" s="194" t="s">
        <v>2379</v>
      </c>
      <c r="H1014" s="195">
        <v>2.04</v>
      </c>
      <c r="L1014" s="185"/>
      <c r="M1014" s="190"/>
      <c r="N1014" s="191"/>
      <c r="O1014" s="191"/>
      <c r="P1014" s="191"/>
      <c r="Q1014" s="191"/>
      <c r="R1014" s="191"/>
      <c r="S1014" s="191"/>
      <c r="T1014" s="192"/>
      <c r="AT1014" s="193" t="s">
        <v>220</v>
      </c>
      <c r="AU1014" s="193" t="s">
        <v>80</v>
      </c>
      <c r="AV1014" s="13" t="s">
        <v>80</v>
      </c>
      <c r="AW1014" s="13" t="s">
        <v>34</v>
      </c>
      <c r="AX1014" s="13" t="s">
        <v>71</v>
      </c>
      <c r="AY1014" s="193" t="s">
        <v>208</v>
      </c>
    </row>
    <row r="1015" spans="2:51" s="13" customFormat="1" x14ac:dyDescent="0.3">
      <c r="B1015" s="185"/>
      <c r="D1015" s="175" t="s">
        <v>220</v>
      </c>
      <c r="E1015" s="193" t="s">
        <v>5</v>
      </c>
      <c r="F1015" s="194" t="s">
        <v>2380</v>
      </c>
      <c r="H1015" s="195">
        <v>1.845</v>
      </c>
      <c r="L1015" s="185"/>
      <c r="M1015" s="190"/>
      <c r="N1015" s="191"/>
      <c r="O1015" s="191"/>
      <c r="P1015" s="191"/>
      <c r="Q1015" s="191"/>
      <c r="R1015" s="191"/>
      <c r="S1015" s="191"/>
      <c r="T1015" s="192"/>
      <c r="AT1015" s="193" t="s">
        <v>220</v>
      </c>
      <c r="AU1015" s="193" t="s">
        <v>80</v>
      </c>
      <c r="AV1015" s="13" t="s">
        <v>80</v>
      </c>
      <c r="AW1015" s="13" t="s">
        <v>34</v>
      </c>
      <c r="AX1015" s="13" t="s">
        <v>71</v>
      </c>
      <c r="AY1015" s="193" t="s">
        <v>208</v>
      </c>
    </row>
    <row r="1016" spans="2:51" s="13" customFormat="1" x14ac:dyDescent="0.3">
      <c r="B1016" s="185"/>
      <c r="D1016" s="175" t="s">
        <v>220</v>
      </c>
      <c r="E1016" s="193" t="s">
        <v>5</v>
      </c>
      <c r="F1016" s="194" t="s">
        <v>2381</v>
      </c>
      <c r="H1016" s="195">
        <v>1.9179999999999999</v>
      </c>
      <c r="L1016" s="185"/>
      <c r="M1016" s="190"/>
      <c r="N1016" s="191"/>
      <c r="O1016" s="191"/>
      <c r="P1016" s="191"/>
      <c r="Q1016" s="191"/>
      <c r="R1016" s="191"/>
      <c r="S1016" s="191"/>
      <c r="T1016" s="192"/>
      <c r="AT1016" s="193" t="s">
        <v>220</v>
      </c>
      <c r="AU1016" s="193" t="s">
        <v>80</v>
      </c>
      <c r="AV1016" s="13" t="s">
        <v>80</v>
      </c>
      <c r="AW1016" s="13" t="s">
        <v>34</v>
      </c>
      <c r="AX1016" s="13" t="s">
        <v>71</v>
      </c>
      <c r="AY1016" s="193" t="s">
        <v>208</v>
      </c>
    </row>
    <row r="1017" spans="2:51" s="12" customFormat="1" x14ac:dyDescent="0.3">
      <c r="B1017" s="178"/>
      <c r="D1017" s="175" t="s">
        <v>220</v>
      </c>
      <c r="E1017" s="179" t="s">
        <v>5</v>
      </c>
      <c r="F1017" s="180" t="s">
        <v>2382</v>
      </c>
      <c r="H1017" s="181" t="s">
        <v>5</v>
      </c>
      <c r="L1017" s="178"/>
      <c r="M1017" s="182"/>
      <c r="N1017" s="183"/>
      <c r="O1017" s="183"/>
      <c r="P1017" s="183"/>
      <c r="Q1017" s="183"/>
      <c r="R1017" s="183"/>
      <c r="S1017" s="183"/>
      <c r="T1017" s="184"/>
      <c r="AT1017" s="181" t="s">
        <v>220</v>
      </c>
      <c r="AU1017" s="181" t="s">
        <v>80</v>
      </c>
      <c r="AV1017" s="12" t="s">
        <v>78</v>
      </c>
      <c r="AW1017" s="12" t="s">
        <v>34</v>
      </c>
      <c r="AX1017" s="12" t="s">
        <v>71</v>
      </c>
      <c r="AY1017" s="181" t="s">
        <v>208</v>
      </c>
    </row>
    <row r="1018" spans="2:51" s="13" customFormat="1" x14ac:dyDescent="0.3">
      <c r="B1018" s="185"/>
      <c r="D1018" s="175" t="s">
        <v>220</v>
      </c>
      <c r="E1018" s="193" t="s">
        <v>5</v>
      </c>
      <c r="F1018" s="194" t="s">
        <v>2383</v>
      </c>
      <c r="H1018" s="195">
        <v>-8.4809999999999999</v>
      </c>
      <c r="L1018" s="185"/>
      <c r="M1018" s="190"/>
      <c r="N1018" s="191"/>
      <c r="O1018" s="191"/>
      <c r="P1018" s="191"/>
      <c r="Q1018" s="191"/>
      <c r="R1018" s="191"/>
      <c r="S1018" s="191"/>
      <c r="T1018" s="192"/>
      <c r="AT1018" s="193" t="s">
        <v>220</v>
      </c>
      <c r="AU1018" s="193" t="s">
        <v>80</v>
      </c>
      <c r="AV1018" s="13" t="s">
        <v>80</v>
      </c>
      <c r="AW1018" s="13" t="s">
        <v>34</v>
      </c>
      <c r="AX1018" s="13" t="s">
        <v>71</v>
      </c>
      <c r="AY1018" s="193" t="s">
        <v>208</v>
      </c>
    </row>
    <row r="1019" spans="2:51" s="13" customFormat="1" x14ac:dyDescent="0.3">
      <c r="B1019" s="185"/>
      <c r="D1019" s="175" t="s">
        <v>220</v>
      </c>
      <c r="E1019" s="193" t="s">
        <v>5</v>
      </c>
      <c r="F1019" s="194" t="s">
        <v>2384</v>
      </c>
      <c r="H1019" s="195">
        <v>-6.1710000000000003</v>
      </c>
      <c r="L1019" s="185"/>
      <c r="M1019" s="190"/>
      <c r="N1019" s="191"/>
      <c r="O1019" s="191"/>
      <c r="P1019" s="191"/>
      <c r="Q1019" s="191"/>
      <c r="R1019" s="191"/>
      <c r="S1019" s="191"/>
      <c r="T1019" s="192"/>
      <c r="AT1019" s="193" t="s">
        <v>220</v>
      </c>
      <c r="AU1019" s="193" t="s">
        <v>80</v>
      </c>
      <c r="AV1019" s="13" t="s">
        <v>80</v>
      </c>
      <c r="AW1019" s="13" t="s">
        <v>34</v>
      </c>
      <c r="AX1019" s="13" t="s">
        <v>71</v>
      </c>
      <c r="AY1019" s="193" t="s">
        <v>208</v>
      </c>
    </row>
    <row r="1020" spans="2:51" s="13" customFormat="1" x14ac:dyDescent="0.3">
      <c r="B1020" s="185"/>
      <c r="D1020" s="175" t="s">
        <v>220</v>
      </c>
      <c r="E1020" s="193" t="s">
        <v>5</v>
      </c>
      <c r="F1020" s="194" t="s">
        <v>2385</v>
      </c>
      <c r="H1020" s="195">
        <v>-36.15</v>
      </c>
      <c r="L1020" s="185"/>
      <c r="M1020" s="190"/>
      <c r="N1020" s="191"/>
      <c r="O1020" s="191"/>
      <c r="P1020" s="191"/>
      <c r="Q1020" s="191"/>
      <c r="R1020" s="191"/>
      <c r="S1020" s="191"/>
      <c r="T1020" s="192"/>
      <c r="AT1020" s="193" t="s">
        <v>220</v>
      </c>
      <c r="AU1020" s="193" t="s">
        <v>80</v>
      </c>
      <c r="AV1020" s="13" t="s">
        <v>80</v>
      </c>
      <c r="AW1020" s="13" t="s">
        <v>34</v>
      </c>
      <c r="AX1020" s="13" t="s">
        <v>71</v>
      </c>
      <c r="AY1020" s="193" t="s">
        <v>208</v>
      </c>
    </row>
    <row r="1021" spans="2:51" s="12" customFormat="1" x14ac:dyDescent="0.3">
      <c r="B1021" s="178"/>
      <c r="D1021" s="175" t="s">
        <v>220</v>
      </c>
      <c r="E1021" s="179" t="s">
        <v>5</v>
      </c>
      <c r="F1021" s="180" t="s">
        <v>2386</v>
      </c>
      <c r="H1021" s="181" t="s">
        <v>5</v>
      </c>
      <c r="L1021" s="178"/>
      <c r="M1021" s="182"/>
      <c r="N1021" s="183"/>
      <c r="O1021" s="183"/>
      <c r="P1021" s="183"/>
      <c r="Q1021" s="183"/>
      <c r="R1021" s="183"/>
      <c r="S1021" s="183"/>
      <c r="T1021" s="184"/>
      <c r="AT1021" s="181" t="s">
        <v>220</v>
      </c>
      <c r="AU1021" s="181" t="s">
        <v>80</v>
      </c>
      <c r="AV1021" s="12" t="s">
        <v>78</v>
      </c>
      <c r="AW1021" s="12" t="s">
        <v>34</v>
      </c>
      <c r="AX1021" s="12" t="s">
        <v>71</v>
      </c>
      <c r="AY1021" s="181" t="s">
        <v>208</v>
      </c>
    </row>
    <row r="1022" spans="2:51" s="13" customFormat="1" x14ac:dyDescent="0.3">
      <c r="B1022" s="185"/>
      <c r="D1022" s="175" t="s">
        <v>220</v>
      </c>
      <c r="E1022" s="193" t="s">
        <v>5</v>
      </c>
      <c r="F1022" s="194" t="s">
        <v>2387</v>
      </c>
      <c r="H1022" s="195">
        <v>-30.155999999999999</v>
      </c>
      <c r="L1022" s="185"/>
      <c r="M1022" s="190"/>
      <c r="N1022" s="191"/>
      <c r="O1022" s="191"/>
      <c r="P1022" s="191"/>
      <c r="Q1022" s="191"/>
      <c r="R1022" s="191"/>
      <c r="S1022" s="191"/>
      <c r="T1022" s="192"/>
      <c r="AT1022" s="193" t="s">
        <v>220</v>
      </c>
      <c r="AU1022" s="193" t="s">
        <v>80</v>
      </c>
      <c r="AV1022" s="13" t="s">
        <v>80</v>
      </c>
      <c r="AW1022" s="13" t="s">
        <v>34</v>
      </c>
      <c r="AX1022" s="13" t="s">
        <v>71</v>
      </c>
      <c r="AY1022" s="193" t="s">
        <v>208</v>
      </c>
    </row>
    <row r="1023" spans="2:51" s="13" customFormat="1" x14ac:dyDescent="0.3">
      <c r="B1023" s="185"/>
      <c r="D1023" s="175" t="s">
        <v>220</v>
      </c>
      <c r="E1023" s="193" t="s">
        <v>5</v>
      </c>
      <c r="F1023" s="194" t="s">
        <v>2388</v>
      </c>
      <c r="H1023" s="195">
        <v>-52.731000000000002</v>
      </c>
      <c r="L1023" s="185"/>
      <c r="M1023" s="190"/>
      <c r="N1023" s="191"/>
      <c r="O1023" s="191"/>
      <c r="P1023" s="191"/>
      <c r="Q1023" s="191"/>
      <c r="R1023" s="191"/>
      <c r="S1023" s="191"/>
      <c r="T1023" s="192"/>
      <c r="AT1023" s="193" t="s">
        <v>220</v>
      </c>
      <c r="AU1023" s="193" t="s">
        <v>80</v>
      </c>
      <c r="AV1023" s="13" t="s">
        <v>80</v>
      </c>
      <c r="AW1023" s="13" t="s">
        <v>34</v>
      </c>
      <c r="AX1023" s="13" t="s">
        <v>71</v>
      </c>
      <c r="AY1023" s="193" t="s">
        <v>208</v>
      </c>
    </row>
    <row r="1024" spans="2:51" s="14" customFormat="1" x14ac:dyDescent="0.3">
      <c r="B1024" s="196"/>
      <c r="D1024" s="175" t="s">
        <v>220</v>
      </c>
      <c r="E1024" s="197" t="s">
        <v>5</v>
      </c>
      <c r="F1024" s="198" t="s">
        <v>258</v>
      </c>
      <c r="H1024" s="199">
        <v>548.11400000000003</v>
      </c>
      <c r="L1024" s="196"/>
      <c r="M1024" s="200"/>
      <c r="N1024" s="201"/>
      <c r="O1024" s="201"/>
      <c r="P1024" s="201"/>
      <c r="Q1024" s="201"/>
      <c r="R1024" s="201"/>
      <c r="S1024" s="201"/>
      <c r="T1024" s="202"/>
      <c r="AT1024" s="197" t="s">
        <v>220</v>
      </c>
      <c r="AU1024" s="197" t="s">
        <v>80</v>
      </c>
      <c r="AV1024" s="14" t="s">
        <v>123</v>
      </c>
      <c r="AW1024" s="14" t="s">
        <v>34</v>
      </c>
      <c r="AX1024" s="14" t="s">
        <v>71</v>
      </c>
      <c r="AY1024" s="197" t="s">
        <v>208</v>
      </c>
    </row>
    <row r="1025" spans="2:51" s="12" customFormat="1" x14ac:dyDescent="0.3">
      <c r="B1025" s="178"/>
      <c r="D1025" s="175" t="s">
        <v>220</v>
      </c>
      <c r="E1025" s="179" t="s">
        <v>5</v>
      </c>
      <c r="F1025" s="180" t="s">
        <v>2389</v>
      </c>
      <c r="H1025" s="181" t="s">
        <v>5</v>
      </c>
      <c r="L1025" s="178"/>
      <c r="M1025" s="182"/>
      <c r="N1025" s="183"/>
      <c r="O1025" s="183"/>
      <c r="P1025" s="183"/>
      <c r="Q1025" s="183"/>
      <c r="R1025" s="183"/>
      <c r="S1025" s="183"/>
      <c r="T1025" s="184"/>
      <c r="AT1025" s="181" t="s">
        <v>220</v>
      </c>
      <c r="AU1025" s="181" t="s">
        <v>80</v>
      </c>
      <c r="AV1025" s="12" t="s">
        <v>78</v>
      </c>
      <c r="AW1025" s="12" t="s">
        <v>34</v>
      </c>
      <c r="AX1025" s="12" t="s">
        <v>71</v>
      </c>
      <c r="AY1025" s="181" t="s">
        <v>208</v>
      </c>
    </row>
    <row r="1026" spans="2:51" s="13" customFormat="1" x14ac:dyDescent="0.3">
      <c r="B1026" s="185"/>
      <c r="D1026" s="175" t="s">
        <v>220</v>
      </c>
      <c r="E1026" s="193" t="s">
        <v>5</v>
      </c>
      <c r="F1026" s="194" t="s">
        <v>2390</v>
      </c>
      <c r="H1026" s="195">
        <v>164.72</v>
      </c>
      <c r="L1026" s="185"/>
      <c r="M1026" s="190"/>
      <c r="N1026" s="191"/>
      <c r="O1026" s="191"/>
      <c r="P1026" s="191"/>
      <c r="Q1026" s="191"/>
      <c r="R1026" s="191"/>
      <c r="S1026" s="191"/>
      <c r="T1026" s="192"/>
      <c r="AT1026" s="193" t="s">
        <v>220</v>
      </c>
      <c r="AU1026" s="193" t="s">
        <v>80</v>
      </c>
      <c r="AV1026" s="13" t="s">
        <v>80</v>
      </c>
      <c r="AW1026" s="13" t="s">
        <v>34</v>
      </c>
      <c r="AX1026" s="13" t="s">
        <v>71</v>
      </c>
      <c r="AY1026" s="193" t="s">
        <v>208</v>
      </c>
    </row>
    <row r="1027" spans="2:51" s="13" customFormat="1" x14ac:dyDescent="0.3">
      <c r="B1027" s="185"/>
      <c r="D1027" s="175" t="s">
        <v>220</v>
      </c>
      <c r="E1027" s="193" t="s">
        <v>5</v>
      </c>
      <c r="F1027" s="194" t="s">
        <v>2391</v>
      </c>
      <c r="H1027" s="195">
        <v>69.052999999999997</v>
      </c>
      <c r="L1027" s="185"/>
      <c r="M1027" s="190"/>
      <c r="N1027" s="191"/>
      <c r="O1027" s="191"/>
      <c r="P1027" s="191"/>
      <c r="Q1027" s="191"/>
      <c r="R1027" s="191"/>
      <c r="S1027" s="191"/>
      <c r="T1027" s="192"/>
      <c r="AT1027" s="193" t="s">
        <v>220</v>
      </c>
      <c r="AU1027" s="193" t="s">
        <v>80</v>
      </c>
      <c r="AV1027" s="13" t="s">
        <v>80</v>
      </c>
      <c r="AW1027" s="13" t="s">
        <v>34</v>
      </c>
      <c r="AX1027" s="13" t="s">
        <v>71</v>
      </c>
      <c r="AY1027" s="193" t="s">
        <v>208</v>
      </c>
    </row>
    <row r="1028" spans="2:51" s="13" customFormat="1" x14ac:dyDescent="0.3">
      <c r="B1028" s="185"/>
      <c r="D1028" s="175" t="s">
        <v>220</v>
      </c>
      <c r="E1028" s="193" t="s">
        <v>5</v>
      </c>
      <c r="F1028" s="194" t="s">
        <v>2392</v>
      </c>
      <c r="H1028" s="195">
        <v>22.271999999999998</v>
      </c>
      <c r="L1028" s="185"/>
      <c r="M1028" s="190"/>
      <c r="N1028" s="191"/>
      <c r="O1028" s="191"/>
      <c r="P1028" s="191"/>
      <c r="Q1028" s="191"/>
      <c r="R1028" s="191"/>
      <c r="S1028" s="191"/>
      <c r="T1028" s="192"/>
      <c r="AT1028" s="193" t="s">
        <v>220</v>
      </c>
      <c r="AU1028" s="193" t="s">
        <v>80</v>
      </c>
      <c r="AV1028" s="13" t="s">
        <v>80</v>
      </c>
      <c r="AW1028" s="13" t="s">
        <v>34</v>
      </c>
      <c r="AX1028" s="13" t="s">
        <v>71</v>
      </c>
      <c r="AY1028" s="193" t="s">
        <v>208</v>
      </c>
    </row>
    <row r="1029" spans="2:51" s="13" customFormat="1" x14ac:dyDescent="0.3">
      <c r="B1029" s="185"/>
      <c r="D1029" s="175" t="s">
        <v>220</v>
      </c>
      <c r="E1029" s="193" t="s">
        <v>5</v>
      </c>
      <c r="F1029" s="194" t="s">
        <v>1335</v>
      </c>
      <c r="H1029" s="195">
        <v>2.657</v>
      </c>
      <c r="L1029" s="185"/>
      <c r="M1029" s="190"/>
      <c r="N1029" s="191"/>
      <c r="O1029" s="191"/>
      <c r="P1029" s="191"/>
      <c r="Q1029" s="191"/>
      <c r="R1029" s="191"/>
      <c r="S1029" s="191"/>
      <c r="T1029" s="192"/>
      <c r="AT1029" s="193" t="s">
        <v>220</v>
      </c>
      <c r="AU1029" s="193" t="s">
        <v>80</v>
      </c>
      <c r="AV1029" s="13" t="s">
        <v>80</v>
      </c>
      <c r="AW1029" s="13" t="s">
        <v>34</v>
      </c>
      <c r="AX1029" s="13" t="s">
        <v>71</v>
      </c>
      <c r="AY1029" s="193" t="s">
        <v>208</v>
      </c>
    </row>
    <row r="1030" spans="2:51" s="13" customFormat="1" x14ac:dyDescent="0.3">
      <c r="B1030" s="185"/>
      <c r="D1030" s="175" t="s">
        <v>220</v>
      </c>
      <c r="E1030" s="193" t="s">
        <v>5</v>
      </c>
      <c r="F1030" s="194" t="s">
        <v>2393</v>
      </c>
      <c r="H1030" s="195">
        <v>5.5970000000000004</v>
      </c>
      <c r="L1030" s="185"/>
      <c r="M1030" s="190"/>
      <c r="N1030" s="191"/>
      <c r="O1030" s="191"/>
      <c r="P1030" s="191"/>
      <c r="Q1030" s="191"/>
      <c r="R1030" s="191"/>
      <c r="S1030" s="191"/>
      <c r="T1030" s="192"/>
      <c r="AT1030" s="193" t="s">
        <v>220</v>
      </c>
      <c r="AU1030" s="193" t="s">
        <v>80</v>
      </c>
      <c r="AV1030" s="13" t="s">
        <v>80</v>
      </c>
      <c r="AW1030" s="13" t="s">
        <v>34</v>
      </c>
      <c r="AX1030" s="13" t="s">
        <v>71</v>
      </c>
      <c r="AY1030" s="193" t="s">
        <v>208</v>
      </c>
    </row>
    <row r="1031" spans="2:51" s="13" customFormat="1" x14ac:dyDescent="0.3">
      <c r="B1031" s="185"/>
      <c r="D1031" s="175" t="s">
        <v>220</v>
      </c>
      <c r="E1031" s="193" t="s">
        <v>5</v>
      </c>
      <c r="F1031" s="194" t="s">
        <v>2394</v>
      </c>
      <c r="H1031" s="195">
        <v>6.9749999999999996</v>
      </c>
      <c r="L1031" s="185"/>
      <c r="M1031" s="190"/>
      <c r="N1031" s="191"/>
      <c r="O1031" s="191"/>
      <c r="P1031" s="191"/>
      <c r="Q1031" s="191"/>
      <c r="R1031" s="191"/>
      <c r="S1031" s="191"/>
      <c r="T1031" s="192"/>
      <c r="AT1031" s="193" t="s">
        <v>220</v>
      </c>
      <c r="AU1031" s="193" t="s">
        <v>80</v>
      </c>
      <c r="AV1031" s="13" t="s">
        <v>80</v>
      </c>
      <c r="AW1031" s="13" t="s">
        <v>34</v>
      </c>
      <c r="AX1031" s="13" t="s">
        <v>71</v>
      </c>
      <c r="AY1031" s="193" t="s">
        <v>208</v>
      </c>
    </row>
    <row r="1032" spans="2:51" s="13" customFormat="1" x14ac:dyDescent="0.3">
      <c r="B1032" s="185"/>
      <c r="D1032" s="175" t="s">
        <v>220</v>
      </c>
      <c r="E1032" s="193" t="s">
        <v>5</v>
      </c>
      <c r="F1032" s="194" t="s">
        <v>2395</v>
      </c>
      <c r="H1032" s="195">
        <v>1.02</v>
      </c>
      <c r="L1032" s="185"/>
      <c r="M1032" s="190"/>
      <c r="N1032" s="191"/>
      <c r="O1032" s="191"/>
      <c r="P1032" s="191"/>
      <c r="Q1032" s="191"/>
      <c r="R1032" s="191"/>
      <c r="S1032" s="191"/>
      <c r="T1032" s="192"/>
      <c r="AT1032" s="193" t="s">
        <v>220</v>
      </c>
      <c r="AU1032" s="193" t="s">
        <v>80</v>
      </c>
      <c r="AV1032" s="13" t="s">
        <v>80</v>
      </c>
      <c r="AW1032" s="13" t="s">
        <v>34</v>
      </c>
      <c r="AX1032" s="13" t="s">
        <v>71</v>
      </c>
      <c r="AY1032" s="193" t="s">
        <v>208</v>
      </c>
    </row>
    <row r="1033" spans="2:51" s="13" customFormat="1" x14ac:dyDescent="0.3">
      <c r="B1033" s="185"/>
      <c r="D1033" s="175" t="s">
        <v>220</v>
      </c>
      <c r="E1033" s="193" t="s">
        <v>5</v>
      </c>
      <c r="F1033" s="194" t="s">
        <v>2380</v>
      </c>
      <c r="H1033" s="195">
        <v>1.845</v>
      </c>
      <c r="L1033" s="185"/>
      <c r="M1033" s="190"/>
      <c r="N1033" s="191"/>
      <c r="O1033" s="191"/>
      <c r="P1033" s="191"/>
      <c r="Q1033" s="191"/>
      <c r="R1033" s="191"/>
      <c r="S1033" s="191"/>
      <c r="T1033" s="192"/>
      <c r="AT1033" s="193" t="s">
        <v>220</v>
      </c>
      <c r="AU1033" s="193" t="s">
        <v>80</v>
      </c>
      <c r="AV1033" s="13" t="s">
        <v>80</v>
      </c>
      <c r="AW1033" s="13" t="s">
        <v>34</v>
      </c>
      <c r="AX1033" s="13" t="s">
        <v>71</v>
      </c>
      <c r="AY1033" s="193" t="s">
        <v>208</v>
      </c>
    </row>
    <row r="1034" spans="2:51" s="12" customFormat="1" x14ac:dyDescent="0.3">
      <c r="B1034" s="178"/>
      <c r="D1034" s="175" t="s">
        <v>220</v>
      </c>
      <c r="E1034" s="179" t="s">
        <v>5</v>
      </c>
      <c r="F1034" s="180" t="s">
        <v>2382</v>
      </c>
      <c r="H1034" s="181" t="s">
        <v>5</v>
      </c>
      <c r="L1034" s="178"/>
      <c r="M1034" s="182"/>
      <c r="N1034" s="183"/>
      <c r="O1034" s="183"/>
      <c r="P1034" s="183"/>
      <c r="Q1034" s="183"/>
      <c r="R1034" s="183"/>
      <c r="S1034" s="183"/>
      <c r="T1034" s="184"/>
      <c r="AT1034" s="181" t="s">
        <v>220</v>
      </c>
      <c r="AU1034" s="181" t="s">
        <v>80</v>
      </c>
      <c r="AV1034" s="12" t="s">
        <v>78</v>
      </c>
      <c r="AW1034" s="12" t="s">
        <v>34</v>
      </c>
      <c r="AX1034" s="12" t="s">
        <v>71</v>
      </c>
      <c r="AY1034" s="181" t="s">
        <v>208</v>
      </c>
    </row>
    <row r="1035" spans="2:51" s="13" customFormat="1" x14ac:dyDescent="0.3">
      <c r="B1035" s="185"/>
      <c r="D1035" s="175" t="s">
        <v>220</v>
      </c>
      <c r="E1035" s="193" t="s">
        <v>5</v>
      </c>
      <c r="F1035" s="194" t="s">
        <v>2396</v>
      </c>
      <c r="H1035" s="195">
        <v>-12.3</v>
      </c>
      <c r="L1035" s="185"/>
      <c r="M1035" s="190"/>
      <c r="N1035" s="191"/>
      <c r="O1035" s="191"/>
      <c r="P1035" s="191"/>
      <c r="Q1035" s="191"/>
      <c r="R1035" s="191"/>
      <c r="S1035" s="191"/>
      <c r="T1035" s="192"/>
      <c r="AT1035" s="193" t="s">
        <v>220</v>
      </c>
      <c r="AU1035" s="193" t="s">
        <v>80</v>
      </c>
      <c r="AV1035" s="13" t="s">
        <v>80</v>
      </c>
      <c r="AW1035" s="13" t="s">
        <v>34</v>
      </c>
      <c r="AX1035" s="13" t="s">
        <v>71</v>
      </c>
      <c r="AY1035" s="193" t="s">
        <v>208</v>
      </c>
    </row>
    <row r="1036" spans="2:51" s="13" customFormat="1" x14ac:dyDescent="0.3">
      <c r="B1036" s="185"/>
      <c r="D1036" s="175" t="s">
        <v>220</v>
      </c>
      <c r="E1036" s="193" t="s">
        <v>5</v>
      </c>
      <c r="F1036" s="194" t="s">
        <v>2397</v>
      </c>
      <c r="H1036" s="195">
        <v>-9.1300000000000008</v>
      </c>
      <c r="L1036" s="185"/>
      <c r="M1036" s="190"/>
      <c r="N1036" s="191"/>
      <c r="O1036" s="191"/>
      <c r="P1036" s="191"/>
      <c r="Q1036" s="191"/>
      <c r="R1036" s="191"/>
      <c r="S1036" s="191"/>
      <c r="T1036" s="192"/>
      <c r="AT1036" s="193" t="s">
        <v>220</v>
      </c>
      <c r="AU1036" s="193" t="s">
        <v>80</v>
      </c>
      <c r="AV1036" s="13" t="s">
        <v>80</v>
      </c>
      <c r="AW1036" s="13" t="s">
        <v>34</v>
      </c>
      <c r="AX1036" s="13" t="s">
        <v>71</v>
      </c>
      <c r="AY1036" s="193" t="s">
        <v>208</v>
      </c>
    </row>
    <row r="1037" spans="2:51" s="13" customFormat="1" x14ac:dyDescent="0.3">
      <c r="B1037" s="185"/>
      <c r="D1037" s="175" t="s">
        <v>220</v>
      </c>
      <c r="E1037" s="193" t="s">
        <v>5</v>
      </c>
      <c r="F1037" s="194" t="s">
        <v>2398</v>
      </c>
      <c r="H1037" s="195">
        <v>-5.5860000000000003</v>
      </c>
      <c r="L1037" s="185"/>
      <c r="M1037" s="190"/>
      <c r="N1037" s="191"/>
      <c r="O1037" s="191"/>
      <c r="P1037" s="191"/>
      <c r="Q1037" s="191"/>
      <c r="R1037" s="191"/>
      <c r="S1037" s="191"/>
      <c r="T1037" s="192"/>
      <c r="AT1037" s="193" t="s">
        <v>220</v>
      </c>
      <c r="AU1037" s="193" t="s">
        <v>80</v>
      </c>
      <c r="AV1037" s="13" t="s">
        <v>80</v>
      </c>
      <c r="AW1037" s="13" t="s">
        <v>34</v>
      </c>
      <c r="AX1037" s="13" t="s">
        <v>71</v>
      </c>
      <c r="AY1037" s="193" t="s">
        <v>208</v>
      </c>
    </row>
    <row r="1038" spans="2:51" s="12" customFormat="1" x14ac:dyDescent="0.3">
      <c r="B1038" s="178"/>
      <c r="D1038" s="175" t="s">
        <v>220</v>
      </c>
      <c r="E1038" s="179" t="s">
        <v>5</v>
      </c>
      <c r="F1038" s="180" t="s">
        <v>2386</v>
      </c>
      <c r="H1038" s="181" t="s">
        <v>5</v>
      </c>
      <c r="L1038" s="178"/>
      <c r="M1038" s="182"/>
      <c r="N1038" s="183"/>
      <c r="O1038" s="183"/>
      <c r="P1038" s="183"/>
      <c r="Q1038" s="183"/>
      <c r="R1038" s="183"/>
      <c r="S1038" s="183"/>
      <c r="T1038" s="184"/>
      <c r="AT1038" s="181" t="s">
        <v>220</v>
      </c>
      <c r="AU1038" s="181" t="s">
        <v>80</v>
      </c>
      <c r="AV1038" s="12" t="s">
        <v>78</v>
      </c>
      <c r="AW1038" s="12" t="s">
        <v>34</v>
      </c>
      <c r="AX1038" s="12" t="s">
        <v>71</v>
      </c>
      <c r="AY1038" s="181" t="s">
        <v>208</v>
      </c>
    </row>
    <row r="1039" spans="2:51" s="13" customFormat="1" x14ac:dyDescent="0.3">
      <c r="B1039" s="185"/>
      <c r="D1039" s="175" t="s">
        <v>220</v>
      </c>
      <c r="E1039" s="193" t="s">
        <v>5</v>
      </c>
      <c r="F1039" s="194" t="s">
        <v>2399</v>
      </c>
      <c r="H1039" s="195">
        <v>-21.850999999999999</v>
      </c>
      <c r="L1039" s="185"/>
      <c r="M1039" s="190"/>
      <c r="N1039" s="191"/>
      <c r="O1039" s="191"/>
      <c r="P1039" s="191"/>
      <c r="Q1039" s="191"/>
      <c r="R1039" s="191"/>
      <c r="S1039" s="191"/>
      <c r="T1039" s="192"/>
      <c r="AT1039" s="193" t="s">
        <v>220</v>
      </c>
      <c r="AU1039" s="193" t="s">
        <v>80</v>
      </c>
      <c r="AV1039" s="13" t="s">
        <v>80</v>
      </c>
      <c r="AW1039" s="13" t="s">
        <v>34</v>
      </c>
      <c r="AX1039" s="13" t="s">
        <v>71</v>
      </c>
      <c r="AY1039" s="193" t="s">
        <v>208</v>
      </c>
    </row>
    <row r="1040" spans="2:51" s="13" customFormat="1" x14ac:dyDescent="0.3">
      <c r="B1040" s="185"/>
      <c r="D1040" s="175" t="s">
        <v>220</v>
      </c>
      <c r="E1040" s="193" t="s">
        <v>5</v>
      </c>
      <c r="F1040" s="194" t="s">
        <v>2400</v>
      </c>
      <c r="H1040" s="195">
        <v>-18.62</v>
      </c>
      <c r="L1040" s="185"/>
      <c r="M1040" s="190"/>
      <c r="N1040" s="191"/>
      <c r="O1040" s="191"/>
      <c r="P1040" s="191"/>
      <c r="Q1040" s="191"/>
      <c r="R1040" s="191"/>
      <c r="S1040" s="191"/>
      <c r="T1040" s="192"/>
      <c r="AT1040" s="193" t="s">
        <v>220</v>
      </c>
      <c r="AU1040" s="193" t="s">
        <v>80</v>
      </c>
      <c r="AV1040" s="13" t="s">
        <v>80</v>
      </c>
      <c r="AW1040" s="13" t="s">
        <v>34</v>
      </c>
      <c r="AX1040" s="13" t="s">
        <v>71</v>
      </c>
      <c r="AY1040" s="193" t="s">
        <v>208</v>
      </c>
    </row>
    <row r="1041" spans="2:65" s="13" customFormat="1" x14ac:dyDescent="0.3">
      <c r="B1041" s="185"/>
      <c r="D1041" s="175" t="s">
        <v>220</v>
      </c>
      <c r="E1041" s="193" t="s">
        <v>5</v>
      </c>
      <c r="F1041" s="194" t="s">
        <v>2401</v>
      </c>
      <c r="H1041" s="195">
        <v>-14.91</v>
      </c>
      <c r="L1041" s="185"/>
      <c r="M1041" s="190"/>
      <c r="N1041" s="191"/>
      <c r="O1041" s="191"/>
      <c r="P1041" s="191"/>
      <c r="Q1041" s="191"/>
      <c r="R1041" s="191"/>
      <c r="S1041" s="191"/>
      <c r="T1041" s="192"/>
      <c r="AT1041" s="193" t="s">
        <v>220</v>
      </c>
      <c r="AU1041" s="193" t="s">
        <v>80</v>
      </c>
      <c r="AV1041" s="13" t="s">
        <v>80</v>
      </c>
      <c r="AW1041" s="13" t="s">
        <v>34</v>
      </c>
      <c r="AX1041" s="13" t="s">
        <v>71</v>
      </c>
      <c r="AY1041" s="193" t="s">
        <v>208</v>
      </c>
    </row>
    <row r="1042" spans="2:65" s="14" customFormat="1" x14ac:dyDescent="0.3">
      <c r="B1042" s="196"/>
      <c r="D1042" s="175" t="s">
        <v>220</v>
      </c>
      <c r="E1042" s="197" t="s">
        <v>5</v>
      </c>
      <c r="F1042" s="198" t="s">
        <v>258</v>
      </c>
      <c r="H1042" s="199">
        <v>191.74199999999999</v>
      </c>
      <c r="L1042" s="196"/>
      <c r="M1042" s="200"/>
      <c r="N1042" s="201"/>
      <c r="O1042" s="201"/>
      <c r="P1042" s="201"/>
      <c r="Q1042" s="201"/>
      <c r="R1042" s="201"/>
      <c r="S1042" s="201"/>
      <c r="T1042" s="202"/>
      <c r="AT1042" s="197" t="s">
        <v>220</v>
      </c>
      <c r="AU1042" s="197" t="s">
        <v>80</v>
      </c>
      <c r="AV1042" s="14" t="s">
        <v>123</v>
      </c>
      <c r="AW1042" s="14" t="s">
        <v>34</v>
      </c>
      <c r="AX1042" s="14" t="s">
        <v>71</v>
      </c>
      <c r="AY1042" s="197" t="s">
        <v>208</v>
      </c>
    </row>
    <row r="1043" spans="2:65" s="15" customFormat="1" x14ac:dyDescent="0.3">
      <c r="B1043" s="203"/>
      <c r="D1043" s="186" t="s">
        <v>220</v>
      </c>
      <c r="E1043" s="204" t="s">
        <v>5</v>
      </c>
      <c r="F1043" s="205" t="s">
        <v>266</v>
      </c>
      <c r="H1043" s="206">
        <v>739.85599999999999</v>
      </c>
      <c r="L1043" s="203"/>
      <c r="M1043" s="207"/>
      <c r="N1043" s="208"/>
      <c r="O1043" s="208"/>
      <c r="P1043" s="208"/>
      <c r="Q1043" s="208"/>
      <c r="R1043" s="208"/>
      <c r="S1043" s="208"/>
      <c r="T1043" s="209"/>
      <c r="AT1043" s="210" t="s">
        <v>220</v>
      </c>
      <c r="AU1043" s="210" t="s">
        <v>80</v>
      </c>
      <c r="AV1043" s="15" t="s">
        <v>216</v>
      </c>
      <c r="AW1043" s="15" t="s">
        <v>34</v>
      </c>
      <c r="AX1043" s="15" t="s">
        <v>78</v>
      </c>
      <c r="AY1043" s="210" t="s">
        <v>208</v>
      </c>
    </row>
    <row r="1044" spans="2:65" s="1" customFormat="1" ht="22.5" customHeight="1" x14ac:dyDescent="0.3">
      <c r="B1044" s="163"/>
      <c r="C1044" s="164" t="s">
        <v>735</v>
      </c>
      <c r="D1044" s="164" t="s">
        <v>211</v>
      </c>
      <c r="E1044" s="165" t="s">
        <v>2288</v>
      </c>
      <c r="F1044" s="166" t="s">
        <v>2289</v>
      </c>
      <c r="G1044" s="167" t="s">
        <v>245</v>
      </c>
      <c r="H1044" s="168">
        <v>282.85000000000002</v>
      </c>
      <c r="I1044" s="169"/>
      <c r="J1044" s="169">
        <f>ROUND(I1044*H1044,2)</f>
        <v>0</v>
      </c>
      <c r="K1044" s="166" t="s">
        <v>215</v>
      </c>
      <c r="L1044" s="40"/>
      <c r="M1044" s="170" t="s">
        <v>5</v>
      </c>
      <c r="N1044" s="171" t="s">
        <v>42</v>
      </c>
      <c r="O1044" s="172">
        <v>0.27200000000000002</v>
      </c>
      <c r="P1044" s="172">
        <f>O1044*H1044</f>
        <v>76.935200000000009</v>
      </c>
      <c r="Q1044" s="172">
        <v>3.0000000000000001E-3</v>
      </c>
      <c r="R1044" s="172">
        <f>Q1044*H1044</f>
        <v>0.84855000000000014</v>
      </c>
      <c r="S1044" s="172">
        <v>0</v>
      </c>
      <c r="T1044" s="173">
        <f>S1044*H1044</f>
        <v>0</v>
      </c>
      <c r="AR1044" s="26" t="s">
        <v>216</v>
      </c>
      <c r="AT1044" s="26" t="s">
        <v>211</v>
      </c>
      <c r="AU1044" s="26" t="s">
        <v>80</v>
      </c>
      <c r="AY1044" s="26" t="s">
        <v>208</v>
      </c>
      <c r="BE1044" s="174">
        <f>IF(N1044="základní",J1044,0)</f>
        <v>0</v>
      </c>
      <c r="BF1044" s="174">
        <f>IF(N1044="snížená",J1044,0)</f>
        <v>0</v>
      </c>
      <c r="BG1044" s="174">
        <f>IF(N1044="zákl. přenesená",J1044,0)</f>
        <v>0</v>
      </c>
      <c r="BH1044" s="174">
        <f>IF(N1044="sníž. přenesená",J1044,0)</f>
        <v>0</v>
      </c>
      <c r="BI1044" s="174">
        <f>IF(N1044="nulová",J1044,0)</f>
        <v>0</v>
      </c>
      <c r="BJ1044" s="26" t="s">
        <v>78</v>
      </c>
      <c r="BK1044" s="174">
        <f>ROUND(I1044*H1044,2)</f>
        <v>0</v>
      </c>
      <c r="BL1044" s="26" t="s">
        <v>216</v>
      </c>
      <c r="BM1044" s="26" t="s">
        <v>2402</v>
      </c>
    </row>
    <row r="1045" spans="2:65" s="1" customFormat="1" x14ac:dyDescent="0.3">
      <c r="B1045" s="40"/>
      <c r="D1045" s="175" t="s">
        <v>218</v>
      </c>
      <c r="F1045" s="176" t="s">
        <v>2291</v>
      </c>
      <c r="L1045" s="40"/>
      <c r="M1045" s="177"/>
      <c r="N1045" s="41"/>
      <c r="O1045" s="41"/>
      <c r="P1045" s="41"/>
      <c r="Q1045" s="41"/>
      <c r="R1045" s="41"/>
      <c r="S1045" s="41"/>
      <c r="T1045" s="69"/>
      <c r="AT1045" s="26" t="s">
        <v>218</v>
      </c>
      <c r="AU1045" s="26" t="s">
        <v>80</v>
      </c>
    </row>
    <row r="1046" spans="2:65" s="12" customFormat="1" x14ac:dyDescent="0.3">
      <c r="B1046" s="178"/>
      <c r="D1046" s="175" t="s">
        <v>220</v>
      </c>
      <c r="E1046" s="179" t="s">
        <v>5</v>
      </c>
      <c r="F1046" s="180" t="s">
        <v>2403</v>
      </c>
      <c r="H1046" s="181" t="s">
        <v>5</v>
      </c>
      <c r="L1046" s="178"/>
      <c r="M1046" s="182"/>
      <c r="N1046" s="183"/>
      <c r="O1046" s="183"/>
      <c r="P1046" s="183"/>
      <c r="Q1046" s="183"/>
      <c r="R1046" s="183"/>
      <c r="S1046" s="183"/>
      <c r="T1046" s="184"/>
      <c r="AT1046" s="181" t="s">
        <v>220</v>
      </c>
      <c r="AU1046" s="181" t="s">
        <v>80</v>
      </c>
      <c r="AV1046" s="12" t="s">
        <v>78</v>
      </c>
      <c r="AW1046" s="12" t="s">
        <v>34</v>
      </c>
      <c r="AX1046" s="12" t="s">
        <v>71</v>
      </c>
      <c r="AY1046" s="181" t="s">
        <v>208</v>
      </c>
    </row>
    <row r="1047" spans="2:65" s="12" customFormat="1" x14ac:dyDescent="0.3">
      <c r="B1047" s="178"/>
      <c r="D1047" s="175" t="s">
        <v>220</v>
      </c>
      <c r="E1047" s="179" t="s">
        <v>5</v>
      </c>
      <c r="F1047" s="180" t="s">
        <v>452</v>
      </c>
      <c r="H1047" s="181" t="s">
        <v>5</v>
      </c>
      <c r="L1047" s="178"/>
      <c r="M1047" s="182"/>
      <c r="N1047" s="183"/>
      <c r="O1047" s="183"/>
      <c r="P1047" s="183"/>
      <c r="Q1047" s="183"/>
      <c r="R1047" s="183"/>
      <c r="S1047" s="183"/>
      <c r="T1047" s="184"/>
      <c r="AT1047" s="181" t="s">
        <v>220</v>
      </c>
      <c r="AU1047" s="181" t="s">
        <v>80</v>
      </c>
      <c r="AV1047" s="12" t="s">
        <v>78</v>
      </c>
      <c r="AW1047" s="12" t="s">
        <v>34</v>
      </c>
      <c r="AX1047" s="12" t="s">
        <v>71</v>
      </c>
      <c r="AY1047" s="181" t="s">
        <v>208</v>
      </c>
    </row>
    <row r="1048" spans="2:65" s="12" customFormat="1" x14ac:dyDescent="0.3">
      <c r="B1048" s="178"/>
      <c r="D1048" s="175" t="s">
        <v>220</v>
      </c>
      <c r="E1048" s="179" t="s">
        <v>5</v>
      </c>
      <c r="F1048" s="180" t="s">
        <v>2173</v>
      </c>
      <c r="H1048" s="181" t="s">
        <v>5</v>
      </c>
      <c r="L1048" s="178"/>
      <c r="M1048" s="182"/>
      <c r="N1048" s="183"/>
      <c r="O1048" s="183"/>
      <c r="P1048" s="183"/>
      <c r="Q1048" s="183"/>
      <c r="R1048" s="183"/>
      <c r="S1048" s="183"/>
      <c r="T1048" s="184"/>
      <c r="AT1048" s="181" t="s">
        <v>220</v>
      </c>
      <c r="AU1048" s="181" t="s">
        <v>80</v>
      </c>
      <c r="AV1048" s="12" t="s">
        <v>78</v>
      </c>
      <c r="AW1048" s="12" t="s">
        <v>34</v>
      </c>
      <c r="AX1048" s="12" t="s">
        <v>71</v>
      </c>
      <c r="AY1048" s="181" t="s">
        <v>208</v>
      </c>
    </row>
    <row r="1049" spans="2:65" s="12" customFormat="1" ht="27" x14ac:dyDescent="0.3">
      <c r="B1049" s="178"/>
      <c r="D1049" s="175" t="s">
        <v>220</v>
      </c>
      <c r="E1049" s="179" t="s">
        <v>5</v>
      </c>
      <c r="F1049" s="180" t="s">
        <v>2404</v>
      </c>
      <c r="H1049" s="181" t="s">
        <v>5</v>
      </c>
      <c r="L1049" s="178"/>
      <c r="M1049" s="182"/>
      <c r="N1049" s="183"/>
      <c r="O1049" s="183"/>
      <c r="P1049" s="183"/>
      <c r="Q1049" s="183"/>
      <c r="R1049" s="183"/>
      <c r="S1049" s="183"/>
      <c r="T1049" s="184"/>
      <c r="AT1049" s="181" t="s">
        <v>220</v>
      </c>
      <c r="AU1049" s="181" t="s">
        <v>80</v>
      </c>
      <c r="AV1049" s="12" t="s">
        <v>78</v>
      </c>
      <c r="AW1049" s="12" t="s">
        <v>34</v>
      </c>
      <c r="AX1049" s="12" t="s">
        <v>71</v>
      </c>
      <c r="AY1049" s="181" t="s">
        <v>208</v>
      </c>
    </row>
    <row r="1050" spans="2:65" s="12" customFormat="1" x14ac:dyDescent="0.3">
      <c r="B1050" s="178"/>
      <c r="D1050" s="175" t="s">
        <v>220</v>
      </c>
      <c r="E1050" s="179" t="s">
        <v>5</v>
      </c>
      <c r="F1050" s="180" t="s">
        <v>776</v>
      </c>
      <c r="H1050" s="181" t="s">
        <v>5</v>
      </c>
      <c r="L1050" s="178"/>
      <c r="M1050" s="182"/>
      <c r="N1050" s="183"/>
      <c r="O1050" s="183"/>
      <c r="P1050" s="183"/>
      <c r="Q1050" s="183"/>
      <c r="R1050" s="183"/>
      <c r="S1050" s="183"/>
      <c r="T1050" s="184"/>
      <c r="AT1050" s="181" t="s">
        <v>220</v>
      </c>
      <c r="AU1050" s="181" t="s">
        <v>80</v>
      </c>
      <c r="AV1050" s="12" t="s">
        <v>78</v>
      </c>
      <c r="AW1050" s="12" t="s">
        <v>34</v>
      </c>
      <c r="AX1050" s="12" t="s">
        <v>71</v>
      </c>
      <c r="AY1050" s="181" t="s">
        <v>208</v>
      </c>
    </row>
    <row r="1051" spans="2:65" s="13" customFormat="1" x14ac:dyDescent="0.3">
      <c r="B1051" s="185"/>
      <c r="D1051" s="175" t="s">
        <v>220</v>
      </c>
      <c r="E1051" s="193" t="s">
        <v>5</v>
      </c>
      <c r="F1051" s="194" t="s">
        <v>2405</v>
      </c>
      <c r="H1051" s="195">
        <v>23.986999999999998</v>
      </c>
      <c r="L1051" s="185"/>
      <c r="M1051" s="190"/>
      <c r="N1051" s="191"/>
      <c r="O1051" s="191"/>
      <c r="P1051" s="191"/>
      <c r="Q1051" s="191"/>
      <c r="R1051" s="191"/>
      <c r="S1051" s="191"/>
      <c r="T1051" s="192"/>
      <c r="AT1051" s="193" t="s">
        <v>220</v>
      </c>
      <c r="AU1051" s="193" t="s">
        <v>80</v>
      </c>
      <c r="AV1051" s="13" t="s">
        <v>80</v>
      </c>
      <c r="AW1051" s="13" t="s">
        <v>34</v>
      </c>
      <c r="AX1051" s="13" t="s">
        <v>71</v>
      </c>
      <c r="AY1051" s="193" t="s">
        <v>208</v>
      </c>
    </row>
    <row r="1052" spans="2:65" s="12" customFormat="1" x14ac:dyDescent="0.3">
      <c r="B1052" s="178"/>
      <c r="D1052" s="175" t="s">
        <v>220</v>
      </c>
      <c r="E1052" s="179" t="s">
        <v>5</v>
      </c>
      <c r="F1052" s="180" t="s">
        <v>291</v>
      </c>
      <c r="H1052" s="181" t="s">
        <v>5</v>
      </c>
      <c r="L1052" s="178"/>
      <c r="M1052" s="182"/>
      <c r="N1052" s="183"/>
      <c r="O1052" s="183"/>
      <c r="P1052" s="183"/>
      <c r="Q1052" s="183"/>
      <c r="R1052" s="183"/>
      <c r="S1052" s="183"/>
      <c r="T1052" s="184"/>
      <c r="AT1052" s="181" t="s">
        <v>220</v>
      </c>
      <c r="AU1052" s="181" t="s">
        <v>80</v>
      </c>
      <c r="AV1052" s="12" t="s">
        <v>78</v>
      </c>
      <c r="AW1052" s="12" t="s">
        <v>34</v>
      </c>
      <c r="AX1052" s="12" t="s">
        <v>71</v>
      </c>
      <c r="AY1052" s="181" t="s">
        <v>208</v>
      </c>
    </row>
    <row r="1053" spans="2:65" s="13" customFormat="1" x14ac:dyDescent="0.3">
      <c r="B1053" s="185"/>
      <c r="D1053" s="175" t="s">
        <v>220</v>
      </c>
      <c r="E1053" s="193" t="s">
        <v>5</v>
      </c>
      <c r="F1053" s="194" t="s">
        <v>2406</v>
      </c>
      <c r="H1053" s="195">
        <v>-7.2</v>
      </c>
      <c r="L1053" s="185"/>
      <c r="M1053" s="190"/>
      <c r="N1053" s="191"/>
      <c r="O1053" s="191"/>
      <c r="P1053" s="191"/>
      <c r="Q1053" s="191"/>
      <c r="R1053" s="191"/>
      <c r="S1053" s="191"/>
      <c r="T1053" s="192"/>
      <c r="AT1053" s="193" t="s">
        <v>220</v>
      </c>
      <c r="AU1053" s="193" t="s">
        <v>80</v>
      </c>
      <c r="AV1053" s="13" t="s">
        <v>80</v>
      </c>
      <c r="AW1053" s="13" t="s">
        <v>34</v>
      </c>
      <c r="AX1053" s="13" t="s">
        <v>71</v>
      </c>
      <c r="AY1053" s="193" t="s">
        <v>208</v>
      </c>
    </row>
    <row r="1054" spans="2:65" s="12" customFormat="1" x14ac:dyDescent="0.3">
      <c r="B1054" s="178"/>
      <c r="D1054" s="175" t="s">
        <v>220</v>
      </c>
      <c r="E1054" s="179" t="s">
        <v>5</v>
      </c>
      <c r="F1054" s="180" t="s">
        <v>778</v>
      </c>
      <c r="H1054" s="181" t="s">
        <v>5</v>
      </c>
      <c r="L1054" s="178"/>
      <c r="M1054" s="182"/>
      <c r="N1054" s="183"/>
      <c r="O1054" s="183"/>
      <c r="P1054" s="183"/>
      <c r="Q1054" s="183"/>
      <c r="R1054" s="183"/>
      <c r="S1054" s="183"/>
      <c r="T1054" s="184"/>
      <c r="AT1054" s="181" t="s">
        <v>220</v>
      </c>
      <c r="AU1054" s="181" t="s">
        <v>80</v>
      </c>
      <c r="AV1054" s="12" t="s">
        <v>78</v>
      </c>
      <c r="AW1054" s="12" t="s">
        <v>34</v>
      </c>
      <c r="AX1054" s="12" t="s">
        <v>71</v>
      </c>
      <c r="AY1054" s="181" t="s">
        <v>208</v>
      </c>
    </row>
    <row r="1055" spans="2:65" s="13" customFormat="1" x14ac:dyDescent="0.3">
      <c r="B1055" s="185"/>
      <c r="D1055" s="175" t="s">
        <v>220</v>
      </c>
      <c r="E1055" s="193" t="s">
        <v>5</v>
      </c>
      <c r="F1055" s="194" t="s">
        <v>2407</v>
      </c>
      <c r="H1055" s="195">
        <v>17.712</v>
      </c>
      <c r="L1055" s="185"/>
      <c r="M1055" s="190"/>
      <c r="N1055" s="191"/>
      <c r="O1055" s="191"/>
      <c r="P1055" s="191"/>
      <c r="Q1055" s="191"/>
      <c r="R1055" s="191"/>
      <c r="S1055" s="191"/>
      <c r="T1055" s="192"/>
      <c r="AT1055" s="193" t="s">
        <v>220</v>
      </c>
      <c r="AU1055" s="193" t="s">
        <v>80</v>
      </c>
      <c r="AV1055" s="13" t="s">
        <v>80</v>
      </c>
      <c r="AW1055" s="13" t="s">
        <v>34</v>
      </c>
      <c r="AX1055" s="13" t="s">
        <v>71</v>
      </c>
      <c r="AY1055" s="193" t="s">
        <v>208</v>
      </c>
    </row>
    <row r="1056" spans="2:65" s="12" customFormat="1" x14ac:dyDescent="0.3">
      <c r="B1056" s="178"/>
      <c r="D1056" s="175" t="s">
        <v>220</v>
      </c>
      <c r="E1056" s="179" t="s">
        <v>5</v>
      </c>
      <c r="F1056" s="180" t="s">
        <v>786</v>
      </c>
      <c r="H1056" s="181" t="s">
        <v>5</v>
      </c>
      <c r="L1056" s="178"/>
      <c r="M1056" s="182"/>
      <c r="N1056" s="183"/>
      <c r="O1056" s="183"/>
      <c r="P1056" s="183"/>
      <c r="Q1056" s="183"/>
      <c r="R1056" s="183"/>
      <c r="S1056" s="183"/>
      <c r="T1056" s="184"/>
      <c r="AT1056" s="181" t="s">
        <v>220</v>
      </c>
      <c r="AU1056" s="181" t="s">
        <v>80</v>
      </c>
      <c r="AV1056" s="12" t="s">
        <v>78</v>
      </c>
      <c r="AW1056" s="12" t="s">
        <v>34</v>
      </c>
      <c r="AX1056" s="12" t="s">
        <v>71</v>
      </c>
      <c r="AY1056" s="181" t="s">
        <v>208</v>
      </c>
    </row>
    <row r="1057" spans="2:51" s="13" customFormat="1" x14ac:dyDescent="0.3">
      <c r="B1057" s="185"/>
      <c r="D1057" s="175" t="s">
        <v>220</v>
      </c>
      <c r="E1057" s="193" t="s">
        <v>5</v>
      </c>
      <c r="F1057" s="194" t="s">
        <v>2408</v>
      </c>
      <c r="H1057" s="195">
        <v>32.832000000000001</v>
      </c>
      <c r="L1057" s="185"/>
      <c r="M1057" s="190"/>
      <c r="N1057" s="191"/>
      <c r="O1057" s="191"/>
      <c r="P1057" s="191"/>
      <c r="Q1057" s="191"/>
      <c r="R1057" s="191"/>
      <c r="S1057" s="191"/>
      <c r="T1057" s="192"/>
      <c r="AT1057" s="193" t="s">
        <v>220</v>
      </c>
      <c r="AU1057" s="193" t="s">
        <v>80</v>
      </c>
      <c r="AV1057" s="13" t="s">
        <v>80</v>
      </c>
      <c r="AW1057" s="13" t="s">
        <v>34</v>
      </c>
      <c r="AX1057" s="13" t="s">
        <v>71</v>
      </c>
      <c r="AY1057" s="193" t="s">
        <v>208</v>
      </c>
    </row>
    <row r="1058" spans="2:51" s="12" customFormat="1" x14ac:dyDescent="0.3">
      <c r="B1058" s="178"/>
      <c r="D1058" s="175" t="s">
        <v>220</v>
      </c>
      <c r="E1058" s="179" t="s">
        <v>5</v>
      </c>
      <c r="F1058" s="180" t="s">
        <v>291</v>
      </c>
      <c r="H1058" s="181" t="s">
        <v>5</v>
      </c>
      <c r="L1058" s="178"/>
      <c r="M1058" s="182"/>
      <c r="N1058" s="183"/>
      <c r="O1058" s="183"/>
      <c r="P1058" s="183"/>
      <c r="Q1058" s="183"/>
      <c r="R1058" s="183"/>
      <c r="S1058" s="183"/>
      <c r="T1058" s="184"/>
      <c r="AT1058" s="181" t="s">
        <v>220</v>
      </c>
      <c r="AU1058" s="181" t="s">
        <v>80</v>
      </c>
      <c r="AV1058" s="12" t="s">
        <v>78</v>
      </c>
      <c r="AW1058" s="12" t="s">
        <v>34</v>
      </c>
      <c r="AX1058" s="12" t="s">
        <v>71</v>
      </c>
      <c r="AY1058" s="181" t="s">
        <v>208</v>
      </c>
    </row>
    <row r="1059" spans="2:51" s="13" customFormat="1" x14ac:dyDescent="0.3">
      <c r="B1059" s="185"/>
      <c r="D1059" s="175" t="s">
        <v>220</v>
      </c>
      <c r="E1059" s="193" t="s">
        <v>5</v>
      </c>
      <c r="F1059" s="194" t="s">
        <v>292</v>
      </c>
      <c r="H1059" s="195">
        <v>-3.2</v>
      </c>
      <c r="L1059" s="185"/>
      <c r="M1059" s="190"/>
      <c r="N1059" s="191"/>
      <c r="O1059" s="191"/>
      <c r="P1059" s="191"/>
      <c r="Q1059" s="191"/>
      <c r="R1059" s="191"/>
      <c r="S1059" s="191"/>
      <c r="T1059" s="192"/>
      <c r="AT1059" s="193" t="s">
        <v>220</v>
      </c>
      <c r="AU1059" s="193" t="s">
        <v>80</v>
      </c>
      <c r="AV1059" s="13" t="s">
        <v>80</v>
      </c>
      <c r="AW1059" s="13" t="s">
        <v>34</v>
      </c>
      <c r="AX1059" s="13" t="s">
        <v>71</v>
      </c>
      <c r="AY1059" s="193" t="s">
        <v>208</v>
      </c>
    </row>
    <row r="1060" spans="2:51" s="12" customFormat="1" x14ac:dyDescent="0.3">
      <c r="B1060" s="178"/>
      <c r="D1060" s="175" t="s">
        <v>220</v>
      </c>
      <c r="E1060" s="179" t="s">
        <v>5</v>
      </c>
      <c r="F1060" s="180" t="s">
        <v>788</v>
      </c>
      <c r="H1060" s="181" t="s">
        <v>5</v>
      </c>
      <c r="L1060" s="178"/>
      <c r="M1060" s="182"/>
      <c r="N1060" s="183"/>
      <c r="O1060" s="183"/>
      <c r="P1060" s="183"/>
      <c r="Q1060" s="183"/>
      <c r="R1060" s="183"/>
      <c r="S1060" s="183"/>
      <c r="T1060" s="184"/>
      <c r="AT1060" s="181" t="s">
        <v>220</v>
      </c>
      <c r="AU1060" s="181" t="s">
        <v>80</v>
      </c>
      <c r="AV1060" s="12" t="s">
        <v>78</v>
      </c>
      <c r="AW1060" s="12" t="s">
        <v>34</v>
      </c>
      <c r="AX1060" s="12" t="s">
        <v>71</v>
      </c>
      <c r="AY1060" s="181" t="s">
        <v>208</v>
      </c>
    </row>
    <row r="1061" spans="2:51" s="13" customFormat="1" x14ac:dyDescent="0.3">
      <c r="B1061" s="185"/>
      <c r="D1061" s="175" t="s">
        <v>220</v>
      </c>
      <c r="E1061" s="193" t="s">
        <v>5</v>
      </c>
      <c r="F1061" s="194" t="s">
        <v>2408</v>
      </c>
      <c r="H1061" s="195">
        <v>32.832000000000001</v>
      </c>
      <c r="L1061" s="185"/>
      <c r="M1061" s="190"/>
      <c r="N1061" s="191"/>
      <c r="O1061" s="191"/>
      <c r="P1061" s="191"/>
      <c r="Q1061" s="191"/>
      <c r="R1061" s="191"/>
      <c r="S1061" s="191"/>
      <c r="T1061" s="192"/>
      <c r="AT1061" s="193" t="s">
        <v>220</v>
      </c>
      <c r="AU1061" s="193" t="s">
        <v>80</v>
      </c>
      <c r="AV1061" s="13" t="s">
        <v>80</v>
      </c>
      <c r="AW1061" s="13" t="s">
        <v>34</v>
      </c>
      <c r="AX1061" s="13" t="s">
        <v>71</v>
      </c>
      <c r="AY1061" s="193" t="s">
        <v>208</v>
      </c>
    </row>
    <row r="1062" spans="2:51" s="12" customFormat="1" x14ac:dyDescent="0.3">
      <c r="B1062" s="178"/>
      <c r="D1062" s="175" t="s">
        <v>220</v>
      </c>
      <c r="E1062" s="179" t="s">
        <v>5</v>
      </c>
      <c r="F1062" s="180" t="s">
        <v>291</v>
      </c>
      <c r="H1062" s="181" t="s">
        <v>5</v>
      </c>
      <c r="L1062" s="178"/>
      <c r="M1062" s="182"/>
      <c r="N1062" s="183"/>
      <c r="O1062" s="183"/>
      <c r="P1062" s="183"/>
      <c r="Q1062" s="183"/>
      <c r="R1062" s="183"/>
      <c r="S1062" s="183"/>
      <c r="T1062" s="184"/>
      <c r="AT1062" s="181" t="s">
        <v>220</v>
      </c>
      <c r="AU1062" s="181" t="s">
        <v>80</v>
      </c>
      <c r="AV1062" s="12" t="s">
        <v>78</v>
      </c>
      <c r="AW1062" s="12" t="s">
        <v>34</v>
      </c>
      <c r="AX1062" s="12" t="s">
        <v>71</v>
      </c>
      <c r="AY1062" s="181" t="s">
        <v>208</v>
      </c>
    </row>
    <row r="1063" spans="2:51" s="13" customFormat="1" x14ac:dyDescent="0.3">
      <c r="B1063" s="185"/>
      <c r="D1063" s="175" t="s">
        <v>220</v>
      </c>
      <c r="E1063" s="193" t="s">
        <v>5</v>
      </c>
      <c r="F1063" s="194" t="s">
        <v>292</v>
      </c>
      <c r="H1063" s="195">
        <v>-3.2</v>
      </c>
      <c r="L1063" s="185"/>
      <c r="M1063" s="190"/>
      <c r="N1063" s="191"/>
      <c r="O1063" s="191"/>
      <c r="P1063" s="191"/>
      <c r="Q1063" s="191"/>
      <c r="R1063" s="191"/>
      <c r="S1063" s="191"/>
      <c r="T1063" s="192"/>
      <c r="AT1063" s="193" t="s">
        <v>220</v>
      </c>
      <c r="AU1063" s="193" t="s">
        <v>80</v>
      </c>
      <c r="AV1063" s="13" t="s">
        <v>80</v>
      </c>
      <c r="AW1063" s="13" t="s">
        <v>34</v>
      </c>
      <c r="AX1063" s="13" t="s">
        <v>71</v>
      </c>
      <c r="AY1063" s="193" t="s">
        <v>208</v>
      </c>
    </row>
    <row r="1064" spans="2:51" s="14" customFormat="1" x14ac:dyDescent="0.3">
      <c r="B1064" s="196"/>
      <c r="D1064" s="175" t="s">
        <v>220</v>
      </c>
      <c r="E1064" s="197" t="s">
        <v>5</v>
      </c>
      <c r="F1064" s="198" t="s">
        <v>258</v>
      </c>
      <c r="H1064" s="199">
        <v>93.763000000000005</v>
      </c>
      <c r="L1064" s="196"/>
      <c r="M1064" s="200"/>
      <c r="N1064" s="201"/>
      <c r="O1064" s="201"/>
      <c r="P1064" s="201"/>
      <c r="Q1064" s="201"/>
      <c r="R1064" s="201"/>
      <c r="S1064" s="201"/>
      <c r="T1064" s="202"/>
      <c r="AT1064" s="197" t="s">
        <v>220</v>
      </c>
      <c r="AU1064" s="197" t="s">
        <v>80</v>
      </c>
      <c r="AV1064" s="14" t="s">
        <v>123</v>
      </c>
      <c r="AW1064" s="14" t="s">
        <v>34</v>
      </c>
      <c r="AX1064" s="14" t="s">
        <v>71</v>
      </c>
      <c r="AY1064" s="197" t="s">
        <v>208</v>
      </c>
    </row>
    <row r="1065" spans="2:51" s="12" customFormat="1" x14ac:dyDescent="0.3">
      <c r="B1065" s="178"/>
      <c r="D1065" s="175" t="s">
        <v>220</v>
      </c>
      <c r="E1065" s="179" t="s">
        <v>5</v>
      </c>
      <c r="F1065" s="180" t="s">
        <v>2118</v>
      </c>
      <c r="H1065" s="181" t="s">
        <v>5</v>
      </c>
      <c r="L1065" s="178"/>
      <c r="M1065" s="182"/>
      <c r="N1065" s="183"/>
      <c r="O1065" s="183"/>
      <c r="P1065" s="183"/>
      <c r="Q1065" s="183"/>
      <c r="R1065" s="183"/>
      <c r="S1065" s="183"/>
      <c r="T1065" s="184"/>
      <c r="AT1065" s="181" t="s">
        <v>220</v>
      </c>
      <c r="AU1065" s="181" t="s">
        <v>80</v>
      </c>
      <c r="AV1065" s="12" t="s">
        <v>78</v>
      </c>
      <c r="AW1065" s="12" t="s">
        <v>34</v>
      </c>
      <c r="AX1065" s="12" t="s">
        <v>71</v>
      </c>
      <c r="AY1065" s="181" t="s">
        <v>208</v>
      </c>
    </row>
    <row r="1066" spans="2:51" s="12" customFormat="1" x14ac:dyDescent="0.3">
      <c r="B1066" s="178"/>
      <c r="D1066" s="175" t="s">
        <v>220</v>
      </c>
      <c r="E1066" s="179" t="s">
        <v>5</v>
      </c>
      <c r="F1066" s="180" t="s">
        <v>2409</v>
      </c>
      <c r="H1066" s="181" t="s">
        <v>5</v>
      </c>
      <c r="L1066" s="178"/>
      <c r="M1066" s="182"/>
      <c r="N1066" s="183"/>
      <c r="O1066" s="183"/>
      <c r="P1066" s="183"/>
      <c r="Q1066" s="183"/>
      <c r="R1066" s="183"/>
      <c r="S1066" s="183"/>
      <c r="T1066" s="184"/>
      <c r="AT1066" s="181" t="s">
        <v>220</v>
      </c>
      <c r="AU1066" s="181" t="s">
        <v>80</v>
      </c>
      <c r="AV1066" s="12" t="s">
        <v>78</v>
      </c>
      <c r="AW1066" s="12" t="s">
        <v>34</v>
      </c>
      <c r="AX1066" s="12" t="s">
        <v>71</v>
      </c>
      <c r="AY1066" s="181" t="s">
        <v>208</v>
      </c>
    </row>
    <row r="1067" spans="2:51" s="12" customFormat="1" x14ac:dyDescent="0.3">
      <c r="B1067" s="178"/>
      <c r="D1067" s="175" t="s">
        <v>220</v>
      </c>
      <c r="E1067" s="179" t="s">
        <v>5</v>
      </c>
      <c r="F1067" s="180" t="s">
        <v>2271</v>
      </c>
      <c r="H1067" s="181" t="s">
        <v>5</v>
      </c>
      <c r="L1067" s="178"/>
      <c r="M1067" s="182"/>
      <c r="N1067" s="183"/>
      <c r="O1067" s="183"/>
      <c r="P1067" s="183"/>
      <c r="Q1067" s="183"/>
      <c r="R1067" s="183"/>
      <c r="S1067" s="183"/>
      <c r="T1067" s="184"/>
      <c r="AT1067" s="181" t="s">
        <v>220</v>
      </c>
      <c r="AU1067" s="181" t="s">
        <v>80</v>
      </c>
      <c r="AV1067" s="12" t="s">
        <v>78</v>
      </c>
      <c r="AW1067" s="12" t="s">
        <v>34</v>
      </c>
      <c r="AX1067" s="12" t="s">
        <v>71</v>
      </c>
      <c r="AY1067" s="181" t="s">
        <v>208</v>
      </c>
    </row>
    <row r="1068" spans="2:51" s="13" customFormat="1" x14ac:dyDescent="0.3">
      <c r="B1068" s="185"/>
      <c r="D1068" s="175" t="s">
        <v>220</v>
      </c>
      <c r="E1068" s="193" t="s">
        <v>5</v>
      </c>
      <c r="F1068" s="194" t="s">
        <v>2410</v>
      </c>
      <c r="H1068" s="195">
        <v>1.1339999999999999</v>
      </c>
      <c r="L1068" s="185"/>
      <c r="M1068" s="190"/>
      <c r="N1068" s="191"/>
      <c r="O1068" s="191"/>
      <c r="P1068" s="191"/>
      <c r="Q1068" s="191"/>
      <c r="R1068" s="191"/>
      <c r="S1068" s="191"/>
      <c r="T1068" s="192"/>
      <c r="AT1068" s="193" t="s">
        <v>220</v>
      </c>
      <c r="AU1068" s="193" t="s">
        <v>80</v>
      </c>
      <c r="AV1068" s="13" t="s">
        <v>80</v>
      </c>
      <c r="AW1068" s="13" t="s">
        <v>34</v>
      </c>
      <c r="AX1068" s="13" t="s">
        <v>71</v>
      </c>
      <c r="AY1068" s="193" t="s">
        <v>208</v>
      </c>
    </row>
    <row r="1069" spans="2:51" s="12" customFormat="1" x14ac:dyDescent="0.3">
      <c r="B1069" s="178"/>
      <c r="D1069" s="175" t="s">
        <v>220</v>
      </c>
      <c r="E1069" s="179" t="s">
        <v>5</v>
      </c>
      <c r="F1069" s="180" t="s">
        <v>2078</v>
      </c>
      <c r="H1069" s="181" t="s">
        <v>5</v>
      </c>
      <c r="L1069" s="178"/>
      <c r="M1069" s="182"/>
      <c r="N1069" s="183"/>
      <c r="O1069" s="183"/>
      <c r="P1069" s="183"/>
      <c r="Q1069" s="183"/>
      <c r="R1069" s="183"/>
      <c r="S1069" s="183"/>
      <c r="T1069" s="184"/>
      <c r="AT1069" s="181" t="s">
        <v>220</v>
      </c>
      <c r="AU1069" s="181" t="s">
        <v>80</v>
      </c>
      <c r="AV1069" s="12" t="s">
        <v>78</v>
      </c>
      <c r="AW1069" s="12" t="s">
        <v>34</v>
      </c>
      <c r="AX1069" s="12" t="s">
        <v>71</v>
      </c>
      <c r="AY1069" s="181" t="s">
        <v>208</v>
      </c>
    </row>
    <row r="1070" spans="2:51" s="13" customFormat="1" x14ac:dyDescent="0.3">
      <c r="B1070" s="185"/>
      <c r="D1070" s="175" t="s">
        <v>220</v>
      </c>
      <c r="E1070" s="193" t="s">
        <v>5</v>
      </c>
      <c r="F1070" s="194" t="s">
        <v>2411</v>
      </c>
      <c r="H1070" s="195">
        <v>3.4020000000000001</v>
      </c>
      <c r="L1070" s="185"/>
      <c r="M1070" s="190"/>
      <c r="N1070" s="191"/>
      <c r="O1070" s="191"/>
      <c r="P1070" s="191"/>
      <c r="Q1070" s="191"/>
      <c r="R1070" s="191"/>
      <c r="S1070" s="191"/>
      <c r="T1070" s="192"/>
      <c r="AT1070" s="193" t="s">
        <v>220</v>
      </c>
      <c r="AU1070" s="193" t="s">
        <v>80</v>
      </c>
      <c r="AV1070" s="13" t="s">
        <v>80</v>
      </c>
      <c r="AW1070" s="13" t="s">
        <v>34</v>
      </c>
      <c r="AX1070" s="13" t="s">
        <v>71</v>
      </c>
      <c r="AY1070" s="193" t="s">
        <v>208</v>
      </c>
    </row>
    <row r="1071" spans="2:51" s="14" customFormat="1" x14ac:dyDescent="0.3">
      <c r="B1071" s="196"/>
      <c r="D1071" s="175" t="s">
        <v>220</v>
      </c>
      <c r="E1071" s="197" t="s">
        <v>5</v>
      </c>
      <c r="F1071" s="198" t="s">
        <v>258</v>
      </c>
      <c r="H1071" s="199">
        <v>4.5359999999999996</v>
      </c>
      <c r="L1071" s="196"/>
      <c r="M1071" s="200"/>
      <c r="N1071" s="201"/>
      <c r="O1071" s="201"/>
      <c r="P1071" s="201"/>
      <c r="Q1071" s="201"/>
      <c r="R1071" s="201"/>
      <c r="S1071" s="201"/>
      <c r="T1071" s="202"/>
      <c r="AT1071" s="197" t="s">
        <v>220</v>
      </c>
      <c r="AU1071" s="197" t="s">
        <v>80</v>
      </c>
      <c r="AV1071" s="14" t="s">
        <v>123</v>
      </c>
      <c r="AW1071" s="14" t="s">
        <v>34</v>
      </c>
      <c r="AX1071" s="14" t="s">
        <v>71</v>
      </c>
      <c r="AY1071" s="197" t="s">
        <v>208</v>
      </c>
    </row>
    <row r="1072" spans="2:51" s="12" customFormat="1" x14ac:dyDescent="0.3">
      <c r="B1072" s="178"/>
      <c r="D1072" s="175" t="s">
        <v>220</v>
      </c>
      <c r="E1072" s="179" t="s">
        <v>5</v>
      </c>
      <c r="F1072" s="180" t="s">
        <v>2021</v>
      </c>
      <c r="H1072" s="181" t="s">
        <v>5</v>
      </c>
      <c r="L1072" s="178"/>
      <c r="M1072" s="182"/>
      <c r="N1072" s="183"/>
      <c r="O1072" s="183"/>
      <c r="P1072" s="183"/>
      <c r="Q1072" s="183"/>
      <c r="R1072" s="183"/>
      <c r="S1072" s="183"/>
      <c r="T1072" s="184"/>
      <c r="AT1072" s="181" t="s">
        <v>220</v>
      </c>
      <c r="AU1072" s="181" t="s">
        <v>80</v>
      </c>
      <c r="AV1072" s="12" t="s">
        <v>78</v>
      </c>
      <c r="AW1072" s="12" t="s">
        <v>34</v>
      </c>
      <c r="AX1072" s="12" t="s">
        <v>71</v>
      </c>
      <c r="AY1072" s="181" t="s">
        <v>208</v>
      </c>
    </row>
    <row r="1073" spans="2:51" s="12" customFormat="1" x14ac:dyDescent="0.3">
      <c r="B1073" s="178"/>
      <c r="D1073" s="175" t="s">
        <v>220</v>
      </c>
      <c r="E1073" s="179" t="s">
        <v>5</v>
      </c>
      <c r="F1073" s="180" t="s">
        <v>2412</v>
      </c>
      <c r="H1073" s="181" t="s">
        <v>5</v>
      </c>
      <c r="L1073" s="178"/>
      <c r="M1073" s="182"/>
      <c r="N1073" s="183"/>
      <c r="O1073" s="183"/>
      <c r="P1073" s="183"/>
      <c r="Q1073" s="183"/>
      <c r="R1073" s="183"/>
      <c r="S1073" s="183"/>
      <c r="T1073" s="184"/>
      <c r="AT1073" s="181" t="s">
        <v>220</v>
      </c>
      <c r="AU1073" s="181" t="s">
        <v>80</v>
      </c>
      <c r="AV1073" s="12" t="s">
        <v>78</v>
      </c>
      <c r="AW1073" s="12" t="s">
        <v>34</v>
      </c>
      <c r="AX1073" s="12" t="s">
        <v>71</v>
      </c>
      <c r="AY1073" s="181" t="s">
        <v>208</v>
      </c>
    </row>
    <row r="1074" spans="2:51" s="12" customFormat="1" x14ac:dyDescent="0.3">
      <c r="B1074" s="178"/>
      <c r="D1074" s="175" t="s">
        <v>220</v>
      </c>
      <c r="E1074" s="179" t="s">
        <v>5</v>
      </c>
      <c r="F1074" s="180" t="s">
        <v>2124</v>
      </c>
      <c r="H1074" s="181" t="s">
        <v>5</v>
      </c>
      <c r="L1074" s="178"/>
      <c r="M1074" s="182"/>
      <c r="N1074" s="183"/>
      <c r="O1074" s="183"/>
      <c r="P1074" s="183"/>
      <c r="Q1074" s="183"/>
      <c r="R1074" s="183"/>
      <c r="S1074" s="183"/>
      <c r="T1074" s="184"/>
      <c r="AT1074" s="181" t="s">
        <v>220</v>
      </c>
      <c r="AU1074" s="181" t="s">
        <v>80</v>
      </c>
      <c r="AV1074" s="12" t="s">
        <v>78</v>
      </c>
      <c r="AW1074" s="12" t="s">
        <v>34</v>
      </c>
      <c r="AX1074" s="12" t="s">
        <v>71</v>
      </c>
      <c r="AY1074" s="181" t="s">
        <v>208</v>
      </c>
    </row>
    <row r="1075" spans="2:51" s="13" customFormat="1" x14ac:dyDescent="0.3">
      <c r="B1075" s="185"/>
      <c r="D1075" s="175" t="s">
        <v>220</v>
      </c>
      <c r="E1075" s="193" t="s">
        <v>5</v>
      </c>
      <c r="F1075" s="194" t="s">
        <v>2275</v>
      </c>
      <c r="H1075" s="195">
        <v>11.66</v>
      </c>
      <c r="L1075" s="185"/>
      <c r="M1075" s="190"/>
      <c r="N1075" s="191"/>
      <c r="O1075" s="191"/>
      <c r="P1075" s="191"/>
      <c r="Q1075" s="191"/>
      <c r="R1075" s="191"/>
      <c r="S1075" s="191"/>
      <c r="T1075" s="192"/>
      <c r="AT1075" s="193" t="s">
        <v>220</v>
      </c>
      <c r="AU1075" s="193" t="s">
        <v>80</v>
      </c>
      <c r="AV1075" s="13" t="s">
        <v>80</v>
      </c>
      <c r="AW1075" s="13" t="s">
        <v>34</v>
      </c>
      <c r="AX1075" s="13" t="s">
        <v>71</v>
      </c>
      <c r="AY1075" s="193" t="s">
        <v>208</v>
      </c>
    </row>
    <row r="1076" spans="2:51" s="12" customFormat="1" x14ac:dyDescent="0.3">
      <c r="B1076" s="178"/>
      <c r="D1076" s="175" t="s">
        <v>220</v>
      </c>
      <c r="E1076" s="179" t="s">
        <v>5</v>
      </c>
      <c r="F1076" s="180" t="s">
        <v>291</v>
      </c>
      <c r="H1076" s="181" t="s">
        <v>5</v>
      </c>
      <c r="L1076" s="178"/>
      <c r="M1076" s="182"/>
      <c r="N1076" s="183"/>
      <c r="O1076" s="183"/>
      <c r="P1076" s="183"/>
      <c r="Q1076" s="183"/>
      <c r="R1076" s="183"/>
      <c r="S1076" s="183"/>
      <c r="T1076" s="184"/>
      <c r="AT1076" s="181" t="s">
        <v>220</v>
      </c>
      <c r="AU1076" s="181" t="s">
        <v>80</v>
      </c>
      <c r="AV1076" s="12" t="s">
        <v>78</v>
      </c>
      <c r="AW1076" s="12" t="s">
        <v>34</v>
      </c>
      <c r="AX1076" s="12" t="s">
        <v>71</v>
      </c>
      <c r="AY1076" s="181" t="s">
        <v>208</v>
      </c>
    </row>
    <row r="1077" spans="2:51" s="13" customFormat="1" x14ac:dyDescent="0.3">
      <c r="B1077" s="185"/>
      <c r="D1077" s="175" t="s">
        <v>220</v>
      </c>
      <c r="E1077" s="193" t="s">
        <v>5</v>
      </c>
      <c r="F1077" s="194" t="s">
        <v>2276</v>
      </c>
      <c r="H1077" s="195">
        <v>-3.8</v>
      </c>
      <c r="L1077" s="185"/>
      <c r="M1077" s="190"/>
      <c r="N1077" s="191"/>
      <c r="O1077" s="191"/>
      <c r="P1077" s="191"/>
      <c r="Q1077" s="191"/>
      <c r="R1077" s="191"/>
      <c r="S1077" s="191"/>
      <c r="T1077" s="192"/>
      <c r="AT1077" s="193" t="s">
        <v>220</v>
      </c>
      <c r="AU1077" s="193" t="s">
        <v>80</v>
      </c>
      <c r="AV1077" s="13" t="s">
        <v>80</v>
      </c>
      <c r="AW1077" s="13" t="s">
        <v>34</v>
      </c>
      <c r="AX1077" s="13" t="s">
        <v>71</v>
      </c>
      <c r="AY1077" s="193" t="s">
        <v>208</v>
      </c>
    </row>
    <row r="1078" spans="2:51" s="12" customFormat="1" x14ac:dyDescent="0.3">
      <c r="B1078" s="178"/>
      <c r="D1078" s="175" t="s">
        <v>220</v>
      </c>
      <c r="E1078" s="179" t="s">
        <v>5</v>
      </c>
      <c r="F1078" s="180" t="s">
        <v>2126</v>
      </c>
      <c r="H1078" s="181" t="s">
        <v>5</v>
      </c>
      <c r="L1078" s="178"/>
      <c r="M1078" s="182"/>
      <c r="N1078" s="183"/>
      <c r="O1078" s="183"/>
      <c r="P1078" s="183"/>
      <c r="Q1078" s="183"/>
      <c r="R1078" s="183"/>
      <c r="S1078" s="183"/>
      <c r="T1078" s="184"/>
      <c r="AT1078" s="181" t="s">
        <v>220</v>
      </c>
      <c r="AU1078" s="181" t="s">
        <v>80</v>
      </c>
      <c r="AV1078" s="12" t="s">
        <v>78</v>
      </c>
      <c r="AW1078" s="12" t="s">
        <v>34</v>
      </c>
      <c r="AX1078" s="12" t="s">
        <v>71</v>
      </c>
      <c r="AY1078" s="181" t="s">
        <v>208</v>
      </c>
    </row>
    <row r="1079" spans="2:51" s="13" customFormat="1" x14ac:dyDescent="0.3">
      <c r="B1079" s="185"/>
      <c r="D1079" s="175" t="s">
        <v>220</v>
      </c>
      <c r="E1079" s="193" t="s">
        <v>5</v>
      </c>
      <c r="F1079" s="194" t="s">
        <v>2277</v>
      </c>
      <c r="H1079" s="195">
        <v>18.206</v>
      </c>
      <c r="L1079" s="185"/>
      <c r="M1079" s="190"/>
      <c r="N1079" s="191"/>
      <c r="O1079" s="191"/>
      <c r="P1079" s="191"/>
      <c r="Q1079" s="191"/>
      <c r="R1079" s="191"/>
      <c r="S1079" s="191"/>
      <c r="T1079" s="192"/>
      <c r="AT1079" s="193" t="s">
        <v>220</v>
      </c>
      <c r="AU1079" s="193" t="s">
        <v>80</v>
      </c>
      <c r="AV1079" s="13" t="s">
        <v>80</v>
      </c>
      <c r="AW1079" s="13" t="s">
        <v>34</v>
      </c>
      <c r="AX1079" s="13" t="s">
        <v>71</v>
      </c>
      <c r="AY1079" s="193" t="s">
        <v>208</v>
      </c>
    </row>
    <row r="1080" spans="2:51" s="12" customFormat="1" x14ac:dyDescent="0.3">
      <c r="B1080" s="178"/>
      <c r="D1080" s="175" t="s">
        <v>220</v>
      </c>
      <c r="E1080" s="179" t="s">
        <v>5</v>
      </c>
      <c r="F1080" s="180" t="s">
        <v>291</v>
      </c>
      <c r="H1080" s="181" t="s">
        <v>5</v>
      </c>
      <c r="L1080" s="178"/>
      <c r="M1080" s="182"/>
      <c r="N1080" s="183"/>
      <c r="O1080" s="183"/>
      <c r="P1080" s="183"/>
      <c r="Q1080" s="183"/>
      <c r="R1080" s="183"/>
      <c r="S1080" s="183"/>
      <c r="T1080" s="184"/>
      <c r="AT1080" s="181" t="s">
        <v>220</v>
      </c>
      <c r="AU1080" s="181" t="s">
        <v>80</v>
      </c>
      <c r="AV1080" s="12" t="s">
        <v>78</v>
      </c>
      <c r="AW1080" s="12" t="s">
        <v>34</v>
      </c>
      <c r="AX1080" s="12" t="s">
        <v>71</v>
      </c>
      <c r="AY1080" s="181" t="s">
        <v>208</v>
      </c>
    </row>
    <row r="1081" spans="2:51" s="13" customFormat="1" x14ac:dyDescent="0.3">
      <c r="B1081" s="185"/>
      <c r="D1081" s="175" t="s">
        <v>220</v>
      </c>
      <c r="E1081" s="193" t="s">
        <v>5</v>
      </c>
      <c r="F1081" s="194" t="s">
        <v>295</v>
      </c>
      <c r="H1081" s="195">
        <v>-1.6</v>
      </c>
      <c r="L1081" s="185"/>
      <c r="M1081" s="190"/>
      <c r="N1081" s="191"/>
      <c r="O1081" s="191"/>
      <c r="P1081" s="191"/>
      <c r="Q1081" s="191"/>
      <c r="R1081" s="191"/>
      <c r="S1081" s="191"/>
      <c r="T1081" s="192"/>
      <c r="AT1081" s="193" t="s">
        <v>220</v>
      </c>
      <c r="AU1081" s="193" t="s">
        <v>80</v>
      </c>
      <c r="AV1081" s="13" t="s">
        <v>80</v>
      </c>
      <c r="AW1081" s="13" t="s">
        <v>34</v>
      </c>
      <c r="AX1081" s="13" t="s">
        <v>71</v>
      </c>
      <c r="AY1081" s="193" t="s">
        <v>208</v>
      </c>
    </row>
    <row r="1082" spans="2:51" s="12" customFormat="1" x14ac:dyDescent="0.3">
      <c r="B1082" s="178"/>
      <c r="D1082" s="175" t="s">
        <v>220</v>
      </c>
      <c r="E1082" s="179" t="s">
        <v>5</v>
      </c>
      <c r="F1082" s="180" t="s">
        <v>2079</v>
      </c>
      <c r="H1082" s="181" t="s">
        <v>5</v>
      </c>
      <c r="L1082" s="178"/>
      <c r="M1082" s="182"/>
      <c r="N1082" s="183"/>
      <c r="O1082" s="183"/>
      <c r="P1082" s="183"/>
      <c r="Q1082" s="183"/>
      <c r="R1082" s="183"/>
      <c r="S1082" s="183"/>
      <c r="T1082" s="184"/>
      <c r="AT1082" s="181" t="s">
        <v>220</v>
      </c>
      <c r="AU1082" s="181" t="s">
        <v>80</v>
      </c>
      <c r="AV1082" s="12" t="s">
        <v>78</v>
      </c>
      <c r="AW1082" s="12" t="s">
        <v>34</v>
      </c>
      <c r="AX1082" s="12" t="s">
        <v>71</v>
      </c>
      <c r="AY1082" s="181" t="s">
        <v>208</v>
      </c>
    </row>
    <row r="1083" spans="2:51" s="13" customFormat="1" x14ac:dyDescent="0.3">
      <c r="B1083" s="185"/>
      <c r="D1083" s="175" t="s">
        <v>220</v>
      </c>
      <c r="E1083" s="193" t="s">
        <v>5</v>
      </c>
      <c r="F1083" s="194" t="s">
        <v>2278</v>
      </c>
      <c r="H1083" s="195">
        <v>15.847</v>
      </c>
      <c r="L1083" s="185"/>
      <c r="M1083" s="190"/>
      <c r="N1083" s="191"/>
      <c r="O1083" s="191"/>
      <c r="P1083" s="191"/>
      <c r="Q1083" s="191"/>
      <c r="R1083" s="191"/>
      <c r="S1083" s="191"/>
      <c r="T1083" s="192"/>
      <c r="AT1083" s="193" t="s">
        <v>220</v>
      </c>
      <c r="AU1083" s="193" t="s">
        <v>80</v>
      </c>
      <c r="AV1083" s="13" t="s">
        <v>80</v>
      </c>
      <c r="AW1083" s="13" t="s">
        <v>34</v>
      </c>
      <c r="AX1083" s="13" t="s">
        <v>71</v>
      </c>
      <c r="AY1083" s="193" t="s">
        <v>208</v>
      </c>
    </row>
    <row r="1084" spans="2:51" s="12" customFormat="1" x14ac:dyDescent="0.3">
      <c r="B1084" s="178"/>
      <c r="D1084" s="175" t="s">
        <v>220</v>
      </c>
      <c r="E1084" s="179" t="s">
        <v>5</v>
      </c>
      <c r="F1084" s="180" t="s">
        <v>291</v>
      </c>
      <c r="H1084" s="181" t="s">
        <v>5</v>
      </c>
      <c r="L1084" s="178"/>
      <c r="M1084" s="182"/>
      <c r="N1084" s="183"/>
      <c r="O1084" s="183"/>
      <c r="P1084" s="183"/>
      <c r="Q1084" s="183"/>
      <c r="R1084" s="183"/>
      <c r="S1084" s="183"/>
      <c r="T1084" s="184"/>
      <c r="AT1084" s="181" t="s">
        <v>220</v>
      </c>
      <c r="AU1084" s="181" t="s">
        <v>80</v>
      </c>
      <c r="AV1084" s="12" t="s">
        <v>78</v>
      </c>
      <c r="AW1084" s="12" t="s">
        <v>34</v>
      </c>
      <c r="AX1084" s="12" t="s">
        <v>71</v>
      </c>
      <c r="AY1084" s="181" t="s">
        <v>208</v>
      </c>
    </row>
    <row r="1085" spans="2:51" s="13" customFormat="1" x14ac:dyDescent="0.3">
      <c r="B1085" s="185"/>
      <c r="D1085" s="175" t="s">
        <v>220</v>
      </c>
      <c r="E1085" s="193" t="s">
        <v>5</v>
      </c>
      <c r="F1085" s="194" t="s">
        <v>2276</v>
      </c>
      <c r="H1085" s="195">
        <v>-3.8</v>
      </c>
      <c r="L1085" s="185"/>
      <c r="M1085" s="190"/>
      <c r="N1085" s="191"/>
      <c r="O1085" s="191"/>
      <c r="P1085" s="191"/>
      <c r="Q1085" s="191"/>
      <c r="R1085" s="191"/>
      <c r="S1085" s="191"/>
      <c r="T1085" s="192"/>
      <c r="AT1085" s="193" t="s">
        <v>220</v>
      </c>
      <c r="AU1085" s="193" t="s">
        <v>80</v>
      </c>
      <c r="AV1085" s="13" t="s">
        <v>80</v>
      </c>
      <c r="AW1085" s="13" t="s">
        <v>34</v>
      </c>
      <c r="AX1085" s="13" t="s">
        <v>71</v>
      </c>
      <c r="AY1085" s="193" t="s">
        <v>208</v>
      </c>
    </row>
    <row r="1086" spans="2:51" s="12" customFormat="1" x14ac:dyDescent="0.3">
      <c r="B1086" s="178"/>
      <c r="D1086" s="175" t="s">
        <v>220</v>
      </c>
      <c r="E1086" s="179" t="s">
        <v>5</v>
      </c>
      <c r="F1086" s="180" t="s">
        <v>2081</v>
      </c>
      <c r="H1086" s="181" t="s">
        <v>5</v>
      </c>
      <c r="L1086" s="178"/>
      <c r="M1086" s="182"/>
      <c r="N1086" s="183"/>
      <c r="O1086" s="183"/>
      <c r="P1086" s="183"/>
      <c r="Q1086" s="183"/>
      <c r="R1086" s="183"/>
      <c r="S1086" s="183"/>
      <c r="T1086" s="184"/>
      <c r="AT1086" s="181" t="s">
        <v>220</v>
      </c>
      <c r="AU1086" s="181" t="s">
        <v>80</v>
      </c>
      <c r="AV1086" s="12" t="s">
        <v>78</v>
      </c>
      <c r="AW1086" s="12" t="s">
        <v>34</v>
      </c>
      <c r="AX1086" s="12" t="s">
        <v>71</v>
      </c>
      <c r="AY1086" s="181" t="s">
        <v>208</v>
      </c>
    </row>
    <row r="1087" spans="2:51" s="13" customFormat="1" x14ac:dyDescent="0.3">
      <c r="B1087" s="185"/>
      <c r="D1087" s="175" t="s">
        <v>220</v>
      </c>
      <c r="E1087" s="193" t="s">
        <v>5</v>
      </c>
      <c r="F1087" s="194" t="s">
        <v>2279</v>
      </c>
      <c r="H1087" s="195">
        <v>11.634</v>
      </c>
      <c r="L1087" s="185"/>
      <c r="M1087" s="190"/>
      <c r="N1087" s="191"/>
      <c r="O1087" s="191"/>
      <c r="P1087" s="191"/>
      <c r="Q1087" s="191"/>
      <c r="R1087" s="191"/>
      <c r="S1087" s="191"/>
      <c r="T1087" s="192"/>
      <c r="AT1087" s="193" t="s">
        <v>220</v>
      </c>
      <c r="AU1087" s="193" t="s">
        <v>80</v>
      </c>
      <c r="AV1087" s="13" t="s">
        <v>80</v>
      </c>
      <c r="AW1087" s="13" t="s">
        <v>34</v>
      </c>
      <c r="AX1087" s="13" t="s">
        <v>71</v>
      </c>
      <c r="AY1087" s="193" t="s">
        <v>208</v>
      </c>
    </row>
    <row r="1088" spans="2:51" s="12" customFormat="1" x14ac:dyDescent="0.3">
      <c r="B1088" s="178"/>
      <c r="D1088" s="175" t="s">
        <v>220</v>
      </c>
      <c r="E1088" s="179" t="s">
        <v>5</v>
      </c>
      <c r="F1088" s="180" t="s">
        <v>291</v>
      </c>
      <c r="H1088" s="181" t="s">
        <v>5</v>
      </c>
      <c r="L1088" s="178"/>
      <c r="M1088" s="182"/>
      <c r="N1088" s="183"/>
      <c r="O1088" s="183"/>
      <c r="P1088" s="183"/>
      <c r="Q1088" s="183"/>
      <c r="R1088" s="183"/>
      <c r="S1088" s="183"/>
      <c r="T1088" s="184"/>
      <c r="AT1088" s="181" t="s">
        <v>220</v>
      </c>
      <c r="AU1088" s="181" t="s">
        <v>80</v>
      </c>
      <c r="AV1088" s="12" t="s">
        <v>78</v>
      </c>
      <c r="AW1088" s="12" t="s">
        <v>34</v>
      </c>
      <c r="AX1088" s="12" t="s">
        <v>71</v>
      </c>
      <c r="AY1088" s="181" t="s">
        <v>208</v>
      </c>
    </row>
    <row r="1089" spans="2:51" s="13" customFormat="1" x14ac:dyDescent="0.3">
      <c r="B1089" s="185"/>
      <c r="D1089" s="175" t="s">
        <v>220</v>
      </c>
      <c r="E1089" s="193" t="s">
        <v>5</v>
      </c>
      <c r="F1089" s="194" t="s">
        <v>2276</v>
      </c>
      <c r="H1089" s="195">
        <v>-3.8</v>
      </c>
      <c r="L1089" s="185"/>
      <c r="M1089" s="190"/>
      <c r="N1089" s="191"/>
      <c r="O1089" s="191"/>
      <c r="P1089" s="191"/>
      <c r="Q1089" s="191"/>
      <c r="R1089" s="191"/>
      <c r="S1089" s="191"/>
      <c r="T1089" s="192"/>
      <c r="AT1089" s="193" t="s">
        <v>220</v>
      </c>
      <c r="AU1089" s="193" t="s">
        <v>80</v>
      </c>
      <c r="AV1089" s="13" t="s">
        <v>80</v>
      </c>
      <c r="AW1089" s="13" t="s">
        <v>34</v>
      </c>
      <c r="AX1089" s="13" t="s">
        <v>71</v>
      </c>
      <c r="AY1089" s="193" t="s">
        <v>208</v>
      </c>
    </row>
    <row r="1090" spans="2:51" s="12" customFormat="1" x14ac:dyDescent="0.3">
      <c r="B1090" s="178"/>
      <c r="D1090" s="175" t="s">
        <v>220</v>
      </c>
      <c r="E1090" s="179" t="s">
        <v>5</v>
      </c>
      <c r="F1090" s="180" t="s">
        <v>2129</v>
      </c>
      <c r="H1090" s="181" t="s">
        <v>5</v>
      </c>
      <c r="L1090" s="178"/>
      <c r="M1090" s="182"/>
      <c r="N1090" s="183"/>
      <c r="O1090" s="183"/>
      <c r="P1090" s="183"/>
      <c r="Q1090" s="183"/>
      <c r="R1090" s="183"/>
      <c r="S1090" s="183"/>
      <c r="T1090" s="184"/>
      <c r="AT1090" s="181" t="s">
        <v>220</v>
      </c>
      <c r="AU1090" s="181" t="s">
        <v>80</v>
      </c>
      <c r="AV1090" s="12" t="s">
        <v>78</v>
      </c>
      <c r="AW1090" s="12" t="s">
        <v>34</v>
      </c>
      <c r="AX1090" s="12" t="s">
        <v>71</v>
      </c>
      <c r="AY1090" s="181" t="s">
        <v>208</v>
      </c>
    </row>
    <row r="1091" spans="2:51" s="13" customFormat="1" x14ac:dyDescent="0.3">
      <c r="B1091" s="185"/>
      <c r="D1091" s="175" t="s">
        <v>220</v>
      </c>
      <c r="E1091" s="193" t="s">
        <v>5</v>
      </c>
      <c r="F1091" s="194" t="s">
        <v>2278</v>
      </c>
      <c r="H1091" s="195">
        <v>15.847</v>
      </c>
      <c r="L1091" s="185"/>
      <c r="M1091" s="190"/>
      <c r="N1091" s="191"/>
      <c r="O1091" s="191"/>
      <c r="P1091" s="191"/>
      <c r="Q1091" s="191"/>
      <c r="R1091" s="191"/>
      <c r="S1091" s="191"/>
      <c r="T1091" s="192"/>
      <c r="AT1091" s="193" t="s">
        <v>220</v>
      </c>
      <c r="AU1091" s="193" t="s">
        <v>80</v>
      </c>
      <c r="AV1091" s="13" t="s">
        <v>80</v>
      </c>
      <c r="AW1091" s="13" t="s">
        <v>34</v>
      </c>
      <c r="AX1091" s="13" t="s">
        <v>71</v>
      </c>
      <c r="AY1091" s="193" t="s">
        <v>208</v>
      </c>
    </row>
    <row r="1092" spans="2:51" s="12" customFormat="1" x14ac:dyDescent="0.3">
      <c r="B1092" s="178"/>
      <c r="D1092" s="175" t="s">
        <v>220</v>
      </c>
      <c r="E1092" s="179" t="s">
        <v>5</v>
      </c>
      <c r="F1092" s="180" t="s">
        <v>291</v>
      </c>
      <c r="H1092" s="181" t="s">
        <v>5</v>
      </c>
      <c r="L1092" s="178"/>
      <c r="M1092" s="182"/>
      <c r="N1092" s="183"/>
      <c r="O1092" s="183"/>
      <c r="P1092" s="183"/>
      <c r="Q1092" s="183"/>
      <c r="R1092" s="183"/>
      <c r="S1092" s="183"/>
      <c r="T1092" s="184"/>
      <c r="AT1092" s="181" t="s">
        <v>220</v>
      </c>
      <c r="AU1092" s="181" t="s">
        <v>80</v>
      </c>
      <c r="AV1092" s="12" t="s">
        <v>78</v>
      </c>
      <c r="AW1092" s="12" t="s">
        <v>34</v>
      </c>
      <c r="AX1092" s="12" t="s">
        <v>71</v>
      </c>
      <c r="AY1092" s="181" t="s">
        <v>208</v>
      </c>
    </row>
    <row r="1093" spans="2:51" s="13" customFormat="1" x14ac:dyDescent="0.3">
      <c r="B1093" s="185"/>
      <c r="D1093" s="175" t="s">
        <v>220</v>
      </c>
      <c r="E1093" s="193" t="s">
        <v>5</v>
      </c>
      <c r="F1093" s="194" t="s">
        <v>295</v>
      </c>
      <c r="H1093" s="195">
        <v>-1.6</v>
      </c>
      <c r="L1093" s="185"/>
      <c r="M1093" s="190"/>
      <c r="N1093" s="191"/>
      <c r="O1093" s="191"/>
      <c r="P1093" s="191"/>
      <c r="Q1093" s="191"/>
      <c r="R1093" s="191"/>
      <c r="S1093" s="191"/>
      <c r="T1093" s="192"/>
      <c r="AT1093" s="193" t="s">
        <v>220</v>
      </c>
      <c r="AU1093" s="193" t="s">
        <v>80</v>
      </c>
      <c r="AV1093" s="13" t="s">
        <v>80</v>
      </c>
      <c r="AW1093" s="13" t="s">
        <v>34</v>
      </c>
      <c r="AX1093" s="13" t="s">
        <v>71</v>
      </c>
      <c r="AY1093" s="193" t="s">
        <v>208</v>
      </c>
    </row>
    <row r="1094" spans="2:51" s="12" customFormat="1" x14ac:dyDescent="0.3">
      <c r="B1094" s="178"/>
      <c r="D1094" s="175" t="s">
        <v>220</v>
      </c>
      <c r="E1094" s="179" t="s">
        <v>5</v>
      </c>
      <c r="F1094" s="180" t="s">
        <v>2280</v>
      </c>
      <c r="H1094" s="181" t="s">
        <v>5</v>
      </c>
      <c r="L1094" s="178"/>
      <c r="M1094" s="182"/>
      <c r="N1094" s="183"/>
      <c r="O1094" s="183"/>
      <c r="P1094" s="183"/>
      <c r="Q1094" s="183"/>
      <c r="R1094" s="183"/>
      <c r="S1094" s="183"/>
      <c r="T1094" s="184"/>
      <c r="AT1094" s="181" t="s">
        <v>220</v>
      </c>
      <c r="AU1094" s="181" t="s">
        <v>80</v>
      </c>
      <c r="AV1094" s="12" t="s">
        <v>78</v>
      </c>
      <c r="AW1094" s="12" t="s">
        <v>34</v>
      </c>
      <c r="AX1094" s="12" t="s">
        <v>71</v>
      </c>
      <c r="AY1094" s="181" t="s">
        <v>208</v>
      </c>
    </row>
    <row r="1095" spans="2:51" s="13" customFormat="1" x14ac:dyDescent="0.3">
      <c r="B1095" s="185"/>
      <c r="D1095" s="175" t="s">
        <v>220</v>
      </c>
      <c r="E1095" s="193" t="s">
        <v>5</v>
      </c>
      <c r="F1095" s="194" t="s">
        <v>2281</v>
      </c>
      <c r="H1095" s="195">
        <v>3.18</v>
      </c>
      <c r="L1095" s="185"/>
      <c r="M1095" s="190"/>
      <c r="N1095" s="191"/>
      <c r="O1095" s="191"/>
      <c r="P1095" s="191"/>
      <c r="Q1095" s="191"/>
      <c r="R1095" s="191"/>
      <c r="S1095" s="191"/>
      <c r="T1095" s="192"/>
      <c r="AT1095" s="193" t="s">
        <v>220</v>
      </c>
      <c r="AU1095" s="193" t="s">
        <v>80</v>
      </c>
      <c r="AV1095" s="13" t="s">
        <v>80</v>
      </c>
      <c r="AW1095" s="13" t="s">
        <v>34</v>
      </c>
      <c r="AX1095" s="13" t="s">
        <v>71</v>
      </c>
      <c r="AY1095" s="193" t="s">
        <v>208</v>
      </c>
    </row>
    <row r="1096" spans="2:51" s="12" customFormat="1" x14ac:dyDescent="0.3">
      <c r="B1096" s="178"/>
      <c r="D1096" s="175" t="s">
        <v>220</v>
      </c>
      <c r="E1096" s="179" t="s">
        <v>5</v>
      </c>
      <c r="F1096" s="180" t="s">
        <v>291</v>
      </c>
      <c r="H1096" s="181" t="s">
        <v>5</v>
      </c>
      <c r="L1096" s="178"/>
      <c r="M1096" s="182"/>
      <c r="N1096" s="183"/>
      <c r="O1096" s="183"/>
      <c r="P1096" s="183"/>
      <c r="Q1096" s="183"/>
      <c r="R1096" s="183"/>
      <c r="S1096" s="183"/>
      <c r="T1096" s="184"/>
      <c r="AT1096" s="181" t="s">
        <v>220</v>
      </c>
      <c r="AU1096" s="181" t="s">
        <v>80</v>
      </c>
      <c r="AV1096" s="12" t="s">
        <v>78</v>
      </c>
      <c r="AW1096" s="12" t="s">
        <v>34</v>
      </c>
      <c r="AX1096" s="12" t="s">
        <v>71</v>
      </c>
      <c r="AY1096" s="181" t="s">
        <v>208</v>
      </c>
    </row>
    <row r="1097" spans="2:51" s="13" customFormat="1" x14ac:dyDescent="0.3">
      <c r="B1097" s="185"/>
      <c r="D1097" s="175" t="s">
        <v>220</v>
      </c>
      <c r="E1097" s="193" t="s">
        <v>5</v>
      </c>
      <c r="F1097" s="194" t="s">
        <v>301</v>
      </c>
      <c r="H1097" s="195">
        <v>-1.8</v>
      </c>
      <c r="L1097" s="185"/>
      <c r="M1097" s="190"/>
      <c r="N1097" s="191"/>
      <c r="O1097" s="191"/>
      <c r="P1097" s="191"/>
      <c r="Q1097" s="191"/>
      <c r="R1097" s="191"/>
      <c r="S1097" s="191"/>
      <c r="T1097" s="192"/>
      <c r="AT1097" s="193" t="s">
        <v>220</v>
      </c>
      <c r="AU1097" s="193" t="s">
        <v>80</v>
      </c>
      <c r="AV1097" s="13" t="s">
        <v>80</v>
      </c>
      <c r="AW1097" s="13" t="s">
        <v>34</v>
      </c>
      <c r="AX1097" s="13" t="s">
        <v>71</v>
      </c>
      <c r="AY1097" s="193" t="s">
        <v>208</v>
      </c>
    </row>
    <row r="1098" spans="2:51" s="12" customFormat="1" x14ac:dyDescent="0.3">
      <c r="B1098" s="178"/>
      <c r="D1098" s="175" t="s">
        <v>220</v>
      </c>
      <c r="E1098" s="179" t="s">
        <v>5</v>
      </c>
      <c r="F1098" s="180" t="s">
        <v>2135</v>
      </c>
      <c r="H1098" s="181" t="s">
        <v>5</v>
      </c>
      <c r="L1098" s="178"/>
      <c r="M1098" s="182"/>
      <c r="N1098" s="183"/>
      <c r="O1098" s="183"/>
      <c r="P1098" s="183"/>
      <c r="Q1098" s="183"/>
      <c r="R1098" s="183"/>
      <c r="S1098" s="183"/>
      <c r="T1098" s="184"/>
      <c r="AT1098" s="181" t="s">
        <v>220</v>
      </c>
      <c r="AU1098" s="181" t="s">
        <v>80</v>
      </c>
      <c r="AV1098" s="12" t="s">
        <v>78</v>
      </c>
      <c r="AW1098" s="12" t="s">
        <v>34</v>
      </c>
      <c r="AX1098" s="12" t="s">
        <v>71</v>
      </c>
      <c r="AY1098" s="181" t="s">
        <v>208</v>
      </c>
    </row>
    <row r="1099" spans="2:51" s="13" customFormat="1" x14ac:dyDescent="0.3">
      <c r="B1099" s="185"/>
      <c r="D1099" s="175" t="s">
        <v>220</v>
      </c>
      <c r="E1099" s="193" t="s">
        <v>5</v>
      </c>
      <c r="F1099" s="194" t="s">
        <v>2282</v>
      </c>
      <c r="H1099" s="195">
        <v>13.78</v>
      </c>
      <c r="L1099" s="185"/>
      <c r="M1099" s="190"/>
      <c r="N1099" s="191"/>
      <c r="O1099" s="191"/>
      <c r="P1099" s="191"/>
      <c r="Q1099" s="191"/>
      <c r="R1099" s="191"/>
      <c r="S1099" s="191"/>
      <c r="T1099" s="192"/>
      <c r="AT1099" s="193" t="s">
        <v>220</v>
      </c>
      <c r="AU1099" s="193" t="s">
        <v>80</v>
      </c>
      <c r="AV1099" s="13" t="s">
        <v>80</v>
      </c>
      <c r="AW1099" s="13" t="s">
        <v>34</v>
      </c>
      <c r="AX1099" s="13" t="s">
        <v>71</v>
      </c>
      <c r="AY1099" s="193" t="s">
        <v>208</v>
      </c>
    </row>
    <row r="1100" spans="2:51" s="12" customFormat="1" x14ac:dyDescent="0.3">
      <c r="B1100" s="178"/>
      <c r="D1100" s="175" t="s">
        <v>220</v>
      </c>
      <c r="E1100" s="179" t="s">
        <v>5</v>
      </c>
      <c r="F1100" s="180" t="s">
        <v>291</v>
      </c>
      <c r="H1100" s="181" t="s">
        <v>5</v>
      </c>
      <c r="L1100" s="178"/>
      <c r="M1100" s="182"/>
      <c r="N1100" s="183"/>
      <c r="O1100" s="183"/>
      <c r="P1100" s="183"/>
      <c r="Q1100" s="183"/>
      <c r="R1100" s="183"/>
      <c r="S1100" s="183"/>
      <c r="T1100" s="184"/>
      <c r="AT1100" s="181" t="s">
        <v>220</v>
      </c>
      <c r="AU1100" s="181" t="s">
        <v>80</v>
      </c>
      <c r="AV1100" s="12" t="s">
        <v>78</v>
      </c>
      <c r="AW1100" s="12" t="s">
        <v>34</v>
      </c>
      <c r="AX1100" s="12" t="s">
        <v>71</v>
      </c>
      <c r="AY1100" s="181" t="s">
        <v>208</v>
      </c>
    </row>
    <row r="1101" spans="2:51" s="13" customFormat="1" x14ac:dyDescent="0.3">
      <c r="B1101" s="185"/>
      <c r="D1101" s="175" t="s">
        <v>220</v>
      </c>
      <c r="E1101" s="193" t="s">
        <v>5</v>
      </c>
      <c r="F1101" s="194" t="s">
        <v>2283</v>
      </c>
      <c r="H1101" s="195">
        <v>-1.9139999999999999</v>
      </c>
      <c r="L1101" s="185"/>
      <c r="M1101" s="190"/>
      <c r="N1101" s="191"/>
      <c r="O1101" s="191"/>
      <c r="P1101" s="191"/>
      <c r="Q1101" s="191"/>
      <c r="R1101" s="191"/>
      <c r="S1101" s="191"/>
      <c r="T1101" s="192"/>
      <c r="AT1101" s="193" t="s">
        <v>220</v>
      </c>
      <c r="AU1101" s="193" t="s">
        <v>80</v>
      </c>
      <c r="AV1101" s="13" t="s">
        <v>80</v>
      </c>
      <c r="AW1101" s="13" t="s">
        <v>34</v>
      </c>
      <c r="AX1101" s="13" t="s">
        <v>71</v>
      </c>
      <c r="AY1101" s="193" t="s">
        <v>208</v>
      </c>
    </row>
    <row r="1102" spans="2:51" s="12" customFormat="1" x14ac:dyDescent="0.3">
      <c r="B1102" s="178"/>
      <c r="D1102" s="175" t="s">
        <v>220</v>
      </c>
      <c r="E1102" s="179" t="s">
        <v>5</v>
      </c>
      <c r="F1102" s="180" t="s">
        <v>2137</v>
      </c>
      <c r="H1102" s="181" t="s">
        <v>5</v>
      </c>
      <c r="L1102" s="178"/>
      <c r="M1102" s="182"/>
      <c r="N1102" s="183"/>
      <c r="O1102" s="183"/>
      <c r="P1102" s="183"/>
      <c r="Q1102" s="183"/>
      <c r="R1102" s="183"/>
      <c r="S1102" s="183"/>
      <c r="T1102" s="184"/>
      <c r="AT1102" s="181" t="s">
        <v>220</v>
      </c>
      <c r="AU1102" s="181" t="s">
        <v>80</v>
      </c>
      <c r="AV1102" s="12" t="s">
        <v>78</v>
      </c>
      <c r="AW1102" s="12" t="s">
        <v>34</v>
      </c>
      <c r="AX1102" s="12" t="s">
        <v>71</v>
      </c>
      <c r="AY1102" s="181" t="s">
        <v>208</v>
      </c>
    </row>
    <row r="1103" spans="2:51" s="13" customFormat="1" x14ac:dyDescent="0.3">
      <c r="B1103" s="185"/>
      <c r="D1103" s="175" t="s">
        <v>220</v>
      </c>
      <c r="E1103" s="193" t="s">
        <v>5</v>
      </c>
      <c r="F1103" s="194" t="s">
        <v>2284</v>
      </c>
      <c r="H1103" s="195">
        <v>7.6319999999999997</v>
      </c>
      <c r="L1103" s="185"/>
      <c r="M1103" s="190"/>
      <c r="N1103" s="191"/>
      <c r="O1103" s="191"/>
      <c r="P1103" s="191"/>
      <c r="Q1103" s="191"/>
      <c r="R1103" s="191"/>
      <c r="S1103" s="191"/>
      <c r="T1103" s="192"/>
      <c r="AT1103" s="193" t="s">
        <v>220</v>
      </c>
      <c r="AU1103" s="193" t="s">
        <v>80</v>
      </c>
      <c r="AV1103" s="13" t="s">
        <v>80</v>
      </c>
      <c r="AW1103" s="13" t="s">
        <v>34</v>
      </c>
      <c r="AX1103" s="13" t="s">
        <v>71</v>
      </c>
      <c r="AY1103" s="193" t="s">
        <v>208</v>
      </c>
    </row>
    <row r="1104" spans="2:51" s="12" customFormat="1" x14ac:dyDescent="0.3">
      <c r="B1104" s="178"/>
      <c r="D1104" s="175" t="s">
        <v>220</v>
      </c>
      <c r="E1104" s="179" t="s">
        <v>5</v>
      </c>
      <c r="F1104" s="180" t="s">
        <v>291</v>
      </c>
      <c r="H1104" s="181" t="s">
        <v>5</v>
      </c>
      <c r="L1104" s="178"/>
      <c r="M1104" s="182"/>
      <c r="N1104" s="183"/>
      <c r="O1104" s="183"/>
      <c r="P1104" s="183"/>
      <c r="Q1104" s="183"/>
      <c r="R1104" s="183"/>
      <c r="S1104" s="183"/>
      <c r="T1104" s="184"/>
      <c r="AT1104" s="181" t="s">
        <v>220</v>
      </c>
      <c r="AU1104" s="181" t="s">
        <v>80</v>
      </c>
      <c r="AV1104" s="12" t="s">
        <v>78</v>
      </c>
      <c r="AW1104" s="12" t="s">
        <v>34</v>
      </c>
      <c r="AX1104" s="12" t="s">
        <v>71</v>
      </c>
      <c r="AY1104" s="181" t="s">
        <v>208</v>
      </c>
    </row>
    <row r="1105" spans="2:51" s="13" customFormat="1" x14ac:dyDescent="0.3">
      <c r="B1105" s="185"/>
      <c r="D1105" s="175" t="s">
        <v>220</v>
      </c>
      <c r="E1105" s="193" t="s">
        <v>5</v>
      </c>
      <c r="F1105" s="194" t="s">
        <v>2285</v>
      </c>
      <c r="H1105" s="195">
        <v>-0.314</v>
      </c>
      <c r="L1105" s="185"/>
      <c r="M1105" s="190"/>
      <c r="N1105" s="191"/>
      <c r="O1105" s="191"/>
      <c r="P1105" s="191"/>
      <c r="Q1105" s="191"/>
      <c r="R1105" s="191"/>
      <c r="S1105" s="191"/>
      <c r="T1105" s="192"/>
      <c r="AT1105" s="193" t="s">
        <v>220</v>
      </c>
      <c r="AU1105" s="193" t="s">
        <v>80</v>
      </c>
      <c r="AV1105" s="13" t="s">
        <v>80</v>
      </c>
      <c r="AW1105" s="13" t="s">
        <v>34</v>
      </c>
      <c r="AX1105" s="13" t="s">
        <v>71</v>
      </c>
      <c r="AY1105" s="193" t="s">
        <v>208</v>
      </c>
    </row>
    <row r="1106" spans="2:51" s="14" customFormat="1" x14ac:dyDescent="0.3">
      <c r="B1106" s="196"/>
      <c r="D1106" s="175" t="s">
        <v>220</v>
      </c>
      <c r="E1106" s="197" t="s">
        <v>5</v>
      </c>
      <c r="F1106" s="198" t="s">
        <v>258</v>
      </c>
      <c r="H1106" s="199">
        <v>79.158000000000001</v>
      </c>
      <c r="L1106" s="196"/>
      <c r="M1106" s="200"/>
      <c r="N1106" s="201"/>
      <c r="O1106" s="201"/>
      <c r="P1106" s="201"/>
      <c r="Q1106" s="201"/>
      <c r="R1106" s="201"/>
      <c r="S1106" s="201"/>
      <c r="T1106" s="202"/>
      <c r="AT1106" s="197" t="s">
        <v>220</v>
      </c>
      <c r="AU1106" s="197" t="s">
        <v>80</v>
      </c>
      <c r="AV1106" s="14" t="s">
        <v>123</v>
      </c>
      <c r="AW1106" s="14" t="s">
        <v>34</v>
      </c>
      <c r="AX1106" s="14" t="s">
        <v>71</v>
      </c>
      <c r="AY1106" s="197" t="s">
        <v>208</v>
      </c>
    </row>
    <row r="1107" spans="2:51" s="12" customFormat="1" x14ac:dyDescent="0.3">
      <c r="B1107" s="178"/>
      <c r="D1107" s="175" t="s">
        <v>220</v>
      </c>
      <c r="E1107" s="179" t="s">
        <v>5</v>
      </c>
      <c r="F1107" s="180" t="s">
        <v>321</v>
      </c>
      <c r="H1107" s="181" t="s">
        <v>5</v>
      </c>
      <c r="L1107" s="178"/>
      <c r="M1107" s="182"/>
      <c r="N1107" s="183"/>
      <c r="O1107" s="183"/>
      <c r="P1107" s="183"/>
      <c r="Q1107" s="183"/>
      <c r="R1107" s="183"/>
      <c r="S1107" s="183"/>
      <c r="T1107" s="184"/>
      <c r="AT1107" s="181" t="s">
        <v>220</v>
      </c>
      <c r="AU1107" s="181" t="s">
        <v>80</v>
      </c>
      <c r="AV1107" s="12" t="s">
        <v>78</v>
      </c>
      <c r="AW1107" s="12" t="s">
        <v>34</v>
      </c>
      <c r="AX1107" s="12" t="s">
        <v>71</v>
      </c>
      <c r="AY1107" s="181" t="s">
        <v>208</v>
      </c>
    </row>
    <row r="1108" spans="2:51" s="12" customFormat="1" x14ac:dyDescent="0.3">
      <c r="B1108" s="178"/>
      <c r="D1108" s="175" t="s">
        <v>220</v>
      </c>
      <c r="E1108" s="179" t="s">
        <v>5</v>
      </c>
      <c r="F1108" s="180" t="s">
        <v>1811</v>
      </c>
      <c r="H1108" s="181" t="s">
        <v>5</v>
      </c>
      <c r="L1108" s="178"/>
      <c r="M1108" s="182"/>
      <c r="N1108" s="183"/>
      <c r="O1108" s="183"/>
      <c r="P1108" s="183"/>
      <c r="Q1108" s="183"/>
      <c r="R1108" s="183"/>
      <c r="S1108" s="183"/>
      <c r="T1108" s="184"/>
      <c r="AT1108" s="181" t="s">
        <v>220</v>
      </c>
      <c r="AU1108" s="181" t="s">
        <v>80</v>
      </c>
      <c r="AV1108" s="12" t="s">
        <v>78</v>
      </c>
      <c r="AW1108" s="12" t="s">
        <v>34</v>
      </c>
      <c r="AX1108" s="12" t="s">
        <v>71</v>
      </c>
      <c r="AY1108" s="181" t="s">
        <v>208</v>
      </c>
    </row>
    <row r="1109" spans="2:51" s="12" customFormat="1" x14ac:dyDescent="0.3">
      <c r="B1109" s="178"/>
      <c r="D1109" s="175" t="s">
        <v>220</v>
      </c>
      <c r="E1109" s="179" t="s">
        <v>5</v>
      </c>
      <c r="F1109" s="180" t="s">
        <v>2143</v>
      </c>
      <c r="H1109" s="181" t="s">
        <v>5</v>
      </c>
      <c r="L1109" s="178"/>
      <c r="M1109" s="182"/>
      <c r="N1109" s="183"/>
      <c r="O1109" s="183"/>
      <c r="P1109" s="183"/>
      <c r="Q1109" s="183"/>
      <c r="R1109" s="183"/>
      <c r="S1109" s="183"/>
      <c r="T1109" s="184"/>
      <c r="AT1109" s="181" t="s">
        <v>220</v>
      </c>
      <c r="AU1109" s="181" t="s">
        <v>80</v>
      </c>
      <c r="AV1109" s="12" t="s">
        <v>78</v>
      </c>
      <c r="AW1109" s="12" t="s">
        <v>34</v>
      </c>
      <c r="AX1109" s="12" t="s">
        <v>71</v>
      </c>
      <c r="AY1109" s="181" t="s">
        <v>208</v>
      </c>
    </row>
    <row r="1110" spans="2:51" s="13" customFormat="1" x14ac:dyDescent="0.3">
      <c r="B1110" s="185"/>
      <c r="D1110" s="175" t="s">
        <v>220</v>
      </c>
      <c r="E1110" s="193" t="s">
        <v>5</v>
      </c>
      <c r="F1110" s="194" t="s">
        <v>2207</v>
      </c>
      <c r="H1110" s="195">
        <v>22.553999999999998</v>
      </c>
      <c r="L1110" s="185"/>
      <c r="M1110" s="190"/>
      <c r="N1110" s="191"/>
      <c r="O1110" s="191"/>
      <c r="P1110" s="191"/>
      <c r="Q1110" s="191"/>
      <c r="R1110" s="191"/>
      <c r="S1110" s="191"/>
      <c r="T1110" s="192"/>
      <c r="AT1110" s="193" t="s">
        <v>220</v>
      </c>
      <c r="AU1110" s="193" t="s">
        <v>80</v>
      </c>
      <c r="AV1110" s="13" t="s">
        <v>80</v>
      </c>
      <c r="AW1110" s="13" t="s">
        <v>34</v>
      </c>
      <c r="AX1110" s="13" t="s">
        <v>71</v>
      </c>
      <c r="AY1110" s="193" t="s">
        <v>208</v>
      </c>
    </row>
    <row r="1111" spans="2:51" s="13" customFormat="1" x14ac:dyDescent="0.3">
      <c r="B1111" s="185"/>
      <c r="D1111" s="175" t="s">
        <v>220</v>
      </c>
      <c r="E1111" s="193" t="s">
        <v>5</v>
      </c>
      <c r="F1111" s="194" t="s">
        <v>2208</v>
      </c>
      <c r="H1111" s="195">
        <v>7.5810000000000004</v>
      </c>
      <c r="L1111" s="185"/>
      <c r="M1111" s="190"/>
      <c r="N1111" s="191"/>
      <c r="O1111" s="191"/>
      <c r="P1111" s="191"/>
      <c r="Q1111" s="191"/>
      <c r="R1111" s="191"/>
      <c r="S1111" s="191"/>
      <c r="T1111" s="192"/>
      <c r="AT1111" s="193" t="s">
        <v>220</v>
      </c>
      <c r="AU1111" s="193" t="s">
        <v>80</v>
      </c>
      <c r="AV1111" s="13" t="s">
        <v>80</v>
      </c>
      <c r="AW1111" s="13" t="s">
        <v>34</v>
      </c>
      <c r="AX1111" s="13" t="s">
        <v>71</v>
      </c>
      <c r="AY1111" s="193" t="s">
        <v>208</v>
      </c>
    </row>
    <row r="1112" spans="2:51" s="13" customFormat="1" x14ac:dyDescent="0.3">
      <c r="B1112" s="185"/>
      <c r="D1112" s="175" t="s">
        <v>220</v>
      </c>
      <c r="E1112" s="193" t="s">
        <v>5</v>
      </c>
      <c r="F1112" s="194" t="s">
        <v>2209</v>
      </c>
      <c r="H1112" s="195">
        <v>7.56</v>
      </c>
      <c r="L1112" s="185"/>
      <c r="M1112" s="190"/>
      <c r="N1112" s="191"/>
      <c r="O1112" s="191"/>
      <c r="P1112" s="191"/>
      <c r="Q1112" s="191"/>
      <c r="R1112" s="191"/>
      <c r="S1112" s="191"/>
      <c r="T1112" s="192"/>
      <c r="AT1112" s="193" t="s">
        <v>220</v>
      </c>
      <c r="AU1112" s="193" t="s">
        <v>80</v>
      </c>
      <c r="AV1112" s="13" t="s">
        <v>80</v>
      </c>
      <c r="AW1112" s="13" t="s">
        <v>34</v>
      </c>
      <c r="AX1112" s="13" t="s">
        <v>71</v>
      </c>
      <c r="AY1112" s="193" t="s">
        <v>208</v>
      </c>
    </row>
    <row r="1113" spans="2:51" s="13" customFormat="1" x14ac:dyDescent="0.3">
      <c r="B1113" s="185"/>
      <c r="D1113" s="175" t="s">
        <v>220</v>
      </c>
      <c r="E1113" s="193" t="s">
        <v>5</v>
      </c>
      <c r="F1113" s="194" t="s">
        <v>2210</v>
      </c>
      <c r="H1113" s="195">
        <v>7.4969999999999999</v>
      </c>
      <c r="L1113" s="185"/>
      <c r="M1113" s="190"/>
      <c r="N1113" s="191"/>
      <c r="O1113" s="191"/>
      <c r="P1113" s="191"/>
      <c r="Q1113" s="191"/>
      <c r="R1113" s="191"/>
      <c r="S1113" s="191"/>
      <c r="T1113" s="192"/>
      <c r="AT1113" s="193" t="s">
        <v>220</v>
      </c>
      <c r="AU1113" s="193" t="s">
        <v>80</v>
      </c>
      <c r="AV1113" s="13" t="s">
        <v>80</v>
      </c>
      <c r="AW1113" s="13" t="s">
        <v>34</v>
      </c>
      <c r="AX1113" s="13" t="s">
        <v>71</v>
      </c>
      <c r="AY1113" s="193" t="s">
        <v>208</v>
      </c>
    </row>
    <row r="1114" spans="2:51" s="13" customFormat="1" x14ac:dyDescent="0.3">
      <c r="B1114" s="185"/>
      <c r="D1114" s="175" t="s">
        <v>220</v>
      </c>
      <c r="E1114" s="193" t="s">
        <v>5</v>
      </c>
      <c r="F1114" s="194" t="s">
        <v>2211</v>
      </c>
      <c r="H1114" s="195">
        <v>7.5389999999999997</v>
      </c>
      <c r="L1114" s="185"/>
      <c r="M1114" s="190"/>
      <c r="N1114" s="191"/>
      <c r="O1114" s="191"/>
      <c r="P1114" s="191"/>
      <c r="Q1114" s="191"/>
      <c r="R1114" s="191"/>
      <c r="S1114" s="191"/>
      <c r="T1114" s="192"/>
      <c r="AT1114" s="193" t="s">
        <v>220</v>
      </c>
      <c r="AU1114" s="193" t="s">
        <v>80</v>
      </c>
      <c r="AV1114" s="13" t="s">
        <v>80</v>
      </c>
      <c r="AW1114" s="13" t="s">
        <v>34</v>
      </c>
      <c r="AX1114" s="13" t="s">
        <v>71</v>
      </c>
      <c r="AY1114" s="193" t="s">
        <v>208</v>
      </c>
    </row>
    <row r="1115" spans="2:51" s="12" customFormat="1" x14ac:dyDescent="0.3">
      <c r="B1115" s="178"/>
      <c r="D1115" s="175" t="s">
        <v>220</v>
      </c>
      <c r="E1115" s="179" t="s">
        <v>5</v>
      </c>
      <c r="F1115" s="180" t="s">
        <v>2146</v>
      </c>
      <c r="H1115" s="181" t="s">
        <v>5</v>
      </c>
      <c r="L1115" s="178"/>
      <c r="M1115" s="182"/>
      <c r="N1115" s="183"/>
      <c r="O1115" s="183"/>
      <c r="P1115" s="183"/>
      <c r="Q1115" s="183"/>
      <c r="R1115" s="183"/>
      <c r="S1115" s="183"/>
      <c r="T1115" s="184"/>
      <c r="AT1115" s="181" t="s">
        <v>220</v>
      </c>
      <c r="AU1115" s="181" t="s">
        <v>80</v>
      </c>
      <c r="AV1115" s="12" t="s">
        <v>78</v>
      </c>
      <c r="AW1115" s="12" t="s">
        <v>34</v>
      </c>
      <c r="AX1115" s="12" t="s">
        <v>71</v>
      </c>
      <c r="AY1115" s="181" t="s">
        <v>208</v>
      </c>
    </row>
    <row r="1116" spans="2:51" s="13" customFormat="1" x14ac:dyDescent="0.3">
      <c r="B1116" s="185"/>
      <c r="D1116" s="175" t="s">
        <v>220</v>
      </c>
      <c r="E1116" s="193" t="s">
        <v>5</v>
      </c>
      <c r="F1116" s="194" t="s">
        <v>2212</v>
      </c>
      <c r="H1116" s="195">
        <v>14.91</v>
      </c>
      <c r="L1116" s="185"/>
      <c r="M1116" s="190"/>
      <c r="N1116" s="191"/>
      <c r="O1116" s="191"/>
      <c r="P1116" s="191"/>
      <c r="Q1116" s="191"/>
      <c r="R1116" s="191"/>
      <c r="S1116" s="191"/>
      <c r="T1116" s="192"/>
      <c r="AT1116" s="193" t="s">
        <v>220</v>
      </c>
      <c r="AU1116" s="193" t="s">
        <v>80</v>
      </c>
      <c r="AV1116" s="13" t="s">
        <v>80</v>
      </c>
      <c r="AW1116" s="13" t="s">
        <v>34</v>
      </c>
      <c r="AX1116" s="13" t="s">
        <v>71</v>
      </c>
      <c r="AY1116" s="193" t="s">
        <v>208</v>
      </c>
    </row>
    <row r="1117" spans="2:51" s="13" customFormat="1" ht="27" x14ac:dyDescent="0.3">
      <c r="B1117" s="185"/>
      <c r="D1117" s="175" t="s">
        <v>220</v>
      </c>
      <c r="E1117" s="193" t="s">
        <v>5</v>
      </c>
      <c r="F1117" s="194" t="s">
        <v>2213</v>
      </c>
      <c r="H1117" s="195">
        <v>3.9180000000000001</v>
      </c>
      <c r="L1117" s="185"/>
      <c r="M1117" s="190"/>
      <c r="N1117" s="191"/>
      <c r="O1117" s="191"/>
      <c r="P1117" s="191"/>
      <c r="Q1117" s="191"/>
      <c r="R1117" s="191"/>
      <c r="S1117" s="191"/>
      <c r="T1117" s="192"/>
      <c r="AT1117" s="193" t="s">
        <v>220</v>
      </c>
      <c r="AU1117" s="193" t="s">
        <v>80</v>
      </c>
      <c r="AV1117" s="13" t="s">
        <v>80</v>
      </c>
      <c r="AW1117" s="13" t="s">
        <v>34</v>
      </c>
      <c r="AX1117" s="13" t="s">
        <v>71</v>
      </c>
      <c r="AY1117" s="193" t="s">
        <v>208</v>
      </c>
    </row>
    <row r="1118" spans="2:51" s="13" customFormat="1" ht="27" x14ac:dyDescent="0.3">
      <c r="B1118" s="185"/>
      <c r="D1118" s="175" t="s">
        <v>220</v>
      </c>
      <c r="E1118" s="193" t="s">
        <v>5</v>
      </c>
      <c r="F1118" s="194" t="s">
        <v>2214</v>
      </c>
      <c r="H1118" s="195">
        <v>9.5329999999999995</v>
      </c>
      <c r="L1118" s="185"/>
      <c r="M1118" s="190"/>
      <c r="N1118" s="191"/>
      <c r="O1118" s="191"/>
      <c r="P1118" s="191"/>
      <c r="Q1118" s="191"/>
      <c r="R1118" s="191"/>
      <c r="S1118" s="191"/>
      <c r="T1118" s="192"/>
      <c r="AT1118" s="193" t="s">
        <v>220</v>
      </c>
      <c r="AU1118" s="193" t="s">
        <v>80</v>
      </c>
      <c r="AV1118" s="13" t="s">
        <v>80</v>
      </c>
      <c r="AW1118" s="13" t="s">
        <v>34</v>
      </c>
      <c r="AX1118" s="13" t="s">
        <v>71</v>
      </c>
      <c r="AY1118" s="193" t="s">
        <v>208</v>
      </c>
    </row>
    <row r="1119" spans="2:51" s="14" customFormat="1" x14ac:dyDescent="0.3">
      <c r="B1119" s="196"/>
      <c r="D1119" s="175" t="s">
        <v>220</v>
      </c>
      <c r="E1119" s="197" t="s">
        <v>5</v>
      </c>
      <c r="F1119" s="198" t="s">
        <v>258</v>
      </c>
      <c r="H1119" s="199">
        <v>81.091999999999999</v>
      </c>
      <c r="L1119" s="196"/>
      <c r="M1119" s="200"/>
      <c r="N1119" s="201"/>
      <c r="O1119" s="201"/>
      <c r="P1119" s="201"/>
      <c r="Q1119" s="201"/>
      <c r="R1119" s="201"/>
      <c r="S1119" s="201"/>
      <c r="T1119" s="202"/>
      <c r="AT1119" s="197" t="s">
        <v>220</v>
      </c>
      <c r="AU1119" s="197" t="s">
        <v>80</v>
      </c>
      <c r="AV1119" s="14" t="s">
        <v>123</v>
      </c>
      <c r="AW1119" s="14" t="s">
        <v>34</v>
      </c>
      <c r="AX1119" s="14" t="s">
        <v>71</v>
      </c>
      <c r="AY1119" s="197" t="s">
        <v>208</v>
      </c>
    </row>
    <row r="1120" spans="2:51" s="12" customFormat="1" x14ac:dyDescent="0.3">
      <c r="B1120" s="178"/>
      <c r="D1120" s="175" t="s">
        <v>220</v>
      </c>
      <c r="E1120" s="179" t="s">
        <v>5</v>
      </c>
      <c r="F1120" s="180" t="s">
        <v>1854</v>
      </c>
      <c r="H1120" s="181" t="s">
        <v>5</v>
      </c>
      <c r="L1120" s="178"/>
      <c r="M1120" s="182"/>
      <c r="N1120" s="183"/>
      <c r="O1120" s="183"/>
      <c r="P1120" s="183"/>
      <c r="Q1120" s="183"/>
      <c r="R1120" s="183"/>
      <c r="S1120" s="183"/>
      <c r="T1120" s="184"/>
      <c r="AT1120" s="181" t="s">
        <v>220</v>
      </c>
      <c r="AU1120" s="181" t="s">
        <v>80</v>
      </c>
      <c r="AV1120" s="12" t="s">
        <v>78</v>
      </c>
      <c r="AW1120" s="12" t="s">
        <v>34</v>
      </c>
      <c r="AX1120" s="12" t="s">
        <v>71</v>
      </c>
      <c r="AY1120" s="181" t="s">
        <v>208</v>
      </c>
    </row>
    <row r="1121" spans="2:65" s="12" customFormat="1" x14ac:dyDescent="0.3">
      <c r="B1121" s="178"/>
      <c r="D1121" s="175" t="s">
        <v>220</v>
      </c>
      <c r="E1121" s="179" t="s">
        <v>5</v>
      </c>
      <c r="F1121" s="180" t="s">
        <v>2286</v>
      </c>
      <c r="H1121" s="181" t="s">
        <v>5</v>
      </c>
      <c r="L1121" s="178"/>
      <c r="M1121" s="182"/>
      <c r="N1121" s="183"/>
      <c r="O1121" s="183"/>
      <c r="P1121" s="183"/>
      <c r="Q1121" s="183"/>
      <c r="R1121" s="183"/>
      <c r="S1121" s="183"/>
      <c r="T1121" s="184"/>
      <c r="AT1121" s="181" t="s">
        <v>220</v>
      </c>
      <c r="AU1121" s="181" t="s">
        <v>80</v>
      </c>
      <c r="AV1121" s="12" t="s">
        <v>78</v>
      </c>
      <c r="AW1121" s="12" t="s">
        <v>34</v>
      </c>
      <c r="AX1121" s="12" t="s">
        <v>71</v>
      </c>
      <c r="AY1121" s="181" t="s">
        <v>208</v>
      </c>
    </row>
    <row r="1122" spans="2:65" s="13" customFormat="1" x14ac:dyDescent="0.3">
      <c r="B1122" s="185"/>
      <c r="D1122" s="175" t="s">
        <v>220</v>
      </c>
      <c r="E1122" s="193" t="s">
        <v>5</v>
      </c>
      <c r="F1122" s="194" t="s">
        <v>2216</v>
      </c>
      <c r="H1122" s="195">
        <v>10.473000000000001</v>
      </c>
      <c r="L1122" s="185"/>
      <c r="M1122" s="190"/>
      <c r="N1122" s="191"/>
      <c r="O1122" s="191"/>
      <c r="P1122" s="191"/>
      <c r="Q1122" s="191"/>
      <c r="R1122" s="191"/>
      <c r="S1122" s="191"/>
      <c r="T1122" s="192"/>
      <c r="AT1122" s="193" t="s">
        <v>220</v>
      </c>
      <c r="AU1122" s="193" t="s">
        <v>80</v>
      </c>
      <c r="AV1122" s="13" t="s">
        <v>80</v>
      </c>
      <c r="AW1122" s="13" t="s">
        <v>34</v>
      </c>
      <c r="AX1122" s="13" t="s">
        <v>71</v>
      </c>
      <c r="AY1122" s="193" t="s">
        <v>208</v>
      </c>
    </row>
    <row r="1123" spans="2:65" s="13" customFormat="1" x14ac:dyDescent="0.3">
      <c r="B1123" s="185"/>
      <c r="D1123" s="175" t="s">
        <v>220</v>
      </c>
      <c r="E1123" s="193" t="s">
        <v>5</v>
      </c>
      <c r="F1123" s="194" t="s">
        <v>2217</v>
      </c>
      <c r="H1123" s="195">
        <v>14.573</v>
      </c>
      <c r="L1123" s="185"/>
      <c r="M1123" s="190"/>
      <c r="N1123" s="191"/>
      <c r="O1123" s="191"/>
      <c r="P1123" s="191"/>
      <c r="Q1123" s="191"/>
      <c r="R1123" s="191"/>
      <c r="S1123" s="191"/>
      <c r="T1123" s="192"/>
      <c r="AT1123" s="193" t="s">
        <v>220</v>
      </c>
      <c r="AU1123" s="193" t="s">
        <v>80</v>
      </c>
      <c r="AV1123" s="13" t="s">
        <v>80</v>
      </c>
      <c r="AW1123" s="13" t="s">
        <v>34</v>
      </c>
      <c r="AX1123" s="13" t="s">
        <v>71</v>
      </c>
      <c r="AY1123" s="193" t="s">
        <v>208</v>
      </c>
    </row>
    <row r="1124" spans="2:65" s="13" customFormat="1" x14ac:dyDescent="0.3">
      <c r="B1124" s="185"/>
      <c r="D1124" s="175" t="s">
        <v>220</v>
      </c>
      <c r="E1124" s="193" t="s">
        <v>5</v>
      </c>
      <c r="F1124" s="194" t="s">
        <v>2287</v>
      </c>
      <c r="H1124" s="195">
        <v>4.7050000000000001</v>
      </c>
      <c r="L1124" s="185"/>
      <c r="M1124" s="190"/>
      <c r="N1124" s="191"/>
      <c r="O1124" s="191"/>
      <c r="P1124" s="191"/>
      <c r="Q1124" s="191"/>
      <c r="R1124" s="191"/>
      <c r="S1124" s="191"/>
      <c r="T1124" s="192"/>
      <c r="AT1124" s="193" t="s">
        <v>220</v>
      </c>
      <c r="AU1124" s="193" t="s">
        <v>80</v>
      </c>
      <c r="AV1124" s="13" t="s">
        <v>80</v>
      </c>
      <c r="AW1124" s="13" t="s">
        <v>34</v>
      </c>
      <c r="AX1124" s="13" t="s">
        <v>71</v>
      </c>
      <c r="AY1124" s="193" t="s">
        <v>208</v>
      </c>
    </row>
    <row r="1125" spans="2:65" s="13" customFormat="1" ht="27" x14ac:dyDescent="0.3">
      <c r="B1125" s="185"/>
      <c r="D1125" s="175" t="s">
        <v>220</v>
      </c>
      <c r="E1125" s="193" t="s">
        <v>5</v>
      </c>
      <c r="F1125" s="194" t="s">
        <v>2413</v>
      </c>
      <c r="H1125" s="195">
        <v>1.3</v>
      </c>
      <c r="L1125" s="185"/>
      <c r="M1125" s="190"/>
      <c r="N1125" s="191"/>
      <c r="O1125" s="191"/>
      <c r="P1125" s="191"/>
      <c r="Q1125" s="191"/>
      <c r="R1125" s="191"/>
      <c r="S1125" s="191"/>
      <c r="T1125" s="192"/>
      <c r="AT1125" s="193" t="s">
        <v>220</v>
      </c>
      <c r="AU1125" s="193" t="s">
        <v>80</v>
      </c>
      <c r="AV1125" s="13" t="s">
        <v>80</v>
      </c>
      <c r="AW1125" s="13" t="s">
        <v>34</v>
      </c>
      <c r="AX1125" s="13" t="s">
        <v>71</v>
      </c>
      <c r="AY1125" s="193" t="s">
        <v>208</v>
      </c>
    </row>
    <row r="1126" spans="2:65" s="13" customFormat="1" ht="27" x14ac:dyDescent="0.3">
      <c r="B1126" s="185"/>
      <c r="D1126" s="175" t="s">
        <v>220</v>
      </c>
      <c r="E1126" s="193" t="s">
        <v>5</v>
      </c>
      <c r="F1126" s="194" t="s">
        <v>2414</v>
      </c>
      <c r="H1126" s="195">
        <v>1.65</v>
      </c>
      <c r="L1126" s="185"/>
      <c r="M1126" s="190"/>
      <c r="N1126" s="191"/>
      <c r="O1126" s="191"/>
      <c r="P1126" s="191"/>
      <c r="Q1126" s="191"/>
      <c r="R1126" s="191"/>
      <c r="S1126" s="191"/>
      <c r="T1126" s="192"/>
      <c r="AT1126" s="193" t="s">
        <v>220</v>
      </c>
      <c r="AU1126" s="193" t="s">
        <v>80</v>
      </c>
      <c r="AV1126" s="13" t="s">
        <v>80</v>
      </c>
      <c r="AW1126" s="13" t="s">
        <v>34</v>
      </c>
      <c r="AX1126" s="13" t="s">
        <v>71</v>
      </c>
      <c r="AY1126" s="193" t="s">
        <v>208</v>
      </c>
    </row>
    <row r="1127" spans="2:65" s="12" customFormat="1" x14ac:dyDescent="0.3">
      <c r="B1127" s="178"/>
      <c r="D1127" s="175" t="s">
        <v>220</v>
      </c>
      <c r="E1127" s="179" t="s">
        <v>5</v>
      </c>
      <c r="F1127" s="180" t="s">
        <v>291</v>
      </c>
      <c r="H1127" s="181" t="s">
        <v>5</v>
      </c>
      <c r="L1127" s="178"/>
      <c r="M1127" s="182"/>
      <c r="N1127" s="183"/>
      <c r="O1127" s="183"/>
      <c r="P1127" s="183"/>
      <c r="Q1127" s="183"/>
      <c r="R1127" s="183"/>
      <c r="S1127" s="183"/>
      <c r="T1127" s="184"/>
      <c r="AT1127" s="181" t="s">
        <v>220</v>
      </c>
      <c r="AU1127" s="181" t="s">
        <v>80</v>
      </c>
      <c r="AV1127" s="12" t="s">
        <v>78</v>
      </c>
      <c r="AW1127" s="12" t="s">
        <v>34</v>
      </c>
      <c r="AX1127" s="12" t="s">
        <v>71</v>
      </c>
      <c r="AY1127" s="181" t="s">
        <v>208</v>
      </c>
    </row>
    <row r="1128" spans="2:65" s="13" customFormat="1" x14ac:dyDescent="0.3">
      <c r="B1128" s="185"/>
      <c r="D1128" s="175" t="s">
        <v>220</v>
      </c>
      <c r="E1128" s="193" t="s">
        <v>5</v>
      </c>
      <c r="F1128" s="194" t="s">
        <v>2218</v>
      </c>
      <c r="H1128" s="195">
        <v>-8.4</v>
      </c>
      <c r="L1128" s="185"/>
      <c r="M1128" s="190"/>
      <c r="N1128" s="191"/>
      <c r="O1128" s="191"/>
      <c r="P1128" s="191"/>
      <c r="Q1128" s="191"/>
      <c r="R1128" s="191"/>
      <c r="S1128" s="191"/>
      <c r="T1128" s="192"/>
      <c r="AT1128" s="193" t="s">
        <v>220</v>
      </c>
      <c r="AU1128" s="193" t="s">
        <v>80</v>
      </c>
      <c r="AV1128" s="13" t="s">
        <v>80</v>
      </c>
      <c r="AW1128" s="13" t="s">
        <v>34</v>
      </c>
      <c r="AX1128" s="13" t="s">
        <v>71</v>
      </c>
      <c r="AY1128" s="193" t="s">
        <v>208</v>
      </c>
    </row>
    <row r="1129" spans="2:65" s="14" customFormat="1" x14ac:dyDescent="0.3">
      <c r="B1129" s="196"/>
      <c r="D1129" s="175" t="s">
        <v>220</v>
      </c>
      <c r="E1129" s="197" t="s">
        <v>5</v>
      </c>
      <c r="F1129" s="198" t="s">
        <v>258</v>
      </c>
      <c r="H1129" s="199">
        <v>24.300999999999998</v>
      </c>
      <c r="L1129" s="196"/>
      <c r="M1129" s="200"/>
      <c r="N1129" s="201"/>
      <c r="O1129" s="201"/>
      <c r="P1129" s="201"/>
      <c r="Q1129" s="201"/>
      <c r="R1129" s="201"/>
      <c r="S1129" s="201"/>
      <c r="T1129" s="202"/>
      <c r="AT1129" s="197" t="s">
        <v>220</v>
      </c>
      <c r="AU1129" s="197" t="s">
        <v>80</v>
      </c>
      <c r="AV1129" s="14" t="s">
        <v>123</v>
      </c>
      <c r="AW1129" s="14" t="s">
        <v>34</v>
      </c>
      <c r="AX1129" s="14" t="s">
        <v>71</v>
      </c>
      <c r="AY1129" s="197" t="s">
        <v>208</v>
      </c>
    </row>
    <row r="1130" spans="2:65" s="15" customFormat="1" x14ac:dyDescent="0.3">
      <c r="B1130" s="203"/>
      <c r="D1130" s="186" t="s">
        <v>220</v>
      </c>
      <c r="E1130" s="204" t="s">
        <v>5</v>
      </c>
      <c r="F1130" s="205" t="s">
        <v>266</v>
      </c>
      <c r="H1130" s="206">
        <v>282.85000000000002</v>
      </c>
      <c r="L1130" s="203"/>
      <c r="M1130" s="207"/>
      <c r="N1130" s="208"/>
      <c r="O1130" s="208"/>
      <c r="P1130" s="208"/>
      <c r="Q1130" s="208"/>
      <c r="R1130" s="208"/>
      <c r="S1130" s="208"/>
      <c r="T1130" s="209"/>
      <c r="AT1130" s="210" t="s">
        <v>220</v>
      </c>
      <c r="AU1130" s="210" t="s">
        <v>80</v>
      </c>
      <c r="AV1130" s="15" t="s">
        <v>216</v>
      </c>
      <c r="AW1130" s="15" t="s">
        <v>34</v>
      </c>
      <c r="AX1130" s="15" t="s">
        <v>78</v>
      </c>
      <c r="AY1130" s="210" t="s">
        <v>208</v>
      </c>
    </row>
    <row r="1131" spans="2:65" s="1" customFormat="1" ht="22.5" customHeight="1" x14ac:dyDescent="0.3">
      <c r="B1131" s="163"/>
      <c r="C1131" s="164" t="s">
        <v>743</v>
      </c>
      <c r="D1131" s="164" t="s">
        <v>211</v>
      </c>
      <c r="E1131" s="165" t="s">
        <v>2415</v>
      </c>
      <c r="F1131" s="166" t="s">
        <v>2416</v>
      </c>
      <c r="G1131" s="167" t="s">
        <v>245</v>
      </c>
      <c r="H1131" s="168">
        <v>171.70400000000001</v>
      </c>
      <c r="I1131" s="169"/>
      <c r="J1131" s="169">
        <f>ROUND(I1131*H1131,2)</f>
        <v>0</v>
      </c>
      <c r="K1131" s="166" t="s">
        <v>215</v>
      </c>
      <c r="L1131" s="40"/>
      <c r="M1131" s="170" t="s">
        <v>5</v>
      </c>
      <c r="N1131" s="171" t="s">
        <v>42</v>
      </c>
      <c r="O1131" s="172">
        <v>0.39</v>
      </c>
      <c r="P1131" s="172">
        <f>O1131*H1131</f>
        <v>66.964560000000006</v>
      </c>
      <c r="Q1131" s="172">
        <v>1.54E-2</v>
      </c>
      <c r="R1131" s="172">
        <f>Q1131*H1131</f>
        <v>2.6442416000000004</v>
      </c>
      <c r="S1131" s="172">
        <v>0</v>
      </c>
      <c r="T1131" s="173">
        <f>S1131*H1131</f>
        <v>0</v>
      </c>
      <c r="AR1131" s="26" t="s">
        <v>216</v>
      </c>
      <c r="AT1131" s="26" t="s">
        <v>211</v>
      </c>
      <c r="AU1131" s="26" t="s">
        <v>80</v>
      </c>
      <c r="AY1131" s="26" t="s">
        <v>208</v>
      </c>
      <c r="BE1131" s="174">
        <f>IF(N1131="základní",J1131,0)</f>
        <v>0</v>
      </c>
      <c r="BF1131" s="174">
        <f>IF(N1131="snížená",J1131,0)</f>
        <v>0</v>
      </c>
      <c r="BG1131" s="174">
        <f>IF(N1131="zákl. přenesená",J1131,0)</f>
        <v>0</v>
      </c>
      <c r="BH1131" s="174">
        <f>IF(N1131="sníž. přenesená",J1131,0)</f>
        <v>0</v>
      </c>
      <c r="BI1131" s="174">
        <f>IF(N1131="nulová",J1131,0)</f>
        <v>0</v>
      </c>
      <c r="BJ1131" s="26" t="s">
        <v>78</v>
      </c>
      <c r="BK1131" s="174">
        <f>ROUND(I1131*H1131,2)</f>
        <v>0</v>
      </c>
      <c r="BL1131" s="26" t="s">
        <v>216</v>
      </c>
      <c r="BM1131" s="26" t="s">
        <v>2417</v>
      </c>
    </row>
    <row r="1132" spans="2:65" s="1" customFormat="1" ht="27" x14ac:dyDescent="0.3">
      <c r="B1132" s="40"/>
      <c r="D1132" s="175" t="s">
        <v>218</v>
      </c>
      <c r="F1132" s="176" t="s">
        <v>2418</v>
      </c>
      <c r="L1132" s="40"/>
      <c r="M1132" s="177"/>
      <c r="N1132" s="41"/>
      <c r="O1132" s="41"/>
      <c r="P1132" s="41"/>
      <c r="Q1132" s="41"/>
      <c r="R1132" s="41"/>
      <c r="S1132" s="41"/>
      <c r="T1132" s="69"/>
      <c r="AT1132" s="26" t="s">
        <v>218</v>
      </c>
      <c r="AU1132" s="26" t="s">
        <v>80</v>
      </c>
    </row>
    <row r="1133" spans="2:65" s="12" customFormat="1" ht="27" x14ac:dyDescent="0.3">
      <c r="B1133" s="178"/>
      <c r="D1133" s="175" t="s">
        <v>220</v>
      </c>
      <c r="E1133" s="179" t="s">
        <v>5</v>
      </c>
      <c r="F1133" s="180" t="s">
        <v>2302</v>
      </c>
      <c r="H1133" s="181" t="s">
        <v>5</v>
      </c>
      <c r="L1133" s="178"/>
      <c r="M1133" s="182"/>
      <c r="N1133" s="183"/>
      <c r="O1133" s="183"/>
      <c r="P1133" s="183"/>
      <c r="Q1133" s="183"/>
      <c r="R1133" s="183"/>
      <c r="S1133" s="183"/>
      <c r="T1133" s="184"/>
      <c r="AT1133" s="181" t="s">
        <v>220</v>
      </c>
      <c r="AU1133" s="181" t="s">
        <v>80</v>
      </c>
      <c r="AV1133" s="12" t="s">
        <v>78</v>
      </c>
      <c r="AW1133" s="12" t="s">
        <v>34</v>
      </c>
      <c r="AX1133" s="12" t="s">
        <v>71</v>
      </c>
      <c r="AY1133" s="181" t="s">
        <v>208</v>
      </c>
    </row>
    <row r="1134" spans="2:65" s="12" customFormat="1" x14ac:dyDescent="0.3">
      <c r="B1134" s="178"/>
      <c r="D1134" s="175" t="s">
        <v>220</v>
      </c>
      <c r="E1134" s="179" t="s">
        <v>5</v>
      </c>
      <c r="F1134" s="180" t="s">
        <v>2419</v>
      </c>
      <c r="H1134" s="181" t="s">
        <v>5</v>
      </c>
      <c r="L1134" s="178"/>
      <c r="M1134" s="182"/>
      <c r="N1134" s="183"/>
      <c r="O1134" s="183"/>
      <c r="P1134" s="183"/>
      <c r="Q1134" s="183"/>
      <c r="R1134" s="183"/>
      <c r="S1134" s="183"/>
      <c r="T1134" s="184"/>
      <c r="AT1134" s="181" t="s">
        <v>220</v>
      </c>
      <c r="AU1134" s="181" t="s">
        <v>80</v>
      </c>
      <c r="AV1134" s="12" t="s">
        <v>78</v>
      </c>
      <c r="AW1134" s="12" t="s">
        <v>34</v>
      </c>
      <c r="AX1134" s="12" t="s">
        <v>71</v>
      </c>
      <c r="AY1134" s="181" t="s">
        <v>208</v>
      </c>
    </row>
    <row r="1135" spans="2:65" s="12" customFormat="1" x14ac:dyDescent="0.3">
      <c r="B1135" s="178"/>
      <c r="D1135" s="175" t="s">
        <v>220</v>
      </c>
      <c r="E1135" s="179" t="s">
        <v>5</v>
      </c>
      <c r="F1135" s="180" t="s">
        <v>452</v>
      </c>
      <c r="H1135" s="181" t="s">
        <v>5</v>
      </c>
      <c r="L1135" s="178"/>
      <c r="M1135" s="182"/>
      <c r="N1135" s="183"/>
      <c r="O1135" s="183"/>
      <c r="P1135" s="183"/>
      <c r="Q1135" s="183"/>
      <c r="R1135" s="183"/>
      <c r="S1135" s="183"/>
      <c r="T1135" s="184"/>
      <c r="AT1135" s="181" t="s">
        <v>220</v>
      </c>
      <c r="AU1135" s="181" t="s">
        <v>80</v>
      </c>
      <c r="AV1135" s="12" t="s">
        <v>78</v>
      </c>
      <c r="AW1135" s="12" t="s">
        <v>34</v>
      </c>
      <c r="AX1135" s="12" t="s">
        <v>71</v>
      </c>
      <c r="AY1135" s="181" t="s">
        <v>208</v>
      </c>
    </row>
    <row r="1136" spans="2:65" s="12" customFormat="1" x14ac:dyDescent="0.3">
      <c r="B1136" s="178"/>
      <c r="D1136" s="175" t="s">
        <v>220</v>
      </c>
      <c r="E1136" s="179" t="s">
        <v>5</v>
      </c>
      <c r="F1136" s="180" t="s">
        <v>2199</v>
      </c>
      <c r="H1136" s="181" t="s">
        <v>5</v>
      </c>
      <c r="L1136" s="178"/>
      <c r="M1136" s="182"/>
      <c r="N1136" s="183"/>
      <c r="O1136" s="183"/>
      <c r="P1136" s="183"/>
      <c r="Q1136" s="183"/>
      <c r="R1136" s="183"/>
      <c r="S1136" s="183"/>
      <c r="T1136" s="184"/>
      <c r="AT1136" s="181" t="s">
        <v>220</v>
      </c>
      <c r="AU1136" s="181" t="s">
        <v>80</v>
      </c>
      <c r="AV1136" s="12" t="s">
        <v>78</v>
      </c>
      <c r="AW1136" s="12" t="s">
        <v>34</v>
      </c>
      <c r="AX1136" s="12" t="s">
        <v>71</v>
      </c>
      <c r="AY1136" s="181" t="s">
        <v>208</v>
      </c>
    </row>
    <row r="1137" spans="2:51" s="12" customFormat="1" x14ac:dyDescent="0.3">
      <c r="B1137" s="178"/>
      <c r="D1137" s="175" t="s">
        <v>220</v>
      </c>
      <c r="E1137" s="179" t="s">
        <v>5</v>
      </c>
      <c r="F1137" s="180" t="s">
        <v>778</v>
      </c>
      <c r="H1137" s="181" t="s">
        <v>5</v>
      </c>
      <c r="L1137" s="178"/>
      <c r="M1137" s="182"/>
      <c r="N1137" s="183"/>
      <c r="O1137" s="183"/>
      <c r="P1137" s="183"/>
      <c r="Q1137" s="183"/>
      <c r="R1137" s="183"/>
      <c r="S1137" s="183"/>
      <c r="T1137" s="184"/>
      <c r="AT1137" s="181" t="s">
        <v>220</v>
      </c>
      <c r="AU1137" s="181" t="s">
        <v>80</v>
      </c>
      <c r="AV1137" s="12" t="s">
        <v>78</v>
      </c>
      <c r="AW1137" s="12" t="s">
        <v>34</v>
      </c>
      <c r="AX1137" s="12" t="s">
        <v>71</v>
      </c>
      <c r="AY1137" s="181" t="s">
        <v>208</v>
      </c>
    </row>
    <row r="1138" spans="2:51" s="13" customFormat="1" x14ac:dyDescent="0.3">
      <c r="B1138" s="185"/>
      <c r="D1138" s="175" t="s">
        <v>220</v>
      </c>
      <c r="E1138" s="193" t="s">
        <v>5</v>
      </c>
      <c r="F1138" s="194" t="s">
        <v>2200</v>
      </c>
      <c r="H1138" s="195">
        <v>7.7759999999999998</v>
      </c>
      <c r="L1138" s="185"/>
      <c r="M1138" s="190"/>
      <c r="N1138" s="191"/>
      <c r="O1138" s="191"/>
      <c r="P1138" s="191"/>
      <c r="Q1138" s="191"/>
      <c r="R1138" s="191"/>
      <c r="S1138" s="191"/>
      <c r="T1138" s="192"/>
      <c r="AT1138" s="193" t="s">
        <v>220</v>
      </c>
      <c r="AU1138" s="193" t="s">
        <v>80</v>
      </c>
      <c r="AV1138" s="13" t="s">
        <v>80</v>
      </c>
      <c r="AW1138" s="13" t="s">
        <v>34</v>
      </c>
      <c r="AX1138" s="13" t="s">
        <v>71</v>
      </c>
      <c r="AY1138" s="193" t="s">
        <v>208</v>
      </c>
    </row>
    <row r="1139" spans="2:51" s="12" customFormat="1" x14ac:dyDescent="0.3">
      <c r="B1139" s="178"/>
      <c r="D1139" s="175" t="s">
        <v>220</v>
      </c>
      <c r="E1139" s="179" t="s">
        <v>5</v>
      </c>
      <c r="F1139" s="180" t="s">
        <v>780</v>
      </c>
      <c r="H1139" s="181" t="s">
        <v>5</v>
      </c>
      <c r="L1139" s="178"/>
      <c r="M1139" s="182"/>
      <c r="N1139" s="183"/>
      <c r="O1139" s="183"/>
      <c r="P1139" s="183"/>
      <c r="Q1139" s="183"/>
      <c r="R1139" s="183"/>
      <c r="S1139" s="183"/>
      <c r="T1139" s="184"/>
      <c r="AT1139" s="181" t="s">
        <v>220</v>
      </c>
      <c r="AU1139" s="181" t="s">
        <v>80</v>
      </c>
      <c r="AV1139" s="12" t="s">
        <v>78</v>
      </c>
      <c r="AW1139" s="12" t="s">
        <v>34</v>
      </c>
      <c r="AX1139" s="12" t="s">
        <v>71</v>
      </c>
      <c r="AY1139" s="181" t="s">
        <v>208</v>
      </c>
    </row>
    <row r="1140" spans="2:51" s="13" customFormat="1" x14ac:dyDescent="0.3">
      <c r="B1140" s="185"/>
      <c r="D1140" s="175" t="s">
        <v>220</v>
      </c>
      <c r="E1140" s="193" t="s">
        <v>5</v>
      </c>
      <c r="F1140" s="194" t="s">
        <v>800</v>
      </c>
      <c r="H1140" s="195">
        <v>5.76</v>
      </c>
      <c r="L1140" s="185"/>
      <c r="M1140" s="190"/>
      <c r="N1140" s="191"/>
      <c r="O1140" s="191"/>
      <c r="P1140" s="191"/>
      <c r="Q1140" s="191"/>
      <c r="R1140" s="191"/>
      <c r="S1140" s="191"/>
      <c r="T1140" s="192"/>
      <c r="AT1140" s="193" t="s">
        <v>220</v>
      </c>
      <c r="AU1140" s="193" t="s">
        <v>80</v>
      </c>
      <c r="AV1140" s="13" t="s">
        <v>80</v>
      </c>
      <c r="AW1140" s="13" t="s">
        <v>34</v>
      </c>
      <c r="AX1140" s="13" t="s">
        <v>71</v>
      </c>
      <c r="AY1140" s="193" t="s">
        <v>208</v>
      </c>
    </row>
    <row r="1141" spans="2:51" s="12" customFormat="1" x14ac:dyDescent="0.3">
      <c r="B1141" s="178"/>
      <c r="D1141" s="175" t="s">
        <v>220</v>
      </c>
      <c r="E1141" s="179" t="s">
        <v>5</v>
      </c>
      <c r="F1141" s="180" t="s">
        <v>783</v>
      </c>
      <c r="H1141" s="181" t="s">
        <v>5</v>
      </c>
      <c r="L1141" s="178"/>
      <c r="M1141" s="182"/>
      <c r="N1141" s="183"/>
      <c r="O1141" s="183"/>
      <c r="P1141" s="183"/>
      <c r="Q1141" s="183"/>
      <c r="R1141" s="183"/>
      <c r="S1141" s="183"/>
      <c r="T1141" s="184"/>
      <c r="AT1141" s="181" t="s">
        <v>220</v>
      </c>
      <c r="AU1141" s="181" t="s">
        <v>80</v>
      </c>
      <c r="AV1141" s="12" t="s">
        <v>78</v>
      </c>
      <c r="AW1141" s="12" t="s">
        <v>34</v>
      </c>
      <c r="AX1141" s="12" t="s">
        <v>71</v>
      </c>
      <c r="AY1141" s="181" t="s">
        <v>208</v>
      </c>
    </row>
    <row r="1142" spans="2:51" s="13" customFormat="1" x14ac:dyDescent="0.3">
      <c r="B1142" s="185"/>
      <c r="D1142" s="175" t="s">
        <v>220</v>
      </c>
      <c r="E1142" s="193" t="s">
        <v>5</v>
      </c>
      <c r="F1142" s="194" t="s">
        <v>801</v>
      </c>
      <c r="H1142" s="195">
        <v>10.98</v>
      </c>
      <c r="L1142" s="185"/>
      <c r="M1142" s="190"/>
      <c r="N1142" s="191"/>
      <c r="O1142" s="191"/>
      <c r="P1142" s="191"/>
      <c r="Q1142" s="191"/>
      <c r="R1142" s="191"/>
      <c r="S1142" s="191"/>
      <c r="T1142" s="192"/>
      <c r="AT1142" s="193" t="s">
        <v>220</v>
      </c>
      <c r="AU1142" s="193" t="s">
        <v>80</v>
      </c>
      <c r="AV1142" s="13" t="s">
        <v>80</v>
      </c>
      <c r="AW1142" s="13" t="s">
        <v>34</v>
      </c>
      <c r="AX1142" s="13" t="s">
        <v>71</v>
      </c>
      <c r="AY1142" s="193" t="s">
        <v>208</v>
      </c>
    </row>
    <row r="1143" spans="2:51" s="12" customFormat="1" x14ac:dyDescent="0.3">
      <c r="B1143" s="178"/>
      <c r="D1143" s="175" t="s">
        <v>220</v>
      </c>
      <c r="E1143" s="179" t="s">
        <v>5</v>
      </c>
      <c r="F1143" s="180" t="s">
        <v>786</v>
      </c>
      <c r="H1143" s="181" t="s">
        <v>5</v>
      </c>
      <c r="L1143" s="178"/>
      <c r="M1143" s="182"/>
      <c r="N1143" s="183"/>
      <c r="O1143" s="183"/>
      <c r="P1143" s="183"/>
      <c r="Q1143" s="183"/>
      <c r="R1143" s="183"/>
      <c r="S1143" s="183"/>
      <c r="T1143" s="184"/>
      <c r="AT1143" s="181" t="s">
        <v>220</v>
      </c>
      <c r="AU1143" s="181" t="s">
        <v>80</v>
      </c>
      <c r="AV1143" s="12" t="s">
        <v>78</v>
      </c>
      <c r="AW1143" s="12" t="s">
        <v>34</v>
      </c>
      <c r="AX1143" s="12" t="s">
        <v>71</v>
      </c>
      <c r="AY1143" s="181" t="s">
        <v>208</v>
      </c>
    </row>
    <row r="1144" spans="2:51" s="13" customFormat="1" x14ac:dyDescent="0.3">
      <c r="B1144" s="185"/>
      <c r="D1144" s="175" t="s">
        <v>220</v>
      </c>
      <c r="E1144" s="193" t="s">
        <v>5</v>
      </c>
      <c r="F1144" s="194" t="s">
        <v>802</v>
      </c>
      <c r="H1144" s="195">
        <v>20.7</v>
      </c>
      <c r="L1144" s="185"/>
      <c r="M1144" s="190"/>
      <c r="N1144" s="191"/>
      <c r="O1144" s="191"/>
      <c r="P1144" s="191"/>
      <c r="Q1144" s="191"/>
      <c r="R1144" s="191"/>
      <c r="S1144" s="191"/>
      <c r="T1144" s="192"/>
      <c r="AT1144" s="193" t="s">
        <v>220</v>
      </c>
      <c r="AU1144" s="193" t="s">
        <v>80</v>
      </c>
      <c r="AV1144" s="13" t="s">
        <v>80</v>
      </c>
      <c r="AW1144" s="13" t="s">
        <v>34</v>
      </c>
      <c r="AX1144" s="13" t="s">
        <v>71</v>
      </c>
      <c r="AY1144" s="193" t="s">
        <v>208</v>
      </c>
    </row>
    <row r="1145" spans="2:51" s="14" customFormat="1" x14ac:dyDescent="0.3">
      <c r="B1145" s="196"/>
      <c r="D1145" s="175" t="s">
        <v>220</v>
      </c>
      <c r="E1145" s="197" t="s">
        <v>5</v>
      </c>
      <c r="F1145" s="198" t="s">
        <v>258</v>
      </c>
      <c r="H1145" s="199">
        <v>45.216000000000001</v>
      </c>
      <c r="L1145" s="196"/>
      <c r="M1145" s="200"/>
      <c r="N1145" s="201"/>
      <c r="O1145" s="201"/>
      <c r="P1145" s="201"/>
      <c r="Q1145" s="201"/>
      <c r="R1145" s="201"/>
      <c r="S1145" s="201"/>
      <c r="T1145" s="202"/>
      <c r="AT1145" s="197" t="s">
        <v>220</v>
      </c>
      <c r="AU1145" s="197" t="s">
        <v>80</v>
      </c>
      <c r="AV1145" s="14" t="s">
        <v>123</v>
      </c>
      <c r="AW1145" s="14" t="s">
        <v>34</v>
      </c>
      <c r="AX1145" s="14" t="s">
        <v>71</v>
      </c>
      <c r="AY1145" s="197" t="s">
        <v>208</v>
      </c>
    </row>
    <row r="1146" spans="2:51" s="12" customFormat="1" x14ac:dyDescent="0.3">
      <c r="B1146" s="178"/>
      <c r="D1146" s="175" t="s">
        <v>220</v>
      </c>
      <c r="E1146" s="179" t="s">
        <v>5</v>
      </c>
      <c r="F1146" s="180" t="s">
        <v>2420</v>
      </c>
      <c r="H1146" s="181" t="s">
        <v>5</v>
      </c>
      <c r="L1146" s="178"/>
      <c r="M1146" s="182"/>
      <c r="N1146" s="183"/>
      <c r="O1146" s="183"/>
      <c r="P1146" s="183"/>
      <c r="Q1146" s="183"/>
      <c r="R1146" s="183"/>
      <c r="S1146" s="183"/>
      <c r="T1146" s="184"/>
      <c r="AT1146" s="181" t="s">
        <v>220</v>
      </c>
      <c r="AU1146" s="181" t="s">
        <v>80</v>
      </c>
      <c r="AV1146" s="12" t="s">
        <v>78</v>
      </c>
      <c r="AW1146" s="12" t="s">
        <v>34</v>
      </c>
      <c r="AX1146" s="12" t="s">
        <v>71</v>
      </c>
      <c r="AY1146" s="181" t="s">
        <v>208</v>
      </c>
    </row>
    <row r="1147" spans="2:51" s="12" customFormat="1" x14ac:dyDescent="0.3">
      <c r="B1147" s="178"/>
      <c r="D1147" s="175" t="s">
        <v>220</v>
      </c>
      <c r="E1147" s="179" t="s">
        <v>5</v>
      </c>
      <c r="F1147" s="180" t="s">
        <v>2118</v>
      </c>
      <c r="H1147" s="181" t="s">
        <v>5</v>
      </c>
      <c r="L1147" s="178"/>
      <c r="M1147" s="182"/>
      <c r="N1147" s="183"/>
      <c r="O1147" s="183"/>
      <c r="P1147" s="183"/>
      <c r="Q1147" s="183"/>
      <c r="R1147" s="183"/>
      <c r="S1147" s="183"/>
      <c r="T1147" s="184"/>
      <c r="AT1147" s="181" t="s">
        <v>220</v>
      </c>
      <c r="AU1147" s="181" t="s">
        <v>80</v>
      </c>
      <c r="AV1147" s="12" t="s">
        <v>78</v>
      </c>
      <c r="AW1147" s="12" t="s">
        <v>34</v>
      </c>
      <c r="AX1147" s="12" t="s">
        <v>71</v>
      </c>
      <c r="AY1147" s="181" t="s">
        <v>208</v>
      </c>
    </row>
    <row r="1148" spans="2:51" s="12" customFormat="1" x14ac:dyDescent="0.3">
      <c r="B1148" s="178"/>
      <c r="D1148" s="175" t="s">
        <v>220</v>
      </c>
      <c r="E1148" s="179" t="s">
        <v>5</v>
      </c>
      <c r="F1148" s="180" t="s">
        <v>2183</v>
      </c>
      <c r="H1148" s="181" t="s">
        <v>5</v>
      </c>
      <c r="L1148" s="178"/>
      <c r="M1148" s="182"/>
      <c r="N1148" s="183"/>
      <c r="O1148" s="183"/>
      <c r="P1148" s="183"/>
      <c r="Q1148" s="183"/>
      <c r="R1148" s="183"/>
      <c r="S1148" s="183"/>
      <c r="T1148" s="184"/>
      <c r="AT1148" s="181" t="s">
        <v>220</v>
      </c>
      <c r="AU1148" s="181" t="s">
        <v>80</v>
      </c>
      <c r="AV1148" s="12" t="s">
        <v>78</v>
      </c>
      <c r="AW1148" s="12" t="s">
        <v>34</v>
      </c>
      <c r="AX1148" s="12" t="s">
        <v>71</v>
      </c>
      <c r="AY1148" s="181" t="s">
        <v>208</v>
      </c>
    </row>
    <row r="1149" spans="2:51" s="13" customFormat="1" x14ac:dyDescent="0.3">
      <c r="B1149" s="185"/>
      <c r="D1149" s="175" t="s">
        <v>220</v>
      </c>
      <c r="E1149" s="193" t="s">
        <v>5</v>
      </c>
      <c r="F1149" s="194" t="s">
        <v>2202</v>
      </c>
      <c r="H1149" s="195">
        <v>4.2</v>
      </c>
      <c r="L1149" s="185"/>
      <c r="M1149" s="190"/>
      <c r="N1149" s="191"/>
      <c r="O1149" s="191"/>
      <c r="P1149" s="191"/>
      <c r="Q1149" s="191"/>
      <c r="R1149" s="191"/>
      <c r="S1149" s="191"/>
      <c r="T1149" s="192"/>
      <c r="AT1149" s="193" t="s">
        <v>220</v>
      </c>
      <c r="AU1149" s="193" t="s">
        <v>80</v>
      </c>
      <c r="AV1149" s="13" t="s">
        <v>80</v>
      </c>
      <c r="AW1149" s="13" t="s">
        <v>34</v>
      </c>
      <c r="AX1149" s="13" t="s">
        <v>71</v>
      </c>
      <c r="AY1149" s="193" t="s">
        <v>208</v>
      </c>
    </row>
    <row r="1150" spans="2:51" s="12" customFormat="1" x14ac:dyDescent="0.3">
      <c r="B1150" s="178"/>
      <c r="D1150" s="175" t="s">
        <v>220</v>
      </c>
      <c r="E1150" s="179" t="s">
        <v>5</v>
      </c>
      <c r="F1150" s="180" t="s">
        <v>2119</v>
      </c>
      <c r="H1150" s="181" t="s">
        <v>5</v>
      </c>
      <c r="L1150" s="178"/>
      <c r="M1150" s="182"/>
      <c r="N1150" s="183"/>
      <c r="O1150" s="183"/>
      <c r="P1150" s="183"/>
      <c r="Q1150" s="183"/>
      <c r="R1150" s="183"/>
      <c r="S1150" s="183"/>
      <c r="T1150" s="184"/>
      <c r="AT1150" s="181" t="s">
        <v>220</v>
      </c>
      <c r="AU1150" s="181" t="s">
        <v>80</v>
      </c>
      <c r="AV1150" s="12" t="s">
        <v>78</v>
      </c>
      <c r="AW1150" s="12" t="s">
        <v>34</v>
      </c>
      <c r="AX1150" s="12" t="s">
        <v>71</v>
      </c>
      <c r="AY1150" s="181" t="s">
        <v>208</v>
      </c>
    </row>
    <row r="1151" spans="2:51" s="13" customFormat="1" x14ac:dyDescent="0.3">
      <c r="B1151" s="185"/>
      <c r="D1151" s="175" t="s">
        <v>220</v>
      </c>
      <c r="E1151" s="193" t="s">
        <v>5</v>
      </c>
      <c r="F1151" s="194" t="s">
        <v>2203</v>
      </c>
      <c r="H1151" s="195">
        <v>9</v>
      </c>
      <c r="L1151" s="185"/>
      <c r="M1151" s="190"/>
      <c r="N1151" s="191"/>
      <c r="O1151" s="191"/>
      <c r="P1151" s="191"/>
      <c r="Q1151" s="191"/>
      <c r="R1151" s="191"/>
      <c r="S1151" s="191"/>
      <c r="T1151" s="192"/>
      <c r="AT1151" s="193" t="s">
        <v>220</v>
      </c>
      <c r="AU1151" s="193" t="s">
        <v>80</v>
      </c>
      <c r="AV1151" s="13" t="s">
        <v>80</v>
      </c>
      <c r="AW1151" s="13" t="s">
        <v>34</v>
      </c>
      <c r="AX1151" s="13" t="s">
        <v>71</v>
      </c>
      <c r="AY1151" s="193" t="s">
        <v>208</v>
      </c>
    </row>
    <row r="1152" spans="2:51" s="12" customFormat="1" x14ac:dyDescent="0.3">
      <c r="B1152" s="178"/>
      <c r="D1152" s="175" t="s">
        <v>220</v>
      </c>
      <c r="E1152" s="179" t="s">
        <v>5</v>
      </c>
      <c r="F1152" s="180" t="s">
        <v>2021</v>
      </c>
      <c r="H1152" s="181" t="s">
        <v>5</v>
      </c>
      <c r="L1152" s="178"/>
      <c r="M1152" s="182"/>
      <c r="N1152" s="183"/>
      <c r="O1152" s="183"/>
      <c r="P1152" s="183"/>
      <c r="Q1152" s="183"/>
      <c r="R1152" s="183"/>
      <c r="S1152" s="183"/>
      <c r="T1152" s="184"/>
      <c r="AT1152" s="181" t="s">
        <v>220</v>
      </c>
      <c r="AU1152" s="181" t="s">
        <v>80</v>
      </c>
      <c r="AV1152" s="12" t="s">
        <v>78</v>
      </c>
      <c r="AW1152" s="12" t="s">
        <v>34</v>
      </c>
      <c r="AX1152" s="12" t="s">
        <v>71</v>
      </c>
      <c r="AY1152" s="181" t="s">
        <v>208</v>
      </c>
    </row>
    <row r="1153" spans="2:51" s="12" customFormat="1" x14ac:dyDescent="0.3">
      <c r="B1153" s="178"/>
      <c r="D1153" s="175" t="s">
        <v>220</v>
      </c>
      <c r="E1153" s="179" t="s">
        <v>5</v>
      </c>
      <c r="F1153" s="180" t="s">
        <v>2081</v>
      </c>
      <c r="H1153" s="181" t="s">
        <v>5</v>
      </c>
      <c r="L1153" s="178"/>
      <c r="M1153" s="182"/>
      <c r="N1153" s="183"/>
      <c r="O1153" s="183"/>
      <c r="P1153" s="183"/>
      <c r="Q1153" s="183"/>
      <c r="R1153" s="183"/>
      <c r="S1153" s="183"/>
      <c r="T1153" s="184"/>
      <c r="AT1153" s="181" t="s">
        <v>220</v>
      </c>
      <c r="AU1153" s="181" t="s">
        <v>80</v>
      </c>
      <c r="AV1153" s="12" t="s">
        <v>78</v>
      </c>
      <c r="AW1153" s="12" t="s">
        <v>34</v>
      </c>
      <c r="AX1153" s="12" t="s">
        <v>71</v>
      </c>
      <c r="AY1153" s="181" t="s">
        <v>208</v>
      </c>
    </row>
    <row r="1154" spans="2:51" s="13" customFormat="1" x14ac:dyDescent="0.3">
      <c r="B1154" s="185"/>
      <c r="D1154" s="175" t="s">
        <v>220</v>
      </c>
      <c r="E1154" s="193" t="s">
        <v>5</v>
      </c>
      <c r="F1154" s="194" t="s">
        <v>2204</v>
      </c>
      <c r="H1154" s="195">
        <v>5</v>
      </c>
      <c r="L1154" s="185"/>
      <c r="M1154" s="190"/>
      <c r="N1154" s="191"/>
      <c r="O1154" s="191"/>
      <c r="P1154" s="191"/>
      <c r="Q1154" s="191"/>
      <c r="R1154" s="191"/>
      <c r="S1154" s="191"/>
      <c r="T1154" s="192"/>
      <c r="AT1154" s="193" t="s">
        <v>220</v>
      </c>
      <c r="AU1154" s="193" t="s">
        <v>80</v>
      </c>
      <c r="AV1154" s="13" t="s">
        <v>80</v>
      </c>
      <c r="AW1154" s="13" t="s">
        <v>34</v>
      </c>
      <c r="AX1154" s="13" t="s">
        <v>71</v>
      </c>
      <c r="AY1154" s="193" t="s">
        <v>208</v>
      </c>
    </row>
    <row r="1155" spans="2:51" s="12" customFormat="1" x14ac:dyDescent="0.3">
      <c r="B1155" s="178"/>
      <c r="D1155" s="175" t="s">
        <v>220</v>
      </c>
      <c r="E1155" s="179" t="s">
        <v>5</v>
      </c>
      <c r="F1155" s="180" t="s">
        <v>2142</v>
      </c>
      <c r="H1155" s="181" t="s">
        <v>5</v>
      </c>
      <c r="L1155" s="178"/>
      <c r="M1155" s="182"/>
      <c r="N1155" s="183"/>
      <c r="O1155" s="183"/>
      <c r="P1155" s="183"/>
      <c r="Q1155" s="183"/>
      <c r="R1155" s="183"/>
      <c r="S1155" s="183"/>
      <c r="T1155" s="184"/>
      <c r="AT1155" s="181" t="s">
        <v>220</v>
      </c>
      <c r="AU1155" s="181" t="s">
        <v>80</v>
      </c>
      <c r="AV1155" s="12" t="s">
        <v>78</v>
      </c>
      <c r="AW1155" s="12" t="s">
        <v>34</v>
      </c>
      <c r="AX1155" s="12" t="s">
        <v>71</v>
      </c>
      <c r="AY1155" s="181" t="s">
        <v>208</v>
      </c>
    </row>
    <row r="1156" spans="2:51" s="12" customFormat="1" x14ac:dyDescent="0.3">
      <c r="B1156" s="178"/>
      <c r="D1156" s="175" t="s">
        <v>220</v>
      </c>
      <c r="E1156" s="179" t="s">
        <v>5</v>
      </c>
      <c r="F1156" s="180" t="s">
        <v>2146</v>
      </c>
      <c r="H1156" s="181" t="s">
        <v>5</v>
      </c>
      <c r="L1156" s="178"/>
      <c r="M1156" s="182"/>
      <c r="N1156" s="183"/>
      <c r="O1156" s="183"/>
      <c r="P1156" s="183"/>
      <c r="Q1156" s="183"/>
      <c r="R1156" s="183"/>
      <c r="S1156" s="183"/>
      <c r="T1156" s="184"/>
      <c r="AT1156" s="181" t="s">
        <v>220</v>
      </c>
      <c r="AU1156" s="181" t="s">
        <v>80</v>
      </c>
      <c r="AV1156" s="12" t="s">
        <v>78</v>
      </c>
      <c r="AW1156" s="12" t="s">
        <v>34</v>
      </c>
      <c r="AX1156" s="12" t="s">
        <v>71</v>
      </c>
      <c r="AY1156" s="181" t="s">
        <v>208</v>
      </c>
    </row>
    <row r="1157" spans="2:51" s="13" customFormat="1" ht="27" x14ac:dyDescent="0.3">
      <c r="B1157" s="185"/>
      <c r="D1157" s="175" t="s">
        <v>220</v>
      </c>
      <c r="E1157" s="193" t="s">
        <v>5</v>
      </c>
      <c r="F1157" s="194" t="s">
        <v>2205</v>
      </c>
      <c r="H1157" s="195">
        <v>5.55</v>
      </c>
      <c r="L1157" s="185"/>
      <c r="M1157" s="190"/>
      <c r="N1157" s="191"/>
      <c r="O1157" s="191"/>
      <c r="P1157" s="191"/>
      <c r="Q1157" s="191"/>
      <c r="R1157" s="191"/>
      <c r="S1157" s="191"/>
      <c r="T1157" s="192"/>
      <c r="AT1157" s="193" t="s">
        <v>220</v>
      </c>
      <c r="AU1157" s="193" t="s">
        <v>80</v>
      </c>
      <c r="AV1157" s="13" t="s">
        <v>80</v>
      </c>
      <c r="AW1157" s="13" t="s">
        <v>34</v>
      </c>
      <c r="AX1157" s="13" t="s">
        <v>71</v>
      </c>
      <c r="AY1157" s="193" t="s">
        <v>208</v>
      </c>
    </row>
    <row r="1158" spans="2:51" s="13" customFormat="1" x14ac:dyDescent="0.3">
      <c r="B1158" s="185"/>
      <c r="D1158" s="175" t="s">
        <v>220</v>
      </c>
      <c r="E1158" s="193" t="s">
        <v>5</v>
      </c>
      <c r="F1158" s="194" t="s">
        <v>2204</v>
      </c>
      <c r="H1158" s="195">
        <v>5</v>
      </c>
      <c r="L1158" s="185"/>
      <c r="M1158" s="190"/>
      <c r="N1158" s="191"/>
      <c r="O1158" s="191"/>
      <c r="P1158" s="191"/>
      <c r="Q1158" s="191"/>
      <c r="R1158" s="191"/>
      <c r="S1158" s="191"/>
      <c r="T1158" s="192"/>
      <c r="AT1158" s="193" t="s">
        <v>220</v>
      </c>
      <c r="AU1158" s="193" t="s">
        <v>80</v>
      </c>
      <c r="AV1158" s="13" t="s">
        <v>80</v>
      </c>
      <c r="AW1158" s="13" t="s">
        <v>34</v>
      </c>
      <c r="AX1158" s="13" t="s">
        <v>71</v>
      </c>
      <c r="AY1158" s="193" t="s">
        <v>208</v>
      </c>
    </row>
    <row r="1159" spans="2:51" s="14" customFormat="1" x14ac:dyDescent="0.3">
      <c r="B1159" s="196"/>
      <c r="D1159" s="175" t="s">
        <v>220</v>
      </c>
      <c r="E1159" s="197" t="s">
        <v>5</v>
      </c>
      <c r="F1159" s="198" t="s">
        <v>258</v>
      </c>
      <c r="H1159" s="199">
        <v>28.75</v>
      </c>
      <c r="L1159" s="196"/>
      <c r="M1159" s="200"/>
      <c r="N1159" s="201"/>
      <c r="O1159" s="201"/>
      <c r="P1159" s="201"/>
      <c r="Q1159" s="201"/>
      <c r="R1159" s="201"/>
      <c r="S1159" s="201"/>
      <c r="T1159" s="202"/>
      <c r="AT1159" s="197" t="s">
        <v>220</v>
      </c>
      <c r="AU1159" s="197" t="s">
        <v>80</v>
      </c>
      <c r="AV1159" s="14" t="s">
        <v>123</v>
      </c>
      <c r="AW1159" s="14" t="s">
        <v>34</v>
      </c>
      <c r="AX1159" s="14" t="s">
        <v>71</v>
      </c>
      <c r="AY1159" s="197" t="s">
        <v>208</v>
      </c>
    </row>
    <row r="1160" spans="2:51" s="12" customFormat="1" x14ac:dyDescent="0.3">
      <c r="B1160" s="178"/>
      <c r="D1160" s="175" t="s">
        <v>220</v>
      </c>
      <c r="E1160" s="179" t="s">
        <v>5</v>
      </c>
      <c r="F1160" s="180" t="s">
        <v>321</v>
      </c>
      <c r="H1160" s="181" t="s">
        <v>5</v>
      </c>
      <c r="L1160" s="178"/>
      <c r="M1160" s="182"/>
      <c r="N1160" s="183"/>
      <c r="O1160" s="183"/>
      <c r="P1160" s="183"/>
      <c r="Q1160" s="183"/>
      <c r="R1160" s="183"/>
      <c r="S1160" s="183"/>
      <c r="T1160" s="184"/>
      <c r="AT1160" s="181" t="s">
        <v>220</v>
      </c>
      <c r="AU1160" s="181" t="s">
        <v>80</v>
      </c>
      <c r="AV1160" s="12" t="s">
        <v>78</v>
      </c>
      <c r="AW1160" s="12" t="s">
        <v>34</v>
      </c>
      <c r="AX1160" s="12" t="s">
        <v>71</v>
      </c>
      <c r="AY1160" s="181" t="s">
        <v>208</v>
      </c>
    </row>
    <row r="1161" spans="2:51" s="12" customFormat="1" ht="27" x14ac:dyDescent="0.3">
      <c r="B1161" s="178"/>
      <c r="D1161" s="175" t="s">
        <v>220</v>
      </c>
      <c r="E1161" s="179" t="s">
        <v>5</v>
      </c>
      <c r="F1161" s="180" t="s">
        <v>2421</v>
      </c>
      <c r="H1161" s="181" t="s">
        <v>5</v>
      </c>
      <c r="L1161" s="178"/>
      <c r="M1161" s="182"/>
      <c r="N1161" s="183"/>
      <c r="O1161" s="183"/>
      <c r="P1161" s="183"/>
      <c r="Q1161" s="183"/>
      <c r="R1161" s="183"/>
      <c r="S1161" s="183"/>
      <c r="T1161" s="184"/>
      <c r="AT1161" s="181" t="s">
        <v>220</v>
      </c>
      <c r="AU1161" s="181" t="s">
        <v>80</v>
      </c>
      <c r="AV1161" s="12" t="s">
        <v>78</v>
      </c>
      <c r="AW1161" s="12" t="s">
        <v>34</v>
      </c>
      <c r="AX1161" s="12" t="s">
        <v>71</v>
      </c>
      <c r="AY1161" s="181" t="s">
        <v>208</v>
      </c>
    </row>
    <row r="1162" spans="2:51" s="12" customFormat="1" x14ac:dyDescent="0.3">
      <c r="B1162" s="178"/>
      <c r="D1162" s="175" t="s">
        <v>220</v>
      </c>
      <c r="E1162" s="179" t="s">
        <v>5</v>
      </c>
      <c r="F1162" s="180" t="s">
        <v>2143</v>
      </c>
      <c r="H1162" s="181" t="s">
        <v>5</v>
      </c>
      <c r="L1162" s="178"/>
      <c r="M1162" s="182"/>
      <c r="N1162" s="183"/>
      <c r="O1162" s="183"/>
      <c r="P1162" s="183"/>
      <c r="Q1162" s="183"/>
      <c r="R1162" s="183"/>
      <c r="S1162" s="183"/>
      <c r="T1162" s="184"/>
      <c r="AT1162" s="181" t="s">
        <v>220</v>
      </c>
      <c r="AU1162" s="181" t="s">
        <v>80</v>
      </c>
      <c r="AV1162" s="12" t="s">
        <v>78</v>
      </c>
      <c r="AW1162" s="12" t="s">
        <v>34</v>
      </c>
      <c r="AX1162" s="12" t="s">
        <v>71</v>
      </c>
      <c r="AY1162" s="181" t="s">
        <v>208</v>
      </c>
    </row>
    <row r="1163" spans="2:51" s="13" customFormat="1" x14ac:dyDescent="0.3">
      <c r="B1163" s="185"/>
      <c r="D1163" s="175" t="s">
        <v>220</v>
      </c>
      <c r="E1163" s="193" t="s">
        <v>5</v>
      </c>
      <c r="F1163" s="194" t="s">
        <v>2207</v>
      </c>
      <c r="H1163" s="195">
        <v>22.553999999999998</v>
      </c>
      <c r="L1163" s="185"/>
      <c r="M1163" s="190"/>
      <c r="N1163" s="191"/>
      <c r="O1163" s="191"/>
      <c r="P1163" s="191"/>
      <c r="Q1163" s="191"/>
      <c r="R1163" s="191"/>
      <c r="S1163" s="191"/>
      <c r="T1163" s="192"/>
      <c r="AT1163" s="193" t="s">
        <v>220</v>
      </c>
      <c r="AU1163" s="193" t="s">
        <v>80</v>
      </c>
      <c r="AV1163" s="13" t="s">
        <v>80</v>
      </c>
      <c r="AW1163" s="13" t="s">
        <v>34</v>
      </c>
      <c r="AX1163" s="13" t="s">
        <v>71</v>
      </c>
      <c r="AY1163" s="193" t="s">
        <v>208</v>
      </c>
    </row>
    <row r="1164" spans="2:51" s="13" customFormat="1" x14ac:dyDescent="0.3">
      <c r="B1164" s="185"/>
      <c r="D1164" s="175" t="s">
        <v>220</v>
      </c>
      <c r="E1164" s="193" t="s">
        <v>5</v>
      </c>
      <c r="F1164" s="194" t="s">
        <v>2208</v>
      </c>
      <c r="H1164" s="195">
        <v>7.5810000000000004</v>
      </c>
      <c r="L1164" s="185"/>
      <c r="M1164" s="190"/>
      <c r="N1164" s="191"/>
      <c r="O1164" s="191"/>
      <c r="P1164" s="191"/>
      <c r="Q1164" s="191"/>
      <c r="R1164" s="191"/>
      <c r="S1164" s="191"/>
      <c r="T1164" s="192"/>
      <c r="AT1164" s="193" t="s">
        <v>220</v>
      </c>
      <c r="AU1164" s="193" t="s">
        <v>80</v>
      </c>
      <c r="AV1164" s="13" t="s">
        <v>80</v>
      </c>
      <c r="AW1164" s="13" t="s">
        <v>34</v>
      </c>
      <c r="AX1164" s="13" t="s">
        <v>71</v>
      </c>
      <c r="AY1164" s="193" t="s">
        <v>208</v>
      </c>
    </row>
    <row r="1165" spans="2:51" s="13" customFormat="1" x14ac:dyDescent="0.3">
      <c r="B1165" s="185"/>
      <c r="D1165" s="175" t="s">
        <v>220</v>
      </c>
      <c r="E1165" s="193" t="s">
        <v>5</v>
      </c>
      <c r="F1165" s="194" t="s">
        <v>2209</v>
      </c>
      <c r="H1165" s="195">
        <v>7.56</v>
      </c>
      <c r="L1165" s="185"/>
      <c r="M1165" s="190"/>
      <c r="N1165" s="191"/>
      <c r="O1165" s="191"/>
      <c r="P1165" s="191"/>
      <c r="Q1165" s="191"/>
      <c r="R1165" s="191"/>
      <c r="S1165" s="191"/>
      <c r="T1165" s="192"/>
      <c r="AT1165" s="193" t="s">
        <v>220</v>
      </c>
      <c r="AU1165" s="193" t="s">
        <v>80</v>
      </c>
      <c r="AV1165" s="13" t="s">
        <v>80</v>
      </c>
      <c r="AW1165" s="13" t="s">
        <v>34</v>
      </c>
      <c r="AX1165" s="13" t="s">
        <v>71</v>
      </c>
      <c r="AY1165" s="193" t="s">
        <v>208</v>
      </c>
    </row>
    <row r="1166" spans="2:51" s="13" customFormat="1" x14ac:dyDescent="0.3">
      <c r="B1166" s="185"/>
      <c r="D1166" s="175" t="s">
        <v>220</v>
      </c>
      <c r="E1166" s="193" t="s">
        <v>5</v>
      </c>
      <c r="F1166" s="194" t="s">
        <v>2210</v>
      </c>
      <c r="H1166" s="195">
        <v>7.4969999999999999</v>
      </c>
      <c r="L1166" s="185"/>
      <c r="M1166" s="190"/>
      <c r="N1166" s="191"/>
      <c r="O1166" s="191"/>
      <c r="P1166" s="191"/>
      <c r="Q1166" s="191"/>
      <c r="R1166" s="191"/>
      <c r="S1166" s="191"/>
      <c r="T1166" s="192"/>
      <c r="AT1166" s="193" t="s">
        <v>220</v>
      </c>
      <c r="AU1166" s="193" t="s">
        <v>80</v>
      </c>
      <c r="AV1166" s="13" t="s">
        <v>80</v>
      </c>
      <c r="AW1166" s="13" t="s">
        <v>34</v>
      </c>
      <c r="AX1166" s="13" t="s">
        <v>71</v>
      </c>
      <c r="AY1166" s="193" t="s">
        <v>208</v>
      </c>
    </row>
    <row r="1167" spans="2:51" s="13" customFormat="1" x14ac:dyDescent="0.3">
      <c r="B1167" s="185"/>
      <c r="D1167" s="175" t="s">
        <v>220</v>
      </c>
      <c r="E1167" s="193" t="s">
        <v>5</v>
      </c>
      <c r="F1167" s="194" t="s">
        <v>2211</v>
      </c>
      <c r="H1167" s="195">
        <v>7.5389999999999997</v>
      </c>
      <c r="L1167" s="185"/>
      <c r="M1167" s="190"/>
      <c r="N1167" s="191"/>
      <c r="O1167" s="191"/>
      <c r="P1167" s="191"/>
      <c r="Q1167" s="191"/>
      <c r="R1167" s="191"/>
      <c r="S1167" s="191"/>
      <c r="T1167" s="192"/>
      <c r="AT1167" s="193" t="s">
        <v>220</v>
      </c>
      <c r="AU1167" s="193" t="s">
        <v>80</v>
      </c>
      <c r="AV1167" s="13" t="s">
        <v>80</v>
      </c>
      <c r="AW1167" s="13" t="s">
        <v>34</v>
      </c>
      <c r="AX1167" s="13" t="s">
        <v>71</v>
      </c>
      <c r="AY1167" s="193" t="s">
        <v>208</v>
      </c>
    </row>
    <row r="1168" spans="2:51" s="12" customFormat="1" x14ac:dyDescent="0.3">
      <c r="B1168" s="178"/>
      <c r="D1168" s="175" t="s">
        <v>220</v>
      </c>
      <c r="E1168" s="179" t="s">
        <v>5</v>
      </c>
      <c r="F1168" s="180" t="s">
        <v>2146</v>
      </c>
      <c r="H1168" s="181" t="s">
        <v>5</v>
      </c>
      <c r="L1168" s="178"/>
      <c r="M1168" s="182"/>
      <c r="N1168" s="183"/>
      <c r="O1168" s="183"/>
      <c r="P1168" s="183"/>
      <c r="Q1168" s="183"/>
      <c r="R1168" s="183"/>
      <c r="S1168" s="183"/>
      <c r="T1168" s="184"/>
      <c r="AT1168" s="181" t="s">
        <v>220</v>
      </c>
      <c r="AU1168" s="181" t="s">
        <v>80</v>
      </c>
      <c r="AV1168" s="12" t="s">
        <v>78</v>
      </c>
      <c r="AW1168" s="12" t="s">
        <v>34</v>
      </c>
      <c r="AX1168" s="12" t="s">
        <v>71</v>
      </c>
      <c r="AY1168" s="181" t="s">
        <v>208</v>
      </c>
    </row>
    <row r="1169" spans="2:65" s="13" customFormat="1" x14ac:dyDescent="0.3">
      <c r="B1169" s="185"/>
      <c r="D1169" s="175" t="s">
        <v>220</v>
      </c>
      <c r="E1169" s="193" t="s">
        <v>5</v>
      </c>
      <c r="F1169" s="194" t="s">
        <v>2212</v>
      </c>
      <c r="H1169" s="195">
        <v>14.91</v>
      </c>
      <c r="L1169" s="185"/>
      <c r="M1169" s="190"/>
      <c r="N1169" s="191"/>
      <c r="O1169" s="191"/>
      <c r="P1169" s="191"/>
      <c r="Q1169" s="191"/>
      <c r="R1169" s="191"/>
      <c r="S1169" s="191"/>
      <c r="T1169" s="192"/>
      <c r="AT1169" s="193" t="s">
        <v>220</v>
      </c>
      <c r="AU1169" s="193" t="s">
        <v>80</v>
      </c>
      <c r="AV1169" s="13" t="s">
        <v>80</v>
      </c>
      <c r="AW1169" s="13" t="s">
        <v>34</v>
      </c>
      <c r="AX1169" s="13" t="s">
        <v>71</v>
      </c>
      <c r="AY1169" s="193" t="s">
        <v>208</v>
      </c>
    </row>
    <row r="1170" spans="2:65" s="13" customFormat="1" ht="27" x14ac:dyDescent="0.3">
      <c r="B1170" s="185"/>
      <c r="D1170" s="175" t="s">
        <v>220</v>
      </c>
      <c r="E1170" s="193" t="s">
        <v>5</v>
      </c>
      <c r="F1170" s="194" t="s">
        <v>2213</v>
      </c>
      <c r="H1170" s="195">
        <v>3.9180000000000001</v>
      </c>
      <c r="L1170" s="185"/>
      <c r="M1170" s="190"/>
      <c r="N1170" s="191"/>
      <c r="O1170" s="191"/>
      <c r="P1170" s="191"/>
      <c r="Q1170" s="191"/>
      <c r="R1170" s="191"/>
      <c r="S1170" s="191"/>
      <c r="T1170" s="192"/>
      <c r="AT1170" s="193" t="s">
        <v>220</v>
      </c>
      <c r="AU1170" s="193" t="s">
        <v>80</v>
      </c>
      <c r="AV1170" s="13" t="s">
        <v>80</v>
      </c>
      <c r="AW1170" s="13" t="s">
        <v>34</v>
      </c>
      <c r="AX1170" s="13" t="s">
        <v>71</v>
      </c>
      <c r="AY1170" s="193" t="s">
        <v>208</v>
      </c>
    </row>
    <row r="1171" spans="2:65" s="13" customFormat="1" ht="27" x14ac:dyDescent="0.3">
      <c r="B1171" s="185"/>
      <c r="D1171" s="175" t="s">
        <v>220</v>
      </c>
      <c r="E1171" s="193" t="s">
        <v>5</v>
      </c>
      <c r="F1171" s="194" t="s">
        <v>2214</v>
      </c>
      <c r="H1171" s="195">
        <v>9.5329999999999995</v>
      </c>
      <c r="L1171" s="185"/>
      <c r="M1171" s="190"/>
      <c r="N1171" s="191"/>
      <c r="O1171" s="191"/>
      <c r="P1171" s="191"/>
      <c r="Q1171" s="191"/>
      <c r="R1171" s="191"/>
      <c r="S1171" s="191"/>
      <c r="T1171" s="192"/>
      <c r="AT1171" s="193" t="s">
        <v>220</v>
      </c>
      <c r="AU1171" s="193" t="s">
        <v>80</v>
      </c>
      <c r="AV1171" s="13" t="s">
        <v>80</v>
      </c>
      <c r="AW1171" s="13" t="s">
        <v>34</v>
      </c>
      <c r="AX1171" s="13" t="s">
        <v>71</v>
      </c>
      <c r="AY1171" s="193" t="s">
        <v>208</v>
      </c>
    </row>
    <row r="1172" spans="2:65" s="14" customFormat="1" x14ac:dyDescent="0.3">
      <c r="B1172" s="196"/>
      <c r="D1172" s="175" t="s">
        <v>220</v>
      </c>
      <c r="E1172" s="197" t="s">
        <v>5</v>
      </c>
      <c r="F1172" s="198" t="s">
        <v>258</v>
      </c>
      <c r="H1172" s="199">
        <v>81.091999999999999</v>
      </c>
      <c r="L1172" s="196"/>
      <c r="M1172" s="200"/>
      <c r="N1172" s="201"/>
      <c r="O1172" s="201"/>
      <c r="P1172" s="201"/>
      <c r="Q1172" s="201"/>
      <c r="R1172" s="201"/>
      <c r="S1172" s="201"/>
      <c r="T1172" s="202"/>
      <c r="AT1172" s="197" t="s">
        <v>220</v>
      </c>
      <c r="AU1172" s="197" t="s">
        <v>80</v>
      </c>
      <c r="AV1172" s="14" t="s">
        <v>123</v>
      </c>
      <c r="AW1172" s="14" t="s">
        <v>34</v>
      </c>
      <c r="AX1172" s="14" t="s">
        <v>71</v>
      </c>
      <c r="AY1172" s="197" t="s">
        <v>208</v>
      </c>
    </row>
    <row r="1173" spans="2:65" s="12" customFormat="1" x14ac:dyDescent="0.3">
      <c r="B1173" s="178"/>
      <c r="D1173" s="175" t="s">
        <v>220</v>
      </c>
      <c r="E1173" s="179" t="s">
        <v>5</v>
      </c>
      <c r="F1173" s="180" t="s">
        <v>1854</v>
      </c>
      <c r="H1173" s="181" t="s">
        <v>5</v>
      </c>
      <c r="L1173" s="178"/>
      <c r="M1173" s="182"/>
      <c r="N1173" s="183"/>
      <c r="O1173" s="183"/>
      <c r="P1173" s="183"/>
      <c r="Q1173" s="183"/>
      <c r="R1173" s="183"/>
      <c r="S1173" s="183"/>
      <c r="T1173" s="184"/>
      <c r="AT1173" s="181" t="s">
        <v>220</v>
      </c>
      <c r="AU1173" s="181" t="s">
        <v>80</v>
      </c>
      <c r="AV1173" s="12" t="s">
        <v>78</v>
      </c>
      <c r="AW1173" s="12" t="s">
        <v>34</v>
      </c>
      <c r="AX1173" s="12" t="s">
        <v>71</v>
      </c>
      <c r="AY1173" s="181" t="s">
        <v>208</v>
      </c>
    </row>
    <row r="1174" spans="2:65" s="12" customFormat="1" ht="27" x14ac:dyDescent="0.3">
      <c r="B1174" s="178"/>
      <c r="D1174" s="175" t="s">
        <v>220</v>
      </c>
      <c r="E1174" s="179" t="s">
        <v>5</v>
      </c>
      <c r="F1174" s="180" t="s">
        <v>2422</v>
      </c>
      <c r="H1174" s="181" t="s">
        <v>5</v>
      </c>
      <c r="L1174" s="178"/>
      <c r="M1174" s="182"/>
      <c r="N1174" s="183"/>
      <c r="O1174" s="183"/>
      <c r="P1174" s="183"/>
      <c r="Q1174" s="183"/>
      <c r="R1174" s="183"/>
      <c r="S1174" s="183"/>
      <c r="T1174" s="184"/>
      <c r="AT1174" s="181" t="s">
        <v>220</v>
      </c>
      <c r="AU1174" s="181" t="s">
        <v>80</v>
      </c>
      <c r="AV1174" s="12" t="s">
        <v>78</v>
      </c>
      <c r="AW1174" s="12" t="s">
        <v>34</v>
      </c>
      <c r="AX1174" s="12" t="s">
        <v>71</v>
      </c>
      <c r="AY1174" s="181" t="s">
        <v>208</v>
      </c>
    </row>
    <row r="1175" spans="2:65" s="13" customFormat="1" x14ac:dyDescent="0.3">
      <c r="B1175" s="185"/>
      <c r="D1175" s="175" t="s">
        <v>220</v>
      </c>
      <c r="E1175" s="193" t="s">
        <v>5</v>
      </c>
      <c r="F1175" s="194" t="s">
        <v>2216</v>
      </c>
      <c r="H1175" s="195">
        <v>10.473000000000001</v>
      </c>
      <c r="L1175" s="185"/>
      <c r="M1175" s="190"/>
      <c r="N1175" s="191"/>
      <c r="O1175" s="191"/>
      <c r="P1175" s="191"/>
      <c r="Q1175" s="191"/>
      <c r="R1175" s="191"/>
      <c r="S1175" s="191"/>
      <c r="T1175" s="192"/>
      <c r="AT1175" s="193" t="s">
        <v>220</v>
      </c>
      <c r="AU1175" s="193" t="s">
        <v>80</v>
      </c>
      <c r="AV1175" s="13" t="s">
        <v>80</v>
      </c>
      <c r="AW1175" s="13" t="s">
        <v>34</v>
      </c>
      <c r="AX1175" s="13" t="s">
        <v>71</v>
      </c>
      <c r="AY1175" s="193" t="s">
        <v>208</v>
      </c>
    </row>
    <row r="1176" spans="2:65" s="13" customFormat="1" x14ac:dyDescent="0.3">
      <c r="B1176" s="185"/>
      <c r="D1176" s="175" t="s">
        <v>220</v>
      </c>
      <c r="E1176" s="193" t="s">
        <v>5</v>
      </c>
      <c r="F1176" s="194" t="s">
        <v>2217</v>
      </c>
      <c r="H1176" s="195">
        <v>14.573</v>
      </c>
      <c r="L1176" s="185"/>
      <c r="M1176" s="190"/>
      <c r="N1176" s="191"/>
      <c r="O1176" s="191"/>
      <c r="P1176" s="191"/>
      <c r="Q1176" s="191"/>
      <c r="R1176" s="191"/>
      <c r="S1176" s="191"/>
      <c r="T1176" s="192"/>
      <c r="AT1176" s="193" t="s">
        <v>220</v>
      </c>
      <c r="AU1176" s="193" t="s">
        <v>80</v>
      </c>
      <c r="AV1176" s="13" t="s">
        <v>80</v>
      </c>
      <c r="AW1176" s="13" t="s">
        <v>34</v>
      </c>
      <c r="AX1176" s="13" t="s">
        <v>71</v>
      </c>
      <c r="AY1176" s="193" t="s">
        <v>208</v>
      </c>
    </row>
    <row r="1177" spans="2:65" s="12" customFormat="1" x14ac:dyDescent="0.3">
      <c r="B1177" s="178"/>
      <c r="D1177" s="175" t="s">
        <v>220</v>
      </c>
      <c r="E1177" s="179" t="s">
        <v>5</v>
      </c>
      <c r="F1177" s="180" t="s">
        <v>291</v>
      </c>
      <c r="H1177" s="181" t="s">
        <v>5</v>
      </c>
      <c r="L1177" s="178"/>
      <c r="M1177" s="182"/>
      <c r="N1177" s="183"/>
      <c r="O1177" s="183"/>
      <c r="P1177" s="183"/>
      <c r="Q1177" s="183"/>
      <c r="R1177" s="183"/>
      <c r="S1177" s="183"/>
      <c r="T1177" s="184"/>
      <c r="AT1177" s="181" t="s">
        <v>220</v>
      </c>
      <c r="AU1177" s="181" t="s">
        <v>80</v>
      </c>
      <c r="AV1177" s="12" t="s">
        <v>78</v>
      </c>
      <c r="AW1177" s="12" t="s">
        <v>34</v>
      </c>
      <c r="AX1177" s="12" t="s">
        <v>71</v>
      </c>
      <c r="AY1177" s="181" t="s">
        <v>208</v>
      </c>
    </row>
    <row r="1178" spans="2:65" s="13" customFormat="1" x14ac:dyDescent="0.3">
      <c r="B1178" s="185"/>
      <c r="D1178" s="175" t="s">
        <v>220</v>
      </c>
      <c r="E1178" s="193" t="s">
        <v>5</v>
      </c>
      <c r="F1178" s="194" t="s">
        <v>2218</v>
      </c>
      <c r="H1178" s="195">
        <v>-8.4</v>
      </c>
      <c r="L1178" s="185"/>
      <c r="M1178" s="190"/>
      <c r="N1178" s="191"/>
      <c r="O1178" s="191"/>
      <c r="P1178" s="191"/>
      <c r="Q1178" s="191"/>
      <c r="R1178" s="191"/>
      <c r="S1178" s="191"/>
      <c r="T1178" s="192"/>
      <c r="AT1178" s="193" t="s">
        <v>220</v>
      </c>
      <c r="AU1178" s="193" t="s">
        <v>80</v>
      </c>
      <c r="AV1178" s="13" t="s">
        <v>80</v>
      </c>
      <c r="AW1178" s="13" t="s">
        <v>34</v>
      </c>
      <c r="AX1178" s="13" t="s">
        <v>71</v>
      </c>
      <c r="AY1178" s="193" t="s">
        <v>208</v>
      </c>
    </row>
    <row r="1179" spans="2:65" s="14" customFormat="1" x14ac:dyDescent="0.3">
      <c r="B1179" s="196"/>
      <c r="D1179" s="175" t="s">
        <v>220</v>
      </c>
      <c r="E1179" s="197" t="s">
        <v>5</v>
      </c>
      <c r="F1179" s="198" t="s">
        <v>258</v>
      </c>
      <c r="H1179" s="199">
        <v>16.646000000000001</v>
      </c>
      <c r="L1179" s="196"/>
      <c r="M1179" s="200"/>
      <c r="N1179" s="201"/>
      <c r="O1179" s="201"/>
      <c r="P1179" s="201"/>
      <c r="Q1179" s="201"/>
      <c r="R1179" s="201"/>
      <c r="S1179" s="201"/>
      <c r="T1179" s="202"/>
      <c r="AT1179" s="197" t="s">
        <v>220</v>
      </c>
      <c r="AU1179" s="197" t="s">
        <v>80</v>
      </c>
      <c r="AV1179" s="14" t="s">
        <v>123</v>
      </c>
      <c r="AW1179" s="14" t="s">
        <v>34</v>
      </c>
      <c r="AX1179" s="14" t="s">
        <v>71</v>
      </c>
      <c r="AY1179" s="197" t="s">
        <v>208</v>
      </c>
    </row>
    <row r="1180" spans="2:65" s="15" customFormat="1" x14ac:dyDescent="0.3">
      <c r="B1180" s="203"/>
      <c r="D1180" s="186" t="s">
        <v>220</v>
      </c>
      <c r="E1180" s="204" t="s">
        <v>5</v>
      </c>
      <c r="F1180" s="205" t="s">
        <v>266</v>
      </c>
      <c r="H1180" s="206">
        <v>171.70400000000001</v>
      </c>
      <c r="L1180" s="203"/>
      <c r="M1180" s="207"/>
      <c r="N1180" s="208"/>
      <c r="O1180" s="208"/>
      <c r="P1180" s="208"/>
      <c r="Q1180" s="208"/>
      <c r="R1180" s="208"/>
      <c r="S1180" s="208"/>
      <c r="T1180" s="209"/>
      <c r="AT1180" s="210" t="s">
        <v>220</v>
      </c>
      <c r="AU1180" s="210" t="s">
        <v>80</v>
      </c>
      <c r="AV1180" s="15" t="s">
        <v>216</v>
      </c>
      <c r="AW1180" s="15" t="s">
        <v>34</v>
      </c>
      <c r="AX1180" s="15" t="s">
        <v>78</v>
      </c>
      <c r="AY1180" s="210" t="s">
        <v>208</v>
      </c>
    </row>
    <row r="1181" spans="2:65" s="1" customFormat="1" ht="22.5" customHeight="1" x14ac:dyDescent="0.3">
      <c r="B1181" s="163"/>
      <c r="C1181" s="164" t="s">
        <v>754</v>
      </c>
      <c r="D1181" s="164" t="s">
        <v>211</v>
      </c>
      <c r="E1181" s="165" t="s">
        <v>2423</v>
      </c>
      <c r="F1181" s="166" t="s">
        <v>2424</v>
      </c>
      <c r="G1181" s="167" t="s">
        <v>214</v>
      </c>
      <c r="H1181" s="168">
        <v>30</v>
      </c>
      <c r="I1181" s="169"/>
      <c r="J1181" s="169">
        <f>ROUND(I1181*H1181,2)</f>
        <v>0</v>
      </c>
      <c r="K1181" s="166" t="s">
        <v>215</v>
      </c>
      <c r="L1181" s="40"/>
      <c r="M1181" s="170" t="s">
        <v>5</v>
      </c>
      <c r="N1181" s="171" t="s">
        <v>42</v>
      </c>
      <c r="O1181" s="172">
        <v>0.63700000000000001</v>
      </c>
      <c r="P1181" s="172">
        <f>O1181*H1181</f>
        <v>19.11</v>
      </c>
      <c r="Q1181" s="172">
        <v>3.8199999999999998E-2</v>
      </c>
      <c r="R1181" s="172">
        <f>Q1181*H1181</f>
        <v>1.1459999999999999</v>
      </c>
      <c r="S1181" s="172">
        <v>0</v>
      </c>
      <c r="T1181" s="173">
        <f>S1181*H1181</f>
        <v>0</v>
      </c>
      <c r="AR1181" s="26" t="s">
        <v>216</v>
      </c>
      <c r="AT1181" s="26" t="s">
        <v>211</v>
      </c>
      <c r="AU1181" s="26" t="s">
        <v>80</v>
      </c>
      <c r="AY1181" s="26" t="s">
        <v>208</v>
      </c>
      <c r="BE1181" s="174">
        <f>IF(N1181="základní",J1181,0)</f>
        <v>0</v>
      </c>
      <c r="BF1181" s="174">
        <f>IF(N1181="snížená",J1181,0)</f>
        <v>0</v>
      </c>
      <c r="BG1181" s="174">
        <f>IF(N1181="zákl. přenesená",J1181,0)</f>
        <v>0</v>
      </c>
      <c r="BH1181" s="174">
        <f>IF(N1181="sníž. přenesená",J1181,0)</f>
        <v>0</v>
      </c>
      <c r="BI1181" s="174">
        <f>IF(N1181="nulová",J1181,0)</f>
        <v>0</v>
      </c>
      <c r="BJ1181" s="26" t="s">
        <v>78</v>
      </c>
      <c r="BK1181" s="174">
        <f>ROUND(I1181*H1181,2)</f>
        <v>0</v>
      </c>
      <c r="BL1181" s="26" t="s">
        <v>216</v>
      </c>
      <c r="BM1181" s="26" t="s">
        <v>2425</v>
      </c>
    </row>
    <row r="1182" spans="2:65" s="1" customFormat="1" ht="27" x14ac:dyDescent="0.3">
      <c r="B1182" s="40"/>
      <c r="D1182" s="175" t="s">
        <v>218</v>
      </c>
      <c r="F1182" s="176" t="s">
        <v>2426</v>
      </c>
      <c r="L1182" s="40"/>
      <c r="M1182" s="177"/>
      <c r="N1182" s="41"/>
      <c r="O1182" s="41"/>
      <c r="P1182" s="41"/>
      <c r="Q1182" s="41"/>
      <c r="R1182" s="41"/>
      <c r="S1182" s="41"/>
      <c r="T1182" s="69"/>
      <c r="AT1182" s="26" t="s">
        <v>218</v>
      </c>
      <c r="AU1182" s="26" t="s">
        <v>80</v>
      </c>
    </row>
    <row r="1183" spans="2:65" s="12" customFormat="1" x14ac:dyDescent="0.3">
      <c r="B1183" s="178"/>
      <c r="D1183" s="175" t="s">
        <v>220</v>
      </c>
      <c r="E1183" s="179" t="s">
        <v>5</v>
      </c>
      <c r="F1183" s="180" t="s">
        <v>2427</v>
      </c>
      <c r="H1183" s="181" t="s">
        <v>5</v>
      </c>
      <c r="L1183" s="178"/>
      <c r="M1183" s="182"/>
      <c r="N1183" s="183"/>
      <c r="O1183" s="183"/>
      <c r="P1183" s="183"/>
      <c r="Q1183" s="183"/>
      <c r="R1183" s="183"/>
      <c r="S1183" s="183"/>
      <c r="T1183" s="184"/>
      <c r="AT1183" s="181" t="s">
        <v>220</v>
      </c>
      <c r="AU1183" s="181" t="s">
        <v>80</v>
      </c>
      <c r="AV1183" s="12" t="s">
        <v>78</v>
      </c>
      <c r="AW1183" s="12" t="s">
        <v>34</v>
      </c>
      <c r="AX1183" s="12" t="s">
        <v>71</v>
      </c>
      <c r="AY1183" s="181" t="s">
        <v>208</v>
      </c>
    </row>
    <row r="1184" spans="2:65" s="12" customFormat="1" x14ac:dyDescent="0.3">
      <c r="B1184" s="178"/>
      <c r="D1184" s="175" t="s">
        <v>220</v>
      </c>
      <c r="E1184" s="179" t="s">
        <v>5</v>
      </c>
      <c r="F1184" s="180" t="s">
        <v>2118</v>
      </c>
      <c r="H1184" s="181" t="s">
        <v>5</v>
      </c>
      <c r="L1184" s="178"/>
      <c r="M1184" s="182"/>
      <c r="N1184" s="183"/>
      <c r="O1184" s="183"/>
      <c r="P1184" s="183"/>
      <c r="Q1184" s="183"/>
      <c r="R1184" s="183"/>
      <c r="S1184" s="183"/>
      <c r="T1184" s="184"/>
      <c r="AT1184" s="181" t="s">
        <v>220</v>
      </c>
      <c r="AU1184" s="181" t="s">
        <v>80</v>
      </c>
      <c r="AV1184" s="12" t="s">
        <v>78</v>
      </c>
      <c r="AW1184" s="12" t="s">
        <v>34</v>
      </c>
      <c r="AX1184" s="12" t="s">
        <v>71</v>
      </c>
      <c r="AY1184" s="181" t="s">
        <v>208</v>
      </c>
    </row>
    <row r="1185" spans="2:51" s="12" customFormat="1" x14ac:dyDescent="0.3">
      <c r="B1185" s="178"/>
      <c r="D1185" s="175" t="s">
        <v>220</v>
      </c>
      <c r="E1185" s="179" t="s">
        <v>5</v>
      </c>
      <c r="F1185" s="180" t="s">
        <v>2428</v>
      </c>
      <c r="H1185" s="181" t="s">
        <v>5</v>
      </c>
      <c r="L1185" s="178"/>
      <c r="M1185" s="182"/>
      <c r="N1185" s="183"/>
      <c r="O1185" s="183"/>
      <c r="P1185" s="183"/>
      <c r="Q1185" s="183"/>
      <c r="R1185" s="183"/>
      <c r="S1185" s="183"/>
      <c r="T1185" s="184"/>
      <c r="AT1185" s="181" t="s">
        <v>220</v>
      </c>
      <c r="AU1185" s="181" t="s">
        <v>80</v>
      </c>
      <c r="AV1185" s="12" t="s">
        <v>78</v>
      </c>
      <c r="AW1185" s="12" t="s">
        <v>34</v>
      </c>
      <c r="AX1185" s="12" t="s">
        <v>71</v>
      </c>
      <c r="AY1185" s="181" t="s">
        <v>208</v>
      </c>
    </row>
    <row r="1186" spans="2:51" s="13" customFormat="1" x14ac:dyDescent="0.3">
      <c r="B1186" s="185"/>
      <c r="D1186" s="175" t="s">
        <v>220</v>
      </c>
      <c r="E1186" s="193" t="s">
        <v>5</v>
      </c>
      <c r="F1186" s="194" t="s">
        <v>2429</v>
      </c>
      <c r="H1186" s="195">
        <v>2</v>
      </c>
      <c r="L1186" s="185"/>
      <c r="M1186" s="190"/>
      <c r="N1186" s="191"/>
      <c r="O1186" s="191"/>
      <c r="P1186" s="191"/>
      <c r="Q1186" s="191"/>
      <c r="R1186" s="191"/>
      <c r="S1186" s="191"/>
      <c r="T1186" s="192"/>
      <c r="AT1186" s="193" t="s">
        <v>220</v>
      </c>
      <c r="AU1186" s="193" t="s">
        <v>80</v>
      </c>
      <c r="AV1186" s="13" t="s">
        <v>80</v>
      </c>
      <c r="AW1186" s="13" t="s">
        <v>34</v>
      </c>
      <c r="AX1186" s="13" t="s">
        <v>71</v>
      </c>
      <c r="AY1186" s="193" t="s">
        <v>208</v>
      </c>
    </row>
    <row r="1187" spans="2:51" s="13" customFormat="1" ht="27" x14ac:dyDescent="0.3">
      <c r="B1187" s="185"/>
      <c r="D1187" s="175" t="s">
        <v>220</v>
      </c>
      <c r="E1187" s="193" t="s">
        <v>5</v>
      </c>
      <c r="F1187" s="194" t="s">
        <v>2430</v>
      </c>
      <c r="H1187" s="195">
        <v>2</v>
      </c>
      <c r="L1187" s="185"/>
      <c r="M1187" s="190"/>
      <c r="N1187" s="191"/>
      <c r="O1187" s="191"/>
      <c r="P1187" s="191"/>
      <c r="Q1187" s="191"/>
      <c r="R1187" s="191"/>
      <c r="S1187" s="191"/>
      <c r="T1187" s="192"/>
      <c r="AT1187" s="193" t="s">
        <v>220</v>
      </c>
      <c r="AU1187" s="193" t="s">
        <v>80</v>
      </c>
      <c r="AV1187" s="13" t="s">
        <v>80</v>
      </c>
      <c r="AW1187" s="13" t="s">
        <v>34</v>
      </c>
      <c r="AX1187" s="13" t="s">
        <v>71</v>
      </c>
      <c r="AY1187" s="193" t="s">
        <v>208</v>
      </c>
    </row>
    <row r="1188" spans="2:51" s="12" customFormat="1" x14ac:dyDescent="0.3">
      <c r="B1188" s="178"/>
      <c r="D1188" s="175" t="s">
        <v>220</v>
      </c>
      <c r="E1188" s="179" t="s">
        <v>5</v>
      </c>
      <c r="F1188" s="180" t="s">
        <v>2119</v>
      </c>
      <c r="H1188" s="181" t="s">
        <v>5</v>
      </c>
      <c r="L1188" s="178"/>
      <c r="M1188" s="182"/>
      <c r="N1188" s="183"/>
      <c r="O1188" s="183"/>
      <c r="P1188" s="183"/>
      <c r="Q1188" s="183"/>
      <c r="R1188" s="183"/>
      <c r="S1188" s="183"/>
      <c r="T1188" s="184"/>
      <c r="AT1188" s="181" t="s">
        <v>220</v>
      </c>
      <c r="AU1188" s="181" t="s">
        <v>80</v>
      </c>
      <c r="AV1188" s="12" t="s">
        <v>78</v>
      </c>
      <c r="AW1188" s="12" t="s">
        <v>34</v>
      </c>
      <c r="AX1188" s="12" t="s">
        <v>71</v>
      </c>
      <c r="AY1188" s="181" t="s">
        <v>208</v>
      </c>
    </row>
    <row r="1189" spans="2:51" s="13" customFormat="1" ht="27" x14ac:dyDescent="0.3">
      <c r="B1189" s="185"/>
      <c r="D1189" s="175" t="s">
        <v>220</v>
      </c>
      <c r="E1189" s="193" t="s">
        <v>5</v>
      </c>
      <c r="F1189" s="194" t="s">
        <v>2431</v>
      </c>
      <c r="H1189" s="195">
        <v>1</v>
      </c>
      <c r="L1189" s="185"/>
      <c r="M1189" s="190"/>
      <c r="N1189" s="191"/>
      <c r="O1189" s="191"/>
      <c r="P1189" s="191"/>
      <c r="Q1189" s="191"/>
      <c r="R1189" s="191"/>
      <c r="S1189" s="191"/>
      <c r="T1189" s="192"/>
      <c r="AT1189" s="193" t="s">
        <v>220</v>
      </c>
      <c r="AU1189" s="193" t="s">
        <v>80</v>
      </c>
      <c r="AV1189" s="13" t="s">
        <v>80</v>
      </c>
      <c r="AW1189" s="13" t="s">
        <v>34</v>
      </c>
      <c r="AX1189" s="13" t="s">
        <v>71</v>
      </c>
      <c r="AY1189" s="193" t="s">
        <v>208</v>
      </c>
    </row>
    <row r="1190" spans="2:51" s="14" customFormat="1" x14ac:dyDescent="0.3">
      <c r="B1190" s="196"/>
      <c r="D1190" s="175" t="s">
        <v>220</v>
      </c>
      <c r="E1190" s="197" t="s">
        <v>5</v>
      </c>
      <c r="F1190" s="198" t="s">
        <v>258</v>
      </c>
      <c r="H1190" s="199">
        <v>5</v>
      </c>
      <c r="L1190" s="196"/>
      <c r="M1190" s="200"/>
      <c r="N1190" s="201"/>
      <c r="O1190" s="201"/>
      <c r="P1190" s="201"/>
      <c r="Q1190" s="201"/>
      <c r="R1190" s="201"/>
      <c r="S1190" s="201"/>
      <c r="T1190" s="202"/>
      <c r="AT1190" s="197" t="s">
        <v>220</v>
      </c>
      <c r="AU1190" s="197" t="s">
        <v>80</v>
      </c>
      <c r="AV1190" s="14" t="s">
        <v>123</v>
      </c>
      <c r="AW1190" s="14" t="s">
        <v>34</v>
      </c>
      <c r="AX1190" s="14" t="s">
        <v>71</v>
      </c>
      <c r="AY1190" s="197" t="s">
        <v>208</v>
      </c>
    </row>
    <row r="1191" spans="2:51" s="12" customFormat="1" x14ac:dyDescent="0.3">
      <c r="B1191" s="178"/>
      <c r="D1191" s="175" t="s">
        <v>220</v>
      </c>
      <c r="E1191" s="179" t="s">
        <v>5</v>
      </c>
      <c r="F1191" s="180" t="s">
        <v>2021</v>
      </c>
      <c r="H1191" s="181" t="s">
        <v>5</v>
      </c>
      <c r="L1191" s="178"/>
      <c r="M1191" s="182"/>
      <c r="N1191" s="183"/>
      <c r="O1191" s="183"/>
      <c r="P1191" s="183"/>
      <c r="Q1191" s="183"/>
      <c r="R1191" s="183"/>
      <c r="S1191" s="183"/>
      <c r="T1191" s="184"/>
      <c r="AT1191" s="181" t="s">
        <v>220</v>
      </c>
      <c r="AU1191" s="181" t="s">
        <v>80</v>
      </c>
      <c r="AV1191" s="12" t="s">
        <v>78</v>
      </c>
      <c r="AW1191" s="12" t="s">
        <v>34</v>
      </c>
      <c r="AX1191" s="12" t="s">
        <v>71</v>
      </c>
      <c r="AY1191" s="181" t="s">
        <v>208</v>
      </c>
    </row>
    <row r="1192" spans="2:51" s="12" customFormat="1" x14ac:dyDescent="0.3">
      <c r="B1192" s="178"/>
      <c r="D1192" s="175" t="s">
        <v>220</v>
      </c>
      <c r="E1192" s="179" t="s">
        <v>5</v>
      </c>
      <c r="F1192" s="180" t="s">
        <v>2124</v>
      </c>
      <c r="H1192" s="181" t="s">
        <v>5</v>
      </c>
      <c r="L1192" s="178"/>
      <c r="M1192" s="182"/>
      <c r="N1192" s="183"/>
      <c r="O1192" s="183"/>
      <c r="P1192" s="183"/>
      <c r="Q1192" s="183"/>
      <c r="R1192" s="183"/>
      <c r="S1192" s="183"/>
      <c r="T1192" s="184"/>
      <c r="AT1192" s="181" t="s">
        <v>220</v>
      </c>
      <c r="AU1192" s="181" t="s">
        <v>80</v>
      </c>
      <c r="AV1192" s="12" t="s">
        <v>78</v>
      </c>
      <c r="AW1192" s="12" t="s">
        <v>34</v>
      </c>
      <c r="AX1192" s="12" t="s">
        <v>71</v>
      </c>
      <c r="AY1192" s="181" t="s">
        <v>208</v>
      </c>
    </row>
    <row r="1193" spans="2:51" s="13" customFormat="1" x14ac:dyDescent="0.3">
      <c r="B1193" s="185"/>
      <c r="D1193" s="175" t="s">
        <v>220</v>
      </c>
      <c r="E1193" s="193" t="s">
        <v>5</v>
      </c>
      <c r="F1193" s="194" t="s">
        <v>2432</v>
      </c>
      <c r="H1193" s="195">
        <v>2</v>
      </c>
      <c r="L1193" s="185"/>
      <c r="M1193" s="190"/>
      <c r="N1193" s="191"/>
      <c r="O1193" s="191"/>
      <c r="P1193" s="191"/>
      <c r="Q1193" s="191"/>
      <c r="R1193" s="191"/>
      <c r="S1193" s="191"/>
      <c r="T1193" s="192"/>
      <c r="AT1193" s="193" t="s">
        <v>220</v>
      </c>
      <c r="AU1193" s="193" t="s">
        <v>80</v>
      </c>
      <c r="AV1193" s="13" t="s">
        <v>80</v>
      </c>
      <c r="AW1193" s="13" t="s">
        <v>34</v>
      </c>
      <c r="AX1193" s="13" t="s">
        <v>71</v>
      </c>
      <c r="AY1193" s="193" t="s">
        <v>208</v>
      </c>
    </row>
    <row r="1194" spans="2:51" s="13" customFormat="1" x14ac:dyDescent="0.3">
      <c r="B1194" s="185"/>
      <c r="D1194" s="175" t="s">
        <v>220</v>
      </c>
      <c r="E1194" s="193" t="s">
        <v>5</v>
      </c>
      <c r="F1194" s="194" t="s">
        <v>2433</v>
      </c>
      <c r="H1194" s="195">
        <v>1</v>
      </c>
      <c r="L1194" s="185"/>
      <c r="M1194" s="190"/>
      <c r="N1194" s="191"/>
      <c r="O1194" s="191"/>
      <c r="P1194" s="191"/>
      <c r="Q1194" s="191"/>
      <c r="R1194" s="191"/>
      <c r="S1194" s="191"/>
      <c r="T1194" s="192"/>
      <c r="AT1194" s="193" t="s">
        <v>220</v>
      </c>
      <c r="AU1194" s="193" t="s">
        <v>80</v>
      </c>
      <c r="AV1194" s="13" t="s">
        <v>80</v>
      </c>
      <c r="AW1194" s="13" t="s">
        <v>34</v>
      </c>
      <c r="AX1194" s="13" t="s">
        <v>71</v>
      </c>
      <c r="AY1194" s="193" t="s">
        <v>208</v>
      </c>
    </row>
    <row r="1195" spans="2:51" s="12" customFormat="1" x14ac:dyDescent="0.3">
      <c r="B1195" s="178"/>
      <c r="D1195" s="175" t="s">
        <v>220</v>
      </c>
      <c r="E1195" s="179" t="s">
        <v>5</v>
      </c>
      <c r="F1195" s="180" t="s">
        <v>2079</v>
      </c>
      <c r="H1195" s="181" t="s">
        <v>5</v>
      </c>
      <c r="L1195" s="178"/>
      <c r="M1195" s="182"/>
      <c r="N1195" s="183"/>
      <c r="O1195" s="183"/>
      <c r="P1195" s="183"/>
      <c r="Q1195" s="183"/>
      <c r="R1195" s="183"/>
      <c r="S1195" s="183"/>
      <c r="T1195" s="184"/>
      <c r="AT1195" s="181" t="s">
        <v>220</v>
      </c>
      <c r="AU1195" s="181" t="s">
        <v>80</v>
      </c>
      <c r="AV1195" s="12" t="s">
        <v>78</v>
      </c>
      <c r="AW1195" s="12" t="s">
        <v>34</v>
      </c>
      <c r="AX1195" s="12" t="s">
        <v>71</v>
      </c>
      <c r="AY1195" s="181" t="s">
        <v>208</v>
      </c>
    </row>
    <row r="1196" spans="2:51" s="13" customFormat="1" ht="27" x14ac:dyDescent="0.3">
      <c r="B1196" s="185"/>
      <c r="D1196" s="175" t="s">
        <v>220</v>
      </c>
      <c r="E1196" s="193" t="s">
        <v>5</v>
      </c>
      <c r="F1196" s="194" t="s">
        <v>2434</v>
      </c>
      <c r="H1196" s="195">
        <v>1</v>
      </c>
      <c r="L1196" s="185"/>
      <c r="M1196" s="190"/>
      <c r="N1196" s="191"/>
      <c r="O1196" s="191"/>
      <c r="P1196" s="191"/>
      <c r="Q1196" s="191"/>
      <c r="R1196" s="191"/>
      <c r="S1196" s="191"/>
      <c r="T1196" s="192"/>
      <c r="AT1196" s="193" t="s">
        <v>220</v>
      </c>
      <c r="AU1196" s="193" t="s">
        <v>80</v>
      </c>
      <c r="AV1196" s="13" t="s">
        <v>80</v>
      </c>
      <c r="AW1196" s="13" t="s">
        <v>34</v>
      </c>
      <c r="AX1196" s="13" t="s">
        <v>71</v>
      </c>
      <c r="AY1196" s="193" t="s">
        <v>208</v>
      </c>
    </row>
    <row r="1197" spans="2:51" s="13" customFormat="1" x14ac:dyDescent="0.3">
      <c r="B1197" s="185"/>
      <c r="D1197" s="175" t="s">
        <v>220</v>
      </c>
      <c r="E1197" s="193" t="s">
        <v>5</v>
      </c>
      <c r="F1197" s="194" t="s">
        <v>2435</v>
      </c>
      <c r="H1197" s="195">
        <v>1</v>
      </c>
      <c r="L1197" s="185"/>
      <c r="M1197" s="190"/>
      <c r="N1197" s="191"/>
      <c r="O1197" s="191"/>
      <c r="P1197" s="191"/>
      <c r="Q1197" s="191"/>
      <c r="R1197" s="191"/>
      <c r="S1197" s="191"/>
      <c r="T1197" s="192"/>
      <c r="AT1197" s="193" t="s">
        <v>220</v>
      </c>
      <c r="AU1197" s="193" t="s">
        <v>80</v>
      </c>
      <c r="AV1197" s="13" t="s">
        <v>80</v>
      </c>
      <c r="AW1197" s="13" t="s">
        <v>34</v>
      </c>
      <c r="AX1197" s="13" t="s">
        <v>71</v>
      </c>
      <c r="AY1197" s="193" t="s">
        <v>208</v>
      </c>
    </row>
    <row r="1198" spans="2:51" s="12" customFormat="1" x14ac:dyDescent="0.3">
      <c r="B1198" s="178"/>
      <c r="D1198" s="175" t="s">
        <v>220</v>
      </c>
      <c r="E1198" s="179" t="s">
        <v>5</v>
      </c>
      <c r="F1198" s="180" t="s">
        <v>2129</v>
      </c>
      <c r="H1198" s="181" t="s">
        <v>5</v>
      </c>
      <c r="L1198" s="178"/>
      <c r="M1198" s="182"/>
      <c r="N1198" s="183"/>
      <c r="O1198" s="183"/>
      <c r="P1198" s="183"/>
      <c r="Q1198" s="183"/>
      <c r="R1198" s="183"/>
      <c r="S1198" s="183"/>
      <c r="T1198" s="184"/>
      <c r="AT1198" s="181" t="s">
        <v>220</v>
      </c>
      <c r="AU1198" s="181" t="s">
        <v>80</v>
      </c>
      <c r="AV1198" s="12" t="s">
        <v>78</v>
      </c>
      <c r="AW1198" s="12" t="s">
        <v>34</v>
      </c>
      <c r="AX1198" s="12" t="s">
        <v>71</v>
      </c>
      <c r="AY1198" s="181" t="s">
        <v>208</v>
      </c>
    </row>
    <row r="1199" spans="2:51" s="13" customFormat="1" x14ac:dyDescent="0.3">
      <c r="B1199" s="185"/>
      <c r="D1199" s="175" t="s">
        <v>220</v>
      </c>
      <c r="E1199" s="193" t="s">
        <v>5</v>
      </c>
      <c r="F1199" s="194" t="s">
        <v>2436</v>
      </c>
      <c r="H1199" s="195">
        <v>2</v>
      </c>
      <c r="L1199" s="185"/>
      <c r="M1199" s="190"/>
      <c r="N1199" s="191"/>
      <c r="O1199" s="191"/>
      <c r="P1199" s="191"/>
      <c r="Q1199" s="191"/>
      <c r="R1199" s="191"/>
      <c r="S1199" s="191"/>
      <c r="T1199" s="192"/>
      <c r="AT1199" s="193" t="s">
        <v>220</v>
      </c>
      <c r="AU1199" s="193" t="s">
        <v>80</v>
      </c>
      <c r="AV1199" s="13" t="s">
        <v>80</v>
      </c>
      <c r="AW1199" s="13" t="s">
        <v>34</v>
      </c>
      <c r="AX1199" s="13" t="s">
        <v>71</v>
      </c>
      <c r="AY1199" s="193" t="s">
        <v>208</v>
      </c>
    </row>
    <row r="1200" spans="2:51" s="12" customFormat="1" x14ac:dyDescent="0.3">
      <c r="B1200" s="178"/>
      <c r="D1200" s="175" t="s">
        <v>220</v>
      </c>
      <c r="E1200" s="179" t="s">
        <v>5</v>
      </c>
      <c r="F1200" s="180" t="s">
        <v>2135</v>
      </c>
      <c r="H1200" s="181" t="s">
        <v>5</v>
      </c>
      <c r="L1200" s="178"/>
      <c r="M1200" s="182"/>
      <c r="N1200" s="183"/>
      <c r="O1200" s="183"/>
      <c r="P1200" s="183"/>
      <c r="Q1200" s="183"/>
      <c r="R1200" s="183"/>
      <c r="S1200" s="183"/>
      <c r="T1200" s="184"/>
      <c r="AT1200" s="181" t="s">
        <v>220</v>
      </c>
      <c r="AU1200" s="181" t="s">
        <v>80</v>
      </c>
      <c r="AV1200" s="12" t="s">
        <v>78</v>
      </c>
      <c r="AW1200" s="12" t="s">
        <v>34</v>
      </c>
      <c r="AX1200" s="12" t="s">
        <v>71</v>
      </c>
      <c r="AY1200" s="181" t="s">
        <v>208</v>
      </c>
    </row>
    <row r="1201" spans="2:51" s="13" customFormat="1" ht="27" x14ac:dyDescent="0.3">
      <c r="B1201" s="185"/>
      <c r="D1201" s="175" t="s">
        <v>220</v>
      </c>
      <c r="E1201" s="193" t="s">
        <v>5</v>
      </c>
      <c r="F1201" s="194" t="s">
        <v>2437</v>
      </c>
      <c r="H1201" s="195">
        <v>1</v>
      </c>
      <c r="L1201" s="185"/>
      <c r="M1201" s="190"/>
      <c r="N1201" s="191"/>
      <c r="O1201" s="191"/>
      <c r="P1201" s="191"/>
      <c r="Q1201" s="191"/>
      <c r="R1201" s="191"/>
      <c r="S1201" s="191"/>
      <c r="T1201" s="192"/>
      <c r="AT1201" s="193" t="s">
        <v>220</v>
      </c>
      <c r="AU1201" s="193" t="s">
        <v>80</v>
      </c>
      <c r="AV1201" s="13" t="s">
        <v>80</v>
      </c>
      <c r="AW1201" s="13" t="s">
        <v>34</v>
      </c>
      <c r="AX1201" s="13" t="s">
        <v>71</v>
      </c>
      <c r="AY1201" s="193" t="s">
        <v>208</v>
      </c>
    </row>
    <row r="1202" spans="2:51" s="12" customFormat="1" x14ac:dyDescent="0.3">
      <c r="B1202" s="178"/>
      <c r="D1202" s="175" t="s">
        <v>220</v>
      </c>
      <c r="E1202" s="179" t="s">
        <v>5</v>
      </c>
      <c r="F1202" s="180" t="s">
        <v>2137</v>
      </c>
      <c r="H1202" s="181" t="s">
        <v>5</v>
      </c>
      <c r="L1202" s="178"/>
      <c r="M1202" s="182"/>
      <c r="N1202" s="183"/>
      <c r="O1202" s="183"/>
      <c r="P1202" s="183"/>
      <c r="Q1202" s="183"/>
      <c r="R1202" s="183"/>
      <c r="S1202" s="183"/>
      <c r="T1202" s="184"/>
      <c r="AT1202" s="181" t="s">
        <v>220</v>
      </c>
      <c r="AU1202" s="181" t="s">
        <v>80</v>
      </c>
      <c r="AV1202" s="12" t="s">
        <v>78</v>
      </c>
      <c r="AW1202" s="12" t="s">
        <v>34</v>
      </c>
      <c r="AX1202" s="12" t="s">
        <v>71</v>
      </c>
      <c r="AY1202" s="181" t="s">
        <v>208</v>
      </c>
    </row>
    <row r="1203" spans="2:51" s="13" customFormat="1" x14ac:dyDescent="0.3">
      <c r="B1203" s="185"/>
      <c r="D1203" s="175" t="s">
        <v>220</v>
      </c>
      <c r="E1203" s="193" t="s">
        <v>5</v>
      </c>
      <c r="F1203" s="194" t="s">
        <v>2438</v>
      </c>
      <c r="H1203" s="195">
        <v>1</v>
      </c>
      <c r="L1203" s="185"/>
      <c r="M1203" s="190"/>
      <c r="N1203" s="191"/>
      <c r="O1203" s="191"/>
      <c r="P1203" s="191"/>
      <c r="Q1203" s="191"/>
      <c r="R1203" s="191"/>
      <c r="S1203" s="191"/>
      <c r="T1203" s="192"/>
      <c r="AT1203" s="193" t="s">
        <v>220</v>
      </c>
      <c r="AU1203" s="193" t="s">
        <v>80</v>
      </c>
      <c r="AV1203" s="13" t="s">
        <v>80</v>
      </c>
      <c r="AW1203" s="13" t="s">
        <v>34</v>
      </c>
      <c r="AX1203" s="13" t="s">
        <v>71</v>
      </c>
      <c r="AY1203" s="193" t="s">
        <v>208</v>
      </c>
    </row>
    <row r="1204" spans="2:51" s="14" customFormat="1" x14ac:dyDescent="0.3">
      <c r="B1204" s="196"/>
      <c r="D1204" s="175" t="s">
        <v>220</v>
      </c>
      <c r="E1204" s="197" t="s">
        <v>5</v>
      </c>
      <c r="F1204" s="198" t="s">
        <v>258</v>
      </c>
      <c r="H1204" s="199">
        <v>9</v>
      </c>
      <c r="L1204" s="196"/>
      <c r="M1204" s="200"/>
      <c r="N1204" s="201"/>
      <c r="O1204" s="201"/>
      <c r="P1204" s="201"/>
      <c r="Q1204" s="201"/>
      <c r="R1204" s="201"/>
      <c r="S1204" s="201"/>
      <c r="T1204" s="202"/>
      <c r="AT1204" s="197" t="s">
        <v>220</v>
      </c>
      <c r="AU1204" s="197" t="s">
        <v>80</v>
      </c>
      <c r="AV1204" s="14" t="s">
        <v>123</v>
      </c>
      <c r="AW1204" s="14" t="s">
        <v>34</v>
      </c>
      <c r="AX1204" s="14" t="s">
        <v>71</v>
      </c>
      <c r="AY1204" s="197" t="s">
        <v>208</v>
      </c>
    </row>
    <row r="1205" spans="2:51" s="12" customFormat="1" x14ac:dyDescent="0.3">
      <c r="B1205" s="178"/>
      <c r="D1205" s="175" t="s">
        <v>220</v>
      </c>
      <c r="E1205" s="179" t="s">
        <v>5</v>
      </c>
      <c r="F1205" s="180" t="s">
        <v>2142</v>
      </c>
      <c r="H1205" s="181" t="s">
        <v>5</v>
      </c>
      <c r="L1205" s="178"/>
      <c r="M1205" s="182"/>
      <c r="N1205" s="183"/>
      <c r="O1205" s="183"/>
      <c r="P1205" s="183"/>
      <c r="Q1205" s="183"/>
      <c r="R1205" s="183"/>
      <c r="S1205" s="183"/>
      <c r="T1205" s="184"/>
      <c r="AT1205" s="181" t="s">
        <v>220</v>
      </c>
      <c r="AU1205" s="181" t="s">
        <v>80</v>
      </c>
      <c r="AV1205" s="12" t="s">
        <v>78</v>
      </c>
      <c r="AW1205" s="12" t="s">
        <v>34</v>
      </c>
      <c r="AX1205" s="12" t="s">
        <v>71</v>
      </c>
      <c r="AY1205" s="181" t="s">
        <v>208</v>
      </c>
    </row>
    <row r="1206" spans="2:51" s="12" customFormat="1" x14ac:dyDescent="0.3">
      <c r="B1206" s="178"/>
      <c r="D1206" s="175" t="s">
        <v>220</v>
      </c>
      <c r="E1206" s="179" t="s">
        <v>5</v>
      </c>
      <c r="F1206" s="180" t="s">
        <v>2143</v>
      </c>
      <c r="H1206" s="181" t="s">
        <v>5</v>
      </c>
      <c r="L1206" s="178"/>
      <c r="M1206" s="182"/>
      <c r="N1206" s="183"/>
      <c r="O1206" s="183"/>
      <c r="P1206" s="183"/>
      <c r="Q1206" s="183"/>
      <c r="R1206" s="183"/>
      <c r="S1206" s="183"/>
      <c r="T1206" s="184"/>
      <c r="AT1206" s="181" t="s">
        <v>220</v>
      </c>
      <c r="AU1206" s="181" t="s">
        <v>80</v>
      </c>
      <c r="AV1206" s="12" t="s">
        <v>78</v>
      </c>
      <c r="AW1206" s="12" t="s">
        <v>34</v>
      </c>
      <c r="AX1206" s="12" t="s">
        <v>71</v>
      </c>
      <c r="AY1206" s="181" t="s">
        <v>208</v>
      </c>
    </row>
    <row r="1207" spans="2:51" s="13" customFormat="1" x14ac:dyDescent="0.3">
      <c r="B1207" s="185"/>
      <c r="D1207" s="175" t="s">
        <v>220</v>
      </c>
      <c r="E1207" s="193" t="s">
        <v>5</v>
      </c>
      <c r="F1207" s="194" t="s">
        <v>2439</v>
      </c>
      <c r="H1207" s="195">
        <v>2</v>
      </c>
      <c r="L1207" s="185"/>
      <c r="M1207" s="190"/>
      <c r="N1207" s="191"/>
      <c r="O1207" s="191"/>
      <c r="P1207" s="191"/>
      <c r="Q1207" s="191"/>
      <c r="R1207" s="191"/>
      <c r="S1207" s="191"/>
      <c r="T1207" s="192"/>
      <c r="AT1207" s="193" t="s">
        <v>220</v>
      </c>
      <c r="AU1207" s="193" t="s">
        <v>80</v>
      </c>
      <c r="AV1207" s="13" t="s">
        <v>80</v>
      </c>
      <c r="AW1207" s="13" t="s">
        <v>34</v>
      </c>
      <c r="AX1207" s="13" t="s">
        <v>71</v>
      </c>
      <c r="AY1207" s="193" t="s">
        <v>208</v>
      </c>
    </row>
    <row r="1208" spans="2:51" s="13" customFormat="1" ht="27" x14ac:dyDescent="0.3">
      <c r="B1208" s="185"/>
      <c r="D1208" s="175" t="s">
        <v>220</v>
      </c>
      <c r="E1208" s="193" t="s">
        <v>5</v>
      </c>
      <c r="F1208" s="194" t="s">
        <v>2440</v>
      </c>
      <c r="H1208" s="195">
        <v>2</v>
      </c>
      <c r="L1208" s="185"/>
      <c r="M1208" s="190"/>
      <c r="N1208" s="191"/>
      <c r="O1208" s="191"/>
      <c r="P1208" s="191"/>
      <c r="Q1208" s="191"/>
      <c r="R1208" s="191"/>
      <c r="S1208" s="191"/>
      <c r="T1208" s="192"/>
      <c r="AT1208" s="193" t="s">
        <v>220</v>
      </c>
      <c r="AU1208" s="193" t="s">
        <v>80</v>
      </c>
      <c r="AV1208" s="13" t="s">
        <v>80</v>
      </c>
      <c r="AW1208" s="13" t="s">
        <v>34</v>
      </c>
      <c r="AX1208" s="13" t="s">
        <v>71</v>
      </c>
      <c r="AY1208" s="193" t="s">
        <v>208</v>
      </c>
    </row>
    <row r="1209" spans="2:51" s="13" customFormat="1" ht="27" x14ac:dyDescent="0.3">
      <c r="B1209" s="185"/>
      <c r="D1209" s="175" t="s">
        <v>220</v>
      </c>
      <c r="E1209" s="193" t="s">
        <v>5</v>
      </c>
      <c r="F1209" s="194" t="s">
        <v>2441</v>
      </c>
      <c r="H1209" s="195">
        <v>1</v>
      </c>
      <c r="L1209" s="185"/>
      <c r="M1209" s="190"/>
      <c r="N1209" s="191"/>
      <c r="O1209" s="191"/>
      <c r="P1209" s="191"/>
      <c r="Q1209" s="191"/>
      <c r="R1209" s="191"/>
      <c r="S1209" s="191"/>
      <c r="T1209" s="192"/>
      <c r="AT1209" s="193" t="s">
        <v>220</v>
      </c>
      <c r="AU1209" s="193" t="s">
        <v>80</v>
      </c>
      <c r="AV1209" s="13" t="s">
        <v>80</v>
      </c>
      <c r="AW1209" s="13" t="s">
        <v>34</v>
      </c>
      <c r="AX1209" s="13" t="s">
        <v>71</v>
      </c>
      <c r="AY1209" s="193" t="s">
        <v>208</v>
      </c>
    </row>
    <row r="1210" spans="2:51" s="13" customFormat="1" x14ac:dyDescent="0.3">
      <c r="B1210" s="185"/>
      <c r="D1210" s="175" t="s">
        <v>220</v>
      </c>
      <c r="E1210" s="193" t="s">
        <v>5</v>
      </c>
      <c r="F1210" s="194" t="s">
        <v>2442</v>
      </c>
      <c r="H1210" s="195">
        <v>1</v>
      </c>
      <c r="L1210" s="185"/>
      <c r="M1210" s="190"/>
      <c r="N1210" s="191"/>
      <c r="O1210" s="191"/>
      <c r="P1210" s="191"/>
      <c r="Q1210" s="191"/>
      <c r="R1210" s="191"/>
      <c r="S1210" s="191"/>
      <c r="T1210" s="192"/>
      <c r="AT1210" s="193" t="s">
        <v>220</v>
      </c>
      <c r="AU1210" s="193" t="s">
        <v>80</v>
      </c>
      <c r="AV1210" s="13" t="s">
        <v>80</v>
      </c>
      <c r="AW1210" s="13" t="s">
        <v>34</v>
      </c>
      <c r="AX1210" s="13" t="s">
        <v>71</v>
      </c>
      <c r="AY1210" s="193" t="s">
        <v>208</v>
      </c>
    </row>
    <row r="1211" spans="2:51" s="13" customFormat="1" x14ac:dyDescent="0.3">
      <c r="B1211" s="185"/>
      <c r="D1211" s="175" t="s">
        <v>220</v>
      </c>
      <c r="E1211" s="193" t="s">
        <v>5</v>
      </c>
      <c r="F1211" s="194" t="s">
        <v>2443</v>
      </c>
      <c r="H1211" s="195">
        <v>1</v>
      </c>
      <c r="L1211" s="185"/>
      <c r="M1211" s="190"/>
      <c r="N1211" s="191"/>
      <c r="O1211" s="191"/>
      <c r="P1211" s="191"/>
      <c r="Q1211" s="191"/>
      <c r="R1211" s="191"/>
      <c r="S1211" s="191"/>
      <c r="T1211" s="192"/>
      <c r="AT1211" s="193" t="s">
        <v>220</v>
      </c>
      <c r="AU1211" s="193" t="s">
        <v>80</v>
      </c>
      <c r="AV1211" s="13" t="s">
        <v>80</v>
      </c>
      <c r="AW1211" s="13" t="s">
        <v>34</v>
      </c>
      <c r="AX1211" s="13" t="s">
        <v>71</v>
      </c>
      <c r="AY1211" s="193" t="s">
        <v>208</v>
      </c>
    </row>
    <row r="1212" spans="2:51" s="13" customFormat="1" x14ac:dyDescent="0.3">
      <c r="B1212" s="185"/>
      <c r="D1212" s="175" t="s">
        <v>220</v>
      </c>
      <c r="E1212" s="193" t="s">
        <v>5</v>
      </c>
      <c r="F1212" s="194" t="s">
        <v>2444</v>
      </c>
      <c r="H1212" s="195">
        <v>1</v>
      </c>
      <c r="L1212" s="185"/>
      <c r="M1212" s="190"/>
      <c r="N1212" s="191"/>
      <c r="O1212" s="191"/>
      <c r="P1212" s="191"/>
      <c r="Q1212" s="191"/>
      <c r="R1212" s="191"/>
      <c r="S1212" s="191"/>
      <c r="T1212" s="192"/>
      <c r="AT1212" s="193" t="s">
        <v>220</v>
      </c>
      <c r="AU1212" s="193" t="s">
        <v>80</v>
      </c>
      <c r="AV1212" s="13" t="s">
        <v>80</v>
      </c>
      <c r="AW1212" s="13" t="s">
        <v>34</v>
      </c>
      <c r="AX1212" s="13" t="s">
        <v>71</v>
      </c>
      <c r="AY1212" s="193" t="s">
        <v>208</v>
      </c>
    </row>
    <row r="1213" spans="2:51" s="12" customFormat="1" x14ac:dyDescent="0.3">
      <c r="B1213" s="178"/>
      <c r="D1213" s="175" t="s">
        <v>220</v>
      </c>
      <c r="E1213" s="179" t="s">
        <v>5</v>
      </c>
      <c r="F1213" s="180" t="s">
        <v>2146</v>
      </c>
      <c r="H1213" s="181" t="s">
        <v>5</v>
      </c>
      <c r="L1213" s="178"/>
      <c r="M1213" s="182"/>
      <c r="N1213" s="183"/>
      <c r="O1213" s="183"/>
      <c r="P1213" s="183"/>
      <c r="Q1213" s="183"/>
      <c r="R1213" s="183"/>
      <c r="S1213" s="183"/>
      <c r="T1213" s="184"/>
      <c r="AT1213" s="181" t="s">
        <v>220</v>
      </c>
      <c r="AU1213" s="181" t="s">
        <v>80</v>
      </c>
      <c r="AV1213" s="12" t="s">
        <v>78</v>
      </c>
      <c r="AW1213" s="12" t="s">
        <v>34</v>
      </c>
      <c r="AX1213" s="12" t="s">
        <v>71</v>
      </c>
      <c r="AY1213" s="181" t="s">
        <v>208</v>
      </c>
    </row>
    <row r="1214" spans="2:51" s="13" customFormat="1" ht="27" x14ac:dyDescent="0.3">
      <c r="B1214" s="185"/>
      <c r="D1214" s="175" t="s">
        <v>220</v>
      </c>
      <c r="E1214" s="193" t="s">
        <v>5</v>
      </c>
      <c r="F1214" s="194" t="s">
        <v>2445</v>
      </c>
      <c r="H1214" s="195">
        <v>1</v>
      </c>
      <c r="L1214" s="185"/>
      <c r="M1214" s="190"/>
      <c r="N1214" s="191"/>
      <c r="O1214" s="191"/>
      <c r="P1214" s="191"/>
      <c r="Q1214" s="191"/>
      <c r="R1214" s="191"/>
      <c r="S1214" s="191"/>
      <c r="T1214" s="192"/>
      <c r="AT1214" s="193" t="s">
        <v>220</v>
      </c>
      <c r="AU1214" s="193" t="s">
        <v>80</v>
      </c>
      <c r="AV1214" s="13" t="s">
        <v>80</v>
      </c>
      <c r="AW1214" s="13" t="s">
        <v>34</v>
      </c>
      <c r="AX1214" s="13" t="s">
        <v>71</v>
      </c>
      <c r="AY1214" s="193" t="s">
        <v>208</v>
      </c>
    </row>
    <row r="1215" spans="2:51" s="13" customFormat="1" ht="27" x14ac:dyDescent="0.3">
      <c r="B1215" s="185"/>
      <c r="D1215" s="175" t="s">
        <v>220</v>
      </c>
      <c r="E1215" s="193" t="s">
        <v>5</v>
      </c>
      <c r="F1215" s="194" t="s">
        <v>2446</v>
      </c>
      <c r="H1215" s="195">
        <v>1</v>
      </c>
      <c r="L1215" s="185"/>
      <c r="M1215" s="190"/>
      <c r="N1215" s="191"/>
      <c r="O1215" s="191"/>
      <c r="P1215" s="191"/>
      <c r="Q1215" s="191"/>
      <c r="R1215" s="191"/>
      <c r="S1215" s="191"/>
      <c r="T1215" s="192"/>
      <c r="AT1215" s="193" t="s">
        <v>220</v>
      </c>
      <c r="AU1215" s="193" t="s">
        <v>80</v>
      </c>
      <c r="AV1215" s="13" t="s">
        <v>80</v>
      </c>
      <c r="AW1215" s="13" t="s">
        <v>34</v>
      </c>
      <c r="AX1215" s="13" t="s">
        <v>71</v>
      </c>
      <c r="AY1215" s="193" t="s">
        <v>208</v>
      </c>
    </row>
    <row r="1216" spans="2:51" s="13" customFormat="1" x14ac:dyDescent="0.3">
      <c r="B1216" s="185"/>
      <c r="D1216" s="175" t="s">
        <v>220</v>
      </c>
      <c r="E1216" s="193" t="s">
        <v>5</v>
      </c>
      <c r="F1216" s="194" t="s">
        <v>2447</v>
      </c>
      <c r="H1216" s="195">
        <v>1</v>
      </c>
      <c r="L1216" s="185"/>
      <c r="M1216" s="190"/>
      <c r="N1216" s="191"/>
      <c r="O1216" s="191"/>
      <c r="P1216" s="191"/>
      <c r="Q1216" s="191"/>
      <c r="R1216" s="191"/>
      <c r="S1216" s="191"/>
      <c r="T1216" s="192"/>
      <c r="AT1216" s="193" t="s">
        <v>220</v>
      </c>
      <c r="AU1216" s="193" t="s">
        <v>80</v>
      </c>
      <c r="AV1216" s="13" t="s">
        <v>80</v>
      </c>
      <c r="AW1216" s="13" t="s">
        <v>34</v>
      </c>
      <c r="AX1216" s="13" t="s">
        <v>71</v>
      </c>
      <c r="AY1216" s="193" t="s">
        <v>208</v>
      </c>
    </row>
    <row r="1217" spans="2:65" s="13" customFormat="1" x14ac:dyDescent="0.3">
      <c r="B1217" s="185"/>
      <c r="D1217" s="175" t="s">
        <v>220</v>
      </c>
      <c r="E1217" s="193" t="s">
        <v>5</v>
      </c>
      <c r="F1217" s="194" t="s">
        <v>2448</v>
      </c>
      <c r="H1217" s="195">
        <v>1</v>
      </c>
      <c r="L1217" s="185"/>
      <c r="M1217" s="190"/>
      <c r="N1217" s="191"/>
      <c r="O1217" s="191"/>
      <c r="P1217" s="191"/>
      <c r="Q1217" s="191"/>
      <c r="R1217" s="191"/>
      <c r="S1217" s="191"/>
      <c r="T1217" s="192"/>
      <c r="AT1217" s="193" t="s">
        <v>220</v>
      </c>
      <c r="AU1217" s="193" t="s">
        <v>80</v>
      </c>
      <c r="AV1217" s="13" t="s">
        <v>80</v>
      </c>
      <c r="AW1217" s="13" t="s">
        <v>34</v>
      </c>
      <c r="AX1217" s="13" t="s">
        <v>71</v>
      </c>
      <c r="AY1217" s="193" t="s">
        <v>208</v>
      </c>
    </row>
    <row r="1218" spans="2:65" s="14" customFormat="1" x14ac:dyDescent="0.3">
      <c r="B1218" s="196"/>
      <c r="D1218" s="175" t="s">
        <v>220</v>
      </c>
      <c r="E1218" s="197" t="s">
        <v>5</v>
      </c>
      <c r="F1218" s="198" t="s">
        <v>258</v>
      </c>
      <c r="H1218" s="199">
        <v>12</v>
      </c>
      <c r="L1218" s="196"/>
      <c r="M1218" s="200"/>
      <c r="N1218" s="201"/>
      <c r="O1218" s="201"/>
      <c r="P1218" s="201"/>
      <c r="Q1218" s="201"/>
      <c r="R1218" s="201"/>
      <c r="S1218" s="201"/>
      <c r="T1218" s="202"/>
      <c r="AT1218" s="197" t="s">
        <v>220</v>
      </c>
      <c r="AU1218" s="197" t="s">
        <v>80</v>
      </c>
      <c r="AV1218" s="14" t="s">
        <v>123</v>
      </c>
      <c r="AW1218" s="14" t="s">
        <v>34</v>
      </c>
      <c r="AX1218" s="14" t="s">
        <v>71</v>
      </c>
      <c r="AY1218" s="197" t="s">
        <v>208</v>
      </c>
    </row>
    <row r="1219" spans="2:65" s="12" customFormat="1" x14ac:dyDescent="0.3">
      <c r="B1219" s="178"/>
      <c r="D1219" s="175" t="s">
        <v>220</v>
      </c>
      <c r="E1219" s="179" t="s">
        <v>5</v>
      </c>
      <c r="F1219" s="180" t="s">
        <v>321</v>
      </c>
      <c r="H1219" s="181" t="s">
        <v>5</v>
      </c>
      <c r="L1219" s="178"/>
      <c r="M1219" s="182"/>
      <c r="N1219" s="183"/>
      <c r="O1219" s="183"/>
      <c r="P1219" s="183"/>
      <c r="Q1219" s="183"/>
      <c r="R1219" s="183"/>
      <c r="S1219" s="183"/>
      <c r="T1219" s="184"/>
      <c r="AT1219" s="181" t="s">
        <v>220</v>
      </c>
      <c r="AU1219" s="181" t="s">
        <v>80</v>
      </c>
      <c r="AV1219" s="12" t="s">
        <v>78</v>
      </c>
      <c r="AW1219" s="12" t="s">
        <v>34</v>
      </c>
      <c r="AX1219" s="12" t="s">
        <v>71</v>
      </c>
      <c r="AY1219" s="181" t="s">
        <v>208</v>
      </c>
    </row>
    <row r="1220" spans="2:65" s="12" customFormat="1" x14ac:dyDescent="0.3">
      <c r="B1220" s="178"/>
      <c r="D1220" s="175" t="s">
        <v>220</v>
      </c>
      <c r="E1220" s="179" t="s">
        <v>5</v>
      </c>
      <c r="F1220" s="180" t="s">
        <v>1854</v>
      </c>
      <c r="H1220" s="181" t="s">
        <v>5</v>
      </c>
      <c r="L1220" s="178"/>
      <c r="M1220" s="182"/>
      <c r="N1220" s="183"/>
      <c r="O1220" s="183"/>
      <c r="P1220" s="183"/>
      <c r="Q1220" s="183"/>
      <c r="R1220" s="183"/>
      <c r="S1220" s="183"/>
      <c r="T1220" s="184"/>
      <c r="AT1220" s="181" t="s">
        <v>220</v>
      </c>
      <c r="AU1220" s="181" t="s">
        <v>80</v>
      </c>
      <c r="AV1220" s="12" t="s">
        <v>78</v>
      </c>
      <c r="AW1220" s="12" t="s">
        <v>34</v>
      </c>
      <c r="AX1220" s="12" t="s">
        <v>71</v>
      </c>
      <c r="AY1220" s="181" t="s">
        <v>208</v>
      </c>
    </row>
    <row r="1221" spans="2:65" s="13" customFormat="1" x14ac:dyDescent="0.3">
      <c r="B1221" s="185"/>
      <c r="D1221" s="175" t="s">
        <v>220</v>
      </c>
      <c r="E1221" s="193" t="s">
        <v>5</v>
      </c>
      <c r="F1221" s="194" t="s">
        <v>2449</v>
      </c>
      <c r="H1221" s="195">
        <v>1</v>
      </c>
      <c r="L1221" s="185"/>
      <c r="M1221" s="190"/>
      <c r="N1221" s="191"/>
      <c r="O1221" s="191"/>
      <c r="P1221" s="191"/>
      <c r="Q1221" s="191"/>
      <c r="R1221" s="191"/>
      <c r="S1221" s="191"/>
      <c r="T1221" s="192"/>
      <c r="AT1221" s="193" t="s">
        <v>220</v>
      </c>
      <c r="AU1221" s="193" t="s">
        <v>80</v>
      </c>
      <c r="AV1221" s="13" t="s">
        <v>80</v>
      </c>
      <c r="AW1221" s="13" t="s">
        <v>34</v>
      </c>
      <c r="AX1221" s="13" t="s">
        <v>71</v>
      </c>
      <c r="AY1221" s="193" t="s">
        <v>208</v>
      </c>
    </row>
    <row r="1222" spans="2:65" s="13" customFormat="1" x14ac:dyDescent="0.3">
      <c r="B1222" s="185"/>
      <c r="D1222" s="175" t="s">
        <v>220</v>
      </c>
      <c r="E1222" s="193" t="s">
        <v>5</v>
      </c>
      <c r="F1222" s="194" t="s">
        <v>2450</v>
      </c>
      <c r="H1222" s="195">
        <v>1</v>
      </c>
      <c r="L1222" s="185"/>
      <c r="M1222" s="190"/>
      <c r="N1222" s="191"/>
      <c r="O1222" s="191"/>
      <c r="P1222" s="191"/>
      <c r="Q1222" s="191"/>
      <c r="R1222" s="191"/>
      <c r="S1222" s="191"/>
      <c r="T1222" s="192"/>
      <c r="AT1222" s="193" t="s">
        <v>220</v>
      </c>
      <c r="AU1222" s="193" t="s">
        <v>80</v>
      </c>
      <c r="AV1222" s="13" t="s">
        <v>80</v>
      </c>
      <c r="AW1222" s="13" t="s">
        <v>34</v>
      </c>
      <c r="AX1222" s="13" t="s">
        <v>71</v>
      </c>
      <c r="AY1222" s="193" t="s">
        <v>208</v>
      </c>
    </row>
    <row r="1223" spans="2:65" s="13" customFormat="1" ht="27" x14ac:dyDescent="0.3">
      <c r="B1223" s="185"/>
      <c r="D1223" s="175" t="s">
        <v>220</v>
      </c>
      <c r="E1223" s="193" t="s">
        <v>5</v>
      </c>
      <c r="F1223" s="194" t="s">
        <v>2451</v>
      </c>
      <c r="H1223" s="195">
        <v>1</v>
      </c>
      <c r="L1223" s="185"/>
      <c r="M1223" s="190"/>
      <c r="N1223" s="191"/>
      <c r="O1223" s="191"/>
      <c r="P1223" s="191"/>
      <c r="Q1223" s="191"/>
      <c r="R1223" s="191"/>
      <c r="S1223" s="191"/>
      <c r="T1223" s="192"/>
      <c r="AT1223" s="193" t="s">
        <v>220</v>
      </c>
      <c r="AU1223" s="193" t="s">
        <v>80</v>
      </c>
      <c r="AV1223" s="13" t="s">
        <v>80</v>
      </c>
      <c r="AW1223" s="13" t="s">
        <v>34</v>
      </c>
      <c r="AX1223" s="13" t="s">
        <v>71</v>
      </c>
      <c r="AY1223" s="193" t="s">
        <v>208</v>
      </c>
    </row>
    <row r="1224" spans="2:65" s="14" customFormat="1" x14ac:dyDescent="0.3">
      <c r="B1224" s="196"/>
      <c r="D1224" s="175" t="s">
        <v>220</v>
      </c>
      <c r="E1224" s="197" t="s">
        <v>5</v>
      </c>
      <c r="F1224" s="198" t="s">
        <v>258</v>
      </c>
      <c r="H1224" s="199">
        <v>3</v>
      </c>
      <c r="L1224" s="196"/>
      <c r="M1224" s="200"/>
      <c r="N1224" s="201"/>
      <c r="O1224" s="201"/>
      <c r="P1224" s="201"/>
      <c r="Q1224" s="201"/>
      <c r="R1224" s="201"/>
      <c r="S1224" s="201"/>
      <c r="T1224" s="202"/>
      <c r="AT1224" s="197" t="s">
        <v>220</v>
      </c>
      <c r="AU1224" s="197" t="s">
        <v>80</v>
      </c>
      <c r="AV1224" s="14" t="s">
        <v>123</v>
      </c>
      <c r="AW1224" s="14" t="s">
        <v>34</v>
      </c>
      <c r="AX1224" s="14" t="s">
        <v>71</v>
      </c>
      <c r="AY1224" s="197" t="s">
        <v>208</v>
      </c>
    </row>
    <row r="1225" spans="2:65" s="12" customFormat="1" x14ac:dyDescent="0.3">
      <c r="B1225" s="178"/>
      <c r="D1225" s="175" t="s">
        <v>220</v>
      </c>
      <c r="E1225" s="179" t="s">
        <v>5</v>
      </c>
      <c r="F1225" s="180" t="s">
        <v>2452</v>
      </c>
      <c r="H1225" s="181" t="s">
        <v>5</v>
      </c>
      <c r="L1225" s="178"/>
      <c r="M1225" s="182"/>
      <c r="N1225" s="183"/>
      <c r="O1225" s="183"/>
      <c r="P1225" s="183"/>
      <c r="Q1225" s="183"/>
      <c r="R1225" s="183"/>
      <c r="S1225" s="183"/>
      <c r="T1225" s="184"/>
      <c r="AT1225" s="181" t="s">
        <v>220</v>
      </c>
      <c r="AU1225" s="181" t="s">
        <v>80</v>
      </c>
      <c r="AV1225" s="12" t="s">
        <v>78</v>
      </c>
      <c r="AW1225" s="12" t="s">
        <v>34</v>
      </c>
      <c r="AX1225" s="12" t="s">
        <v>71</v>
      </c>
      <c r="AY1225" s="181" t="s">
        <v>208</v>
      </c>
    </row>
    <row r="1226" spans="2:65" s="13" customFormat="1" ht="27" x14ac:dyDescent="0.3">
      <c r="B1226" s="185"/>
      <c r="D1226" s="175" t="s">
        <v>220</v>
      </c>
      <c r="E1226" s="193" t="s">
        <v>5</v>
      </c>
      <c r="F1226" s="194" t="s">
        <v>2453</v>
      </c>
      <c r="H1226" s="195">
        <v>1</v>
      </c>
      <c r="L1226" s="185"/>
      <c r="M1226" s="190"/>
      <c r="N1226" s="191"/>
      <c r="O1226" s="191"/>
      <c r="P1226" s="191"/>
      <c r="Q1226" s="191"/>
      <c r="R1226" s="191"/>
      <c r="S1226" s="191"/>
      <c r="T1226" s="192"/>
      <c r="AT1226" s="193" t="s">
        <v>220</v>
      </c>
      <c r="AU1226" s="193" t="s">
        <v>80</v>
      </c>
      <c r="AV1226" s="13" t="s">
        <v>80</v>
      </c>
      <c r="AW1226" s="13" t="s">
        <v>34</v>
      </c>
      <c r="AX1226" s="13" t="s">
        <v>71</v>
      </c>
      <c r="AY1226" s="193" t="s">
        <v>208</v>
      </c>
    </row>
    <row r="1227" spans="2:65" s="15" customFormat="1" x14ac:dyDescent="0.3">
      <c r="B1227" s="203"/>
      <c r="D1227" s="186" t="s">
        <v>220</v>
      </c>
      <c r="E1227" s="204" t="s">
        <v>5</v>
      </c>
      <c r="F1227" s="205" t="s">
        <v>266</v>
      </c>
      <c r="H1227" s="206">
        <v>30</v>
      </c>
      <c r="L1227" s="203"/>
      <c r="M1227" s="207"/>
      <c r="N1227" s="208"/>
      <c r="O1227" s="208"/>
      <c r="P1227" s="208"/>
      <c r="Q1227" s="208"/>
      <c r="R1227" s="208"/>
      <c r="S1227" s="208"/>
      <c r="T1227" s="209"/>
      <c r="AT1227" s="210" t="s">
        <v>220</v>
      </c>
      <c r="AU1227" s="210" t="s">
        <v>80</v>
      </c>
      <c r="AV1227" s="15" t="s">
        <v>216</v>
      </c>
      <c r="AW1227" s="15" t="s">
        <v>34</v>
      </c>
      <c r="AX1227" s="15" t="s">
        <v>78</v>
      </c>
      <c r="AY1227" s="210" t="s">
        <v>208</v>
      </c>
    </row>
    <row r="1228" spans="2:65" s="1" customFormat="1" ht="22.5" customHeight="1" x14ac:dyDescent="0.3">
      <c r="B1228" s="163"/>
      <c r="C1228" s="164" t="s">
        <v>761</v>
      </c>
      <c r="D1228" s="164" t="s">
        <v>211</v>
      </c>
      <c r="E1228" s="165" t="s">
        <v>2454</v>
      </c>
      <c r="F1228" s="166" t="s">
        <v>2455</v>
      </c>
      <c r="G1228" s="167" t="s">
        <v>214</v>
      </c>
      <c r="H1228" s="168">
        <v>14</v>
      </c>
      <c r="I1228" s="169"/>
      <c r="J1228" s="169">
        <f>ROUND(I1228*H1228,2)</f>
        <v>0</v>
      </c>
      <c r="K1228" s="166" t="s">
        <v>215</v>
      </c>
      <c r="L1228" s="40"/>
      <c r="M1228" s="170" t="s">
        <v>5</v>
      </c>
      <c r="N1228" s="171" t="s">
        <v>42</v>
      </c>
      <c r="O1228" s="172">
        <v>2.1389999999999998</v>
      </c>
      <c r="P1228" s="172">
        <f>O1228*H1228</f>
        <v>29.945999999999998</v>
      </c>
      <c r="Q1228" s="172">
        <v>0.14699999999999999</v>
      </c>
      <c r="R1228" s="172">
        <f>Q1228*H1228</f>
        <v>2.0579999999999998</v>
      </c>
      <c r="S1228" s="172">
        <v>0</v>
      </c>
      <c r="T1228" s="173">
        <f>S1228*H1228</f>
        <v>0</v>
      </c>
      <c r="AR1228" s="26" t="s">
        <v>216</v>
      </c>
      <c r="AT1228" s="26" t="s">
        <v>211</v>
      </c>
      <c r="AU1228" s="26" t="s">
        <v>80</v>
      </c>
      <c r="AY1228" s="26" t="s">
        <v>208</v>
      </c>
      <c r="BE1228" s="174">
        <f>IF(N1228="základní",J1228,0)</f>
        <v>0</v>
      </c>
      <c r="BF1228" s="174">
        <f>IF(N1228="snížená",J1228,0)</f>
        <v>0</v>
      </c>
      <c r="BG1228" s="174">
        <f>IF(N1228="zákl. přenesená",J1228,0)</f>
        <v>0</v>
      </c>
      <c r="BH1228" s="174">
        <f>IF(N1228="sníž. přenesená",J1228,0)</f>
        <v>0</v>
      </c>
      <c r="BI1228" s="174">
        <f>IF(N1228="nulová",J1228,0)</f>
        <v>0</v>
      </c>
      <c r="BJ1228" s="26" t="s">
        <v>78</v>
      </c>
      <c r="BK1228" s="174">
        <f>ROUND(I1228*H1228,2)</f>
        <v>0</v>
      </c>
      <c r="BL1228" s="26" t="s">
        <v>216</v>
      </c>
      <c r="BM1228" s="26" t="s">
        <v>2456</v>
      </c>
    </row>
    <row r="1229" spans="2:65" s="1" customFormat="1" ht="27" x14ac:dyDescent="0.3">
      <c r="B1229" s="40"/>
      <c r="D1229" s="175" t="s">
        <v>218</v>
      </c>
      <c r="F1229" s="176" t="s">
        <v>2457</v>
      </c>
      <c r="L1229" s="40"/>
      <c r="M1229" s="177"/>
      <c r="N1229" s="41"/>
      <c r="O1229" s="41"/>
      <c r="P1229" s="41"/>
      <c r="Q1229" s="41"/>
      <c r="R1229" s="41"/>
      <c r="S1229" s="41"/>
      <c r="T1229" s="69"/>
      <c r="AT1229" s="26" t="s">
        <v>218</v>
      </c>
      <c r="AU1229" s="26" t="s">
        <v>80</v>
      </c>
    </row>
    <row r="1230" spans="2:65" s="12" customFormat="1" x14ac:dyDescent="0.3">
      <c r="B1230" s="178"/>
      <c r="D1230" s="175" t="s">
        <v>220</v>
      </c>
      <c r="E1230" s="179" t="s">
        <v>5</v>
      </c>
      <c r="F1230" s="180" t="s">
        <v>2427</v>
      </c>
      <c r="H1230" s="181" t="s">
        <v>5</v>
      </c>
      <c r="L1230" s="178"/>
      <c r="M1230" s="182"/>
      <c r="N1230" s="183"/>
      <c r="O1230" s="183"/>
      <c r="P1230" s="183"/>
      <c r="Q1230" s="183"/>
      <c r="R1230" s="183"/>
      <c r="S1230" s="183"/>
      <c r="T1230" s="184"/>
      <c r="AT1230" s="181" t="s">
        <v>220</v>
      </c>
      <c r="AU1230" s="181" t="s">
        <v>80</v>
      </c>
      <c r="AV1230" s="12" t="s">
        <v>78</v>
      </c>
      <c r="AW1230" s="12" t="s">
        <v>34</v>
      </c>
      <c r="AX1230" s="12" t="s">
        <v>71</v>
      </c>
      <c r="AY1230" s="181" t="s">
        <v>208</v>
      </c>
    </row>
    <row r="1231" spans="2:65" s="12" customFormat="1" x14ac:dyDescent="0.3">
      <c r="B1231" s="178"/>
      <c r="D1231" s="175" t="s">
        <v>220</v>
      </c>
      <c r="E1231" s="179" t="s">
        <v>5</v>
      </c>
      <c r="F1231" s="180" t="s">
        <v>2118</v>
      </c>
      <c r="H1231" s="181" t="s">
        <v>5</v>
      </c>
      <c r="L1231" s="178"/>
      <c r="M1231" s="182"/>
      <c r="N1231" s="183"/>
      <c r="O1231" s="183"/>
      <c r="P1231" s="183"/>
      <c r="Q1231" s="183"/>
      <c r="R1231" s="183"/>
      <c r="S1231" s="183"/>
      <c r="T1231" s="184"/>
      <c r="AT1231" s="181" t="s">
        <v>220</v>
      </c>
      <c r="AU1231" s="181" t="s">
        <v>80</v>
      </c>
      <c r="AV1231" s="12" t="s">
        <v>78</v>
      </c>
      <c r="AW1231" s="12" t="s">
        <v>34</v>
      </c>
      <c r="AX1231" s="12" t="s">
        <v>71</v>
      </c>
      <c r="AY1231" s="181" t="s">
        <v>208</v>
      </c>
    </row>
    <row r="1232" spans="2:65" s="12" customFormat="1" x14ac:dyDescent="0.3">
      <c r="B1232" s="178"/>
      <c r="D1232" s="175" t="s">
        <v>220</v>
      </c>
      <c r="E1232" s="179" t="s">
        <v>5</v>
      </c>
      <c r="F1232" s="180" t="s">
        <v>2428</v>
      </c>
      <c r="H1232" s="181" t="s">
        <v>5</v>
      </c>
      <c r="L1232" s="178"/>
      <c r="M1232" s="182"/>
      <c r="N1232" s="183"/>
      <c r="O1232" s="183"/>
      <c r="P1232" s="183"/>
      <c r="Q1232" s="183"/>
      <c r="R1232" s="183"/>
      <c r="S1232" s="183"/>
      <c r="T1232" s="184"/>
      <c r="AT1232" s="181" t="s">
        <v>220</v>
      </c>
      <c r="AU1232" s="181" t="s">
        <v>80</v>
      </c>
      <c r="AV1232" s="12" t="s">
        <v>78</v>
      </c>
      <c r="AW1232" s="12" t="s">
        <v>34</v>
      </c>
      <c r="AX1232" s="12" t="s">
        <v>71</v>
      </c>
      <c r="AY1232" s="181" t="s">
        <v>208</v>
      </c>
    </row>
    <row r="1233" spans="2:51" s="13" customFormat="1" x14ac:dyDescent="0.3">
      <c r="B1233" s="185"/>
      <c r="D1233" s="175" t="s">
        <v>220</v>
      </c>
      <c r="E1233" s="193" t="s">
        <v>5</v>
      </c>
      <c r="F1233" s="194" t="s">
        <v>2458</v>
      </c>
      <c r="H1233" s="195">
        <v>1</v>
      </c>
      <c r="L1233" s="185"/>
      <c r="M1233" s="190"/>
      <c r="N1233" s="191"/>
      <c r="O1233" s="191"/>
      <c r="P1233" s="191"/>
      <c r="Q1233" s="191"/>
      <c r="R1233" s="191"/>
      <c r="S1233" s="191"/>
      <c r="T1233" s="192"/>
      <c r="AT1233" s="193" t="s">
        <v>220</v>
      </c>
      <c r="AU1233" s="193" t="s">
        <v>80</v>
      </c>
      <c r="AV1233" s="13" t="s">
        <v>80</v>
      </c>
      <c r="AW1233" s="13" t="s">
        <v>34</v>
      </c>
      <c r="AX1233" s="13" t="s">
        <v>71</v>
      </c>
      <c r="AY1233" s="193" t="s">
        <v>208</v>
      </c>
    </row>
    <row r="1234" spans="2:51" s="12" customFormat="1" x14ac:dyDescent="0.3">
      <c r="B1234" s="178"/>
      <c r="D1234" s="175" t="s">
        <v>220</v>
      </c>
      <c r="E1234" s="179" t="s">
        <v>5</v>
      </c>
      <c r="F1234" s="180" t="s">
        <v>2183</v>
      </c>
      <c r="H1234" s="181" t="s">
        <v>5</v>
      </c>
      <c r="L1234" s="178"/>
      <c r="M1234" s="182"/>
      <c r="N1234" s="183"/>
      <c r="O1234" s="183"/>
      <c r="P1234" s="183"/>
      <c r="Q1234" s="183"/>
      <c r="R1234" s="183"/>
      <c r="S1234" s="183"/>
      <c r="T1234" s="184"/>
      <c r="AT1234" s="181" t="s">
        <v>220</v>
      </c>
      <c r="AU1234" s="181" t="s">
        <v>80</v>
      </c>
      <c r="AV1234" s="12" t="s">
        <v>78</v>
      </c>
      <c r="AW1234" s="12" t="s">
        <v>34</v>
      </c>
      <c r="AX1234" s="12" t="s">
        <v>71</v>
      </c>
      <c r="AY1234" s="181" t="s">
        <v>208</v>
      </c>
    </row>
    <row r="1235" spans="2:51" s="13" customFormat="1" x14ac:dyDescent="0.3">
      <c r="B1235" s="185"/>
      <c r="D1235" s="175" t="s">
        <v>220</v>
      </c>
      <c r="E1235" s="193" t="s">
        <v>5</v>
      </c>
      <c r="F1235" s="194" t="s">
        <v>2459</v>
      </c>
      <c r="H1235" s="195">
        <v>1</v>
      </c>
      <c r="L1235" s="185"/>
      <c r="M1235" s="190"/>
      <c r="N1235" s="191"/>
      <c r="O1235" s="191"/>
      <c r="P1235" s="191"/>
      <c r="Q1235" s="191"/>
      <c r="R1235" s="191"/>
      <c r="S1235" s="191"/>
      <c r="T1235" s="192"/>
      <c r="AT1235" s="193" t="s">
        <v>220</v>
      </c>
      <c r="AU1235" s="193" t="s">
        <v>80</v>
      </c>
      <c r="AV1235" s="13" t="s">
        <v>80</v>
      </c>
      <c r="AW1235" s="13" t="s">
        <v>34</v>
      </c>
      <c r="AX1235" s="13" t="s">
        <v>71</v>
      </c>
      <c r="AY1235" s="193" t="s">
        <v>208</v>
      </c>
    </row>
    <row r="1236" spans="2:51" s="13" customFormat="1" ht="27" x14ac:dyDescent="0.3">
      <c r="B1236" s="185"/>
      <c r="D1236" s="175" t="s">
        <v>220</v>
      </c>
      <c r="E1236" s="193" t="s">
        <v>5</v>
      </c>
      <c r="F1236" s="194" t="s">
        <v>2460</v>
      </c>
      <c r="H1236" s="195">
        <v>2</v>
      </c>
      <c r="L1236" s="185"/>
      <c r="M1236" s="190"/>
      <c r="N1236" s="191"/>
      <c r="O1236" s="191"/>
      <c r="P1236" s="191"/>
      <c r="Q1236" s="191"/>
      <c r="R1236" s="191"/>
      <c r="S1236" s="191"/>
      <c r="T1236" s="192"/>
      <c r="AT1236" s="193" t="s">
        <v>220</v>
      </c>
      <c r="AU1236" s="193" t="s">
        <v>80</v>
      </c>
      <c r="AV1236" s="13" t="s">
        <v>80</v>
      </c>
      <c r="AW1236" s="13" t="s">
        <v>34</v>
      </c>
      <c r="AX1236" s="13" t="s">
        <v>71</v>
      </c>
      <c r="AY1236" s="193" t="s">
        <v>208</v>
      </c>
    </row>
    <row r="1237" spans="2:51" s="12" customFormat="1" x14ac:dyDescent="0.3">
      <c r="B1237" s="178"/>
      <c r="D1237" s="175" t="s">
        <v>220</v>
      </c>
      <c r="E1237" s="179" t="s">
        <v>5</v>
      </c>
      <c r="F1237" s="180" t="s">
        <v>2119</v>
      </c>
      <c r="H1237" s="181" t="s">
        <v>5</v>
      </c>
      <c r="L1237" s="178"/>
      <c r="M1237" s="182"/>
      <c r="N1237" s="183"/>
      <c r="O1237" s="183"/>
      <c r="P1237" s="183"/>
      <c r="Q1237" s="183"/>
      <c r="R1237" s="183"/>
      <c r="S1237" s="183"/>
      <c r="T1237" s="184"/>
      <c r="AT1237" s="181" t="s">
        <v>220</v>
      </c>
      <c r="AU1237" s="181" t="s">
        <v>80</v>
      </c>
      <c r="AV1237" s="12" t="s">
        <v>78</v>
      </c>
      <c r="AW1237" s="12" t="s">
        <v>34</v>
      </c>
      <c r="AX1237" s="12" t="s">
        <v>71</v>
      </c>
      <c r="AY1237" s="181" t="s">
        <v>208</v>
      </c>
    </row>
    <row r="1238" spans="2:51" s="13" customFormat="1" ht="27" x14ac:dyDescent="0.3">
      <c r="B1238" s="185"/>
      <c r="D1238" s="175" t="s">
        <v>220</v>
      </c>
      <c r="E1238" s="193" t="s">
        <v>5</v>
      </c>
      <c r="F1238" s="194" t="s">
        <v>2461</v>
      </c>
      <c r="H1238" s="195">
        <v>2</v>
      </c>
      <c r="L1238" s="185"/>
      <c r="M1238" s="190"/>
      <c r="N1238" s="191"/>
      <c r="O1238" s="191"/>
      <c r="P1238" s="191"/>
      <c r="Q1238" s="191"/>
      <c r="R1238" s="191"/>
      <c r="S1238" s="191"/>
      <c r="T1238" s="192"/>
      <c r="AT1238" s="193" t="s">
        <v>220</v>
      </c>
      <c r="AU1238" s="193" t="s">
        <v>80</v>
      </c>
      <c r="AV1238" s="13" t="s">
        <v>80</v>
      </c>
      <c r="AW1238" s="13" t="s">
        <v>34</v>
      </c>
      <c r="AX1238" s="13" t="s">
        <v>71</v>
      </c>
      <c r="AY1238" s="193" t="s">
        <v>208</v>
      </c>
    </row>
    <row r="1239" spans="2:51" s="14" customFormat="1" x14ac:dyDescent="0.3">
      <c r="B1239" s="196"/>
      <c r="D1239" s="175" t="s">
        <v>220</v>
      </c>
      <c r="E1239" s="197" t="s">
        <v>5</v>
      </c>
      <c r="F1239" s="198" t="s">
        <v>258</v>
      </c>
      <c r="H1239" s="199">
        <v>6</v>
      </c>
      <c r="L1239" s="196"/>
      <c r="M1239" s="200"/>
      <c r="N1239" s="201"/>
      <c r="O1239" s="201"/>
      <c r="P1239" s="201"/>
      <c r="Q1239" s="201"/>
      <c r="R1239" s="201"/>
      <c r="S1239" s="201"/>
      <c r="T1239" s="202"/>
      <c r="AT1239" s="197" t="s">
        <v>220</v>
      </c>
      <c r="AU1239" s="197" t="s">
        <v>80</v>
      </c>
      <c r="AV1239" s="14" t="s">
        <v>123</v>
      </c>
      <c r="AW1239" s="14" t="s">
        <v>34</v>
      </c>
      <c r="AX1239" s="14" t="s">
        <v>71</v>
      </c>
      <c r="AY1239" s="197" t="s">
        <v>208</v>
      </c>
    </row>
    <row r="1240" spans="2:51" s="12" customFormat="1" x14ac:dyDescent="0.3">
      <c r="B1240" s="178"/>
      <c r="D1240" s="175" t="s">
        <v>220</v>
      </c>
      <c r="E1240" s="179" t="s">
        <v>5</v>
      </c>
      <c r="F1240" s="180" t="s">
        <v>2021</v>
      </c>
      <c r="H1240" s="181" t="s">
        <v>5</v>
      </c>
      <c r="L1240" s="178"/>
      <c r="M1240" s="182"/>
      <c r="N1240" s="183"/>
      <c r="O1240" s="183"/>
      <c r="P1240" s="183"/>
      <c r="Q1240" s="183"/>
      <c r="R1240" s="183"/>
      <c r="S1240" s="183"/>
      <c r="T1240" s="184"/>
      <c r="AT1240" s="181" t="s">
        <v>220</v>
      </c>
      <c r="AU1240" s="181" t="s">
        <v>80</v>
      </c>
      <c r="AV1240" s="12" t="s">
        <v>78</v>
      </c>
      <c r="AW1240" s="12" t="s">
        <v>34</v>
      </c>
      <c r="AX1240" s="12" t="s">
        <v>71</v>
      </c>
      <c r="AY1240" s="181" t="s">
        <v>208</v>
      </c>
    </row>
    <row r="1241" spans="2:51" s="12" customFormat="1" x14ac:dyDescent="0.3">
      <c r="B1241" s="178"/>
      <c r="D1241" s="175" t="s">
        <v>220</v>
      </c>
      <c r="E1241" s="179" t="s">
        <v>5</v>
      </c>
      <c r="F1241" s="180" t="s">
        <v>2081</v>
      </c>
      <c r="H1241" s="181" t="s">
        <v>5</v>
      </c>
      <c r="L1241" s="178"/>
      <c r="M1241" s="182"/>
      <c r="N1241" s="183"/>
      <c r="O1241" s="183"/>
      <c r="P1241" s="183"/>
      <c r="Q1241" s="183"/>
      <c r="R1241" s="183"/>
      <c r="S1241" s="183"/>
      <c r="T1241" s="184"/>
      <c r="AT1241" s="181" t="s">
        <v>220</v>
      </c>
      <c r="AU1241" s="181" t="s">
        <v>80</v>
      </c>
      <c r="AV1241" s="12" t="s">
        <v>78</v>
      </c>
      <c r="AW1241" s="12" t="s">
        <v>34</v>
      </c>
      <c r="AX1241" s="12" t="s">
        <v>71</v>
      </c>
      <c r="AY1241" s="181" t="s">
        <v>208</v>
      </c>
    </row>
    <row r="1242" spans="2:51" s="13" customFormat="1" ht="27" x14ac:dyDescent="0.3">
      <c r="B1242" s="185"/>
      <c r="D1242" s="175" t="s">
        <v>220</v>
      </c>
      <c r="E1242" s="193" t="s">
        <v>5</v>
      </c>
      <c r="F1242" s="194" t="s">
        <v>2462</v>
      </c>
      <c r="H1242" s="195">
        <v>1</v>
      </c>
      <c r="L1242" s="185"/>
      <c r="M1242" s="190"/>
      <c r="N1242" s="191"/>
      <c r="O1242" s="191"/>
      <c r="P1242" s="191"/>
      <c r="Q1242" s="191"/>
      <c r="R1242" s="191"/>
      <c r="S1242" s="191"/>
      <c r="T1242" s="192"/>
      <c r="AT1242" s="193" t="s">
        <v>220</v>
      </c>
      <c r="AU1242" s="193" t="s">
        <v>80</v>
      </c>
      <c r="AV1242" s="13" t="s">
        <v>80</v>
      </c>
      <c r="AW1242" s="13" t="s">
        <v>34</v>
      </c>
      <c r="AX1242" s="13" t="s">
        <v>71</v>
      </c>
      <c r="AY1242" s="193" t="s">
        <v>208</v>
      </c>
    </row>
    <row r="1243" spans="2:51" s="12" customFormat="1" x14ac:dyDescent="0.3">
      <c r="B1243" s="178"/>
      <c r="D1243" s="175" t="s">
        <v>220</v>
      </c>
      <c r="E1243" s="179" t="s">
        <v>5</v>
      </c>
      <c r="F1243" s="180" t="s">
        <v>2131</v>
      </c>
      <c r="H1243" s="181" t="s">
        <v>5</v>
      </c>
      <c r="L1243" s="178"/>
      <c r="M1243" s="182"/>
      <c r="N1243" s="183"/>
      <c r="O1243" s="183"/>
      <c r="P1243" s="183"/>
      <c r="Q1243" s="183"/>
      <c r="R1243" s="183"/>
      <c r="S1243" s="183"/>
      <c r="T1243" s="184"/>
      <c r="AT1243" s="181" t="s">
        <v>220</v>
      </c>
      <c r="AU1243" s="181" t="s">
        <v>80</v>
      </c>
      <c r="AV1243" s="12" t="s">
        <v>78</v>
      </c>
      <c r="AW1243" s="12" t="s">
        <v>34</v>
      </c>
      <c r="AX1243" s="12" t="s">
        <v>71</v>
      </c>
      <c r="AY1243" s="181" t="s">
        <v>208</v>
      </c>
    </row>
    <row r="1244" spans="2:51" s="13" customFormat="1" x14ac:dyDescent="0.3">
      <c r="B1244" s="185"/>
      <c r="D1244" s="175" t="s">
        <v>220</v>
      </c>
      <c r="E1244" s="193" t="s">
        <v>5</v>
      </c>
      <c r="F1244" s="194" t="s">
        <v>2463</v>
      </c>
      <c r="H1244" s="195">
        <v>1</v>
      </c>
      <c r="L1244" s="185"/>
      <c r="M1244" s="190"/>
      <c r="N1244" s="191"/>
      <c r="O1244" s="191"/>
      <c r="P1244" s="191"/>
      <c r="Q1244" s="191"/>
      <c r="R1244" s="191"/>
      <c r="S1244" s="191"/>
      <c r="T1244" s="192"/>
      <c r="AT1244" s="193" t="s">
        <v>220</v>
      </c>
      <c r="AU1244" s="193" t="s">
        <v>80</v>
      </c>
      <c r="AV1244" s="13" t="s">
        <v>80</v>
      </c>
      <c r="AW1244" s="13" t="s">
        <v>34</v>
      </c>
      <c r="AX1244" s="13" t="s">
        <v>71</v>
      </c>
      <c r="AY1244" s="193" t="s">
        <v>208</v>
      </c>
    </row>
    <row r="1245" spans="2:51" s="12" customFormat="1" x14ac:dyDescent="0.3">
      <c r="B1245" s="178"/>
      <c r="D1245" s="175" t="s">
        <v>220</v>
      </c>
      <c r="E1245" s="179" t="s">
        <v>5</v>
      </c>
      <c r="F1245" s="180" t="s">
        <v>2133</v>
      </c>
      <c r="H1245" s="181" t="s">
        <v>5</v>
      </c>
      <c r="L1245" s="178"/>
      <c r="M1245" s="182"/>
      <c r="N1245" s="183"/>
      <c r="O1245" s="183"/>
      <c r="P1245" s="183"/>
      <c r="Q1245" s="183"/>
      <c r="R1245" s="183"/>
      <c r="S1245" s="183"/>
      <c r="T1245" s="184"/>
      <c r="AT1245" s="181" t="s">
        <v>220</v>
      </c>
      <c r="AU1245" s="181" t="s">
        <v>80</v>
      </c>
      <c r="AV1245" s="12" t="s">
        <v>78</v>
      </c>
      <c r="AW1245" s="12" t="s">
        <v>34</v>
      </c>
      <c r="AX1245" s="12" t="s">
        <v>71</v>
      </c>
      <c r="AY1245" s="181" t="s">
        <v>208</v>
      </c>
    </row>
    <row r="1246" spans="2:51" s="13" customFormat="1" x14ac:dyDescent="0.3">
      <c r="B1246" s="185"/>
      <c r="D1246" s="175" t="s">
        <v>220</v>
      </c>
      <c r="E1246" s="193" t="s">
        <v>5</v>
      </c>
      <c r="F1246" s="194" t="s">
        <v>2463</v>
      </c>
      <c r="H1246" s="195">
        <v>1</v>
      </c>
      <c r="L1246" s="185"/>
      <c r="M1246" s="190"/>
      <c r="N1246" s="191"/>
      <c r="O1246" s="191"/>
      <c r="P1246" s="191"/>
      <c r="Q1246" s="191"/>
      <c r="R1246" s="191"/>
      <c r="S1246" s="191"/>
      <c r="T1246" s="192"/>
      <c r="AT1246" s="193" t="s">
        <v>220</v>
      </c>
      <c r="AU1246" s="193" t="s">
        <v>80</v>
      </c>
      <c r="AV1246" s="13" t="s">
        <v>80</v>
      </c>
      <c r="AW1246" s="13" t="s">
        <v>34</v>
      </c>
      <c r="AX1246" s="13" t="s">
        <v>71</v>
      </c>
      <c r="AY1246" s="193" t="s">
        <v>208</v>
      </c>
    </row>
    <row r="1247" spans="2:51" s="14" customFormat="1" x14ac:dyDescent="0.3">
      <c r="B1247" s="196"/>
      <c r="D1247" s="175" t="s">
        <v>220</v>
      </c>
      <c r="E1247" s="197" t="s">
        <v>5</v>
      </c>
      <c r="F1247" s="198" t="s">
        <v>258</v>
      </c>
      <c r="H1247" s="199">
        <v>3</v>
      </c>
      <c r="L1247" s="196"/>
      <c r="M1247" s="200"/>
      <c r="N1247" s="201"/>
      <c r="O1247" s="201"/>
      <c r="P1247" s="201"/>
      <c r="Q1247" s="201"/>
      <c r="R1247" s="201"/>
      <c r="S1247" s="201"/>
      <c r="T1247" s="202"/>
      <c r="AT1247" s="197" t="s">
        <v>220</v>
      </c>
      <c r="AU1247" s="197" t="s">
        <v>80</v>
      </c>
      <c r="AV1247" s="14" t="s">
        <v>123</v>
      </c>
      <c r="AW1247" s="14" t="s">
        <v>34</v>
      </c>
      <c r="AX1247" s="14" t="s">
        <v>71</v>
      </c>
      <c r="AY1247" s="197" t="s">
        <v>208</v>
      </c>
    </row>
    <row r="1248" spans="2:51" s="12" customFormat="1" x14ac:dyDescent="0.3">
      <c r="B1248" s="178"/>
      <c r="D1248" s="175" t="s">
        <v>220</v>
      </c>
      <c r="E1248" s="179" t="s">
        <v>5</v>
      </c>
      <c r="F1248" s="180" t="s">
        <v>2142</v>
      </c>
      <c r="H1248" s="181" t="s">
        <v>5</v>
      </c>
      <c r="L1248" s="178"/>
      <c r="M1248" s="182"/>
      <c r="N1248" s="183"/>
      <c r="O1248" s="183"/>
      <c r="P1248" s="183"/>
      <c r="Q1248" s="183"/>
      <c r="R1248" s="183"/>
      <c r="S1248" s="183"/>
      <c r="T1248" s="184"/>
      <c r="AT1248" s="181" t="s">
        <v>220</v>
      </c>
      <c r="AU1248" s="181" t="s">
        <v>80</v>
      </c>
      <c r="AV1248" s="12" t="s">
        <v>78</v>
      </c>
      <c r="AW1248" s="12" t="s">
        <v>34</v>
      </c>
      <c r="AX1248" s="12" t="s">
        <v>71</v>
      </c>
      <c r="AY1248" s="181" t="s">
        <v>208</v>
      </c>
    </row>
    <row r="1249" spans="2:65" s="12" customFormat="1" x14ac:dyDescent="0.3">
      <c r="B1249" s="178"/>
      <c r="D1249" s="175" t="s">
        <v>220</v>
      </c>
      <c r="E1249" s="179" t="s">
        <v>5</v>
      </c>
      <c r="F1249" s="180" t="s">
        <v>2143</v>
      </c>
      <c r="H1249" s="181" t="s">
        <v>5</v>
      </c>
      <c r="L1249" s="178"/>
      <c r="M1249" s="182"/>
      <c r="N1249" s="183"/>
      <c r="O1249" s="183"/>
      <c r="P1249" s="183"/>
      <c r="Q1249" s="183"/>
      <c r="R1249" s="183"/>
      <c r="S1249" s="183"/>
      <c r="T1249" s="184"/>
      <c r="AT1249" s="181" t="s">
        <v>220</v>
      </c>
      <c r="AU1249" s="181" t="s">
        <v>80</v>
      </c>
      <c r="AV1249" s="12" t="s">
        <v>78</v>
      </c>
      <c r="AW1249" s="12" t="s">
        <v>34</v>
      </c>
      <c r="AX1249" s="12" t="s">
        <v>71</v>
      </c>
      <c r="AY1249" s="181" t="s">
        <v>208</v>
      </c>
    </row>
    <row r="1250" spans="2:65" s="13" customFormat="1" x14ac:dyDescent="0.3">
      <c r="B1250" s="185"/>
      <c r="D1250" s="175" t="s">
        <v>220</v>
      </c>
      <c r="E1250" s="193" t="s">
        <v>5</v>
      </c>
      <c r="F1250" s="194" t="s">
        <v>2463</v>
      </c>
      <c r="H1250" s="195">
        <v>1</v>
      </c>
      <c r="L1250" s="185"/>
      <c r="M1250" s="190"/>
      <c r="N1250" s="191"/>
      <c r="O1250" s="191"/>
      <c r="P1250" s="191"/>
      <c r="Q1250" s="191"/>
      <c r="R1250" s="191"/>
      <c r="S1250" s="191"/>
      <c r="T1250" s="192"/>
      <c r="AT1250" s="193" t="s">
        <v>220</v>
      </c>
      <c r="AU1250" s="193" t="s">
        <v>80</v>
      </c>
      <c r="AV1250" s="13" t="s">
        <v>80</v>
      </c>
      <c r="AW1250" s="13" t="s">
        <v>34</v>
      </c>
      <c r="AX1250" s="13" t="s">
        <v>71</v>
      </c>
      <c r="AY1250" s="193" t="s">
        <v>208</v>
      </c>
    </row>
    <row r="1251" spans="2:65" s="13" customFormat="1" x14ac:dyDescent="0.3">
      <c r="B1251" s="185"/>
      <c r="D1251" s="175" t="s">
        <v>220</v>
      </c>
      <c r="E1251" s="193" t="s">
        <v>5</v>
      </c>
      <c r="F1251" s="194" t="s">
        <v>2458</v>
      </c>
      <c r="H1251" s="195">
        <v>1</v>
      </c>
      <c r="L1251" s="185"/>
      <c r="M1251" s="190"/>
      <c r="N1251" s="191"/>
      <c r="O1251" s="191"/>
      <c r="P1251" s="191"/>
      <c r="Q1251" s="191"/>
      <c r="R1251" s="191"/>
      <c r="S1251" s="191"/>
      <c r="T1251" s="192"/>
      <c r="AT1251" s="193" t="s">
        <v>220</v>
      </c>
      <c r="AU1251" s="193" t="s">
        <v>80</v>
      </c>
      <c r="AV1251" s="13" t="s">
        <v>80</v>
      </c>
      <c r="AW1251" s="13" t="s">
        <v>34</v>
      </c>
      <c r="AX1251" s="13" t="s">
        <v>71</v>
      </c>
      <c r="AY1251" s="193" t="s">
        <v>208</v>
      </c>
    </row>
    <row r="1252" spans="2:65" s="13" customFormat="1" x14ac:dyDescent="0.3">
      <c r="B1252" s="185"/>
      <c r="D1252" s="175" t="s">
        <v>220</v>
      </c>
      <c r="E1252" s="193" t="s">
        <v>5</v>
      </c>
      <c r="F1252" s="194" t="s">
        <v>2464</v>
      </c>
      <c r="H1252" s="195">
        <v>1</v>
      </c>
      <c r="L1252" s="185"/>
      <c r="M1252" s="190"/>
      <c r="N1252" s="191"/>
      <c r="O1252" s="191"/>
      <c r="P1252" s="191"/>
      <c r="Q1252" s="191"/>
      <c r="R1252" s="191"/>
      <c r="S1252" s="191"/>
      <c r="T1252" s="192"/>
      <c r="AT1252" s="193" t="s">
        <v>220</v>
      </c>
      <c r="AU1252" s="193" t="s">
        <v>80</v>
      </c>
      <c r="AV1252" s="13" t="s">
        <v>80</v>
      </c>
      <c r="AW1252" s="13" t="s">
        <v>34</v>
      </c>
      <c r="AX1252" s="13" t="s">
        <v>71</v>
      </c>
      <c r="AY1252" s="193" t="s">
        <v>208</v>
      </c>
    </row>
    <row r="1253" spans="2:65" s="13" customFormat="1" ht="27" x14ac:dyDescent="0.3">
      <c r="B1253" s="185"/>
      <c r="D1253" s="175" t="s">
        <v>220</v>
      </c>
      <c r="E1253" s="193" t="s">
        <v>5</v>
      </c>
      <c r="F1253" s="194" t="s">
        <v>2465</v>
      </c>
      <c r="H1253" s="195">
        <v>1</v>
      </c>
      <c r="L1253" s="185"/>
      <c r="M1253" s="190"/>
      <c r="N1253" s="191"/>
      <c r="O1253" s="191"/>
      <c r="P1253" s="191"/>
      <c r="Q1253" s="191"/>
      <c r="R1253" s="191"/>
      <c r="S1253" s="191"/>
      <c r="T1253" s="192"/>
      <c r="AT1253" s="193" t="s">
        <v>220</v>
      </c>
      <c r="AU1253" s="193" t="s">
        <v>80</v>
      </c>
      <c r="AV1253" s="13" t="s">
        <v>80</v>
      </c>
      <c r="AW1253" s="13" t="s">
        <v>34</v>
      </c>
      <c r="AX1253" s="13" t="s">
        <v>71</v>
      </c>
      <c r="AY1253" s="193" t="s">
        <v>208</v>
      </c>
    </row>
    <row r="1254" spans="2:65" s="12" customFormat="1" x14ac:dyDescent="0.3">
      <c r="B1254" s="178"/>
      <c r="D1254" s="175" t="s">
        <v>220</v>
      </c>
      <c r="E1254" s="179" t="s">
        <v>5</v>
      </c>
      <c r="F1254" s="180" t="s">
        <v>2146</v>
      </c>
      <c r="H1254" s="181" t="s">
        <v>5</v>
      </c>
      <c r="L1254" s="178"/>
      <c r="M1254" s="182"/>
      <c r="N1254" s="183"/>
      <c r="O1254" s="183"/>
      <c r="P1254" s="183"/>
      <c r="Q1254" s="183"/>
      <c r="R1254" s="183"/>
      <c r="S1254" s="183"/>
      <c r="T1254" s="184"/>
      <c r="AT1254" s="181" t="s">
        <v>220</v>
      </c>
      <c r="AU1254" s="181" t="s">
        <v>80</v>
      </c>
      <c r="AV1254" s="12" t="s">
        <v>78</v>
      </c>
      <c r="AW1254" s="12" t="s">
        <v>34</v>
      </c>
      <c r="AX1254" s="12" t="s">
        <v>71</v>
      </c>
      <c r="AY1254" s="181" t="s">
        <v>208</v>
      </c>
    </row>
    <row r="1255" spans="2:65" s="13" customFormat="1" x14ac:dyDescent="0.3">
      <c r="B1255" s="185"/>
      <c r="D1255" s="175" t="s">
        <v>220</v>
      </c>
      <c r="E1255" s="193" t="s">
        <v>5</v>
      </c>
      <c r="F1255" s="194" t="s">
        <v>2463</v>
      </c>
      <c r="H1255" s="195">
        <v>1</v>
      </c>
      <c r="L1255" s="185"/>
      <c r="M1255" s="190"/>
      <c r="N1255" s="191"/>
      <c r="O1255" s="191"/>
      <c r="P1255" s="191"/>
      <c r="Q1255" s="191"/>
      <c r="R1255" s="191"/>
      <c r="S1255" s="191"/>
      <c r="T1255" s="192"/>
      <c r="AT1255" s="193" t="s">
        <v>220</v>
      </c>
      <c r="AU1255" s="193" t="s">
        <v>80</v>
      </c>
      <c r="AV1255" s="13" t="s">
        <v>80</v>
      </c>
      <c r="AW1255" s="13" t="s">
        <v>34</v>
      </c>
      <c r="AX1255" s="13" t="s">
        <v>71</v>
      </c>
      <c r="AY1255" s="193" t="s">
        <v>208</v>
      </c>
    </row>
    <row r="1256" spans="2:65" s="14" customFormat="1" x14ac:dyDescent="0.3">
      <c r="B1256" s="196"/>
      <c r="D1256" s="175" t="s">
        <v>220</v>
      </c>
      <c r="E1256" s="197" t="s">
        <v>5</v>
      </c>
      <c r="F1256" s="198" t="s">
        <v>258</v>
      </c>
      <c r="H1256" s="199">
        <v>5</v>
      </c>
      <c r="L1256" s="196"/>
      <c r="M1256" s="200"/>
      <c r="N1256" s="201"/>
      <c r="O1256" s="201"/>
      <c r="P1256" s="201"/>
      <c r="Q1256" s="201"/>
      <c r="R1256" s="201"/>
      <c r="S1256" s="201"/>
      <c r="T1256" s="202"/>
      <c r="AT1256" s="197" t="s">
        <v>220</v>
      </c>
      <c r="AU1256" s="197" t="s">
        <v>80</v>
      </c>
      <c r="AV1256" s="14" t="s">
        <v>123</v>
      </c>
      <c r="AW1256" s="14" t="s">
        <v>34</v>
      </c>
      <c r="AX1256" s="14" t="s">
        <v>71</v>
      </c>
      <c r="AY1256" s="197" t="s">
        <v>208</v>
      </c>
    </row>
    <row r="1257" spans="2:65" s="15" customFormat="1" x14ac:dyDescent="0.3">
      <c r="B1257" s="203"/>
      <c r="D1257" s="186" t="s">
        <v>220</v>
      </c>
      <c r="E1257" s="204" t="s">
        <v>5</v>
      </c>
      <c r="F1257" s="205" t="s">
        <v>266</v>
      </c>
      <c r="H1257" s="206">
        <v>14</v>
      </c>
      <c r="L1257" s="203"/>
      <c r="M1257" s="207"/>
      <c r="N1257" s="208"/>
      <c r="O1257" s="208"/>
      <c r="P1257" s="208"/>
      <c r="Q1257" s="208"/>
      <c r="R1257" s="208"/>
      <c r="S1257" s="208"/>
      <c r="T1257" s="209"/>
      <c r="AT1257" s="210" t="s">
        <v>220</v>
      </c>
      <c r="AU1257" s="210" t="s">
        <v>80</v>
      </c>
      <c r="AV1257" s="15" t="s">
        <v>216</v>
      </c>
      <c r="AW1257" s="15" t="s">
        <v>34</v>
      </c>
      <c r="AX1257" s="15" t="s">
        <v>78</v>
      </c>
      <c r="AY1257" s="210" t="s">
        <v>208</v>
      </c>
    </row>
    <row r="1258" spans="2:65" s="1" customFormat="1" ht="22.5" customHeight="1" x14ac:dyDescent="0.3">
      <c r="B1258" s="163"/>
      <c r="C1258" s="164" t="s">
        <v>769</v>
      </c>
      <c r="D1258" s="164" t="s">
        <v>211</v>
      </c>
      <c r="E1258" s="165" t="s">
        <v>2466</v>
      </c>
      <c r="F1258" s="166" t="s">
        <v>2467</v>
      </c>
      <c r="G1258" s="167" t="s">
        <v>245</v>
      </c>
      <c r="H1258" s="168">
        <v>45.424999999999997</v>
      </c>
      <c r="I1258" s="169"/>
      <c r="J1258" s="169">
        <f>ROUND(I1258*H1258,2)</f>
        <v>0</v>
      </c>
      <c r="K1258" s="166" t="s">
        <v>215</v>
      </c>
      <c r="L1258" s="40"/>
      <c r="M1258" s="170" t="s">
        <v>5</v>
      </c>
      <c r="N1258" s="171" t="s">
        <v>42</v>
      </c>
      <c r="O1258" s="172">
        <v>1.218</v>
      </c>
      <c r="P1258" s="172">
        <f>O1258*H1258</f>
        <v>55.327649999999998</v>
      </c>
      <c r="Q1258" s="172">
        <v>3.0450000000000001E-2</v>
      </c>
      <c r="R1258" s="172">
        <f>Q1258*H1258</f>
        <v>1.3831912499999999</v>
      </c>
      <c r="S1258" s="172">
        <v>0</v>
      </c>
      <c r="T1258" s="173">
        <f>S1258*H1258</f>
        <v>0</v>
      </c>
      <c r="AR1258" s="26" t="s">
        <v>216</v>
      </c>
      <c r="AT1258" s="26" t="s">
        <v>211</v>
      </c>
      <c r="AU1258" s="26" t="s">
        <v>80</v>
      </c>
      <c r="AY1258" s="26" t="s">
        <v>208</v>
      </c>
      <c r="BE1258" s="174">
        <f>IF(N1258="základní",J1258,0)</f>
        <v>0</v>
      </c>
      <c r="BF1258" s="174">
        <f>IF(N1258="snížená",J1258,0)</f>
        <v>0</v>
      </c>
      <c r="BG1258" s="174">
        <f>IF(N1258="zákl. přenesená",J1258,0)</f>
        <v>0</v>
      </c>
      <c r="BH1258" s="174">
        <f>IF(N1258="sníž. přenesená",J1258,0)</f>
        <v>0</v>
      </c>
      <c r="BI1258" s="174">
        <f>IF(N1258="nulová",J1258,0)</f>
        <v>0</v>
      </c>
      <c r="BJ1258" s="26" t="s">
        <v>78</v>
      </c>
      <c r="BK1258" s="174">
        <f>ROUND(I1258*H1258,2)</f>
        <v>0</v>
      </c>
      <c r="BL1258" s="26" t="s">
        <v>216</v>
      </c>
      <c r="BM1258" s="26" t="s">
        <v>2468</v>
      </c>
    </row>
    <row r="1259" spans="2:65" s="1" customFormat="1" x14ac:dyDescent="0.3">
      <c r="B1259" s="40"/>
      <c r="D1259" s="175" t="s">
        <v>218</v>
      </c>
      <c r="F1259" s="176" t="s">
        <v>2469</v>
      </c>
      <c r="L1259" s="40"/>
      <c r="M1259" s="177"/>
      <c r="N1259" s="41"/>
      <c r="O1259" s="41"/>
      <c r="P1259" s="41"/>
      <c r="Q1259" s="41"/>
      <c r="R1259" s="41"/>
      <c r="S1259" s="41"/>
      <c r="T1259" s="69"/>
      <c r="AT1259" s="26" t="s">
        <v>218</v>
      </c>
      <c r="AU1259" s="26" t="s">
        <v>80</v>
      </c>
    </row>
    <row r="1260" spans="2:65" s="12" customFormat="1" x14ac:dyDescent="0.3">
      <c r="B1260" s="178"/>
      <c r="D1260" s="175" t="s">
        <v>220</v>
      </c>
      <c r="E1260" s="179" t="s">
        <v>5</v>
      </c>
      <c r="F1260" s="180" t="s">
        <v>452</v>
      </c>
      <c r="H1260" s="181" t="s">
        <v>5</v>
      </c>
      <c r="L1260" s="178"/>
      <c r="M1260" s="182"/>
      <c r="N1260" s="183"/>
      <c r="O1260" s="183"/>
      <c r="P1260" s="183"/>
      <c r="Q1260" s="183"/>
      <c r="R1260" s="183"/>
      <c r="S1260" s="183"/>
      <c r="T1260" s="184"/>
      <c r="AT1260" s="181" t="s">
        <v>220</v>
      </c>
      <c r="AU1260" s="181" t="s">
        <v>80</v>
      </c>
      <c r="AV1260" s="12" t="s">
        <v>78</v>
      </c>
      <c r="AW1260" s="12" t="s">
        <v>34</v>
      </c>
      <c r="AX1260" s="12" t="s">
        <v>71</v>
      </c>
      <c r="AY1260" s="181" t="s">
        <v>208</v>
      </c>
    </row>
    <row r="1261" spans="2:65" s="12" customFormat="1" x14ac:dyDescent="0.3">
      <c r="B1261" s="178"/>
      <c r="D1261" s="175" t="s">
        <v>220</v>
      </c>
      <c r="E1261" s="179" t="s">
        <v>5</v>
      </c>
      <c r="F1261" s="180" t="s">
        <v>2199</v>
      </c>
      <c r="H1261" s="181" t="s">
        <v>5</v>
      </c>
      <c r="L1261" s="178"/>
      <c r="M1261" s="182"/>
      <c r="N1261" s="183"/>
      <c r="O1261" s="183"/>
      <c r="P1261" s="183"/>
      <c r="Q1261" s="183"/>
      <c r="R1261" s="183"/>
      <c r="S1261" s="183"/>
      <c r="T1261" s="184"/>
      <c r="AT1261" s="181" t="s">
        <v>220</v>
      </c>
      <c r="AU1261" s="181" t="s">
        <v>80</v>
      </c>
      <c r="AV1261" s="12" t="s">
        <v>78</v>
      </c>
      <c r="AW1261" s="12" t="s">
        <v>34</v>
      </c>
      <c r="AX1261" s="12" t="s">
        <v>71</v>
      </c>
      <c r="AY1261" s="181" t="s">
        <v>208</v>
      </c>
    </row>
    <row r="1262" spans="2:65" s="12" customFormat="1" x14ac:dyDescent="0.3">
      <c r="B1262" s="178"/>
      <c r="D1262" s="175" t="s">
        <v>220</v>
      </c>
      <c r="E1262" s="179" t="s">
        <v>5</v>
      </c>
      <c r="F1262" s="180" t="s">
        <v>2470</v>
      </c>
      <c r="H1262" s="181" t="s">
        <v>5</v>
      </c>
      <c r="L1262" s="178"/>
      <c r="M1262" s="182"/>
      <c r="N1262" s="183"/>
      <c r="O1262" s="183"/>
      <c r="P1262" s="183"/>
      <c r="Q1262" s="183"/>
      <c r="R1262" s="183"/>
      <c r="S1262" s="183"/>
      <c r="T1262" s="184"/>
      <c r="AT1262" s="181" t="s">
        <v>220</v>
      </c>
      <c r="AU1262" s="181" t="s">
        <v>80</v>
      </c>
      <c r="AV1262" s="12" t="s">
        <v>78</v>
      </c>
      <c r="AW1262" s="12" t="s">
        <v>34</v>
      </c>
      <c r="AX1262" s="12" t="s">
        <v>71</v>
      </c>
      <c r="AY1262" s="181" t="s">
        <v>208</v>
      </c>
    </row>
    <row r="1263" spans="2:65" s="12" customFormat="1" x14ac:dyDescent="0.3">
      <c r="B1263" s="178"/>
      <c r="D1263" s="175" t="s">
        <v>220</v>
      </c>
      <c r="E1263" s="179" t="s">
        <v>5</v>
      </c>
      <c r="F1263" s="180" t="s">
        <v>546</v>
      </c>
      <c r="H1263" s="181" t="s">
        <v>5</v>
      </c>
      <c r="L1263" s="178"/>
      <c r="M1263" s="182"/>
      <c r="N1263" s="183"/>
      <c r="O1263" s="183"/>
      <c r="P1263" s="183"/>
      <c r="Q1263" s="183"/>
      <c r="R1263" s="183"/>
      <c r="S1263" s="183"/>
      <c r="T1263" s="184"/>
      <c r="AT1263" s="181" t="s">
        <v>220</v>
      </c>
      <c r="AU1263" s="181" t="s">
        <v>80</v>
      </c>
      <c r="AV1263" s="12" t="s">
        <v>78</v>
      </c>
      <c r="AW1263" s="12" t="s">
        <v>34</v>
      </c>
      <c r="AX1263" s="12" t="s">
        <v>71</v>
      </c>
      <c r="AY1263" s="181" t="s">
        <v>208</v>
      </c>
    </row>
    <row r="1264" spans="2:65" s="13" customFormat="1" x14ac:dyDescent="0.3">
      <c r="B1264" s="185"/>
      <c r="D1264" s="175" t="s">
        <v>220</v>
      </c>
      <c r="E1264" s="193" t="s">
        <v>5</v>
      </c>
      <c r="F1264" s="194" t="s">
        <v>2471</v>
      </c>
      <c r="H1264" s="195">
        <v>1.85</v>
      </c>
      <c r="L1264" s="185"/>
      <c r="M1264" s="190"/>
      <c r="N1264" s="191"/>
      <c r="O1264" s="191"/>
      <c r="P1264" s="191"/>
      <c r="Q1264" s="191"/>
      <c r="R1264" s="191"/>
      <c r="S1264" s="191"/>
      <c r="T1264" s="192"/>
      <c r="AT1264" s="193" t="s">
        <v>220</v>
      </c>
      <c r="AU1264" s="193" t="s">
        <v>80</v>
      </c>
      <c r="AV1264" s="13" t="s">
        <v>80</v>
      </c>
      <c r="AW1264" s="13" t="s">
        <v>34</v>
      </c>
      <c r="AX1264" s="13" t="s">
        <v>71</v>
      </c>
      <c r="AY1264" s="193" t="s">
        <v>208</v>
      </c>
    </row>
    <row r="1265" spans="2:51" s="13" customFormat="1" x14ac:dyDescent="0.3">
      <c r="B1265" s="185"/>
      <c r="D1265" s="175" t="s">
        <v>220</v>
      </c>
      <c r="E1265" s="193" t="s">
        <v>5</v>
      </c>
      <c r="F1265" s="194" t="s">
        <v>2296</v>
      </c>
      <c r="H1265" s="195">
        <v>3.7549999999999999</v>
      </c>
      <c r="L1265" s="185"/>
      <c r="M1265" s="190"/>
      <c r="N1265" s="191"/>
      <c r="O1265" s="191"/>
      <c r="P1265" s="191"/>
      <c r="Q1265" s="191"/>
      <c r="R1265" s="191"/>
      <c r="S1265" s="191"/>
      <c r="T1265" s="192"/>
      <c r="AT1265" s="193" t="s">
        <v>220</v>
      </c>
      <c r="AU1265" s="193" t="s">
        <v>80</v>
      </c>
      <c r="AV1265" s="13" t="s">
        <v>80</v>
      </c>
      <c r="AW1265" s="13" t="s">
        <v>34</v>
      </c>
      <c r="AX1265" s="13" t="s">
        <v>71</v>
      </c>
      <c r="AY1265" s="193" t="s">
        <v>208</v>
      </c>
    </row>
    <row r="1266" spans="2:51" s="13" customFormat="1" x14ac:dyDescent="0.3">
      <c r="B1266" s="185"/>
      <c r="D1266" s="175" t="s">
        <v>220</v>
      </c>
      <c r="E1266" s="193" t="s">
        <v>5</v>
      </c>
      <c r="F1266" s="194" t="s">
        <v>2297</v>
      </c>
      <c r="H1266" s="195">
        <v>4.3579999999999997</v>
      </c>
      <c r="L1266" s="185"/>
      <c r="M1266" s="190"/>
      <c r="N1266" s="191"/>
      <c r="O1266" s="191"/>
      <c r="P1266" s="191"/>
      <c r="Q1266" s="191"/>
      <c r="R1266" s="191"/>
      <c r="S1266" s="191"/>
      <c r="T1266" s="192"/>
      <c r="AT1266" s="193" t="s">
        <v>220</v>
      </c>
      <c r="AU1266" s="193" t="s">
        <v>80</v>
      </c>
      <c r="AV1266" s="13" t="s">
        <v>80</v>
      </c>
      <c r="AW1266" s="13" t="s">
        <v>34</v>
      </c>
      <c r="AX1266" s="13" t="s">
        <v>71</v>
      </c>
      <c r="AY1266" s="193" t="s">
        <v>208</v>
      </c>
    </row>
    <row r="1267" spans="2:51" s="14" customFormat="1" x14ac:dyDescent="0.3">
      <c r="B1267" s="196"/>
      <c r="D1267" s="175" t="s">
        <v>220</v>
      </c>
      <c r="E1267" s="197" t="s">
        <v>5</v>
      </c>
      <c r="F1267" s="198" t="s">
        <v>258</v>
      </c>
      <c r="H1267" s="199">
        <v>9.9629999999999992</v>
      </c>
      <c r="L1267" s="196"/>
      <c r="M1267" s="200"/>
      <c r="N1267" s="201"/>
      <c r="O1267" s="201"/>
      <c r="P1267" s="201"/>
      <c r="Q1267" s="201"/>
      <c r="R1267" s="201"/>
      <c r="S1267" s="201"/>
      <c r="T1267" s="202"/>
      <c r="AT1267" s="197" t="s">
        <v>220</v>
      </c>
      <c r="AU1267" s="197" t="s">
        <v>80</v>
      </c>
      <c r="AV1267" s="14" t="s">
        <v>123</v>
      </c>
      <c r="AW1267" s="14" t="s">
        <v>34</v>
      </c>
      <c r="AX1267" s="14" t="s">
        <v>71</v>
      </c>
      <c r="AY1267" s="197" t="s">
        <v>208</v>
      </c>
    </row>
    <row r="1268" spans="2:51" s="12" customFormat="1" x14ac:dyDescent="0.3">
      <c r="B1268" s="178"/>
      <c r="D1268" s="175" t="s">
        <v>220</v>
      </c>
      <c r="E1268" s="179" t="s">
        <v>5</v>
      </c>
      <c r="F1268" s="180" t="s">
        <v>2118</v>
      </c>
      <c r="H1268" s="181" t="s">
        <v>5</v>
      </c>
      <c r="L1268" s="178"/>
      <c r="M1268" s="182"/>
      <c r="N1268" s="183"/>
      <c r="O1268" s="183"/>
      <c r="P1268" s="183"/>
      <c r="Q1268" s="183"/>
      <c r="R1268" s="183"/>
      <c r="S1268" s="183"/>
      <c r="T1268" s="184"/>
      <c r="AT1268" s="181" t="s">
        <v>220</v>
      </c>
      <c r="AU1268" s="181" t="s">
        <v>80</v>
      </c>
      <c r="AV1268" s="12" t="s">
        <v>78</v>
      </c>
      <c r="AW1268" s="12" t="s">
        <v>34</v>
      </c>
      <c r="AX1268" s="12" t="s">
        <v>71</v>
      </c>
      <c r="AY1268" s="181" t="s">
        <v>208</v>
      </c>
    </row>
    <row r="1269" spans="2:51" s="12" customFormat="1" x14ac:dyDescent="0.3">
      <c r="B1269" s="178"/>
      <c r="D1269" s="175" t="s">
        <v>220</v>
      </c>
      <c r="E1269" s="179" t="s">
        <v>5</v>
      </c>
      <c r="F1269" s="180" t="s">
        <v>2428</v>
      </c>
      <c r="H1269" s="181" t="s">
        <v>5</v>
      </c>
      <c r="L1269" s="178"/>
      <c r="M1269" s="182"/>
      <c r="N1269" s="183"/>
      <c r="O1269" s="183"/>
      <c r="P1269" s="183"/>
      <c r="Q1269" s="183"/>
      <c r="R1269" s="183"/>
      <c r="S1269" s="183"/>
      <c r="T1269" s="184"/>
      <c r="AT1269" s="181" t="s">
        <v>220</v>
      </c>
      <c r="AU1269" s="181" t="s">
        <v>80</v>
      </c>
      <c r="AV1269" s="12" t="s">
        <v>78</v>
      </c>
      <c r="AW1269" s="12" t="s">
        <v>34</v>
      </c>
      <c r="AX1269" s="12" t="s">
        <v>71</v>
      </c>
      <c r="AY1269" s="181" t="s">
        <v>208</v>
      </c>
    </row>
    <row r="1270" spans="2:51" s="13" customFormat="1" ht="27" x14ac:dyDescent="0.3">
      <c r="B1270" s="185"/>
      <c r="D1270" s="175" t="s">
        <v>220</v>
      </c>
      <c r="E1270" s="193" t="s">
        <v>5</v>
      </c>
      <c r="F1270" s="194" t="s">
        <v>2472</v>
      </c>
      <c r="H1270" s="195">
        <v>3.2</v>
      </c>
      <c r="L1270" s="185"/>
      <c r="M1270" s="190"/>
      <c r="N1270" s="191"/>
      <c r="O1270" s="191"/>
      <c r="P1270" s="191"/>
      <c r="Q1270" s="191"/>
      <c r="R1270" s="191"/>
      <c r="S1270" s="191"/>
      <c r="T1270" s="192"/>
      <c r="AT1270" s="193" t="s">
        <v>220</v>
      </c>
      <c r="AU1270" s="193" t="s">
        <v>80</v>
      </c>
      <c r="AV1270" s="13" t="s">
        <v>80</v>
      </c>
      <c r="AW1270" s="13" t="s">
        <v>34</v>
      </c>
      <c r="AX1270" s="13" t="s">
        <v>71</v>
      </c>
      <c r="AY1270" s="193" t="s">
        <v>208</v>
      </c>
    </row>
    <row r="1271" spans="2:51" s="13" customFormat="1" ht="27" x14ac:dyDescent="0.3">
      <c r="B1271" s="185"/>
      <c r="D1271" s="175" t="s">
        <v>220</v>
      </c>
      <c r="E1271" s="193" t="s">
        <v>5</v>
      </c>
      <c r="F1271" s="194" t="s">
        <v>2473</v>
      </c>
      <c r="H1271" s="195">
        <v>1.89</v>
      </c>
      <c r="L1271" s="185"/>
      <c r="M1271" s="190"/>
      <c r="N1271" s="191"/>
      <c r="O1271" s="191"/>
      <c r="P1271" s="191"/>
      <c r="Q1271" s="191"/>
      <c r="R1271" s="191"/>
      <c r="S1271" s="191"/>
      <c r="T1271" s="192"/>
      <c r="AT1271" s="193" t="s">
        <v>220</v>
      </c>
      <c r="AU1271" s="193" t="s">
        <v>80</v>
      </c>
      <c r="AV1271" s="13" t="s">
        <v>80</v>
      </c>
      <c r="AW1271" s="13" t="s">
        <v>34</v>
      </c>
      <c r="AX1271" s="13" t="s">
        <v>71</v>
      </c>
      <c r="AY1271" s="193" t="s">
        <v>208</v>
      </c>
    </row>
    <row r="1272" spans="2:51" s="13" customFormat="1" ht="27" x14ac:dyDescent="0.3">
      <c r="B1272" s="185"/>
      <c r="D1272" s="175" t="s">
        <v>220</v>
      </c>
      <c r="E1272" s="193" t="s">
        <v>5</v>
      </c>
      <c r="F1272" s="194" t="s">
        <v>2474</v>
      </c>
      <c r="H1272" s="195">
        <v>2.25</v>
      </c>
      <c r="L1272" s="185"/>
      <c r="M1272" s="190"/>
      <c r="N1272" s="191"/>
      <c r="O1272" s="191"/>
      <c r="P1272" s="191"/>
      <c r="Q1272" s="191"/>
      <c r="R1272" s="191"/>
      <c r="S1272" s="191"/>
      <c r="T1272" s="192"/>
      <c r="AT1272" s="193" t="s">
        <v>220</v>
      </c>
      <c r="AU1272" s="193" t="s">
        <v>80</v>
      </c>
      <c r="AV1272" s="13" t="s">
        <v>80</v>
      </c>
      <c r="AW1272" s="13" t="s">
        <v>34</v>
      </c>
      <c r="AX1272" s="13" t="s">
        <v>71</v>
      </c>
      <c r="AY1272" s="193" t="s">
        <v>208</v>
      </c>
    </row>
    <row r="1273" spans="2:51" s="13" customFormat="1" ht="27" x14ac:dyDescent="0.3">
      <c r="B1273" s="185"/>
      <c r="D1273" s="175" t="s">
        <v>220</v>
      </c>
      <c r="E1273" s="193" t="s">
        <v>5</v>
      </c>
      <c r="F1273" s="194" t="s">
        <v>2475</v>
      </c>
      <c r="H1273" s="195">
        <v>2.04</v>
      </c>
      <c r="L1273" s="185"/>
      <c r="M1273" s="190"/>
      <c r="N1273" s="191"/>
      <c r="O1273" s="191"/>
      <c r="P1273" s="191"/>
      <c r="Q1273" s="191"/>
      <c r="R1273" s="191"/>
      <c r="S1273" s="191"/>
      <c r="T1273" s="192"/>
      <c r="AT1273" s="193" t="s">
        <v>220</v>
      </c>
      <c r="AU1273" s="193" t="s">
        <v>80</v>
      </c>
      <c r="AV1273" s="13" t="s">
        <v>80</v>
      </c>
      <c r="AW1273" s="13" t="s">
        <v>34</v>
      </c>
      <c r="AX1273" s="13" t="s">
        <v>71</v>
      </c>
      <c r="AY1273" s="193" t="s">
        <v>208</v>
      </c>
    </row>
    <row r="1274" spans="2:51" s="12" customFormat="1" x14ac:dyDescent="0.3">
      <c r="B1274" s="178"/>
      <c r="D1274" s="175" t="s">
        <v>220</v>
      </c>
      <c r="E1274" s="179" t="s">
        <v>5</v>
      </c>
      <c r="F1274" s="180" t="s">
        <v>2183</v>
      </c>
      <c r="H1274" s="181" t="s">
        <v>5</v>
      </c>
      <c r="L1274" s="178"/>
      <c r="M1274" s="182"/>
      <c r="N1274" s="183"/>
      <c r="O1274" s="183"/>
      <c r="P1274" s="183"/>
      <c r="Q1274" s="183"/>
      <c r="R1274" s="183"/>
      <c r="S1274" s="183"/>
      <c r="T1274" s="184"/>
      <c r="AT1274" s="181" t="s">
        <v>220</v>
      </c>
      <c r="AU1274" s="181" t="s">
        <v>80</v>
      </c>
      <c r="AV1274" s="12" t="s">
        <v>78</v>
      </c>
      <c r="AW1274" s="12" t="s">
        <v>34</v>
      </c>
      <c r="AX1274" s="12" t="s">
        <v>71</v>
      </c>
      <c r="AY1274" s="181" t="s">
        <v>208</v>
      </c>
    </row>
    <row r="1275" spans="2:51" s="13" customFormat="1" ht="27" x14ac:dyDescent="0.3">
      <c r="B1275" s="185"/>
      <c r="D1275" s="175" t="s">
        <v>220</v>
      </c>
      <c r="E1275" s="193" t="s">
        <v>5</v>
      </c>
      <c r="F1275" s="194" t="s">
        <v>2476</v>
      </c>
      <c r="H1275" s="195">
        <v>0.75800000000000001</v>
      </c>
      <c r="L1275" s="185"/>
      <c r="M1275" s="190"/>
      <c r="N1275" s="191"/>
      <c r="O1275" s="191"/>
      <c r="P1275" s="191"/>
      <c r="Q1275" s="191"/>
      <c r="R1275" s="191"/>
      <c r="S1275" s="191"/>
      <c r="T1275" s="192"/>
      <c r="AT1275" s="193" t="s">
        <v>220</v>
      </c>
      <c r="AU1275" s="193" t="s">
        <v>80</v>
      </c>
      <c r="AV1275" s="13" t="s">
        <v>80</v>
      </c>
      <c r="AW1275" s="13" t="s">
        <v>34</v>
      </c>
      <c r="AX1275" s="13" t="s">
        <v>71</v>
      </c>
      <c r="AY1275" s="193" t="s">
        <v>208</v>
      </c>
    </row>
    <row r="1276" spans="2:51" s="12" customFormat="1" x14ac:dyDescent="0.3">
      <c r="B1276" s="178"/>
      <c r="D1276" s="175" t="s">
        <v>220</v>
      </c>
      <c r="E1276" s="179" t="s">
        <v>5</v>
      </c>
      <c r="F1276" s="180" t="s">
        <v>2119</v>
      </c>
      <c r="H1276" s="181" t="s">
        <v>5</v>
      </c>
      <c r="L1276" s="178"/>
      <c r="M1276" s="182"/>
      <c r="N1276" s="183"/>
      <c r="O1276" s="183"/>
      <c r="P1276" s="183"/>
      <c r="Q1276" s="183"/>
      <c r="R1276" s="183"/>
      <c r="S1276" s="183"/>
      <c r="T1276" s="184"/>
      <c r="AT1276" s="181" t="s">
        <v>220</v>
      </c>
      <c r="AU1276" s="181" t="s">
        <v>80</v>
      </c>
      <c r="AV1276" s="12" t="s">
        <v>78</v>
      </c>
      <c r="AW1276" s="12" t="s">
        <v>34</v>
      </c>
      <c r="AX1276" s="12" t="s">
        <v>71</v>
      </c>
      <c r="AY1276" s="181" t="s">
        <v>208</v>
      </c>
    </row>
    <row r="1277" spans="2:51" s="13" customFormat="1" ht="27" x14ac:dyDescent="0.3">
      <c r="B1277" s="185"/>
      <c r="D1277" s="175" t="s">
        <v>220</v>
      </c>
      <c r="E1277" s="193" t="s">
        <v>5</v>
      </c>
      <c r="F1277" s="194" t="s">
        <v>2477</v>
      </c>
      <c r="H1277" s="195">
        <v>4</v>
      </c>
      <c r="L1277" s="185"/>
      <c r="M1277" s="190"/>
      <c r="N1277" s="191"/>
      <c r="O1277" s="191"/>
      <c r="P1277" s="191"/>
      <c r="Q1277" s="191"/>
      <c r="R1277" s="191"/>
      <c r="S1277" s="191"/>
      <c r="T1277" s="192"/>
      <c r="AT1277" s="193" t="s">
        <v>220</v>
      </c>
      <c r="AU1277" s="193" t="s">
        <v>80</v>
      </c>
      <c r="AV1277" s="13" t="s">
        <v>80</v>
      </c>
      <c r="AW1277" s="13" t="s">
        <v>34</v>
      </c>
      <c r="AX1277" s="13" t="s">
        <v>71</v>
      </c>
      <c r="AY1277" s="193" t="s">
        <v>208</v>
      </c>
    </row>
    <row r="1278" spans="2:51" s="13" customFormat="1" ht="27" x14ac:dyDescent="0.3">
      <c r="B1278" s="185"/>
      <c r="D1278" s="175" t="s">
        <v>220</v>
      </c>
      <c r="E1278" s="193" t="s">
        <v>5</v>
      </c>
      <c r="F1278" s="194" t="s">
        <v>2478</v>
      </c>
      <c r="H1278" s="195">
        <v>1.02</v>
      </c>
      <c r="L1278" s="185"/>
      <c r="M1278" s="190"/>
      <c r="N1278" s="191"/>
      <c r="O1278" s="191"/>
      <c r="P1278" s="191"/>
      <c r="Q1278" s="191"/>
      <c r="R1278" s="191"/>
      <c r="S1278" s="191"/>
      <c r="T1278" s="192"/>
      <c r="AT1278" s="193" t="s">
        <v>220</v>
      </c>
      <c r="AU1278" s="193" t="s">
        <v>80</v>
      </c>
      <c r="AV1278" s="13" t="s">
        <v>80</v>
      </c>
      <c r="AW1278" s="13" t="s">
        <v>34</v>
      </c>
      <c r="AX1278" s="13" t="s">
        <v>71</v>
      </c>
      <c r="AY1278" s="193" t="s">
        <v>208</v>
      </c>
    </row>
    <row r="1279" spans="2:51" s="14" customFormat="1" x14ac:dyDescent="0.3">
      <c r="B1279" s="196"/>
      <c r="D1279" s="175" t="s">
        <v>220</v>
      </c>
      <c r="E1279" s="197" t="s">
        <v>5</v>
      </c>
      <c r="F1279" s="198" t="s">
        <v>258</v>
      </c>
      <c r="H1279" s="199">
        <v>15.157999999999999</v>
      </c>
      <c r="L1279" s="196"/>
      <c r="M1279" s="200"/>
      <c r="N1279" s="201"/>
      <c r="O1279" s="201"/>
      <c r="P1279" s="201"/>
      <c r="Q1279" s="201"/>
      <c r="R1279" s="201"/>
      <c r="S1279" s="201"/>
      <c r="T1279" s="202"/>
      <c r="AT1279" s="197" t="s">
        <v>220</v>
      </c>
      <c r="AU1279" s="197" t="s">
        <v>80</v>
      </c>
      <c r="AV1279" s="14" t="s">
        <v>123</v>
      </c>
      <c r="AW1279" s="14" t="s">
        <v>34</v>
      </c>
      <c r="AX1279" s="14" t="s">
        <v>71</v>
      </c>
      <c r="AY1279" s="197" t="s">
        <v>208</v>
      </c>
    </row>
    <row r="1280" spans="2:51" s="12" customFormat="1" x14ac:dyDescent="0.3">
      <c r="B1280" s="178"/>
      <c r="D1280" s="175" t="s">
        <v>220</v>
      </c>
      <c r="E1280" s="179" t="s">
        <v>5</v>
      </c>
      <c r="F1280" s="180" t="s">
        <v>2021</v>
      </c>
      <c r="H1280" s="181" t="s">
        <v>5</v>
      </c>
      <c r="L1280" s="178"/>
      <c r="M1280" s="182"/>
      <c r="N1280" s="183"/>
      <c r="O1280" s="183"/>
      <c r="P1280" s="183"/>
      <c r="Q1280" s="183"/>
      <c r="R1280" s="183"/>
      <c r="S1280" s="183"/>
      <c r="T1280" s="184"/>
      <c r="AT1280" s="181" t="s">
        <v>220</v>
      </c>
      <c r="AU1280" s="181" t="s">
        <v>80</v>
      </c>
      <c r="AV1280" s="12" t="s">
        <v>78</v>
      </c>
      <c r="AW1280" s="12" t="s">
        <v>34</v>
      </c>
      <c r="AX1280" s="12" t="s">
        <v>71</v>
      </c>
      <c r="AY1280" s="181" t="s">
        <v>208</v>
      </c>
    </row>
    <row r="1281" spans="2:51" s="12" customFormat="1" x14ac:dyDescent="0.3">
      <c r="B1281" s="178"/>
      <c r="D1281" s="175" t="s">
        <v>220</v>
      </c>
      <c r="E1281" s="179" t="s">
        <v>5</v>
      </c>
      <c r="F1281" s="180" t="s">
        <v>2124</v>
      </c>
      <c r="H1281" s="181" t="s">
        <v>5</v>
      </c>
      <c r="L1281" s="178"/>
      <c r="M1281" s="182"/>
      <c r="N1281" s="183"/>
      <c r="O1281" s="183"/>
      <c r="P1281" s="183"/>
      <c r="Q1281" s="183"/>
      <c r="R1281" s="183"/>
      <c r="S1281" s="183"/>
      <c r="T1281" s="184"/>
      <c r="AT1281" s="181" t="s">
        <v>220</v>
      </c>
      <c r="AU1281" s="181" t="s">
        <v>80</v>
      </c>
      <c r="AV1281" s="12" t="s">
        <v>78</v>
      </c>
      <c r="AW1281" s="12" t="s">
        <v>34</v>
      </c>
      <c r="AX1281" s="12" t="s">
        <v>71</v>
      </c>
      <c r="AY1281" s="181" t="s">
        <v>208</v>
      </c>
    </row>
    <row r="1282" spans="2:51" s="13" customFormat="1" ht="27" x14ac:dyDescent="0.3">
      <c r="B1282" s="185"/>
      <c r="D1282" s="175" t="s">
        <v>220</v>
      </c>
      <c r="E1282" s="193" t="s">
        <v>5</v>
      </c>
      <c r="F1282" s="194" t="s">
        <v>2479</v>
      </c>
      <c r="H1282" s="195">
        <v>2.2200000000000002</v>
      </c>
      <c r="L1282" s="185"/>
      <c r="M1282" s="190"/>
      <c r="N1282" s="191"/>
      <c r="O1282" s="191"/>
      <c r="P1282" s="191"/>
      <c r="Q1282" s="191"/>
      <c r="R1282" s="191"/>
      <c r="S1282" s="191"/>
      <c r="T1282" s="192"/>
      <c r="AT1282" s="193" t="s">
        <v>220</v>
      </c>
      <c r="AU1282" s="193" t="s">
        <v>80</v>
      </c>
      <c r="AV1282" s="13" t="s">
        <v>80</v>
      </c>
      <c r="AW1282" s="13" t="s">
        <v>34</v>
      </c>
      <c r="AX1282" s="13" t="s">
        <v>71</v>
      </c>
      <c r="AY1282" s="193" t="s">
        <v>208</v>
      </c>
    </row>
    <row r="1283" spans="2:51" s="12" customFormat="1" x14ac:dyDescent="0.3">
      <c r="B1283" s="178"/>
      <c r="D1283" s="175" t="s">
        <v>220</v>
      </c>
      <c r="E1283" s="179" t="s">
        <v>5</v>
      </c>
      <c r="F1283" s="180" t="s">
        <v>2126</v>
      </c>
      <c r="H1283" s="181" t="s">
        <v>5</v>
      </c>
      <c r="L1283" s="178"/>
      <c r="M1283" s="182"/>
      <c r="N1283" s="183"/>
      <c r="O1283" s="183"/>
      <c r="P1283" s="183"/>
      <c r="Q1283" s="183"/>
      <c r="R1283" s="183"/>
      <c r="S1283" s="183"/>
      <c r="T1283" s="184"/>
      <c r="AT1283" s="181" t="s">
        <v>220</v>
      </c>
      <c r="AU1283" s="181" t="s">
        <v>80</v>
      </c>
      <c r="AV1283" s="12" t="s">
        <v>78</v>
      </c>
      <c r="AW1283" s="12" t="s">
        <v>34</v>
      </c>
      <c r="AX1283" s="12" t="s">
        <v>71</v>
      </c>
      <c r="AY1283" s="181" t="s">
        <v>208</v>
      </c>
    </row>
    <row r="1284" spans="2:51" s="13" customFormat="1" ht="27" x14ac:dyDescent="0.3">
      <c r="B1284" s="185"/>
      <c r="D1284" s="175" t="s">
        <v>220</v>
      </c>
      <c r="E1284" s="193" t="s">
        <v>5</v>
      </c>
      <c r="F1284" s="194" t="s">
        <v>2480</v>
      </c>
      <c r="H1284" s="195">
        <v>1.56</v>
      </c>
      <c r="L1284" s="185"/>
      <c r="M1284" s="190"/>
      <c r="N1284" s="191"/>
      <c r="O1284" s="191"/>
      <c r="P1284" s="191"/>
      <c r="Q1284" s="191"/>
      <c r="R1284" s="191"/>
      <c r="S1284" s="191"/>
      <c r="T1284" s="192"/>
      <c r="AT1284" s="193" t="s">
        <v>220</v>
      </c>
      <c r="AU1284" s="193" t="s">
        <v>80</v>
      </c>
      <c r="AV1284" s="13" t="s">
        <v>80</v>
      </c>
      <c r="AW1284" s="13" t="s">
        <v>34</v>
      </c>
      <c r="AX1284" s="13" t="s">
        <v>71</v>
      </c>
      <c r="AY1284" s="193" t="s">
        <v>208</v>
      </c>
    </row>
    <row r="1285" spans="2:51" s="12" customFormat="1" x14ac:dyDescent="0.3">
      <c r="B1285" s="178"/>
      <c r="D1285" s="175" t="s">
        <v>220</v>
      </c>
      <c r="E1285" s="179" t="s">
        <v>5</v>
      </c>
      <c r="F1285" s="180" t="s">
        <v>2135</v>
      </c>
      <c r="H1285" s="181" t="s">
        <v>5</v>
      </c>
      <c r="L1285" s="178"/>
      <c r="M1285" s="182"/>
      <c r="N1285" s="183"/>
      <c r="O1285" s="183"/>
      <c r="P1285" s="183"/>
      <c r="Q1285" s="183"/>
      <c r="R1285" s="183"/>
      <c r="S1285" s="183"/>
      <c r="T1285" s="184"/>
      <c r="AT1285" s="181" t="s">
        <v>220</v>
      </c>
      <c r="AU1285" s="181" t="s">
        <v>80</v>
      </c>
      <c r="AV1285" s="12" t="s">
        <v>78</v>
      </c>
      <c r="AW1285" s="12" t="s">
        <v>34</v>
      </c>
      <c r="AX1285" s="12" t="s">
        <v>71</v>
      </c>
      <c r="AY1285" s="181" t="s">
        <v>208</v>
      </c>
    </row>
    <row r="1286" spans="2:51" s="13" customFormat="1" ht="27" x14ac:dyDescent="0.3">
      <c r="B1286" s="185"/>
      <c r="D1286" s="175" t="s">
        <v>220</v>
      </c>
      <c r="E1286" s="193" t="s">
        <v>5</v>
      </c>
      <c r="F1286" s="194" t="s">
        <v>2481</v>
      </c>
      <c r="H1286" s="195">
        <v>1.456</v>
      </c>
      <c r="L1286" s="185"/>
      <c r="M1286" s="190"/>
      <c r="N1286" s="191"/>
      <c r="O1286" s="191"/>
      <c r="P1286" s="191"/>
      <c r="Q1286" s="191"/>
      <c r="R1286" s="191"/>
      <c r="S1286" s="191"/>
      <c r="T1286" s="192"/>
      <c r="AT1286" s="193" t="s">
        <v>220</v>
      </c>
      <c r="AU1286" s="193" t="s">
        <v>80</v>
      </c>
      <c r="AV1286" s="13" t="s">
        <v>80</v>
      </c>
      <c r="AW1286" s="13" t="s">
        <v>34</v>
      </c>
      <c r="AX1286" s="13" t="s">
        <v>71</v>
      </c>
      <c r="AY1286" s="193" t="s">
        <v>208</v>
      </c>
    </row>
    <row r="1287" spans="2:51" s="12" customFormat="1" x14ac:dyDescent="0.3">
      <c r="B1287" s="178"/>
      <c r="D1287" s="175" t="s">
        <v>220</v>
      </c>
      <c r="E1287" s="179" t="s">
        <v>5</v>
      </c>
      <c r="F1287" s="180" t="s">
        <v>2137</v>
      </c>
      <c r="H1287" s="181" t="s">
        <v>5</v>
      </c>
      <c r="L1287" s="178"/>
      <c r="M1287" s="182"/>
      <c r="N1287" s="183"/>
      <c r="O1287" s="183"/>
      <c r="P1287" s="183"/>
      <c r="Q1287" s="183"/>
      <c r="R1287" s="183"/>
      <c r="S1287" s="183"/>
      <c r="T1287" s="184"/>
      <c r="AT1287" s="181" t="s">
        <v>220</v>
      </c>
      <c r="AU1287" s="181" t="s">
        <v>80</v>
      </c>
      <c r="AV1287" s="12" t="s">
        <v>78</v>
      </c>
      <c r="AW1287" s="12" t="s">
        <v>34</v>
      </c>
      <c r="AX1287" s="12" t="s">
        <v>71</v>
      </c>
      <c r="AY1287" s="181" t="s">
        <v>208</v>
      </c>
    </row>
    <row r="1288" spans="2:51" s="13" customFormat="1" ht="27" x14ac:dyDescent="0.3">
      <c r="B1288" s="185"/>
      <c r="D1288" s="175" t="s">
        <v>220</v>
      </c>
      <c r="E1288" s="193" t="s">
        <v>5</v>
      </c>
      <c r="F1288" s="194" t="s">
        <v>2482</v>
      </c>
      <c r="H1288" s="195">
        <v>1.2</v>
      </c>
      <c r="L1288" s="185"/>
      <c r="M1288" s="190"/>
      <c r="N1288" s="191"/>
      <c r="O1288" s="191"/>
      <c r="P1288" s="191"/>
      <c r="Q1288" s="191"/>
      <c r="R1288" s="191"/>
      <c r="S1288" s="191"/>
      <c r="T1288" s="192"/>
      <c r="AT1288" s="193" t="s">
        <v>220</v>
      </c>
      <c r="AU1288" s="193" t="s">
        <v>80</v>
      </c>
      <c r="AV1288" s="13" t="s">
        <v>80</v>
      </c>
      <c r="AW1288" s="13" t="s">
        <v>34</v>
      </c>
      <c r="AX1288" s="13" t="s">
        <v>71</v>
      </c>
      <c r="AY1288" s="193" t="s">
        <v>208</v>
      </c>
    </row>
    <row r="1289" spans="2:51" s="14" customFormat="1" x14ac:dyDescent="0.3">
      <c r="B1289" s="196"/>
      <c r="D1289" s="175" t="s">
        <v>220</v>
      </c>
      <c r="E1289" s="197" t="s">
        <v>5</v>
      </c>
      <c r="F1289" s="198" t="s">
        <v>258</v>
      </c>
      <c r="H1289" s="199">
        <v>6.4359999999999999</v>
      </c>
      <c r="L1289" s="196"/>
      <c r="M1289" s="200"/>
      <c r="N1289" s="201"/>
      <c r="O1289" s="201"/>
      <c r="P1289" s="201"/>
      <c r="Q1289" s="201"/>
      <c r="R1289" s="201"/>
      <c r="S1289" s="201"/>
      <c r="T1289" s="202"/>
      <c r="AT1289" s="197" t="s">
        <v>220</v>
      </c>
      <c r="AU1289" s="197" t="s">
        <v>80</v>
      </c>
      <c r="AV1289" s="14" t="s">
        <v>123</v>
      </c>
      <c r="AW1289" s="14" t="s">
        <v>34</v>
      </c>
      <c r="AX1289" s="14" t="s">
        <v>71</v>
      </c>
      <c r="AY1289" s="197" t="s">
        <v>208</v>
      </c>
    </row>
    <row r="1290" spans="2:51" s="12" customFormat="1" x14ac:dyDescent="0.3">
      <c r="B1290" s="178"/>
      <c r="D1290" s="175" t="s">
        <v>220</v>
      </c>
      <c r="E1290" s="179" t="s">
        <v>5</v>
      </c>
      <c r="F1290" s="180" t="s">
        <v>2142</v>
      </c>
      <c r="H1290" s="181" t="s">
        <v>5</v>
      </c>
      <c r="L1290" s="178"/>
      <c r="M1290" s="182"/>
      <c r="N1290" s="183"/>
      <c r="O1290" s="183"/>
      <c r="P1290" s="183"/>
      <c r="Q1290" s="183"/>
      <c r="R1290" s="183"/>
      <c r="S1290" s="183"/>
      <c r="T1290" s="184"/>
      <c r="AT1290" s="181" t="s">
        <v>220</v>
      </c>
      <c r="AU1290" s="181" t="s">
        <v>80</v>
      </c>
      <c r="AV1290" s="12" t="s">
        <v>78</v>
      </c>
      <c r="AW1290" s="12" t="s">
        <v>34</v>
      </c>
      <c r="AX1290" s="12" t="s">
        <v>71</v>
      </c>
      <c r="AY1290" s="181" t="s">
        <v>208</v>
      </c>
    </row>
    <row r="1291" spans="2:51" s="12" customFormat="1" x14ac:dyDescent="0.3">
      <c r="B1291" s="178"/>
      <c r="D1291" s="175" t="s">
        <v>220</v>
      </c>
      <c r="E1291" s="179" t="s">
        <v>5</v>
      </c>
      <c r="F1291" s="180" t="s">
        <v>2143</v>
      </c>
      <c r="H1291" s="181" t="s">
        <v>5</v>
      </c>
      <c r="L1291" s="178"/>
      <c r="M1291" s="182"/>
      <c r="N1291" s="183"/>
      <c r="O1291" s="183"/>
      <c r="P1291" s="183"/>
      <c r="Q1291" s="183"/>
      <c r="R1291" s="183"/>
      <c r="S1291" s="183"/>
      <c r="T1291" s="184"/>
      <c r="AT1291" s="181" t="s">
        <v>220</v>
      </c>
      <c r="AU1291" s="181" t="s">
        <v>80</v>
      </c>
      <c r="AV1291" s="12" t="s">
        <v>78</v>
      </c>
      <c r="AW1291" s="12" t="s">
        <v>34</v>
      </c>
      <c r="AX1291" s="12" t="s">
        <v>71</v>
      </c>
      <c r="AY1291" s="181" t="s">
        <v>208</v>
      </c>
    </row>
    <row r="1292" spans="2:51" s="13" customFormat="1" ht="27" x14ac:dyDescent="0.3">
      <c r="B1292" s="185"/>
      <c r="D1292" s="175" t="s">
        <v>220</v>
      </c>
      <c r="E1292" s="193" t="s">
        <v>5</v>
      </c>
      <c r="F1292" s="194" t="s">
        <v>2483</v>
      </c>
      <c r="H1292" s="195">
        <v>2.25</v>
      </c>
      <c r="L1292" s="185"/>
      <c r="M1292" s="190"/>
      <c r="N1292" s="191"/>
      <c r="O1292" s="191"/>
      <c r="P1292" s="191"/>
      <c r="Q1292" s="191"/>
      <c r="R1292" s="191"/>
      <c r="S1292" s="191"/>
      <c r="T1292" s="192"/>
      <c r="AT1292" s="193" t="s">
        <v>220</v>
      </c>
      <c r="AU1292" s="193" t="s">
        <v>80</v>
      </c>
      <c r="AV1292" s="13" t="s">
        <v>80</v>
      </c>
      <c r="AW1292" s="13" t="s">
        <v>34</v>
      </c>
      <c r="AX1292" s="13" t="s">
        <v>71</v>
      </c>
      <c r="AY1292" s="193" t="s">
        <v>208</v>
      </c>
    </row>
    <row r="1293" spans="2:51" s="13" customFormat="1" ht="27" x14ac:dyDescent="0.3">
      <c r="B1293" s="185"/>
      <c r="D1293" s="175" t="s">
        <v>220</v>
      </c>
      <c r="E1293" s="193" t="s">
        <v>5</v>
      </c>
      <c r="F1293" s="194" t="s">
        <v>2484</v>
      </c>
      <c r="H1293" s="195">
        <v>2.04</v>
      </c>
      <c r="L1293" s="185"/>
      <c r="M1293" s="190"/>
      <c r="N1293" s="191"/>
      <c r="O1293" s="191"/>
      <c r="P1293" s="191"/>
      <c r="Q1293" s="191"/>
      <c r="R1293" s="191"/>
      <c r="S1293" s="191"/>
      <c r="T1293" s="192"/>
      <c r="AT1293" s="193" t="s">
        <v>220</v>
      </c>
      <c r="AU1293" s="193" t="s">
        <v>80</v>
      </c>
      <c r="AV1293" s="13" t="s">
        <v>80</v>
      </c>
      <c r="AW1293" s="13" t="s">
        <v>34</v>
      </c>
      <c r="AX1293" s="13" t="s">
        <v>71</v>
      </c>
      <c r="AY1293" s="193" t="s">
        <v>208</v>
      </c>
    </row>
    <row r="1294" spans="2:51" s="13" customFormat="1" ht="27" x14ac:dyDescent="0.3">
      <c r="B1294" s="185"/>
      <c r="D1294" s="175" t="s">
        <v>220</v>
      </c>
      <c r="E1294" s="193" t="s">
        <v>5</v>
      </c>
      <c r="F1294" s="194" t="s">
        <v>2485</v>
      </c>
      <c r="H1294" s="195">
        <v>1.845</v>
      </c>
      <c r="L1294" s="185"/>
      <c r="M1294" s="190"/>
      <c r="N1294" s="191"/>
      <c r="O1294" s="191"/>
      <c r="P1294" s="191"/>
      <c r="Q1294" s="191"/>
      <c r="R1294" s="191"/>
      <c r="S1294" s="191"/>
      <c r="T1294" s="192"/>
      <c r="AT1294" s="193" t="s">
        <v>220</v>
      </c>
      <c r="AU1294" s="193" t="s">
        <v>80</v>
      </c>
      <c r="AV1294" s="13" t="s">
        <v>80</v>
      </c>
      <c r="AW1294" s="13" t="s">
        <v>34</v>
      </c>
      <c r="AX1294" s="13" t="s">
        <v>71</v>
      </c>
      <c r="AY1294" s="193" t="s">
        <v>208</v>
      </c>
    </row>
    <row r="1295" spans="2:51" s="13" customFormat="1" ht="27" x14ac:dyDescent="0.3">
      <c r="B1295" s="185"/>
      <c r="D1295" s="175" t="s">
        <v>220</v>
      </c>
      <c r="E1295" s="193" t="s">
        <v>5</v>
      </c>
      <c r="F1295" s="194" t="s">
        <v>2486</v>
      </c>
      <c r="H1295" s="195">
        <v>1.9179999999999999</v>
      </c>
      <c r="L1295" s="185"/>
      <c r="M1295" s="190"/>
      <c r="N1295" s="191"/>
      <c r="O1295" s="191"/>
      <c r="P1295" s="191"/>
      <c r="Q1295" s="191"/>
      <c r="R1295" s="191"/>
      <c r="S1295" s="191"/>
      <c r="T1295" s="192"/>
      <c r="AT1295" s="193" t="s">
        <v>220</v>
      </c>
      <c r="AU1295" s="193" t="s">
        <v>80</v>
      </c>
      <c r="AV1295" s="13" t="s">
        <v>80</v>
      </c>
      <c r="AW1295" s="13" t="s">
        <v>34</v>
      </c>
      <c r="AX1295" s="13" t="s">
        <v>71</v>
      </c>
      <c r="AY1295" s="193" t="s">
        <v>208</v>
      </c>
    </row>
    <row r="1296" spans="2:51" s="12" customFormat="1" x14ac:dyDescent="0.3">
      <c r="B1296" s="178"/>
      <c r="D1296" s="175" t="s">
        <v>220</v>
      </c>
      <c r="E1296" s="179" t="s">
        <v>5</v>
      </c>
      <c r="F1296" s="180" t="s">
        <v>2146</v>
      </c>
      <c r="H1296" s="181" t="s">
        <v>5</v>
      </c>
      <c r="L1296" s="178"/>
      <c r="M1296" s="182"/>
      <c r="N1296" s="183"/>
      <c r="O1296" s="183"/>
      <c r="P1296" s="183"/>
      <c r="Q1296" s="183"/>
      <c r="R1296" s="183"/>
      <c r="S1296" s="183"/>
      <c r="T1296" s="184"/>
      <c r="AT1296" s="181" t="s">
        <v>220</v>
      </c>
      <c r="AU1296" s="181" t="s">
        <v>80</v>
      </c>
      <c r="AV1296" s="12" t="s">
        <v>78</v>
      </c>
      <c r="AW1296" s="12" t="s">
        <v>34</v>
      </c>
      <c r="AX1296" s="12" t="s">
        <v>71</v>
      </c>
      <c r="AY1296" s="181" t="s">
        <v>208</v>
      </c>
    </row>
    <row r="1297" spans="2:65" s="13" customFormat="1" ht="27" x14ac:dyDescent="0.3">
      <c r="B1297" s="185"/>
      <c r="D1297" s="175" t="s">
        <v>220</v>
      </c>
      <c r="E1297" s="193" t="s">
        <v>5</v>
      </c>
      <c r="F1297" s="194" t="s">
        <v>2487</v>
      </c>
      <c r="H1297" s="195">
        <v>1.02</v>
      </c>
      <c r="L1297" s="185"/>
      <c r="M1297" s="190"/>
      <c r="N1297" s="191"/>
      <c r="O1297" s="191"/>
      <c r="P1297" s="191"/>
      <c r="Q1297" s="191"/>
      <c r="R1297" s="191"/>
      <c r="S1297" s="191"/>
      <c r="T1297" s="192"/>
      <c r="AT1297" s="193" t="s">
        <v>220</v>
      </c>
      <c r="AU1297" s="193" t="s">
        <v>80</v>
      </c>
      <c r="AV1297" s="13" t="s">
        <v>80</v>
      </c>
      <c r="AW1297" s="13" t="s">
        <v>34</v>
      </c>
      <c r="AX1297" s="13" t="s">
        <v>71</v>
      </c>
      <c r="AY1297" s="193" t="s">
        <v>208</v>
      </c>
    </row>
    <row r="1298" spans="2:65" s="13" customFormat="1" ht="27" x14ac:dyDescent="0.3">
      <c r="B1298" s="185"/>
      <c r="D1298" s="175" t="s">
        <v>220</v>
      </c>
      <c r="E1298" s="193" t="s">
        <v>5</v>
      </c>
      <c r="F1298" s="194" t="s">
        <v>2485</v>
      </c>
      <c r="H1298" s="195">
        <v>1.845</v>
      </c>
      <c r="L1298" s="185"/>
      <c r="M1298" s="190"/>
      <c r="N1298" s="191"/>
      <c r="O1298" s="191"/>
      <c r="P1298" s="191"/>
      <c r="Q1298" s="191"/>
      <c r="R1298" s="191"/>
      <c r="S1298" s="191"/>
      <c r="T1298" s="192"/>
      <c r="AT1298" s="193" t="s">
        <v>220</v>
      </c>
      <c r="AU1298" s="193" t="s">
        <v>80</v>
      </c>
      <c r="AV1298" s="13" t="s">
        <v>80</v>
      </c>
      <c r="AW1298" s="13" t="s">
        <v>34</v>
      </c>
      <c r="AX1298" s="13" t="s">
        <v>71</v>
      </c>
      <c r="AY1298" s="193" t="s">
        <v>208</v>
      </c>
    </row>
    <row r="1299" spans="2:65" s="14" customFormat="1" x14ac:dyDescent="0.3">
      <c r="B1299" s="196"/>
      <c r="D1299" s="175" t="s">
        <v>220</v>
      </c>
      <c r="E1299" s="197" t="s">
        <v>5</v>
      </c>
      <c r="F1299" s="198" t="s">
        <v>258</v>
      </c>
      <c r="H1299" s="199">
        <v>10.917999999999999</v>
      </c>
      <c r="L1299" s="196"/>
      <c r="M1299" s="200"/>
      <c r="N1299" s="201"/>
      <c r="O1299" s="201"/>
      <c r="P1299" s="201"/>
      <c r="Q1299" s="201"/>
      <c r="R1299" s="201"/>
      <c r="S1299" s="201"/>
      <c r="T1299" s="202"/>
      <c r="AT1299" s="197" t="s">
        <v>220</v>
      </c>
      <c r="AU1299" s="197" t="s">
        <v>80</v>
      </c>
      <c r="AV1299" s="14" t="s">
        <v>123</v>
      </c>
      <c r="AW1299" s="14" t="s">
        <v>34</v>
      </c>
      <c r="AX1299" s="14" t="s">
        <v>71</v>
      </c>
      <c r="AY1299" s="197" t="s">
        <v>208</v>
      </c>
    </row>
    <row r="1300" spans="2:65" s="12" customFormat="1" x14ac:dyDescent="0.3">
      <c r="B1300" s="178"/>
      <c r="D1300" s="175" t="s">
        <v>220</v>
      </c>
      <c r="E1300" s="179" t="s">
        <v>5</v>
      </c>
      <c r="F1300" s="180" t="s">
        <v>321</v>
      </c>
      <c r="H1300" s="181" t="s">
        <v>5</v>
      </c>
      <c r="L1300" s="178"/>
      <c r="M1300" s="182"/>
      <c r="N1300" s="183"/>
      <c r="O1300" s="183"/>
      <c r="P1300" s="183"/>
      <c r="Q1300" s="183"/>
      <c r="R1300" s="183"/>
      <c r="S1300" s="183"/>
      <c r="T1300" s="184"/>
      <c r="AT1300" s="181" t="s">
        <v>220</v>
      </c>
      <c r="AU1300" s="181" t="s">
        <v>80</v>
      </c>
      <c r="AV1300" s="12" t="s">
        <v>78</v>
      </c>
      <c r="AW1300" s="12" t="s">
        <v>34</v>
      </c>
      <c r="AX1300" s="12" t="s">
        <v>71</v>
      </c>
      <c r="AY1300" s="181" t="s">
        <v>208</v>
      </c>
    </row>
    <row r="1301" spans="2:65" s="12" customFormat="1" x14ac:dyDescent="0.3">
      <c r="B1301" s="178"/>
      <c r="D1301" s="175" t="s">
        <v>220</v>
      </c>
      <c r="E1301" s="179" t="s">
        <v>5</v>
      </c>
      <c r="F1301" s="180" t="s">
        <v>1854</v>
      </c>
      <c r="H1301" s="181" t="s">
        <v>5</v>
      </c>
      <c r="L1301" s="178"/>
      <c r="M1301" s="182"/>
      <c r="N1301" s="183"/>
      <c r="O1301" s="183"/>
      <c r="P1301" s="183"/>
      <c r="Q1301" s="183"/>
      <c r="R1301" s="183"/>
      <c r="S1301" s="183"/>
      <c r="T1301" s="184"/>
      <c r="AT1301" s="181" t="s">
        <v>220</v>
      </c>
      <c r="AU1301" s="181" t="s">
        <v>80</v>
      </c>
      <c r="AV1301" s="12" t="s">
        <v>78</v>
      </c>
      <c r="AW1301" s="12" t="s">
        <v>34</v>
      </c>
      <c r="AX1301" s="12" t="s">
        <v>71</v>
      </c>
      <c r="AY1301" s="181" t="s">
        <v>208</v>
      </c>
    </row>
    <row r="1302" spans="2:65" s="13" customFormat="1" ht="27" x14ac:dyDescent="0.3">
      <c r="B1302" s="185"/>
      <c r="D1302" s="175" t="s">
        <v>220</v>
      </c>
      <c r="E1302" s="193" t="s">
        <v>5</v>
      </c>
      <c r="F1302" s="194" t="s">
        <v>2413</v>
      </c>
      <c r="H1302" s="195">
        <v>1.3</v>
      </c>
      <c r="L1302" s="185"/>
      <c r="M1302" s="190"/>
      <c r="N1302" s="191"/>
      <c r="O1302" s="191"/>
      <c r="P1302" s="191"/>
      <c r="Q1302" s="191"/>
      <c r="R1302" s="191"/>
      <c r="S1302" s="191"/>
      <c r="T1302" s="192"/>
      <c r="AT1302" s="193" t="s">
        <v>220</v>
      </c>
      <c r="AU1302" s="193" t="s">
        <v>80</v>
      </c>
      <c r="AV1302" s="13" t="s">
        <v>80</v>
      </c>
      <c r="AW1302" s="13" t="s">
        <v>34</v>
      </c>
      <c r="AX1302" s="13" t="s">
        <v>71</v>
      </c>
      <c r="AY1302" s="193" t="s">
        <v>208</v>
      </c>
    </row>
    <row r="1303" spans="2:65" s="13" customFormat="1" ht="27" x14ac:dyDescent="0.3">
      <c r="B1303" s="185"/>
      <c r="D1303" s="175" t="s">
        <v>220</v>
      </c>
      <c r="E1303" s="193" t="s">
        <v>5</v>
      </c>
      <c r="F1303" s="194" t="s">
        <v>2414</v>
      </c>
      <c r="H1303" s="195">
        <v>1.65</v>
      </c>
      <c r="L1303" s="185"/>
      <c r="M1303" s="190"/>
      <c r="N1303" s="191"/>
      <c r="O1303" s="191"/>
      <c r="P1303" s="191"/>
      <c r="Q1303" s="191"/>
      <c r="R1303" s="191"/>
      <c r="S1303" s="191"/>
      <c r="T1303" s="192"/>
      <c r="AT1303" s="193" t="s">
        <v>220</v>
      </c>
      <c r="AU1303" s="193" t="s">
        <v>80</v>
      </c>
      <c r="AV1303" s="13" t="s">
        <v>80</v>
      </c>
      <c r="AW1303" s="13" t="s">
        <v>34</v>
      </c>
      <c r="AX1303" s="13" t="s">
        <v>71</v>
      </c>
      <c r="AY1303" s="193" t="s">
        <v>208</v>
      </c>
    </row>
    <row r="1304" spans="2:65" s="14" customFormat="1" x14ac:dyDescent="0.3">
      <c r="B1304" s="196"/>
      <c r="D1304" s="175" t="s">
        <v>220</v>
      </c>
      <c r="E1304" s="197" t="s">
        <v>5</v>
      </c>
      <c r="F1304" s="198" t="s">
        <v>258</v>
      </c>
      <c r="H1304" s="199">
        <v>2.95</v>
      </c>
      <c r="L1304" s="196"/>
      <c r="M1304" s="200"/>
      <c r="N1304" s="201"/>
      <c r="O1304" s="201"/>
      <c r="P1304" s="201"/>
      <c r="Q1304" s="201"/>
      <c r="R1304" s="201"/>
      <c r="S1304" s="201"/>
      <c r="T1304" s="202"/>
      <c r="AT1304" s="197" t="s">
        <v>220</v>
      </c>
      <c r="AU1304" s="197" t="s">
        <v>80</v>
      </c>
      <c r="AV1304" s="14" t="s">
        <v>123</v>
      </c>
      <c r="AW1304" s="14" t="s">
        <v>34</v>
      </c>
      <c r="AX1304" s="14" t="s">
        <v>71</v>
      </c>
      <c r="AY1304" s="197" t="s">
        <v>208</v>
      </c>
    </row>
    <row r="1305" spans="2:65" s="15" customFormat="1" x14ac:dyDescent="0.3">
      <c r="B1305" s="203"/>
      <c r="D1305" s="186" t="s">
        <v>220</v>
      </c>
      <c r="E1305" s="204" t="s">
        <v>5</v>
      </c>
      <c r="F1305" s="205" t="s">
        <v>266</v>
      </c>
      <c r="H1305" s="206">
        <v>45.424999999999997</v>
      </c>
      <c r="L1305" s="203"/>
      <c r="M1305" s="207"/>
      <c r="N1305" s="208"/>
      <c r="O1305" s="208"/>
      <c r="P1305" s="208"/>
      <c r="Q1305" s="208"/>
      <c r="R1305" s="208"/>
      <c r="S1305" s="208"/>
      <c r="T1305" s="209"/>
      <c r="AT1305" s="210" t="s">
        <v>220</v>
      </c>
      <c r="AU1305" s="210" t="s">
        <v>80</v>
      </c>
      <c r="AV1305" s="15" t="s">
        <v>216</v>
      </c>
      <c r="AW1305" s="15" t="s">
        <v>34</v>
      </c>
      <c r="AX1305" s="15" t="s">
        <v>78</v>
      </c>
      <c r="AY1305" s="210" t="s">
        <v>208</v>
      </c>
    </row>
    <row r="1306" spans="2:65" s="1" customFormat="1" ht="22.5" customHeight="1" x14ac:dyDescent="0.3">
      <c r="B1306" s="163"/>
      <c r="C1306" s="164" t="s">
        <v>789</v>
      </c>
      <c r="D1306" s="164" t="s">
        <v>211</v>
      </c>
      <c r="E1306" s="165" t="s">
        <v>2488</v>
      </c>
      <c r="F1306" s="166" t="s">
        <v>2489</v>
      </c>
      <c r="G1306" s="167" t="s">
        <v>245</v>
      </c>
      <c r="H1306" s="168">
        <v>1.7250000000000001</v>
      </c>
      <c r="I1306" s="169"/>
      <c r="J1306" s="169">
        <f>ROUND(I1306*H1306,2)</f>
        <v>0</v>
      </c>
      <c r="K1306" s="166" t="s">
        <v>215</v>
      </c>
      <c r="L1306" s="40"/>
      <c r="M1306" s="170" t="s">
        <v>5</v>
      </c>
      <c r="N1306" s="171" t="s">
        <v>42</v>
      </c>
      <c r="O1306" s="172">
        <v>1.355</v>
      </c>
      <c r="P1306" s="172">
        <f>O1306*H1306</f>
        <v>2.3373750000000002</v>
      </c>
      <c r="Q1306" s="172">
        <v>3.3579999999999999E-2</v>
      </c>
      <c r="R1306" s="172">
        <f>Q1306*H1306</f>
        <v>5.7925499999999998E-2</v>
      </c>
      <c r="S1306" s="172">
        <v>0</v>
      </c>
      <c r="T1306" s="173">
        <f>S1306*H1306</f>
        <v>0</v>
      </c>
      <c r="AR1306" s="26" t="s">
        <v>216</v>
      </c>
      <c r="AT1306" s="26" t="s">
        <v>211</v>
      </c>
      <c r="AU1306" s="26" t="s">
        <v>80</v>
      </c>
      <c r="AY1306" s="26" t="s">
        <v>208</v>
      </c>
      <c r="BE1306" s="174">
        <f>IF(N1306="základní",J1306,0)</f>
        <v>0</v>
      </c>
      <c r="BF1306" s="174">
        <f>IF(N1306="snížená",J1306,0)</f>
        <v>0</v>
      </c>
      <c r="BG1306" s="174">
        <f>IF(N1306="zákl. přenesená",J1306,0)</f>
        <v>0</v>
      </c>
      <c r="BH1306" s="174">
        <f>IF(N1306="sníž. přenesená",J1306,0)</f>
        <v>0</v>
      </c>
      <c r="BI1306" s="174">
        <f>IF(N1306="nulová",J1306,0)</f>
        <v>0</v>
      </c>
      <c r="BJ1306" s="26" t="s">
        <v>78</v>
      </c>
      <c r="BK1306" s="174">
        <f>ROUND(I1306*H1306,2)</f>
        <v>0</v>
      </c>
      <c r="BL1306" s="26" t="s">
        <v>216</v>
      </c>
      <c r="BM1306" s="26" t="s">
        <v>2490</v>
      </c>
    </row>
    <row r="1307" spans="2:65" s="1" customFormat="1" x14ac:dyDescent="0.3">
      <c r="B1307" s="40"/>
      <c r="D1307" s="175" t="s">
        <v>218</v>
      </c>
      <c r="F1307" s="176" t="s">
        <v>2491</v>
      </c>
      <c r="L1307" s="40"/>
      <c r="M1307" s="177"/>
      <c r="N1307" s="41"/>
      <c r="O1307" s="41"/>
      <c r="P1307" s="41"/>
      <c r="Q1307" s="41"/>
      <c r="R1307" s="41"/>
      <c r="S1307" s="41"/>
      <c r="T1307" s="69"/>
      <c r="AT1307" s="26" t="s">
        <v>218</v>
      </c>
      <c r="AU1307" s="26" t="s">
        <v>80</v>
      </c>
    </row>
    <row r="1308" spans="2:65" s="12" customFormat="1" x14ac:dyDescent="0.3">
      <c r="B1308" s="178"/>
      <c r="D1308" s="175" t="s">
        <v>220</v>
      </c>
      <c r="E1308" s="179" t="s">
        <v>5</v>
      </c>
      <c r="F1308" s="180" t="s">
        <v>321</v>
      </c>
      <c r="H1308" s="181" t="s">
        <v>5</v>
      </c>
      <c r="L1308" s="178"/>
      <c r="M1308" s="182"/>
      <c r="N1308" s="183"/>
      <c r="O1308" s="183"/>
      <c r="P1308" s="183"/>
      <c r="Q1308" s="183"/>
      <c r="R1308" s="183"/>
      <c r="S1308" s="183"/>
      <c r="T1308" s="184"/>
      <c r="AT1308" s="181" t="s">
        <v>220</v>
      </c>
      <c r="AU1308" s="181" t="s">
        <v>80</v>
      </c>
      <c r="AV1308" s="12" t="s">
        <v>78</v>
      </c>
      <c r="AW1308" s="12" t="s">
        <v>34</v>
      </c>
      <c r="AX1308" s="12" t="s">
        <v>71</v>
      </c>
      <c r="AY1308" s="181" t="s">
        <v>208</v>
      </c>
    </row>
    <row r="1309" spans="2:65" s="12" customFormat="1" x14ac:dyDescent="0.3">
      <c r="B1309" s="178"/>
      <c r="D1309" s="175" t="s">
        <v>220</v>
      </c>
      <c r="E1309" s="179" t="s">
        <v>5</v>
      </c>
      <c r="F1309" s="180" t="s">
        <v>2452</v>
      </c>
      <c r="H1309" s="181" t="s">
        <v>5</v>
      </c>
      <c r="L1309" s="178"/>
      <c r="M1309" s="182"/>
      <c r="N1309" s="183"/>
      <c r="O1309" s="183"/>
      <c r="P1309" s="183"/>
      <c r="Q1309" s="183"/>
      <c r="R1309" s="183"/>
      <c r="S1309" s="183"/>
      <c r="T1309" s="184"/>
      <c r="AT1309" s="181" t="s">
        <v>220</v>
      </c>
      <c r="AU1309" s="181" t="s">
        <v>80</v>
      </c>
      <c r="AV1309" s="12" t="s">
        <v>78</v>
      </c>
      <c r="AW1309" s="12" t="s">
        <v>34</v>
      </c>
      <c r="AX1309" s="12" t="s">
        <v>71</v>
      </c>
      <c r="AY1309" s="181" t="s">
        <v>208</v>
      </c>
    </row>
    <row r="1310" spans="2:65" s="13" customFormat="1" ht="27" x14ac:dyDescent="0.3">
      <c r="B1310" s="185"/>
      <c r="D1310" s="186" t="s">
        <v>220</v>
      </c>
      <c r="E1310" s="187" t="s">
        <v>5</v>
      </c>
      <c r="F1310" s="188" t="s">
        <v>2492</v>
      </c>
      <c r="H1310" s="189">
        <v>1.7250000000000001</v>
      </c>
      <c r="L1310" s="185"/>
      <c r="M1310" s="190"/>
      <c r="N1310" s="191"/>
      <c r="O1310" s="191"/>
      <c r="P1310" s="191"/>
      <c r="Q1310" s="191"/>
      <c r="R1310" s="191"/>
      <c r="S1310" s="191"/>
      <c r="T1310" s="192"/>
      <c r="AT1310" s="193" t="s">
        <v>220</v>
      </c>
      <c r="AU1310" s="193" t="s">
        <v>80</v>
      </c>
      <c r="AV1310" s="13" t="s">
        <v>80</v>
      </c>
      <c r="AW1310" s="13" t="s">
        <v>34</v>
      </c>
      <c r="AX1310" s="13" t="s">
        <v>78</v>
      </c>
      <c r="AY1310" s="193" t="s">
        <v>208</v>
      </c>
    </row>
    <row r="1311" spans="2:65" s="1" customFormat="1" ht="22.5" customHeight="1" x14ac:dyDescent="0.3">
      <c r="B1311" s="163"/>
      <c r="C1311" s="164" t="s">
        <v>803</v>
      </c>
      <c r="D1311" s="164" t="s">
        <v>211</v>
      </c>
      <c r="E1311" s="165" t="s">
        <v>2493</v>
      </c>
      <c r="F1311" s="166" t="s">
        <v>2494</v>
      </c>
      <c r="G1311" s="167" t="s">
        <v>245</v>
      </c>
      <c r="H1311" s="168">
        <v>756.86500000000001</v>
      </c>
      <c r="I1311" s="169"/>
      <c r="J1311" s="169">
        <f>ROUND(I1311*H1311,2)</f>
        <v>0</v>
      </c>
      <c r="K1311" s="166" t="s">
        <v>215</v>
      </c>
      <c r="L1311" s="40"/>
      <c r="M1311" s="170" t="s">
        <v>5</v>
      </c>
      <c r="N1311" s="171" t="s">
        <v>42</v>
      </c>
      <c r="O1311" s="172">
        <v>0.29699999999999999</v>
      </c>
      <c r="P1311" s="172">
        <f>O1311*H1311</f>
        <v>224.788905</v>
      </c>
      <c r="Q1311" s="172">
        <v>1.5599999999999999E-2</v>
      </c>
      <c r="R1311" s="172">
        <f>Q1311*H1311</f>
        <v>11.807093999999999</v>
      </c>
      <c r="S1311" s="172">
        <v>0</v>
      </c>
      <c r="T1311" s="173">
        <f>S1311*H1311</f>
        <v>0</v>
      </c>
      <c r="AR1311" s="26" t="s">
        <v>216</v>
      </c>
      <c r="AT1311" s="26" t="s">
        <v>211</v>
      </c>
      <c r="AU1311" s="26" t="s">
        <v>80</v>
      </c>
      <c r="AY1311" s="26" t="s">
        <v>208</v>
      </c>
      <c r="BE1311" s="174">
        <f>IF(N1311="základní",J1311,0)</f>
        <v>0</v>
      </c>
      <c r="BF1311" s="174">
        <f>IF(N1311="snížená",J1311,0)</f>
        <v>0</v>
      </c>
      <c r="BG1311" s="174">
        <f>IF(N1311="zákl. přenesená",J1311,0)</f>
        <v>0</v>
      </c>
      <c r="BH1311" s="174">
        <f>IF(N1311="sníž. přenesená",J1311,0)</f>
        <v>0</v>
      </c>
      <c r="BI1311" s="174">
        <f>IF(N1311="nulová",J1311,0)</f>
        <v>0</v>
      </c>
      <c r="BJ1311" s="26" t="s">
        <v>78</v>
      </c>
      <c r="BK1311" s="174">
        <f>ROUND(I1311*H1311,2)</f>
        <v>0</v>
      </c>
      <c r="BL1311" s="26" t="s">
        <v>216</v>
      </c>
      <c r="BM1311" s="26" t="s">
        <v>2495</v>
      </c>
    </row>
    <row r="1312" spans="2:65" s="1" customFormat="1" ht="27" x14ac:dyDescent="0.3">
      <c r="B1312" s="40"/>
      <c r="D1312" s="175" t="s">
        <v>218</v>
      </c>
      <c r="F1312" s="176" t="s">
        <v>2496</v>
      </c>
      <c r="L1312" s="40"/>
      <c r="M1312" s="177"/>
      <c r="N1312" s="41"/>
      <c r="O1312" s="41"/>
      <c r="P1312" s="41"/>
      <c r="Q1312" s="41"/>
      <c r="R1312" s="41"/>
      <c r="S1312" s="41"/>
      <c r="T1312" s="69"/>
      <c r="AT1312" s="26" t="s">
        <v>218</v>
      </c>
      <c r="AU1312" s="26" t="s">
        <v>80</v>
      </c>
    </row>
    <row r="1313" spans="2:51" s="12" customFormat="1" x14ac:dyDescent="0.3">
      <c r="B1313" s="178"/>
      <c r="D1313" s="175" t="s">
        <v>220</v>
      </c>
      <c r="E1313" s="179" t="s">
        <v>5</v>
      </c>
      <c r="F1313" s="180" t="s">
        <v>2497</v>
      </c>
      <c r="H1313" s="181" t="s">
        <v>5</v>
      </c>
      <c r="L1313" s="178"/>
      <c r="M1313" s="182"/>
      <c r="N1313" s="183"/>
      <c r="O1313" s="183"/>
      <c r="P1313" s="183"/>
      <c r="Q1313" s="183"/>
      <c r="R1313" s="183"/>
      <c r="S1313" s="183"/>
      <c r="T1313" s="184"/>
      <c r="AT1313" s="181" t="s">
        <v>220</v>
      </c>
      <c r="AU1313" s="181" t="s">
        <v>80</v>
      </c>
      <c r="AV1313" s="12" t="s">
        <v>78</v>
      </c>
      <c r="AW1313" s="12" t="s">
        <v>34</v>
      </c>
      <c r="AX1313" s="12" t="s">
        <v>71</v>
      </c>
      <c r="AY1313" s="181" t="s">
        <v>208</v>
      </c>
    </row>
    <row r="1314" spans="2:51" s="12" customFormat="1" x14ac:dyDescent="0.3">
      <c r="B1314" s="178"/>
      <c r="D1314" s="175" t="s">
        <v>220</v>
      </c>
      <c r="E1314" s="179" t="s">
        <v>5</v>
      </c>
      <c r="F1314" s="180" t="s">
        <v>452</v>
      </c>
      <c r="H1314" s="181" t="s">
        <v>5</v>
      </c>
      <c r="L1314" s="178"/>
      <c r="M1314" s="182"/>
      <c r="N1314" s="183"/>
      <c r="O1314" s="183"/>
      <c r="P1314" s="183"/>
      <c r="Q1314" s="183"/>
      <c r="R1314" s="183"/>
      <c r="S1314" s="183"/>
      <c r="T1314" s="184"/>
      <c r="AT1314" s="181" t="s">
        <v>220</v>
      </c>
      <c r="AU1314" s="181" t="s">
        <v>80</v>
      </c>
      <c r="AV1314" s="12" t="s">
        <v>78</v>
      </c>
      <c r="AW1314" s="12" t="s">
        <v>34</v>
      </c>
      <c r="AX1314" s="12" t="s">
        <v>71</v>
      </c>
      <c r="AY1314" s="181" t="s">
        <v>208</v>
      </c>
    </row>
    <row r="1315" spans="2:51" s="12" customFormat="1" x14ac:dyDescent="0.3">
      <c r="B1315" s="178"/>
      <c r="D1315" s="175" t="s">
        <v>220</v>
      </c>
      <c r="E1315" s="179" t="s">
        <v>5</v>
      </c>
      <c r="F1315" s="180" t="s">
        <v>2199</v>
      </c>
      <c r="H1315" s="181" t="s">
        <v>5</v>
      </c>
      <c r="L1315" s="178"/>
      <c r="M1315" s="182"/>
      <c r="N1315" s="183"/>
      <c r="O1315" s="183"/>
      <c r="P1315" s="183"/>
      <c r="Q1315" s="183"/>
      <c r="R1315" s="183"/>
      <c r="S1315" s="183"/>
      <c r="T1315" s="184"/>
      <c r="AT1315" s="181" t="s">
        <v>220</v>
      </c>
      <c r="AU1315" s="181" t="s">
        <v>80</v>
      </c>
      <c r="AV1315" s="12" t="s">
        <v>78</v>
      </c>
      <c r="AW1315" s="12" t="s">
        <v>34</v>
      </c>
      <c r="AX1315" s="12" t="s">
        <v>71</v>
      </c>
      <c r="AY1315" s="181" t="s">
        <v>208</v>
      </c>
    </row>
    <row r="1316" spans="2:51" s="12" customFormat="1" ht="27" x14ac:dyDescent="0.3">
      <c r="B1316" s="178"/>
      <c r="D1316" s="175" t="s">
        <v>220</v>
      </c>
      <c r="E1316" s="179" t="s">
        <v>5</v>
      </c>
      <c r="F1316" s="180" t="s">
        <v>2498</v>
      </c>
      <c r="H1316" s="181" t="s">
        <v>5</v>
      </c>
      <c r="L1316" s="178"/>
      <c r="M1316" s="182"/>
      <c r="N1316" s="183"/>
      <c r="O1316" s="183"/>
      <c r="P1316" s="183"/>
      <c r="Q1316" s="183"/>
      <c r="R1316" s="183"/>
      <c r="S1316" s="183"/>
      <c r="T1316" s="184"/>
      <c r="AT1316" s="181" t="s">
        <v>220</v>
      </c>
      <c r="AU1316" s="181" t="s">
        <v>80</v>
      </c>
      <c r="AV1316" s="12" t="s">
        <v>78</v>
      </c>
      <c r="AW1316" s="12" t="s">
        <v>34</v>
      </c>
      <c r="AX1316" s="12" t="s">
        <v>71</v>
      </c>
      <c r="AY1316" s="181" t="s">
        <v>208</v>
      </c>
    </row>
    <row r="1317" spans="2:51" s="12" customFormat="1" x14ac:dyDescent="0.3">
      <c r="B1317" s="178"/>
      <c r="D1317" s="175" t="s">
        <v>220</v>
      </c>
      <c r="E1317" s="179" t="s">
        <v>5</v>
      </c>
      <c r="F1317" s="180" t="s">
        <v>776</v>
      </c>
      <c r="H1317" s="181" t="s">
        <v>5</v>
      </c>
      <c r="L1317" s="178"/>
      <c r="M1317" s="182"/>
      <c r="N1317" s="183"/>
      <c r="O1317" s="183"/>
      <c r="P1317" s="183"/>
      <c r="Q1317" s="183"/>
      <c r="R1317" s="183"/>
      <c r="S1317" s="183"/>
      <c r="T1317" s="184"/>
      <c r="AT1317" s="181" t="s">
        <v>220</v>
      </c>
      <c r="AU1317" s="181" t="s">
        <v>80</v>
      </c>
      <c r="AV1317" s="12" t="s">
        <v>78</v>
      </c>
      <c r="AW1317" s="12" t="s">
        <v>34</v>
      </c>
      <c r="AX1317" s="12" t="s">
        <v>71</v>
      </c>
      <c r="AY1317" s="181" t="s">
        <v>208</v>
      </c>
    </row>
    <row r="1318" spans="2:51" s="13" customFormat="1" x14ac:dyDescent="0.3">
      <c r="B1318" s="185"/>
      <c r="D1318" s="175" t="s">
        <v>220</v>
      </c>
      <c r="E1318" s="193" t="s">
        <v>5</v>
      </c>
      <c r="F1318" s="194" t="s">
        <v>796</v>
      </c>
      <c r="H1318" s="195">
        <v>57.456000000000003</v>
      </c>
      <c r="L1318" s="185"/>
      <c r="M1318" s="190"/>
      <c r="N1318" s="191"/>
      <c r="O1318" s="191"/>
      <c r="P1318" s="191"/>
      <c r="Q1318" s="191"/>
      <c r="R1318" s="191"/>
      <c r="S1318" s="191"/>
      <c r="T1318" s="192"/>
      <c r="AT1318" s="193" t="s">
        <v>220</v>
      </c>
      <c r="AU1318" s="193" t="s">
        <v>80</v>
      </c>
      <c r="AV1318" s="13" t="s">
        <v>80</v>
      </c>
      <c r="AW1318" s="13" t="s">
        <v>34</v>
      </c>
      <c r="AX1318" s="13" t="s">
        <v>71</v>
      </c>
      <c r="AY1318" s="193" t="s">
        <v>208</v>
      </c>
    </row>
    <row r="1319" spans="2:51" s="12" customFormat="1" x14ac:dyDescent="0.3">
      <c r="B1319" s="178"/>
      <c r="D1319" s="175" t="s">
        <v>220</v>
      </c>
      <c r="E1319" s="179" t="s">
        <v>5</v>
      </c>
      <c r="F1319" s="180" t="s">
        <v>291</v>
      </c>
      <c r="H1319" s="181" t="s">
        <v>5</v>
      </c>
      <c r="L1319" s="178"/>
      <c r="M1319" s="182"/>
      <c r="N1319" s="183"/>
      <c r="O1319" s="183"/>
      <c r="P1319" s="183"/>
      <c r="Q1319" s="183"/>
      <c r="R1319" s="183"/>
      <c r="S1319" s="183"/>
      <c r="T1319" s="184"/>
      <c r="AT1319" s="181" t="s">
        <v>220</v>
      </c>
      <c r="AU1319" s="181" t="s">
        <v>80</v>
      </c>
      <c r="AV1319" s="12" t="s">
        <v>78</v>
      </c>
      <c r="AW1319" s="12" t="s">
        <v>34</v>
      </c>
      <c r="AX1319" s="12" t="s">
        <v>71</v>
      </c>
      <c r="AY1319" s="181" t="s">
        <v>208</v>
      </c>
    </row>
    <row r="1320" spans="2:51" s="13" customFormat="1" x14ac:dyDescent="0.3">
      <c r="B1320" s="185"/>
      <c r="D1320" s="175" t="s">
        <v>220</v>
      </c>
      <c r="E1320" s="193" t="s">
        <v>5</v>
      </c>
      <c r="F1320" s="194" t="s">
        <v>797</v>
      </c>
      <c r="H1320" s="195">
        <v>-16.454999999999998</v>
      </c>
      <c r="L1320" s="185"/>
      <c r="M1320" s="190"/>
      <c r="N1320" s="191"/>
      <c r="O1320" s="191"/>
      <c r="P1320" s="191"/>
      <c r="Q1320" s="191"/>
      <c r="R1320" s="191"/>
      <c r="S1320" s="191"/>
      <c r="T1320" s="192"/>
      <c r="AT1320" s="193" t="s">
        <v>220</v>
      </c>
      <c r="AU1320" s="193" t="s">
        <v>80</v>
      </c>
      <c r="AV1320" s="13" t="s">
        <v>80</v>
      </c>
      <c r="AW1320" s="13" t="s">
        <v>34</v>
      </c>
      <c r="AX1320" s="13" t="s">
        <v>71</v>
      </c>
      <c r="AY1320" s="193" t="s">
        <v>208</v>
      </c>
    </row>
    <row r="1321" spans="2:51" s="12" customFormat="1" x14ac:dyDescent="0.3">
      <c r="B1321" s="178"/>
      <c r="D1321" s="175" t="s">
        <v>220</v>
      </c>
      <c r="E1321" s="179" t="s">
        <v>5</v>
      </c>
      <c r="F1321" s="180" t="s">
        <v>778</v>
      </c>
      <c r="H1321" s="181" t="s">
        <v>5</v>
      </c>
      <c r="L1321" s="178"/>
      <c r="M1321" s="182"/>
      <c r="N1321" s="183"/>
      <c r="O1321" s="183"/>
      <c r="P1321" s="183"/>
      <c r="Q1321" s="183"/>
      <c r="R1321" s="183"/>
      <c r="S1321" s="183"/>
      <c r="T1321" s="184"/>
      <c r="AT1321" s="181" t="s">
        <v>220</v>
      </c>
      <c r="AU1321" s="181" t="s">
        <v>80</v>
      </c>
      <c r="AV1321" s="12" t="s">
        <v>78</v>
      </c>
      <c r="AW1321" s="12" t="s">
        <v>34</v>
      </c>
      <c r="AX1321" s="12" t="s">
        <v>71</v>
      </c>
      <c r="AY1321" s="181" t="s">
        <v>208</v>
      </c>
    </row>
    <row r="1322" spans="2:51" s="13" customFormat="1" x14ac:dyDescent="0.3">
      <c r="B1322" s="185"/>
      <c r="D1322" s="175" t="s">
        <v>220</v>
      </c>
      <c r="E1322" s="193" t="s">
        <v>5</v>
      </c>
      <c r="F1322" s="194" t="s">
        <v>798</v>
      </c>
      <c r="H1322" s="195">
        <v>31.391999999999999</v>
      </c>
      <c r="L1322" s="185"/>
      <c r="M1322" s="190"/>
      <c r="N1322" s="191"/>
      <c r="O1322" s="191"/>
      <c r="P1322" s="191"/>
      <c r="Q1322" s="191"/>
      <c r="R1322" s="191"/>
      <c r="S1322" s="191"/>
      <c r="T1322" s="192"/>
      <c r="AT1322" s="193" t="s">
        <v>220</v>
      </c>
      <c r="AU1322" s="193" t="s">
        <v>80</v>
      </c>
      <c r="AV1322" s="13" t="s">
        <v>80</v>
      </c>
      <c r="AW1322" s="13" t="s">
        <v>34</v>
      </c>
      <c r="AX1322" s="13" t="s">
        <v>71</v>
      </c>
      <c r="AY1322" s="193" t="s">
        <v>208</v>
      </c>
    </row>
    <row r="1323" spans="2:51" s="12" customFormat="1" x14ac:dyDescent="0.3">
      <c r="B1323" s="178"/>
      <c r="D1323" s="175" t="s">
        <v>220</v>
      </c>
      <c r="E1323" s="179" t="s">
        <v>5</v>
      </c>
      <c r="F1323" s="180" t="s">
        <v>291</v>
      </c>
      <c r="H1323" s="181" t="s">
        <v>5</v>
      </c>
      <c r="L1323" s="178"/>
      <c r="M1323" s="182"/>
      <c r="N1323" s="183"/>
      <c r="O1323" s="183"/>
      <c r="P1323" s="183"/>
      <c r="Q1323" s="183"/>
      <c r="R1323" s="183"/>
      <c r="S1323" s="183"/>
      <c r="T1323" s="184"/>
      <c r="AT1323" s="181" t="s">
        <v>220</v>
      </c>
      <c r="AU1323" s="181" t="s">
        <v>80</v>
      </c>
      <c r="AV1323" s="12" t="s">
        <v>78</v>
      </c>
      <c r="AW1323" s="12" t="s">
        <v>34</v>
      </c>
      <c r="AX1323" s="12" t="s">
        <v>71</v>
      </c>
      <c r="AY1323" s="181" t="s">
        <v>208</v>
      </c>
    </row>
    <row r="1324" spans="2:51" s="13" customFormat="1" x14ac:dyDescent="0.3">
      <c r="B1324" s="185"/>
      <c r="D1324" s="175" t="s">
        <v>220</v>
      </c>
      <c r="E1324" s="193" t="s">
        <v>5</v>
      </c>
      <c r="F1324" s="194" t="s">
        <v>2499</v>
      </c>
      <c r="H1324" s="195">
        <v>-6.4349999999999996</v>
      </c>
      <c r="L1324" s="185"/>
      <c r="M1324" s="190"/>
      <c r="N1324" s="191"/>
      <c r="O1324" s="191"/>
      <c r="P1324" s="191"/>
      <c r="Q1324" s="191"/>
      <c r="R1324" s="191"/>
      <c r="S1324" s="191"/>
      <c r="T1324" s="192"/>
      <c r="AT1324" s="193" t="s">
        <v>220</v>
      </c>
      <c r="AU1324" s="193" t="s">
        <v>80</v>
      </c>
      <c r="AV1324" s="13" t="s">
        <v>80</v>
      </c>
      <c r="AW1324" s="13" t="s">
        <v>34</v>
      </c>
      <c r="AX1324" s="13" t="s">
        <v>71</v>
      </c>
      <c r="AY1324" s="193" t="s">
        <v>208</v>
      </c>
    </row>
    <row r="1325" spans="2:51" s="12" customFormat="1" x14ac:dyDescent="0.3">
      <c r="B1325" s="178"/>
      <c r="D1325" s="175" t="s">
        <v>220</v>
      </c>
      <c r="E1325" s="179" t="s">
        <v>5</v>
      </c>
      <c r="F1325" s="180" t="s">
        <v>782</v>
      </c>
      <c r="H1325" s="181" t="s">
        <v>5</v>
      </c>
      <c r="L1325" s="178"/>
      <c r="M1325" s="182"/>
      <c r="N1325" s="183"/>
      <c r="O1325" s="183"/>
      <c r="P1325" s="183"/>
      <c r="Q1325" s="183"/>
      <c r="R1325" s="183"/>
      <c r="S1325" s="183"/>
      <c r="T1325" s="184"/>
      <c r="AT1325" s="181" t="s">
        <v>220</v>
      </c>
      <c r="AU1325" s="181" t="s">
        <v>80</v>
      </c>
      <c r="AV1325" s="12" t="s">
        <v>78</v>
      </c>
      <c r="AW1325" s="12" t="s">
        <v>34</v>
      </c>
      <c r="AX1325" s="12" t="s">
        <v>71</v>
      </c>
      <c r="AY1325" s="181" t="s">
        <v>208</v>
      </c>
    </row>
    <row r="1326" spans="2:51" s="13" customFormat="1" x14ac:dyDescent="0.3">
      <c r="B1326" s="185"/>
      <c r="D1326" s="175" t="s">
        <v>220</v>
      </c>
      <c r="E1326" s="193" t="s">
        <v>5</v>
      </c>
      <c r="F1326" s="194" t="s">
        <v>800</v>
      </c>
      <c r="H1326" s="195">
        <v>5.76</v>
      </c>
      <c r="L1326" s="185"/>
      <c r="M1326" s="190"/>
      <c r="N1326" s="191"/>
      <c r="O1326" s="191"/>
      <c r="P1326" s="191"/>
      <c r="Q1326" s="191"/>
      <c r="R1326" s="191"/>
      <c r="S1326" s="191"/>
      <c r="T1326" s="192"/>
      <c r="AT1326" s="193" t="s">
        <v>220</v>
      </c>
      <c r="AU1326" s="193" t="s">
        <v>80</v>
      </c>
      <c r="AV1326" s="13" t="s">
        <v>80</v>
      </c>
      <c r="AW1326" s="13" t="s">
        <v>34</v>
      </c>
      <c r="AX1326" s="13" t="s">
        <v>71</v>
      </c>
      <c r="AY1326" s="193" t="s">
        <v>208</v>
      </c>
    </row>
    <row r="1327" spans="2:51" s="12" customFormat="1" x14ac:dyDescent="0.3">
      <c r="B1327" s="178"/>
      <c r="D1327" s="175" t="s">
        <v>220</v>
      </c>
      <c r="E1327" s="179" t="s">
        <v>5</v>
      </c>
      <c r="F1327" s="180" t="s">
        <v>785</v>
      </c>
      <c r="H1327" s="181" t="s">
        <v>5</v>
      </c>
      <c r="L1327" s="178"/>
      <c r="M1327" s="182"/>
      <c r="N1327" s="183"/>
      <c r="O1327" s="183"/>
      <c r="P1327" s="183"/>
      <c r="Q1327" s="183"/>
      <c r="R1327" s="183"/>
      <c r="S1327" s="183"/>
      <c r="T1327" s="184"/>
      <c r="AT1327" s="181" t="s">
        <v>220</v>
      </c>
      <c r="AU1327" s="181" t="s">
        <v>80</v>
      </c>
      <c r="AV1327" s="12" t="s">
        <v>78</v>
      </c>
      <c r="AW1327" s="12" t="s">
        <v>34</v>
      </c>
      <c r="AX1327" s="12" t="s">
        <v>71</v>
      </c>
      <c r="AY1327" s="181" t="s">
        <v>208</v>
      </c>
    </row>
    <row r="1328" spans="2:51" s="13" customFormat="1" x14ac:dyDescent="0.3">
      <c r="B1328" s="185"/>
      <c r="D1328" s="175" t="s">
        <v>220</v>
      </c>
      <c r="E1328" s="193" t="s">
        <v>5</v>
      </c>
      <c r="F1328" s="194" t="s">
        <v>801</v>
      </c>
      <c r="H1328" s="195">
        <v>10.98</v>
      </c>
      <c r="L1328" s="185"/>
      <c r="M1328" s="190"/>
      <c r="N1328" s="191"/>
      <c r="O1328" s="191"/>
      <c r="P1328" s="191"/>
      <c r="Q1328" s="191"/>
      <c r="R1328" s="191"/>
      <c r="S1328" s="191"/>
      <c r="T1328" s="192"/>
      <c r="AT1328" s="193" t="s">
        <v>220</v>
      </c>
      <c r="AU1328" s="193" t="s">
        <v>80</v>
      </c>
      <c r="AV1328" s="13" t="s">
        <v>80</v>
      </c>
      <c r="AW1328" s="13" t="s">
        <v>34</v>
      </c>
      <c r="AX1328" s="13" t="s">
        <v>71</v>
      </c>
      <c r="AY1328" s="193" t="s">
        <v>208</v>
      </c>
    </row>
    <row r="1329" spans="2:51" s="12" customFormat="1" x14ac:dyDescent="0.3">
      <c r="B1329" s="178"/>
      <c r="D1329" s="175" t="s">
        <v>220</v>
      </c>
      <c r="E1329" s="179" t="s">
        <v>5</v>
      </c>
      <c r="F1329" s="180" t="s">
        <v>788</v>
      </c>
      <c r="H1329" s="181" t="s">
        <v>5</v>
      </c>
      <c r="L1329" s="178"/>
      <c r="M1329" s="182"/>
      <c r="N1329" s="183"/>
      <c r="O1329" s="183"/>
      <c r="P1329" s="183"/>
      <c r="Q1329" s="183"/>
      <c r="R1329" s="183"/>
      <c r="S1329" s="183"/>
      <c r="T1329" s="184"/>
      <c r="AT1329" s="181" t="s">
        <v>220</v>
      </c>
      <c r="AU1329" s="181" t="s">
        <v>80</v>
      </c>
      <c r="AV1329" s="12" t="s">
        <v>78</v>
      </c>
      <c r="AW1329" s="12" t="s">
        <v>34</v>
      </c>
      <c r="AX1329" s="12" t="s">
        <v>71</v>
      </c>
      <c r="AY1329" s="181" t="s">
        <v>208</v>
      </c>
    </row>
    <row r="1330" spans="2:51" s="13" customFormat="1" x14ac:dyDescent="0.3">
      <c r="B1330" s="185"/>
      <c r="D1330" s="175" t="s">
        <v>220</v>
      </c>
      <c r="E1330" s="193" t="s">
        <v>5</v>
      </c>
      <c r="F1330" s="194" t="s">
        <v>802</v>
      </c>
      <c r="H1330" s="195">
        <v>20.7</v>
      </c>
      <c r="L1330" s="185"/>
      <c r="M1330" s="190"/>
      <c r="N1330" s="191"/>
      <c r="O1330" s="191"/>
      <c r="P1330" s="191"/>
      <c r="Q1330" s="191"/>
      <c r="R1330" s="191"/>
      <c r="S1330" s="191"/>
      <c r="T1330" s="192"/>
      <c r="AT1330" s="193" t="s">
        <v>220</v>
      </c>
      <c r="AU1330" s="193" t="s">
        <v>80</v>
      </c>
      <c r="AV1330" s="13" t="s">
        <v>80</v>
      </c>
      <c r="AW1330" s="13" t="s">
        <v>34</v>
      </c>
      <c r="AX1330" s="13" t="s">
        <v>71</v>
      </c>
      <c r="AY1330" s="193" t="s">
        <v>208</v>
      </c>
    </row>
    <row r="1331" spans="2:51" s="14" customFormat="1" x14ac:dyDescent="0.3">
      <c r="B1331" s="196"/>
      <c r="D1331" s="175" t="s">
        <v>220</v>
      </c>
      <c r="E1331" s="197" t="s">
        <v>5</v>
      </c>
      <c r="F1331" s="198" t="s">
        <v>258</v>
      </c>
      <c r="H1331" s="199">
        <v>103.398</v>
      </c>
      <c r="L1331" s="196"/>
      <c r="M1331" s="200"/>
      <c r="N1331" s="201"/>
      <c r="O1331" s="201"/>
      <c r="P1331" s="201"/>
      <c r="Q1331" s="201"/>
      <c r="R1331" s="201"/>
      <c r="S1331" s="201"/>
      <c r="T1331" s="202"/>
      <c r="AT1331" s="197" t="s">
        <v>220</v>
      </c>
      <c r="AU1331" s="197" t="s">
        <v>80</v>
      </c>
      <c r="AV1331" s="14" t="s">
        <v>123</v>
      </c>
      <c r="AW1331" s="14" t="s">
        <v>34</v>
      </c>
      <c r="AX1331" s="14" t="s">
        <v>71</v>
      </c>
      <c r="AY1331" s="197" t="s">
        <v>208</v>
      </c>
    </row>
    <row r="1332" spans="2:51" s="12" customFormat="1" x14ac:dyDescent="0.3">
      <c r="B1332" s="178"/>
      <c r="D1332" s="175" t="s">
        <v>220</v>
      </c>
      <c r="E1332" s="179" t="s">
        <v>5</v>
      </c>
      <c r="F1332" s="180" t="s">
        <v>2118</v>
      </c>
      <c r="H1332" s="181" t="s">
        <v>5</v>
      </c>
      <c r="L1332" s="178"/>
      <c r="M1332" s="182"/>
      <c r="N1332" s="183"/>
      <c r="O1332" s="183"/>
      <c r="P1332" s="183"/>
      <c r="Q1332" s="183"/>
      <c r="R1332" s="183"/>
      <c r="S1332" s="183"/>
      <c r="T1332" s="184"/>
      <c r="AT1332" s="181" t="s">
        <v>220</v>
      </c>
      <c r="AU1332" s="181" t="s">
        <v>80</v>
      </c>
      <c r="AV1332" s="12" t="s">
        <v>78</v>
      </c>
      <c r="AW1332" s="12" t="s">
        <v>34</v>
      </c>
      <c r="AX1332" s="12" t="s">
        <v>71</v>
      </c>
      <c r="AY1332" s="181" t="s">
        <v>208</v>
      </c>
    </row>
    <row r="1333" spans="2:51" s="12" customFormat="1" x14ac:dyDescent="0.3">
      <c r="B1333" s="178"/>
      <c r="D1333" s="175" t="s">
        <v>220</v>
      </c>
      <c r="E1333" s="179" t="s">
        <v>5</v>
      </c>
      <c r="F1333" s="180" t="s">
        <v>2500</v>
      </c>
      <c r="H1333" s="181" t="s">
        <v>5</v>
      </c>
      <c r="L1333" s="178"/>
      <c r="M1333" s="182"/>
      <c r="N1333" s="183"/>
      <c r="O1333" s="183"/>
      <c r="P1333" s="183"/>
      <c r="Q1333" s="183"/>
      <c r="R1333" s="183"/>
      <c r="S1333" s="183"/>
      <c r="T1333" s="184"/>
      <c r="AT1333" s="181" t="s">
        <v>220</v>
      </c>
      <c r="AU1333" s="181" t="s">
        <v>80</v>
      </c>
      <c r="AV1333" s="12" t="s">
        <v>78</v>
      </c>
      <c r="AW1333" s="12" t="s">
        <v>34</v>
      </c>
      <c r="AX1333" s="12" t="s">
        <v>71</v>
      </c>
      <c r="AY1333" s="181" t="s">
        <v>208</v>
      </c>
    </row>
    <row r="1334" spans="2:51" s="12" customFormat="1" x14ac:dyDescent="0.3">
      <c r="B1334" s="178"/>
      <c r="D1334" s="175" t="s">
        <v>220</v>
      </c>
      <c r="E1334" s="179" t="s">
        <v>5</v>
      </c>
      <c r="F1334" s="180" t="s">
        <v>2501</v>
      </c>
      <c r="H1334" s="181" t="s">
        <v>5</v>
      </c>
      <c r="L1334" s="178"/>
      <c r="M1334" s="182"/>
      <c r="N1334" s="183"/>
      <c r="O1334" s="183"/>
      <c r="P1334" s="183"/>
      <c r="Q1334" s="183"/>
      <c r="R1334" s="183"/>
      <c r="S1334" s="183"/>
      <c r="T1334" s="184"/>
      <c r="AT1334" s="181" t="s">
        <v>220</v>
      </c>
      <c r="AU1334" s="181" t="s">
        <v>80</v>
      </c>
      <c r="AV1334" s="12" t="s">
        <v>78</v>
      </c>
      <c r="AW1334" s="12" t="s">
        <v>34</v>
      </c>
      <c r="AX1334" s="12" t="s">
        <v>71</v>
      </c>
      <c r="AY1334" s="181" t="s">
        <v>208</v>
      </c>
    </row>
    <row r="1335" spans="2:51" s="13" customFormat="1" x14ac:dyDescent="0.3">
      <c r="B1335" s="185"/>
      <c r="D1335" s="175" t="s">
        <v>220</v>
      </c>
      <c r="E1335" s="193" t="s">
        <v>5</v>
      </c>
      <c r="F1335" s="194" t="s">
        <v>2502</v>
      </c>
      <c r="H1335" s="195">
        <v>21.597000000000001</v>
      </c>
      <c r="L1335" s="185"/>
      <c r="M1335" s="190"/>
      <c r="N1335" s="191"/>
      <c r="O1335" s="191"/>
      <c r="P1335" s="191"/>
      <c r="Q1335" s="191"/>
      <c r="R1335" s="191"/>
      <c r="S1335" s="191"/>
      <c r="T1335" s="192"/>
      <c r="AT1335" s="193" t="s">
        <v>220</v>
      </c>
      <c r="AU1335" s="193" t="s">
        <v>80</v>
      </c>
      <c r="AV1335" s="13" t="s">
        <v>80</v>
      </c>
      <c r="AW1335" s="13" t="s">
        <v>34</v>
      </c>
      <c r="AX1335" s="13" t="s">
        <v>71</v>
      </c>
      <c r="AY1335" s="193" t="s">
        <v>208</v>
      </c>
    </row>
    <row r="1336" spans="2:51" s="12" customFormat="1" x14ac:dyDescent="0.3">
      <c r="B1336" s="178"/>
      <c r="D1336" s="175" t="s">
        <v>220</v>
      </c>
      <c r="E1336" s="179" t="s">
        <v>5</v>
      </c>
      <c r="F1336" s="180" t="s">
        <v>291</v>
      </c>
      <c r="H1336" s="181" t="s">
        <v>5</v>
      </c>
      <c r="L1336" s="178"/>
      <c r="M1336" s="182"/>
      <c r="N1336" s="183"/>
      <c r="O1336" s="183"/>
      <c r="P1336" s="183"/>
      <c r="Q1336" s="183"/>
      <c r="R1336" s="183"/>
      <c r="S1336" s="183"/>
      <c r="T1336" s="184"/>
      <c r="AT1336" s="181" t="s">
        <v>220</v>
      </c>
      <c r="AU1336" s="181" t="s">
        <v>80</v>
      </c>
      <c r="AV1336" s="12" t="s">
        <v>78</v>
      </c>
      <c r="AW1336" s="12" t="s">
        <v>34</v>
      </c>
      <c r="AX1336" s="12" t="s">
        <v>71</v>
      </c>
      <c r="AY1336" s="181" t="s">
        <v>208</v>
      </c>
    </row>
    <row r="1337" spans="2:51" s="13" customFormat="1" x14ac:dyDescent="0.3">
      <c r="B1337" s="185"/>
      <c r="D1337" s="175" t="s">
        <v>220</v>
      </c>
      <c r="E1337" s="193" t="s">
        <v>5</v>
      </c>
      <c r="F1337" s="194" t="s">
        <v>1471</v>
      </c>
      <c r="H1337" s="195">
        <v>-1.2</v>
      </c>
      <c r="L1337" s="185"/>
      <c r="M1337" s="190"/>
      <c r="N1337" s="191"/>
      <c r="O1337" s="191"/>
      <c r="P1337" s="191"/>
      <c r="Q1337" s="191"/>
      <c r="R1337" s="191"/>
      <c r="S1337" s="191"/>
      <c r="T1337" s="192"/>
      <c r="AT1337" s="193" t="s">
        <v>220</v>
      </c>
      <c r="AU1337" s="193" t="s">
        <v>80</v>
      </c>
      <c r="AV1337" s="13" t="s">
        <v>80</v>
      </c>
      <c r="AW1337" s="13" t="s">
        <v>34</v>
      </c>
      <c r="AX1337" s="13" t="s">
        <v>71</v>
      </c>
      <c r="AY1337" s="193" t="s">
        <v>208</v>
      </c>
    </row>
    <row r="1338" spans="2:51" s="12" customFormat="1" x14ac:dyDescent="0.3">
      <c r="B1338" s="178"/>
      <c r="D1338" s="175" t="s">
        <v>220</v>
      </c>
      <c r="E1338" s="179" t="s">
        <v>5</v>
      </c>
      <c r="F1338" s="180" t="s">
        <v>2503</v>
      </c>
      <c r="H1338" s="181" t="s">
        <v>5</v>
      </c>
      <c r="L1338" s="178"/>
      <c r="M1338" s="182"/>
      <c r="N1338" s="183"/>
      <c r="O1338" s="183"/>
      <c r="P1338" s="183"/>
      <c r="Q1338" s="183"/>
      <c r="R1338" s="183"/>
      <c r="S1338" s="183"/>
      <c r="T1338" s="184"/>
      <c r="AT1338" s="181" t="s">
        <v>220</v>
      </c>
      <c r="AU1338" s="181" t="s">
        <v>80</v>
      </c>
      <c r="AV1338" s="12" t="s">
        <v>78</v>
      </c>
      <c r="AW1338" s="12" t="s">
        <v>34</v>
      </c>
      <c r="AX1338" s="12" t="s">
        <v>71</v>
      </c>
      <c r="AY1338" s="181" t="s">
        <v>208</v>
      </c>
    </row>
    <row r="1339" spans="2:51" s="13" customFormat="1" x14ac:dyDescent="0.3">
      <c r="B1339" s="185"/>
      <c r="D1339" s="175" t="s">
        <v>220</v>
      </c>
      <c r="E1339" s="193" t="s">
        <v>5</v>
      </c>
      <c r="F1339" s="194" t="s">
        <v>2504</v>
      </c>
      <c r="H1339" s="195">
        <v>30.911999999999999</v>
      </c>
      <c r="L1339" s="185"/>
      <c r="M1339" s="190"/>
      <c r="N1339" s="191"/>
      <c r="O1339" s="191"/>
      <c r="P1339" s="191"/>
      <c r="Q1339" s="191"/>
      <c r="R1339" s="191"/>
      <c r="S1339" s="191"/>
      <c r="T1339" s="192"/>
      <c r="AT1339" s="193" t="s">
        <v>220</v>
      </c>
      <c r="AU1339" s="193" t="s">
        <v>80</v>
      </c>
      <c r="AV1339" s="13" t="s">
        <v>80</v>
      </c>
      <c r="AW1339" s="13" t="s">
        <v>34</v>
      </c>
      <c r="AX1339" s="13" t="s">
        <v>71</v>
      </c>
      <c r="AY1339" s="193" t="s">
        <v>208</v>
      </c>
    </row>
    <row r="1340" spans="2:51" s="13" customFormat="1" x14ac:dyDescent="0.3">
      <c r="B1340" s="185"/>
      <c r="D1340" s="175" t="s">
        <v>220</v>
      </c>
      <c r="E1340" s="193" t="s">
        <v>5</v>
      </c>
      <c r="F1340" s="194" t="s">
        <v>2310</v>
      </c>
      <c r="H1340" s="195">
        <v>0.52200000000000002</v>
      </c>
      <c r="L1340" s="185"/>
      <c r="M1340" s="190"/>
      <c r="N1340" s="191"/>
      <c r="O1340" s="191"/>
      <c r="P1340" s="191"/>
      <c r="Q1340" s="191"/>
      <c r="R1340" s="191"/>
      <c r="S1340" s="191"/>
      <c r="T1340" s="192"/>
      <c r="AT1340" s="193" t="s">
        <v>220</v>
      </c>
      <c r="AU1340" s="193" t="s">
        <v>80</v>
      </c>
      <c r="AV1340" s="13" t="s">
        <v>80</v>
      </c>
      <c r="AW1340" s="13" t="s">
        <v>34</v>
      </c>
      <c r="AX1340" s="13" t="s">
        <v>71</v>
      </c>
      <c r="AY1340" s="193" t="s">
        <v>208</v>
      </c>
    </row>
    <row r="1341" spans="2:51" s="12" customFormat="1" x14ac:dyDescent="0.3">
      <c r="B1341" s="178"/>
      <c r="D1341" s="175" t="s">
        <v>220</v>
      </c>
      <c r="E1341" s="179" t="s">
        <v>5</v>
      </c>
      <c r="F1341" s="180" t="s">
        <v>291</v>
      </c>
      <c r="H1341" s="181" t="s">
        <v>5</v>
      </c>
      <c r="L1341" s="178"/>
      <c r="M1341" s="182"/>
      <c r="N1341" s="183"/>
      <c r="O1341" s="183"/>
      <c r="P1341" s="183"/>
      <c r="Q1341" s="183"/>
      <c r="R1341" s="183"/>
      <c r="S1341" s="183"/>
      <c r="T1341" s="184"/>
      <c r="AT1341" s="181" t="s">
        <v>220</v>
      </c>
      <c r="AU1341" s="181" t="s">
        <v>80</v>
      </c>
      <c r="AV1341" s="12" t="s">
        <v>78</v>
      </c>
      <c r="AW1341" s="12" t="s">
        <v>34</v>
      </c>
      <c r="AX1341" s="12" t="s">
        <v>71</v>
      </c>
      <c r="AY1341" s="181" t="s">
        <v>208</v>
      </c>
    </row>
    <row r="1342" spans="2:51" s="13" customFormat="1" x14ac:dyDescent="0.3">
      <c r="B1342" s="185"/>
      <c r="D1342" s="175" t="s">
        <v>220</v>
      </c>
      <c r="E1342" s="193" t="s">
        <v>5</v>
      </c>
      <c r="F1342" s="194" t="s">
        <v>2311</v>
      </c>
      <c r="H1342" s="195">
        <v>-1.536</v>
      </c>
      <c r="L1342" s="185"/>
      <c r="M1342" s="190"/>
      <c r="N1342" s="191"/>
      <c r="O1342" s="191"/>
      <c r="P1342" s="191"/>
      <c r="Q1342" s="191"/>
      <c r="R1342" s="191"/>
      <c r="S1342" s="191"/>
      <c r="T1342" s="192"/>
      <c r="AT1342" s="193" t="s">
        <v>220</v>
      </c>
      <c r="AU1342" s="193" t="s">
        <v>80</v>
      </c>
      <c r="AV1342" s="13" t="s">
        <v>80</v>
      </c>
      <c r="AW1342" s="13" t="s">
        <v>34</v>
      </c>
      <c r="AX1342" s="13" t="s">
        <v>71</v>
      </c>
      <c r="AY1342" s="193" t="s">
        <v>208</v>
      </c>
    </row>
    <row r="1343" spans="2:51" s="12" customFormat="1" x14ac:dyDescent="0.3">
      <c r="B1343" s="178"/>
      <c r="D1343" s="175" t="s">
        <v>220</v>
      </c>
      <c r="E1343" s="179" t="s">
        <v>5</v>
      </c>
      <c r="F1343" s="180" t="s">
        <v>2428</v>
      </c>
      <c r="H1343" s="181" t="s">
        <v>5</v>
      </c>
      <c r="L1343" s="178"/>
      <c r="M1343" s="182"/>
      <c r="N1343" s="183"/>
      <c r="O1343" s="183"/>
      <c r="P1343" s="183"/>
      <c r="Q1343" s="183"/>
      <c r="R1343" s="183"/>
      <c r="S1343" s="183"/>
      <c r="T1343" s="184"/>
      <c r="AT1343" s="181" t="s">
        <v>220</v>
      </c>
      <c r="AU1343" s="181" t="s">
        <v>80</v>
      </c>
      <c r="AV1343" s="12" t="s">
        <v>78</v>
      </c>
      <c r="AW1343" s="12" t="s">
        <v>34</v>
      </c>
      <c r="AX1343" s="12" t="s">
        <v>71</v>
      </c>
      <c r="AY1343" s="181" t="s">
        <v>208</v>
      </c>
    </row>
    <row r="1344" spans="2:51" s="13" customFormat="1" x14ac:dyDescent="0.3">
      <c r="B1344" s="185"/>
      <c r="D1344" s="175" t="s">
        <v>220</v>
      </c>
      <c r="E1344" s="193" t="s">
        <v>5</v>
      </c>
      <c r="F1344" s="194" t="s">
        <v>2313</v>
      </c>
      <c r="H1344" s="195">
        <v>191.15199999999999</v>
      </c>
      <c r="L1344" s="185"/>
      <c r="M1344" s="190"/>
      <c r="N1344" s="191"/>
      <c r="O1344" s="191"/>
      <c r="P1344" s="191"/>
      <c r="Q1344" s="191"/>
      <c r="R1344" s="191"/>
      <c r="S1344" s="191"/>
      <c r="T1344" s="192"/>
      <c r="AT1344" s="193" t="s">
        <v>220</v>
      </c>
      <c r="AU1344" s="193" t="s">
        <v>80</v>
      </c>
      <c r="AV1344" s="13" t="s">
        <v>80</v>
      </c>
      <c r="AW1344" s="13" t="s">
        <v>34</v>
      </c>
      <c r="AX1344" s="13" t="s">
        <v>71</v>
      </c>
      <c r="AY1344" s="193" t="s">
        <v>208</v>
      </c>
    </row>
    <row r="1345" spans="2:51" s="13" customFormat="1" x14ac:dyDescent="0.3">
      <c r="B1345" s="185"/>
      <c r="D1345" s="175" t="s">
        <v>220</v>
      </c>
      <c r="E1345" s="193" t="s">
        <v>5</v>
      </c>
      <c r="F1345" s="194" t="s">
        <v>2505</v>
      </c>
      <c r="H1345" s="195">
        <v>6.7309999999999999</v>
      </c>
      <c r="L1345" s="185"/>
      <c r="M1345" s="190"/>
      <c r="N1345" s="191"/>
      <c r="O1345" s="191"/>
      <c r="P1345" s="191"/>
      <c r="Q1345" s="191"/>
      <c r="R1345" s="191"/>
      <c r="S1345" s="191"/>
      <c r="T1345" s="192"/>
      <c r="AT1345" s="193" t="s">
        <v>220</v>
      </c>
      <c r="AU1345" s="193" t="s">
        <v>80</v>
      </c>
      <c r="AV1345" s="13" t="s">
        <v>80</v>
      </c>
      <c r="AW1345" s="13" t="s">
        <v>34</v>
      </c>
      <c r="AX1345" s="13" t="s">
        <v>71</v>
      </c>
      <c r="AY1345" s="193" t="s">
        <v>208</v>
      </c>
    </row>
    <row r="1346" spans="2:51" s="13" customFormat="1" x14ac:dyDescent="0.3">
      <c r="B1346" s="185"/>
      <c r="D1346" s="175" t="s">
        <v>220</v>
      </c>
      <c r="E1346" s="193" t="s">
        <v>5</v>
      </c>
      <c r="F1346" s="194" t="s">
        <v>2506</v>
      </c>
      <c r="H1346" s="195">
        <v>0.92100000000000004</v>
      </c>
      <c r="L1346" s="185"/>
      <c r="M1346" s="190"/>
      <c r="N1346" s="191"/>
      <c r="O1346" s="191"/>
      <c r="P1346" s="191"/>
      <c r="Q1346" s="191"/>
      <c r="R1346" s="191"/>
      <c r="S1346" s="191"/>
      <c r="T1346" s="192"/>
      <c r="AT1346" s="193" t="s">
        <v>220</v>
      </c>
      <c r="AU1346" s="193" t="s">
        <v>80</v>
      </c>
      <c r="AV1346" s="13" t="s">
        <v>80</v>
      </c>
      <c r="AW1346" s="13" t="s">
        <v>34</v>
      </c>
      <c r="AX1346" s="13" t="s">
        <v>71</v>
      </c>
      <c r="AY1346" s="193" t="s">
        <v>208</v>
      </c>
    </row>
    <row r="1347" spans="2:51" s="13" customFormat="1" x14ac:dyDescent="0.3">
      <c r="B1347" s="185"/>
      <c r="D1347" s="175" t="s">
        <v>220</v>
      </c>
      <c r="E1347" s="193" t="s">
        <v>5</v>
      </c>
      <c r="F1347" s="194" t="s">
        <v>2507</v>
      </c>
      <c r="H1347" s="195">
        <v>3.2</v>
      </c>
      <c r="L1347" s="185"/>
      <c r="M1347" s="190"/>
      <c r="N1347" s="191"/>
      <c r="O1347" s="191"/>
      <c r="P1347" s="191"/>
      <c r="Q1347" s="191"/>
      <c r="R1347" s="191"/>
      <c r="S1347" s="191"/>
      <c r="T1347" s="192"/>
      <c r="AT1347" s="193" t="s">
        <v>220</v>
      </c>
      <c r="AU1347" s="193" t="s">
        <v>80</v>
      </c>
      <c r="AV1347" s="13" t="s">
        <v>80</v>
      </c>
      <c r="AW1347" s="13" t="s">
        <v>34</v>
      </c>
      <c r="AX1347" s="13" t="s">
        <v>71</v>
      </c>
      <c r="AY1347" s="193" t="s">
        <v>208</v>
      </c>
    </row>
    <row r="1348" spans="2:51" s="13" customFormat="1" x14ac:dyDescent="0.3">
      <c r="B1348" s="185"/>
      <c r="D1348" s="175" t="s">
        <v>220</v>
      </c>
      <c r="E1348" s="193" t="s">
        <v>5</v>
      </c>
      <c r="F1348" s="194" t="s">
        <v>2508</v>
      </c>
      <c r="H1348" s="195">
        <v>1.89</v>
      </c>
      <c r="L1348" s="185"/>
      <c r="M1348" s="190"/>
      <c r="N1348" s="191"/>
      <c r="O1348" s="191"/>
      <c r="P1348" s="191"/>
      <c r="Q1348" s="191"/>
      <c r="R1348" s="191"/>
      <c r="S1348" s="191"/>
      <c r="T1348" s="192"/>
      <c r="AT1348" s="193" t="s">
        <v>220</v>
      </c>
      <c r="AU1348" s="193" t="s">
        <v>80</v>
      </c>
      <c r="AV1348" s="13" t="s">
        <v>80</v>
      </c>
      <c r="AW1348" s="13" t="s">
        <v>34</v>
      </c>
      <c r="AX1348" s="13" t="s">
        <v>71</v>
      </c>
      <c r="AY1348" s="193" t="s">
        <v>208</v>
      </c>
    </row>
    <row r="1349" spans="2:51" s="12" customFormat="1" x14ac:dyDescent="0.3">
      <c r="B1349" s="178"/>
      <c r="D1349" s="175" t="s">
        <v>220</v>
      </c>
      <c r="E1349" s="179" t="s">
        <v>5</v>
      </c>
      <c r="F1349" s="180" t="s">
        <v>291</v>
      </c>
      <c r="H1349" s="181" t="s">
        <v>5</v>
      </c>
      <c r="L1349" s="178"/>
      <c r="M1349" s="182"/>
      <c r="N1349" s="183"/>
      <c r="O1349" s="183"/>
      <c r="P1349" s="183"/>
      <c r="Q1349" s="183"/>
      <c r="R1349" s="183"/>
      <c r="S1349" s="183"/>
      <c r="T1349" s="184"/>
      <c r="AT1349" s="181" t="s">
        <v>220</v>
      </c>
      <c r="AU1349" s="181" t="s">
        <v>80</v>
      </c>
      <c r="AV1349" s="12" t="s">
        <v>78</v>
      </c>
      <c r="AW1349" s="12" t="s">
        <v>34</v>
      </c>
      <c r="AX1349" s="12" t="s">
        <v>71</v>
      </c>
      <c r="AY1349" s="181" t="s">
        <v>208</v>
      </c>
    </row>
    <row r="1350" spans="2:51" s="13" customFormat="1" x14ac:dyDescent="0.3">
      <c r="B1350" s="185"/>
      <c r="D1350" s="175" t="s">
        <v>220</v>
      </c>
      <c r="E1350" s="193" t="s">
        <v>5</v>
      </c>
      <c r="F1350" s="194" t="s">
        <v>2320</v>
      </c>
      <c r="H1350" s="195">
        <v>-71.659000000000006</v>
      </c>
      <c r="L1350" s="185"/>
      <c r="M1350" s="190"/>
      <c r="N1350" s="191"/>
      <c r="O1350" s="191"/>
      <c r="P1350" s="191"/>
      <c r="Q1350" s="191"/>
      <c r="R1350" s="191"/>
      <c r="S1350" s="191"/>
      <c r="T1350" s="192"/>
      <c r="AT1350" s="193" t="s">
        <v>220</v>
      </c>
      <c r="AU1350" s="193" t="s">
        <v>80</v>
      </c>
      <c r="AV1350" s="13" t="s">
        <v>80</v>
      </c>
      <c r="AW1350" s="13" t="s">
        <v>34</v>
      </c>
      <c r="AX1350" s="13" t="s">
        <v>71</v>
      </c>
      <c r="AY1350" s="193" t="s">
        <v>208</v>
      </c>
    </row>
    <row r="1351" spans="2:51" s="12" customFormat="1" x14ac:dyDescent="0.3">
      <c r="B1351" s="178"/>
      <c r="D1351" s="175" t="s">
        <v>220</v>
      </c>
      <c r="E1351" s="179" t="s">
        <v>5</v>
      </c>
      <c r="F1351" s="180" t="s">
        <v>2509</v>
      </c>
      <c r="H1351" s="181" t="s">
        <v>5</v>
      </c>
      <c r="L1351" s="178"/>
      <c r="M1351" s="182"/>
      <c r="N1351" s="183"/>
      <c r="O1351" s="183"/>
      <c r="P1351" s="183"/>
      <c r="Q1351" s="183"/>
      <c r="R1351" s="183"/>
      <c r="S1351" s="183"/>
      <c r="T1351" s="184"/>
      <c r="AT1351" s="181" t="s">
        <v>220</v>
      </c>
      <c r="AU1351" s="181" t="s">
        <v>80</v>
      </c>
      <c r="AV1351" s="12" t="s">
        <v>78</v>
      </c>
      <c r="AW1351" s="12" t="s">
        <v>34</v>
      </c>
      <c r="AX1351" s="12" t="s">
        <v>71</v>
      </c>
      <c r="AY1351" s="181" t="s">
        <v>208</v>
      </c>
    </row>
    <row r="1352" spans="2:51" s="13" customFormat="1" x14ac:dyDescent="0.3">
      <c r="B1352" s="185"/>
      <c r="D1352" s="175" t="s">
        <v>220</v>
      </c>
      <c r="E1352" s="193" t="s">
        <v>5</v>
      </c>
      <c r="F1352" s="194" t="s">
        <v>2510</v>
      </c>
      <c r="H1352" s="195">
        <v>214.17599999999999</v>
      </c>
      <c r="L1352" s="185"/>
      <c r="M1352" s="190"/>
      <c r="N1352" s="191"/>
      <c r="O1352" s="191"/>
      <c r="P1352" s="191"/>
      <c r="Q1352" s="191"/>
      <c r="R1352" s="191"/>
      <c r="S1352" s="191"/>
      <c r="T1352" s="192"/>
      <c r="AT1352" s="193" t="s">
        <v>220</v>
      </c>
      <c r="AU1352" s="193" t="s">
        <v>80</v>
      </c>
      <c r="AV1352" s="13" t="s">
        <v>80</v>
      </c>
      <c r="AW1352" s="13" t="s">
        <v>34</v>
      </c>
      <c r="AX1352" s="13" t="s">
        <v>71</v>
      </c>
      <c r="AY1352" s="193" t="s">
        <v>208</v>
      </c>
    </row>
    <row r="1353" spans="2:51" s="13" customFormat="1" x14ac:dyDescent="0.3">
      <c r="B1353" s="185"/>
      <c r="D1353" s="175" t="s">
        <v>220</v>
      </c>
      <c r="E1353" s="193" t="s">
        <v>5</v>
      </c>
      <c r="F1353" s="194" t="s">
        <v>2511</v>
      </c>
      <c r="H1353" s="195">
        <v>3.12</v>
      </c>
      <c r="L1353" s="185"/>
      <c r="M1353" s="190"/>
      <c r="N1353" s="191"/>
      <c r="O1353" s="191"/>
      <c r="P1353" s="191"/>
      <c r="Q1353" s="191"/>
      <c r="R1353" s="191"/>
      <c r="S1353" s="191"/>
      <c r="T1353" s="192"/>
      <c r="AT1353" s="193" t="s">
        <v>220</v>
      </c>
      <c r="AU1353" s="193" t="s">
        <v>80</v>
      </c>
      <c r="AV1353" s="13" t="s">
        <v>80</v>
      </c>
      <c r="AW1353" s="13" t="s">
        <v>34</v>
      </c>
      <c r="AX1353" s="13" t="s">
        <v>71</v>
      </c>
      <c r="AY1353" s="193" t="s">
        <v>208</v>
      </c>
    </row>
    <row r="1354" spans="2:51" s="13" customFormat="1" x14ac:dyDescent="0.3">
      <c r="B1354" s="185"/>
      <c r="D1354" s="175" t="s">
        <v>220</v>
      </c>
      <c r="E1354" s="193" t="s">
        <v>5</v>
      </c>
      <c r="F1354" s="194" t="s">
        <v>2512</v>
      </c>
      <c r="H1354" s="195">
        <v>1.546</v>
      </c>
      <c r="L1354" s="185"/>
      <c r="M1354" s="190"/>
      <c r="N1354" s="191"/>
      <c r="O1354" s="191"/>
      <c r="P1354" s="191"/>
      <c r="Q1354" s="191"/>
      <c r="R1354" s="191"/>
      <c r="S1354" s="191"/>
      <c r="T1354" s="192"/>
      <c r="AT1354" s="193" t="s">
        <v>220</v>
      </c>
      <c r="AU1354" s="193" t="s">
        <v>80</v>
      </c>
      <c r="AV1354" s="13" t="s">
        <v>80</v>
      </c>
      <c r="AW1354" s="13" t="s">
        <v>34</v>
      </c>
      <c r="AX1354" s="13" t="s">
        <v>71</v>
      </c>
      <c r="AY1354" s="193" t="s">
        <v>208</v>
      </c>
    </row>
    <row r="1355" spans="2:51" s="13" customFormat="1" x14ac:dyDescent="0.3">
      <c r="B1355" s="185"/>
      <c r="D1355" s="175" t="s">
        <v>220</v>
      </c>
      <c r="E1355" s="193" t="s">
        <v>5</v>
      </c>
      <c r="F1355" s="194" t="s">
        <v>2325</v>
      </c>
      <c r="H1355" s="195">
        <v>4.4400000000000004</v>
      </c>
      <c r="L1355" s="185"/>
      <c r="M1355" s="190"/>
      <c r="N1355" s="191"/>
      <c r="O1355" s="191"/>
      <c r="P1355" s="191"/>
      <c r="Q1355" s="191"/>
      <c r="R1355" s="191"/>
      <c r="S1355" s="191"/>
      <c r="T1355" s="192"/>
      <c r="AT1355" s="193" t="s">
        <v>220</v>
      </c>
      <c r="AU1355" s="193" t="s">
        <v>80</v>
      </c>
      <c r="AV1355" s="13" t="s">
        <v>80</v>
      </c>
      <c r="AW1355" s="13" t="s">
        <v>34</v>
      </c>
      <c r="AX1355" s="13" t="s">
        <v>71</v>
      </c>
      <c r="AY1355" s="193" t="s">
        <v>208</v>
      </c>
    </row>
    <row r="1356" spans="2:51" s="13" customFormat="1" x14ac:dyDescent="0.3">
      <c r="B1356" s="185"/>
      <c r="D1356" s="175" t="s">
        <v>220</v>
      </c>
      <c r="E1356" s="193" t="s">
        <v>5</v>
      </c>
      <c r="F1356" s="194" t="s">
        <v>2513</v>
      </c>
      <c r="H1356" s="195">
        <v>1.5</v>
      </c>
      <c r="L1356" s="185"/>
      <c r="M1356" s="190"/>
      <c r="N1356" s="191"/>
      <c r="O1356" s="191"/>
      <c r="P1356" s="191"/>
      <c r="Q1356" s="191"/>
      <c r="R1356" s="191"/>
      <c r="S1356" s="191"/>
      <c r="T1356" s="192"/>
      <c r="AT1356" s="193" t="s">
        <v>220</v>
      </c>
      <c r="AU1356" s="193" t="s">
        <v>80</v>
      </c>
      <c r="AV1356" s="13" t="s">
        <v>80</v>
      </c>
      <c r="AW1356" s="13" t="s">
        <v>34</v>
      </c>
      <c r="AX1356" s="13" t="s">
        <v>71</v>
      </c>
      <c r="AY1356" s="193" t="s">
        <v>208</v>
      </c>
    </row>
    <row r="1357" spans="2:51" s="12" customFormat="1" x14ac:dyDescent="0.3">
      <c r="B1357" s="178"/>
      <c r="D1357" s="175" t="s">
        <v>220</v>
      </c>
      <c r="E1357" s="179" t="s">
        <v>5</v>
      </c>
      <c r="F1357" s="180" t="s">
        <v>291</v>
      </c>
      <c r="H1357" s="181" t="s">
        <v>5</v>
      </c>
      <c r="L1357" s="178"/>
      <c r="M1357" s="182"/>
      <c r="N1357" s="183"/>
      <c r="O1357" s="183"/>
      <c r="P1357" s="183"/>
      <c r="Q1357" s="183"/>
      <c r="R1357" s="183"/>
      <c r="S1357" s="183"/>
      <c r="T1357" s="184"/>
      <c r="AT1357" s="181" t="s">
        <v>220</v>
      </c>
      <c r="AU1357" s="181" t="s">
        <v>80</v>
      </c>
      <c r="AV1357" s="12" t="s">
        <v>78</v>
      </c>
      <c r="AW1357" s="12" t="s">
        <v>34</v>
      </c>
      <c r="AX1357" s="12" t="s">
        <v>71</v>
      </c>
      <c r="AY1357" s="181" t="s">
        <v>208</v>
      </c>
    </row>
    <row r="1358" spans="2:51" s="13" customFormat="1" x14ac:dyDescent="0.3">
      <c r="B1358" s="185"/>
      <c r="D1358" s="175" t="s">
        <v>220</v>
      </c>
      <c r="E1358" s="193" t="s">
        <v>5</v>
      </c>
      <c r="F1358" s="194" t="s">
        <v>2514</v>
      </c>
      <c r="H1358" s="195">
        <v>-42.298000000000002</v>
      </c>
      <c r="L1358" s="185"/>
      <c r="M1358" s="190"/>
      <c r="N1358" s="191"/>
      <c r="O1358" s="191"/>
      <c r="P1358" s="191"/>
      <c r="Q1358" s="191"/>
      <c r="R1358" s="191"/>
      <c r="S1358" s="191"/>
      <c r="T1358" s="192"/>
      <c r="AT1358" s="193" t="s">
        <v>220</v>
      </c>
      <c r="AU1358" s="193" t="s">
        <v>80</v>
      </c>
      <c r="AV1358" s="13" t="s">
        <v>80</v>
      </c>
      <c r="AW1358" s="13" t="s">
        <v>34</v>
      </c>
      <c r="AX1358" s="13" t="s">
        <v>71</v>
      </c>
      <c r="AY1358" s="193" t="s">
        <v>208</v>
      </c>
    </row>
    <row r="1359" spans="2:51" s="12" customFormat="1" x14ac:dyDescent="0.3">
      <c r="B1359" s="178"/>
      <c r="D1359" s="175" t="s">
        <v>220</v>
      </c>
      <c r="E1359" s="179" t="s">
        <v>5</v>
      </c>
      <c r="F1359" s="180" t="s">
        <v>2515</v>
      </c>
      <c r="H1359" s="181" t="s">
        <v>5</v>
      </c>
      <c r="L1359" s="178"/>
      <c r="M1359" s="182"/>
      <c r="N1359" s="183"/>
      <c r="O1359" s="183"/>
      <c r="P1359" s="183"/>
      <c r="Q1359" s="183"/>
      <c r="R1359" s="183"/>
      <c r="S1359" s="183"/>
      <c r="T1359" s="184"/>
      <c r="AT1359" s="181" t="s">
        <v>220</v>
      </c>
      <c r="AU1359" s="181" t="s">
        <v>80</v>
      </c>
      <c r="AV1359" s="12" t="s">
        <v>78</v>
      </c>
      <c r="AW1359" s="12" t="s">
        <v>34</v>
      </c>
      <c r="AX1359" s="12" t="s">
        <v>71</v>
      </c>
      <c r="AY1359" s="181" t="s">
        <v>208</v>
      </c>
    </row>
    <row r="1360" spans="2:51" s="12" customFormat="1" x14ac:dyDescent="0.3">
      <c r="B1360" s="178"/>
      <c r="D1360" s="175" t="s">
        <v>220</v>
      </c>
      <c r="E1360" s="179" t="s">
        <v>5</v>
      </c>
      <c r="F1360" s="180" t="s">
        <v>2516</v>
      </c>
      <c r="H1360" s="181" t="s">
        <v>5</v>
      </c>
      <c r="L1360" s="178"/>
      <c r="M1360" s="182"/>
      <c r="N1360" s="183"/>
      <c r="O1360" s="183"/>
      <c r="P1360" s="183"/>
      <c r="Q1360" s="183"/>
      <c r="R1360" s="183"/>
      <c r="S1360" s="183"/>
      <c r="T1360" s="184"/>
      <c r="AT1360" s="181" t="s">
        <v>220</v>
      </c>
      <c r="AU1360" s="181" t="s">
        <v>80</v>
      </c>
      <c r="AV1360" s="12" t="s">
        <v>78</v>
      </c>
      <c r="AW1360" s="12" t="s">
        <v>34</v>
      </c>
      <c r="AX1360" s="12" t="s">
        <v>71</v>
      </c>
      <c r="AY1360" s="181" t="s">
        <v>208</v>
      </c>
    </row>
    <row r="1361" spans="2:51" s="13" customFormat="1" x14ac:dyDescent="0.3">
      <c r="B1361" s="185"/>
      <c r="D1361" s="175" t="s">
        <v>220</v>
      </c>
      <c r="E1361" s="193" t="s">
        <v>5</v>
      </c>
      <c r="F1361" s="194" t="s">
        <v>2330</v>
      </c>
      <c r="H1361" s="195">
        <v>28.132000000000001</v>
      </c>
      <c r="L1361" s="185"/>
      <c r="M1361" s="190"/>
      <c r="N1361" s="191"/>
      <c r="O1361" s="191"/>
      <c r="P1361" s="191"/>
      <c r="Q1361" s="191"/>
      <c r="R1361" s="191"/>
      <c r="S1361" s="191"/>
      <c r="T1361" s="192"/>
      <c r="AT1361" s="193" t="s">
        <v>220</v>
      </c>
      <c r="AU1361" s="193" t="s">
        <v>80</v>
      </c>
      <c r="AV1361" s="13" t="s">
        <v>80</v>
      </c>
      <c r="AW1361" s="13" t="s">
        <v>34</v>
      </c>
      <c r="AX1361" s="13" t="s">
        <v>71</v>
      </c>
      <c r="AY1361" s="193" t="s">
        <v>208</v>
      </c>
    </row>
    <row r="1362" spans="2:51" s="12" customFormat="1" x14ac:dyDescent="0.3">
      <c r="B1362" s="178"/>
      <c r="D1362" s="175" t="s">
        <v>220</v>
      </c>
      <c r="E1362" s="179" t="s">
        <v>5</v>
      </c>
      <c r="F1362" s="180" t="s">
        <v>291</v>
      </c>
      <c r="H1362" s="181" t="s">
        <v>5</v>
      </c>
      <c r="L1362" s="178"/>
      <c r="M1362" s="182"/>
      <c r="N1362" s="183"/>
      <c r="O1362" s="183"/>
      <c r="P1362" s="183"/>
      <c r="Q1362" s="183"/>
      <c r="R1362" s="183"/>
      <c r="S1362" s="183"/>
      <c r="T1362" s="184"/>
      <c r="AT1362" s="181" t="s">
        <v>220</v>
      </c>
      <c r="AU1362" s="181" t="s">
        <v>80</v>
      </c>
      <c r="AV1362" s="12" t="s">
        <v>78</v>
      </c>
      <c r="AW1362" s="12" t="s">
        <v>34</v>
      </c>
      <c r="AX1362" s="12" t="s">
        <v>71</v>
      </c>
      <c r="AY1362" s="181" t="s">
        <v>208</v>
      </c>
    </row>
    <row r="1363" spans="2:51" s="13" customFormat="1" x14ac:dyDescent="0.3">
      <c r="B1363" s="185"/>
      <c r="D1363" s="175" t="s">
        <v>220</v>
      </c>
      <c r="E1363" s="193" t="s">
        <v>5</v>
      </c>
      <c r="F1363" s="194" t="s">
        <v>2333</v>
      </c>
      <c r="H1363" s="195">
        <v>-8.3800000000000008</v>
      </c>
      <c r="L1363" s="185"/>
      <c r="M1363" s="190"/>
      <c r="N1363" s="191"/>
      <c r="O1363" s="191"/>
      <c r="P1363" s="191"/>
      <c r="Q1363" s="191"/>
      <c r="R1363" s="191"/>
      <c r="S1363" s="191"/>
      <c r="T1363" s="192"/>
      <c r="AT1363" s="193" t="s">
        <v>220</v>
      </c>
      <c r="AU1363" s="193" t="s">
        <v>80</v>
      </c>
      <c r="AV1363" s="13" t="s">
        <v>80</v>
      </c>
      <c r="AW1363" s="13" t="s">
        <v>34</v>
      </c>
      <c r="AX1363" s="13" t="s">
        <v>71</v>
      </c>
      <c r="AY1363" s="193" t="s">
        <v>208</v>
      </c>
    </row>
    <row r="1364" spans="2:51" s="12" customFormat="1" x14ac:dyDescent="0.3">
      <c r="B1364" s="178"/>
      <c r="D1364" s="175" t="s">
        <v>220</v>
      </c>
      <c r="E1364" s="179" t="s">
        <v>5</v>
      </c>
      <c r="F1364" s="180" t="s">
        <v>2517</v>
      </c>
      <c r="H1364" s="181" t="s">
        <v>5</v>
      </c>
      <c r="L1364" s="178"/>
      <c r="M1364" s="182"/>
      <c r="N1364" s="183"/>
      <c r="O1364" s="183"/>
      <c r="P1364" s="183"/>
      <c r="Q1364" s="183"/>
      <c r="R1364" s="183"/>
      <c r="S1364" s="183"/>
      <c r="T1364" s="184"/>
      <c r="AT1364" s="181" t="s">
        <v>220</v>
      </c>
      <c r="AU1364" s="181" t="s">
        <v>80</v>
      </c>
      <c r="AV1364" s="12" t="s">
        <v>78</v>
      </c>
      <c r="AW1364" s="12" t="s">
        <v>34</v>
      </c>
      <c r="AX1364" s="12" t="s">
        <v>71</v>
      </c>
      <c r="AY1364" s="181" t="s">
        <v>208</v>
      </c>
    </row>
    <row r="1365" spans="2:51" s="13" customFormat="1" x14ac:dyDescent="0.3">
      <c r="B1365" s="185"/>
      <c r="D1365" s="175" t="s">
        <v>220</v>
      </c>
      <c r="E1365" s="193" t="s">
        <v>5</v>
      </c>
      <c r="F1365" s="194" t="s">
        <v>2335</v>
      </c>
      <c r="H1365" s="195">
        <v>34.853999999999999</v>
      </c>
      <c r="L1365" s="185"/>
      <c r="M1365" s="190"/>
      <c r="N1365" s="191"/>
      <c r="O1365" s="191"/>
      <c r="P1365" s="191"/>
      <c r="Q1365" s="191"/>
      <c r="R1365" s="191"/>
      <c r="S1365" s="191"/>
      <c r="T1365" s="192"/>
      <c r="AT1365" s="193" t="s">
        <v>220</v>
      </c>
      <c r="AU1365" s="193" t="s">
        <v>80</v>
      </c>
      <c r="AV1365" s="13" t="s">
        <v>80</v>
      </c>
      <c r="AW1365" s="13" t="s">
        <v>34</v>
      </c>
      <c r="AX1365" s="13" t="s">
        <v>71</v>
      </c>
      <c r="AY1365" s="193" t="s">
        <v>208</v>
      </c>
    </row>
    <row r="1366" spans="2:51" s="12" customFormat="1" x14ac:dyDescent="0.3">
      <c r="B1366" s="178"/>
      <c r="D1366" s="175" t="s">
        <v>220</v>
      </c>
      <c r="E1366" s="179" t="s">
        <v>5</v>
      </c>
      <c r="F1366" s="180" t="s">
        <v>291</v>
      </c>
      <c r="H1366" s="181" t="s">
        <v>5</v>
      </c>
      <c r="L1366" s="178"/>
      <c r="M1366" s="182"/>
      <c r="N1366" s="183"/>
      <c r="O1366" s="183"/>
      <c r="P1366" s="183"/>
      <c r="Q1366" s="183"/>
      <c r="R1366" s="183"/>
      <c r="S1366" s="183"/>
      <c r="T1366" s="184"/>
      <c r="AT1366" s="181" t="s">
        <v>220</v>
      </c>
      <c r="AU1366" s="181" t="s">
        <v>80</v>
      </c>
      <c r="AV1366" s="12" t="s">
        <v>78</v>
      </c>
      <c r="AW1366" s="12" t="s">
        <v>34</v>
      </c>
      <c r="AX1366" s="12" t="s">
        <v>71</v>
      </c>
      <c r="AY1366" s="181" t="s">
        <v>208</v>
      </c>
    </row>
    <row r="1367" spans="2:51" s="13" customFormat="1" x14ac:dyDescent="0.3">
      <c r="B1367" s="185"/>
      <c r="D1367" s="175" t="s">
        <v>220</v>
      </c>
      <c r="E1367" s="193" t="s">
        <v>5</v>
      </c>
      <c r="F1367" s="194" t="s">
        <v>2518</v>
      </c>
      <c r="H1367" s="195">
        <v>-8.8800000000000008</v>
      </c>
      <c r="L1367" s="185"/>
      <c r="M1367" s="190"/>
      <c r="N1367" s="191"/>
      <c r="O1367" s="191"/>
      <c r="P1367" s="191"/>
      <c r="Q1367" s="191"/>
      <c r="R1367" s="191"/>
      <c r="S1367" s="191"/>
      <c r="T1367" s="192"/>
      <c r="AT1367" s="193" t="s">
        <v>220</v>
      </c>
      <c r="AU1367" s="193" t="s">
        <v>80</v>
      </c>
      <c r="AV1367" s="13" t="s">
        <v>80</v>
      </c>
      <c r="AW1367" s="13" t="s">
        <v>34</v>
      </c>
      <c r="AX1367" s="13" t="s">
        <v>71</v>
      </c>
      <c r="AY1367" s="193" t="s">
        <v>208</v>
      </c>
    </row>
    <row r="1368" spans="2:51" s="12" customFormat="1" x14ac:dyDescent="0.3">
      <c r="B1368" s="178"/>
      <c r="D1368" s="175" t="s">
        <v>220</v>
      </c>
      <c r="E1368" s="179" t="s">
        <v>5</v>
      </c>
      <c r="F1368" s="180" t="s">
        <v>2337</v>
      </c>
      <c r="H1368" s="181" t="s">
        <v>5</v>
      </c>
      <c r="L1368" s="178"/>
      <c r="M1368" s="182"/>
      <c r="N1368" s="183"/>
      <c r="O1368" s="183"/>
      <c r="P1368" s="183"/>
      <c r="Q1368" s="183"/>
      <c r="R1368" s="183"/>
      <c r="S1368" s="183"/>
      <c r="T1368" s="184"/>
      <c r="AT1368" s="181" t="s">
        <v>220</v>
      </c>
      <c r="AU1368" s="181" t="s">
        <v>80</v>
      </c>
      <c r="AV1368" s="12" t="s">
        <v>78</v>
      </c>
      <c r="AW1368" s="12" t="s">
        <v>34</v>
      </c>
      <c r="AX1368" s="12" t="s">
        <v>71</v>
      </c>
      <c r="AY1368" s="181" t="s">
        <v>208</v>
      </c>
    </row>
    <row r="1369" spans="2:51" s="13" customFormat="1" x14ac:dyDescent="0.3">
      <c r="B1369" s="185"/>
      <c r="D1369" s="175" t="s">
        <v>220</v>
      </c>
      <c r="E1369" s="193" t="s">
        <v>5</v>
      </c>
      <c r="F1369" s="194" t="s">
        <v>2338</v>
      </c>
      <c r="H1369" s="195">
        <v>25.344000000000001</v>
      </c>
      <c r="L1369" s="185"/>
      <c r="M1369" s="190"/>
      <c r="N1369" s="191"/>
      <c r="O1369" s="191"/>
      <c r="P1369" s="191"/>
      <c r="Q1369" s="191"/>
      <c r="R1369" s="191"/>
      <c r="S1369" s="191"/>
      <c r="T1369" s="192"/>
      <c r="AT1369" s="193" t="s">
        <v>220</v>
      </c>
      <c r="AU1369" s="193" t="s">
        <v>80</v>
      </c>
      <c r="AV1369" s="13" t="s">
        <v>80</v>
      </c>
      <c r="AW1369" s="13" t="s">
        <v>34</v>
      </c>
      <c r="AX1369" s="13" t="s">
        <v>71</v>
      </c>
      <c r="AY1369" s="193" t="s">
        <v>208</v>
      </c>
    </row>
    <row r="1370" spans="2:51" s="14" customFormat="1" x14ac:dyDescent="0.3">
      <c r="B1370" s="196"/>
      <c r="D1370" s="175" t="s">
        <v>220</v>
      </c>
      <c r="E1370" s="197" t="s">
        <v>5</v>
      </c>
      <c r="F1370" s="198" t="s">
        <v>258</v>
      </c>
      <c r="H1370" s="199">
        <v>436.084</v>
      </c>
      <c r="L1370" s="196"/>
      <c r="M1370" s="200"/>
      <c r="N1370" s="201"/>
      <c r="O1370" s="201"/>
      <c r="P1370" s="201"/>
      <c r="Q1370" s="201"/>
      <c r="R1370" s="201"/>
      <c r="S1370" s="201"/>
      <c r="T1370" s="202"/>
      <c r="AT1370" s="197" t="s">
        <v>220</v>
      </c>
      <c r="AU1370" s="197" t="s">
        <v>80</v>
      </c>
      <c r="AV1370" s="14" t="s">
        <v>123</v>
      </c>
      <c r="AW1370" s="14" t="s">
        <v>34</v>
      </c>
      <c r="AX1370" s="14" t="s">
        <v>71</v>
      </c>
      <c r="AY1370" s="197" t="s">
        <v>208</v>
      </c>
    </row>
    <row r="1371" spans="2:51" s="12" customFormat="1" x14ac:dyDescent="0.3">
      <c r="B1371" s="178"/>
      <c r="D1371" s="175" t="s">
        <v>220</v>
      </c>
      <c r="E1371" s="179" t="s">
        <v>5</v>
      </c>
      <c r="F1371" s="180" t="s">
        <v>2339</v>
      </c>
      <c r="H1371" s="181" t="s">
        <v>5</v>
      </c>
      <c r="L1371" s="178"/>
      <c r="M1371" s="182"/>
      <c r="N1371" s="183"/>
      <c r="O1371" s="183"/>
      <c r="P1371" s="183"/>
      <c r="Q1371" s="183"/>
      <c r="R1371" s="183"/>
      <c r="S1371" s="183"/>
      <c r="T1371" s="184"/>
      <c r="AT1371" s="181" t="s">
        <v>220</v>
      </c>
      <c r="AU1371" s="181" t="s">
        <v>80</v>
      </c>
      <c r="AV1371" s="12" t="s">
        <v>78</v>
      </c>
      <c r="AW1371" s="12" t="s">
        <v>34</v>
      </c>
      <c r="AX1371" s="12" t="s">
        <v>71</v>
      </c>
      <c r="AY1371" s="181" t="s">
        <v>208</v>
      </c>
    </row>
    <row r="1372" spans="2:51" s="12" customFormat="1" x14ac:dyDescent="0.3">
      <c r="B1372" s="178"/>
      <c r="D1372" s="175" t="s">
        <v>220</v>
      </c>
      <c r="E1372" s="179" t="s">
        <v>5</v>
      </c>
      <c r="F1372" s="180" t="s">
        <v>2500</v>
      </c>
      <c r="H1372" s="181" t="s">
        <v>5</v>
      </c>
      <c r="L1372" s="178"/>
      <c r="M1372" s="182"/>
      <c r="N1372" s="183"/>
      <c r="O1372" s="183"/>
      <c r="P1372" s="183"/>
      <c r="Q1372" s="183"/>
      <c r="R1372" s="183"/>
      <c r="S1372" s="183"/>
      <c r="T1372" s="184"/>
      <c r="AT1372" s="181" t="s">
        <v>220</v>
      </c>
      <c r="AU1372" s="181" t="s">
        <v>80</v>
      </c>
      <c r="AV1372" s="12" t="s">
        <v>78</v>
      </c>
      <c r="AW1372" s="12" t="s">
        <v>34</v>
      </c>
      <c r="AX1372" s="12" t="s">
        <v>71</v>
      </c>
      <c r="AY1372" s="181" t="s">
        <v>208</v>
      </c>
    </row>
    <row r="1373" spans="2:51" s="12" customFormat="1" x14ac:dyDescent="0.3">
      <c r="B1373" s="178"/>
      <c r="D1373" s="175" t="s">
        <v>220</v>
      </c>
      <c r="E1373" s="179" t="s">
        <v>5</v>
      </c>
      <c r="F1373" s="180" t="s">
        <v>2124</v>
      </c>
      <c r="H1373" s="181" t="s">
        <v>5</v>
      </c>
      <c r="L1373" s="178"/>
      <c r="M1373" s="182"/>
      <c r="N1373" s="183"/>
      <c r="O1373" s="183"/>
      <c r="P1373" s="183"/>
      <c r="Q1373" s="183"/>
      <c r="R1373" s="183"/>
      <c r="S1373" s="183"/>
      <c r="T1373" s="184"/>
      <c r="AT1373" s="181" t="s">
        <v>220</v>
      </c>
      <c r="AU1373" s="181" t="s">
        <v>80</v>
      </c>
      <c r="AV1373" s="12" t="s">
        <v>78</v>
      </c>
      <c r="AW1373" s="12" t="s">
        <v>34</v>
      </c>
      <c r="AX1373" s="12" t="s">
        <v>71</v>
      </c>
      <c r="AY1373" s="181" t="s">
        <v>208</v>
      </c>
    </row>
    <row r="1374" spans="2:51" s="13" customFormat="1" x14ac:dyDescent="0.3">
      <c r="B1374" s="185"/>
      <c r="D1374" s="175" t="s">
        <v>220</v>
      </c>
      <c r="E1374" s="193" t="s">
        <v>5</v>
      </c>
      <c r="F1374" s="194" t="s">
        <v>2341</v>
      </c>
      <c r="H1374" s="195">
        <v>46.957999999999998</v>
      </c>
      <c r="L1374" s="185"/>
      <c r="M1374" s="190"/>
      <c r="N1374" s="191"/>
      <c r="O1374" s="191"/>
      <c r="P1374" s="191"/>
      <c r="Q1374" s="191"/>
      <c r="R1374" s="191"/>
      <c r="S1374" s="191"/>
      <c r="T1374" s="192"/>
      <c r="AT1374" s="193" t="s">
        <v>220</v>
      </c>
      <c r="AU1374" s="193" t="s">
        <v>80</v>
      </c>
      <c r="AV1374" s="13" t="s">
        <v>80</v>
      </c>
      <c r="AW1374" s="13" t="s">
        <v>34</v>
      </c>
      <c r="AX1374" s="13" t="s">
        <v>71</v>
      </c>
      <c r="AY1374" s="193" t="s">
        <v>208</v>
      </c>
    </row>
    <row r="1375" spans="2:51" s="13" customFormat="1" x14ac:dyDescent="0.3">
      <c r="B1375" s="185"/>
      <c r="D1375" s="175" t="s">
        <v>220</v>
      </c>
      <c r="E1375" s="193" t="s">
        <v>5</v>
      </c>
      <c r="F1375" s="194" t="s">
        <v>2342</v>
      </c>
      <c r="H1375" s="195">
        <v>1.266</v>
      </c>
      <c r="L1375" s="185"/>
      <c r="M1375" s="190"/>
      <c r="N1375" s="191"/>
      <c r="O1375" s="191"/>
      <c r="P1375" s="191"/>
      <c r="Q1375" s="191"/>
      <c r="R1375" s="191"/>
      <c r="S1375" s="191"/>
      <c r="T1375" s="192"/>
      <c r="AT1375" s="193" t="s">
        <v>220</v>
      </c>
      <c r="AU1375" s="193" t="s">
        <v>80</v>
      </c>
      <c r="AV1375" s="13" t="s">
        <v>80</v>
      </c>
      <c r="AW1375" s="13" t="s">
        <v>34</v>
      </c>
      <c r="AX1375" s="13" t="s">
        <v>71</v>
      </c>
      <c r="AY1375" s="193" t="s">
        <v>208</v>
      </c>
    </row>
    <row r="1376" spans="2:51" s="12" customFormat="1" x14ac:dyDescent="0.3">
      <c r="B1376" s="178"/>
      <c r="D1376" s="175" t="s">
        <v>220</v>
      </c>
      <c r="E1376" s="179" t="s">
        <v>5</v>
      </c>
      <c r="F1376" s="180" t="s">
        <v>291</v>
      </c>
      <c r="H1376" s="181" t="s">
        <v>5</v>
      </c>
      <c r="L1376" s="178"/>
      <c r="M1376" s="182"/>
      <c r="N1376" s="183"/>
      <c r="O1376" s="183"/>
      <c r="P1376" s="183"/>
      <c r="Q1376" s="183"/>
      <c r="R1376" s="183"/>
      <c r="S1376" s="183"/>
      <c r="T1376" s="184"/>
      <c r="AT1376" s="181" t="s">
        <v>220</v>
      </c>
      <c r="AU1376" s="181" t="s">
        <v>80</v>
      </c>
      <c r="AV1376" s="12" t="s">
        <v>78</v>
      </c>
      <c r="AW1376" s="12" t="s">
        <v>34</v>
      </c>
      <c r="AX1376" s="12" t="s">
        <v>71</v>
      </c>
      <c r="AY1376" s="181" t="s">
        <v>208</v>
      </c>
    </row>
    <row r="1377" spans="2:51" s="13" customFormat="1" x14ac:dyDescent="0.3">
      <c r="B1377" s="185"/>
      <c r="D1377" s="175" t="s">
        <v>220</v>
      </c>
      <c r="E1377" s="193" t="s">
        <v>5</v>
      </c>
      <c r="F1377" s="194" t="s">
        <v>2344</v>
      </c>
      <c r="H1377" s="195">
        <v>-9.9329999999999998</v>
      </c>
      <c r="L1377" s="185"/>
      <c r="M1377" s="190"/>
      <c r="N1377" s="191"/>
      <c r="O1377" s="191"/>
      <c r="P1377" s="191"/>
      <c r="Q1377" s="191"/>
      <c r="R1377" s="191"/>
      <c r="S1377" s="191"/>
      <c r="T1377" s="192"/>
      <c r="AT1377" s="193" t="s">
        <v>220</v>
      </c>
      <c r="AU1377" s="193" t="s">
        <v>80</v>
      </c>
      <c r="AV1377" s="13" t="s">
        <v>80</v>
      </c>
      <c r="AW1377" s="13" t="s">
        <v>34</v>
      </c>
      <c r="AX1377" s="13" t="s">
        <v>71</v>
      </c>
      <c r="AY1377" s="193" t="s">
        <v>208</v>
      </c>
    </row>
    <row r="1378" spans="2:51" s="12" customFormat="1" x14ac:dyDescent="0.3">
      <c r="B1378" s="178"/>
      <c r="D1378" s="175" t="s">
        <v>220</v>
      </c>
      <c r="E1378" s="179" t="s">
        <v>5</v>
      </c>
      <c r="F1378" s="180" t="s">
        <v>2126</v>
      </c>
      <c r="H1378" s="181" t="s">
        <v>5</v>
      </c>
      <c r="L1378" s="178"/>
      <c r="M1378" s="182"/>
      <c r="N1378" s="183"/>
      <c r="O1378" s="183"/>
      <c r="P1378" s="183"/>
      <c r="Q1378" s="183"/>
      <c r="R1378" s="183"/>
      <c r="S1378" s="183"/>
      <c r="T1378" s="184"/>
      <c r="AT1378" s="181" t="s">
        <v>220</v>
      </c>
      <c r="AU1378" s="181" t="s">
        <v>80</v>
      </c>
      <c r="AV1378" s="12" t="s">
        <v>78</v>
      </c>
      <c r="AW1378" s="12" t="s">
        <v>34</v>
      </c>
      <c r="AX1378" s="12" t="s">
        <v>71</v>
      </c>
      <c r="AY1378" s="181" t="s">
        <v>208</v>
      </c>
    </row>
    <row r="1379" spans="2:51" s="13" customFormat="1" x14ac:dyDescent="0.3">
      <c r="B1379" s="185"/>
      <c r="D1379" s="175" t="s">
        <v>220</v>
      </c>
      <c r="E1379" s="193" t="s">
        <v>5</v>
      </c>
      <c r="F1379" s="194" t="s">
        <v>2345</v>
      </c>
      <c r="H1379" s="195">
        <v>3.1539999999999999</v>
      </c>
      <c r="L1379" s="185"/>
      <c r="M1379" s="190"/>
      <c r="N1379" s="191"/>
      <c r="O1379" s="191"/>
      <c r="P1379" s="191"/>
      <c r="Q1379" s="191"/>
      <c r="R1379" s="191"/>
      <c r="S1379" s="191"/>
      <c r="T1379" s="192"/>
      <c r="AT1379" s="193" t="s">
        <v>220</v>
      </c>
      <c r="AU1379" s="193" t="s">
        <v>80</v>
      </c>
      <c r="AV1379" s="13" t="s">
        <v>80</v>
      </c>
      <c r="AW1379" s="13" t="s">
        <v>34</v>
      </c>
      <c r="AX1379" s="13" t="s">
        <v>71</v>
      </c>
      <c r="AY1379" s="193" t="s">
        <v>208</v>
      </c>
    </row>
    <row r="1380" spans="2:51" s="13" customFormat="1" x14ac:dyDescent="0.3">
      <c r="B1380" s="185"/>
      <c r="D1380" s="175" t="s">
        <v>220</v>
      </c>
      <c r="E1380" s="193" t="s">
        <v>5</v>
      </c>
      <c r="F1380" s="194" t="s">
        <v>2346</v>
      </c>
      <c r="H1380" s="195">
        <v>0.317</v>
      </c>
      <c r="L1380" s="185"/>
      <c r="M1380" s="190"/>
      <c r="N1380" s="191"/>
      <c r="O1380" s="191"/>
      <c r="P1380" s="191"/>
      <c r="Q1380" s="191"/>
      <c r="R1380" s="191"/>
      <c r="S1380" s="191"/>
      <c r="T1380" s="192"/>
      <c r="AT1380" s="193" t="s">
        <v>220</v>
      </c>
      <c r="AU1380" s="193" t="s">
        <v>80</v>
      </c>
      <c r="AV1380" s="13" t="s">
        <v>80</v>
      </c>
      <c r="AW1380" s="13" t="s">
        <v>34</v>
      </c>
      <c r="AX1380" s="13" t="s">
        <v>71</v>
      </c>
      <c r="AY1380" s="193" t="s">
        <v>208</v>
      </c>
    </row>
    <row r="1381" spans="2:51" s="12" customFormat="1" x14ac:dyDescent="0.3">
      <c r="B1381" s="178"/>
      <c r="D1381" s="175" t="s">
        <v>220</v>
      </c>
      <c r="E1381" s="179" t="s">
        <v>5</v>
      </c>
      <c r="F1381" s="180" t="s">
        <v>291</v>
      </c>
      <c r="H1381" s="181" t="s">
        <v>5</v>
      </c>
      <c r="L1381" s="178"/>
      <c r="M1381" s="182"/>
      <c r="N1381" s="183"/>
      <c r="O1381" s="183"/>
      <c r="P1381" s="183"/>
      <c r="Q1381" s="183"/>
      <c r="R1381" s="183"/>
      <c r="S1381" s="183"/>
      <c r="T1381" s="184"/>
      <c r="AT1381" s="181" t="s">
        <v>220</v>
      </c>
      <c r="AU1381" s="181" t="s">
        <v>80</v>
      </c>
      <c r="AV1381" s="12" t="s">
        <v>78</v>
      </c>
      <c r="AW1381" s="12" t="s">
        <v>34</v>
      </c>
      <c r="AX1381" s="12" t="s">
        <v>71</v>
      </c>
      <c r="AY1381" s="181" t="s">
        <v>208</v>
      </c>
    </row>
    <row r="1382" spans="2:51" s="13" customFormat="1" x14ac:dyDescent="0.3">
      <c r="B1382" s="185"/>
      <c r="D1382" s="175" t="s">
        <v>220</v>
      </c>
      <c r="E1382" s="193" t="s">
        <v>5</v>
      </c>
      <c r="F1382" s="194" t="s">
        <v>1488</v>
      </c>
      <c r="H1382" s="195">
        <v>-0.55600000000000005</v>
      </c>
      <c r="L1382" s="185"/>
      <c r="M1382" s="190"/>
      <c r="N1382" s="191"/>
      <c r="O1382" s="191"/>
      <c r="P1382" s="191"/>
      <c r="Q1382" s="191"/>
      <c r="R1382" s="191"/>
      <c r="S1382" s="191"/>
      <c r="T1382" s="192"/>
      <c r="AT1382" s="193" t="s">
        <v>220</v>
      </c>
      <c r="AU1382" s="193" t="s">
        <v>80</v>
      </c>
      <c r="AV1382" s="13" t="s">
        <v>80</v>
      </c>
      <c r="AW1382" s="13" t="s">
        <v>34</v>
      </c>
      <c r="AX1382" s="13" t="s">
        <v>71</v>
      </c>
      <c r="AY1382" s="193" t="s">
        <v>208</v>
      </c>
    </row>
    <row r="1383" spans="2:51" s="12" customFormat="1" x14ac:dyDescent="0.3">
      <c r="B1383" s="178"/>
      <c r="D1383" s="175" t="s">
        <v>220</v>
      </c>
      <c r="E1383" s="179" t="s">
        <v>5</v>
      </c>
      <c r="F1383" s="180" t="s">
        <v>2079</v>
      </c>
      <c r="H1383" s="181" t="s">
        <v>5</v>
      </c>
      <c r="L1383" s="178"/>
      <c r="M1383" s="182"/>
      <c r="N1383" s="183"/>
      <c r="O1383" s="183"/>
      <c r="P1383" s="183"/>
      <c r="Q1383" s="183"/>
      <c r="R1383" s="183"/>
      <c r="S1383" s="183"/>
      <c r="T1383" s="184"/>
      <c r="AT1383" s="181" t="s">
        <v>220</v>
      </c>
      <c r="AU1383" s="181" t="s">
        <v>80</v>
      </c>
      <c r="AV1383" s="12" t="s">
        <v>78</v>
      </c>
      <c r="AW1383" s="12" t="s">
        <v>34</v>
      </c>
      <c r="AX1383" s="12" t="s">
        <v>71</v>
      </c>
      <c r="AY1383" s="181" t="s">
        <v>208</v>
      </c>
    </row>
    <row r="1384" spans="2:51" s="13" customFormat="1" x14ac:dyDescent="0.3">
      <c r="B1384" s="185"/>
      <c r="D1384" s="175" t="s">
        <v>220</v>
      </c>
      <c r="E1384" s="193" t="s">
        <v>5</v>
      </c>
      <c r="F1384" s="194" t="s">
        <v>2348</v>
      </c>
      <c r="H1384" s="195">
        <v>76.531999999999996</v>
      </c>
      <c r="L1384" s="185"/>
      <c r="M1384" s="190"/>
      <c r="N1384" s="191"/>
      <c r="O1384" s="191"/>
      <c r="P1384" s="191"/>
      <c r="Q1384" s="191"/>
      <c r="R1384" s="191"/>
      <c r="S1384" s="191"/>
      <c r="T1384" s="192"/>
      <c r="AT1384" s="193" t="s">
        <v>220</v>
      </c>
      <c r="AU1384" s="193" t="s">
        <v>80</v>
      </c>
      <c r="AV1384" s="13" t="s">
        <v>80</v>
      </c>
      <c r="AW1384" s="13" t="s">
        <v>34</v>
      </c>
      <c r="AX1384" s="13" t="s">
        <v>71</v>
      </c>
      <c r="AY1384" s="193" t="s">
        <v>208</v>
      </c>
    </row>
    <row r="1385" spans="2:51" s="13" customFormat="1" x14ac:dyDescent="0.3">
      <c r="B1385" s="185"/>
      <c r="D1385" s="175" t="s">
        <v>220</v>
      </c>
      <c r="E1385" s="193" t="s">
        <v>5</v>
      </c>
      <c r="F1385" s="194" t="s">
        <v>2349</v>
      </c>
      <c r="H1385" s="195">
        <v>3.165</v>
      </c>
      <c r="L1385" s="185"/>
      <c r="M1385" s="190"/>
      <c r="N1385" s="191"/>
      <c r="O1385" s="191"/>
      <c r="P1385" s="191"/>
      <c r="Q1385" s="191"/>
      <c r="R1385" s="191"/>
      <c r="S1385" s="191"/>
      <c r="T1385" s="192"/>
      <c r="AT1385" s="193" t="s">
        <v>220</v>
      </c>
      <c r="AU1385" s="193" t="s">
        <v>80</v>
      </c>
      <c r="AV1385" s="13" t="s">
        <v>80</v>
      </c>
      <c r="AW1385" s="13" t="s">
        <v>34</v>
      </c>
      <c r="AX1385" s="13" t="s">
        <v>71</v>
      </c>
      <c r="AY1385" s="193" t="s">
        <v>208</v>
      </c>
    </row>
    <row r="1386" spans="2:51" s="12" customFormat="1" x14ac:dyDescent="0.3">
      <c r="B1386" s="178"/>
      <c r="D1386" s="175" t="s">
        <v>220</v>
      </c>
      <c r="E1386" s="179" t="s">
        <v>5</v>
      </c>
      <c r="F1386" s="180" t="s">
        <v>291</v>
      </c>
      <c r="H1386" s="181" t="s">
        <v>5</v>
      </c>
      <c r="L1386" s="178"/>
      <c r="M1386" s="182"/>
      <c r="N1386" s="183"/>
      <c r="O1386" s="183"/>
      <c r="P1386" s="183"/>
      <c r="Q1386" s="183"/>
      <c r="R1386" s="183"/>
      <c r="S1386" s="183"/>
      <c r="T1386" s="184"/>
      <c r="AT1386" s="181" t="s">
        <v>220</v>
      </c>
      <c r="AU1386" s="181" t="s">
        <v>80</v>
      </c>
      <c r="AV1386" s="12" t="s">
        <v>78</v>
      </c>
      <c r="AW1386" s="12" t="s">
        <v>34</v>
      </c>
      <c r="AX1386" s="12" t="s">
        <v>71</v>
      </c>
      <c r="AY1386" s="181" t="s">
        <v>208</v>
      </c>
    </row>
    <row r="1387" spans="2:51" s="13" customFormat="1" x14ac:dyDescent="0.3">
      <c r="B1387" s="185"/>
      <c r="D1387" s="175" t="s">
        <v>220</v>
      </c>
      <c r="E1387" s="193" t="s">
        <v>5</v>
      </c>
      <c r="F1387" s="194" t="s">
        <v>2350</v>
      </c>
      <c r="H1387" s="195">
        <v>-9.4049999999999994</v>
      </c>
      <c r="L1387" s="185"/>
      <c r="M1387" s="190"/>
      <c r="N1387" s="191"/>
      <c r="O1387" s="191"/>
      <c r="P1387" s="191"/>
      <c r="Q1387" s="191"/>
      <c r="R1387" s="191"/>
      <c r="S1387" s="191"/>
      <c r="T1387" s="192"/>
      <c r="AT1387" s="193" t="s">
        <v>220</v>
      </c>
      <c r="AU1387" s="193" t="s">
        <v>80</v>
      </c>
      <c r="AV1387" s="13" t="s">
        <v>80</v>
      </c>
      <c r="AW1387" s="13" t="s">
        <v>34</v>
      </c>
      <c r="AX1387" s="13" t="s">
        <v>71</v>
      </c>
      <c r="AY1387" s="193" t="s">
        <v>208</v>
      </c>
    </row>
    <row r="1388" spans="2:51" s="12" customFormat="1" x14ac:dyDescent="0.3">
      <c r="B1388" s="178"/>
      <c r="D1388" s="175" t="s">
        <v>220</v>
      </c>
      <c r="E1388" s="179" t="s">
        <v>5</v>
      </c>
      <c r="F1388" s="180" t="s">
        <v>2081</v>
      </c>
      <c r="H1388" s="181" t="s">
        <v>5</v>
      </c>
      <c r="L1388" s="178"/>
      <c r="M1388" s="182"/>
      <c r="N1388" s="183"/>
      <c r="O1388" s="183"/>
      <c r="P1388" s="183"/>
      <c r="Q1388" s="183"/>
      <c r="R1388" s="183"/>
      <c r="S1388" s="183"/>
      <c r="T1388" s="184"/>
      <c r="AT1388" s="181" t="s">
        <v>220</v>
      </c>
      <c r="AU1388" s="181" t="s">
        <v>80</v>
      </c>
      <c r="AV1388" s="12" t="s">
        <v>78</v>
      </c>
      <c r="AW1388" s="12" t="s">
        <v>34</v>
      </c>
      <c r="AX1388" s="12" t="s">
        <v>71</v>
      </c>
      <c r="AY1388" s="181" t="s">
        <v>208</v>
      </c>
    </row>
    <row r="1389" spans="2:51" s="13" customFormat="1" x14ac:dyDescent="0.3">
      <c r="B1389" s="185"/>
      <c r="D1389" s="175" t="s">
        <v>220</v>
      </c>
      <c r="E1389" s="193" t="s">
        <v>5</v>
      </c>
      <c r="F1389" s="194" t="s">
        <v>2351</v>
      </c>
      <c r="H1389" s="195">
        <v>85.965999999999994</v>
      </c>
      <c r="L1389" s="185"/>
      <c r="M1389" s="190"/>
      <c r="N1389" s="191"/>
      <c r="O1389" s="191"/>
      <c r="P1389" s="191"/>
      <c r="Q1389" s="191"/>
      <c r="R1389" s="191"/>
      <c r="S1389" s="191"/>
      <c r="T1389" s="192"/>
      <c r="AT1389" s="193" t="s">
        <v>220</v>
      </c>
      <c r="AU1389" s="193" t="s">
        <v>80</v>
      </c>
      <c r="AV1389" s="13" t="s">
        <v>80</v>
      </c>
      <c r="AW1389" s="13" t="s">
        <v>34</v>
      </c>
      <c r="AX1389" s="13" t="s">
        <v>71</v>
      </c>
      <c r="AY1389" s="193" t="s">
        <v>208</v>
      </c>
    </row>
    <row r="1390" spans="2:51" s="13" customFormat="1" x14ac:dyDescent="0.3">
      <c r="B1390" s="185"/>
      <c r="D1390" s="175" t="s">
        <v>220</v>
      </c>
      <c r="E1390" s="193" t="s">
        <v>5</v>
      </c>
      <c r="F1390" s="194" t="s">
        <v>1322</v>
      </c>
      <c r="H1390" s="195">
        <v>2.532</v>
      </c>
      <c r="L1390" s="185"/>
      <c r="M1390" s="190"/>
      <c r="N1390" s="191"/>
      <c r="O1390" s="191"/>
      <c r="P1390" s="191"/>
      <c r="Q1390" s="191"/>
      <c r="R1390" s="191"/>
      <c r="S1390" s="191"/>
      <c r="T1390" s="192"/>
      <c r="AT1390" s="193" t="s">
        <v>220</v>
      </c>
      <c r="AU1390" s="193" t="s">
        <v>80</v>
      </c>
      <c r="AV1390" s="13" t="s">
        <v>80</v>
      </c>
      <c r="AW1390" s="13" t="s">
        <v>34</v>
      </c>
      <c r="AX1390" s="13" t="s">
        <v>71</v>
      </c>
      <c r="AY1390" s="193" t="s">
        <v>208</v>
      </c>
    </row>
    <row r="1391" spans="2:51" s="12" customFormat="1" x14ac:dyDescent="0.3">
      <c r="B1391" s="178"/>
      <c r="D1391" s="175" t="s">
        <v>220</v>
      </c>
      <c r="E1391" s="179" t="s">
        <v>5</v>
      </c>
      <c r="F1391" s="180" t="s">
        <v>291</v>
      </c>
      <c r="H1391" s="181" t="s">
        <v>5</v>
      </c>
      <c r="L1391" s="178"/>
      <c r="M1391" s="182"/>
      <c r="N1391" s="183"/>
      <c r="O1391" s="183"/>
      <c r="P1391" s="183"/>
      <c r="Q1391" s="183"/>
      <c r="R1391" s="183"/>
      <c r="S1391" s="183"/>
      <c r="T1391" s="184"/>
      <c r="AT1391" s="181" t="s">
        <v>220</v>
      </c>
      <c r="AU1391" s="181" t="s">
        <v>80</v>
      </c>
      <c r="AV1391" s="12" t="s">
        <v>78</v>
      </c>
      <c r="AW1391" s="12" t="s">
        <v>34</v>
      </c>
      <c r="AX1391" s="12" t="s">
        <v>71</v>
      </c>
      <c r="AY1391" s="181" t="s">
        <v>208</v>
      </c>
    </row>
    <row r="1392" spans="2:51" s="13" customFormat="1" x14ac:dyDescent="0.3">
      <c r="B1392" s="185"/>
      <c r="D1392" s="175" t="s">
        <v>220</v>
      </c>
      <c r="E1392" s="193" t="s">
        <v>5</v>
      </c>
      <c r="F1392" s="194" t="s">
        <v>2352</v>
      </c>
      <c r="H1392" s="195">
        <v>-13.692</v>
      </c>
      <c r="L1392" s="185"/>
      <c r="M1392" s="190"/>
      <c r="N1392" s="191"/>
      <c r="O1392" s="191"/>
      <c r="P1392" s="191"/>
      <c r="Q1392" s="191"/>
      <c r="R1392" s="191"/>
      <c r="S1392" s="191"/>
      <c r="T1392" s="192"/>
      <c r="AT1392" s="193" t="s">
        <v>220</v>
      </c>
      <c r="AU1392" s="193" t="s">
        <v>80</v>
      </c>
      <c r="AV1392" s="13" t="s">
        <v>80</v>
      </c>
      <c r="AW1392" s="13" t="s">
        <v>34</v>
      </c>
      <c r="AX1392" s="13" t="s">
        <v>71</v>
      </c>
      <c r="AY1392" s="193" t="s">
        <v>208</v>
      </c>
    </row>
    <row r="1393" spans="2:51" s="12" customFormat="1" x14ac:dyDescent="0.3">
      <c r="B1393" s="178"/>
      <c r="D1393" s="175" t="s">
        <v>220</v>
      </c>
      <c r="E1393" s="179" t="s">
        <v>5</v>
      </c>
      <c r="F1393" s="180" t="s">
        <v>2129</v>
      </c>
      <c r="H1393" s="181" t="s">
        <v>5</v>
      </c>
      <c r="L1393" s="178"/>
      <c r="M1393" s="182"/>
      <c r="N1393" s="183"/>
      <c r="O1393" s="183"/>
      <c r="P1393" s="183"/>
      <c r="Q1393" s="183"/>
      <c r="R1393" s="183"/>
      <c r="S1393" s="183"/>
      <c r="T1393" s="184"/>
      <c r="AT1393" s="181" t="s">
        <v>220</v>
      </c>
      <c r="AU1393" s="181" t="s">
        <v>80</v>
      </c>
      <c r="AV1393" s="12" t="s">
        <v>78</v>
      </c>
      <c r="AW1393" s="12" t="s">
        <v>34</v>
      </c>
      <c r="AX1393" s="12" t="s">
        <v>71</v>
      </c>
      <c r="AY1393" s="181" t="s">
        <v>208</v>
      </c>
    </row>
    <row r="1394" spans="2:51" s="13" customFormat="1" x14ac:dyDescent="0.3">
      <c r="B1394" s="185"/>
      <c r="D1394" s="175" t="s">
        <v>220</v>
      </c>
      <c r="E1394" s="193" t="s">
        <v>5</v>
      </c>
      <c r="F1394" s="194" t="s">
        <v>2353</v>
      </c>
      <c r="H1394" s="195">
        <v>23.055</v>
      </c>
      <c r="L1394" s="185"/>
      <c r="M1394" s="190"/>
      <c r="N1394" s="191"/>
      <c r="O1394" s="191"/>
      <c r="P1394" s="191"/>
      <c r="Q1394" s="191"/>
      <c r="R1394" s="191"/>
      <c r="S1394" s="191"/>
      <c r="T1394" s="192"/>
      <c r="AT1394" s="193" t="s">
        <v>220</v>
      </c>
      <c r="AU1394" s="193" t="s">
        <v>80</v>
      </c>
      <c r="AV1394" s="13" t="s">
        <v>80</v>
      </c>
      <c r="AW1394" s="13" t="s">
        <v>34</v>
      </c>
      <c r="AX1394" s="13" t="s">
        <v>71</v>
      </c>
      <c r="AY1394" s="193" t="s">
        <v>208</v>
      </c>
    </row>
    <row r="1395" spans="2:51" s="13" customFormat="1" x14ac:dyDescent="0.3">
      <c r="B1395" s="185"/>
      <c r="D1395" s="175" t="s">
        <v>220</v>
      </c>
      <c r="E1395" s="193" t="s">
        <v>5</v>
      </c>
      <c r="F1395" s="194" t="s">
        <v>2346</v>
      </c>
      <c r="H1395" s="195">
        <v>0.317</v>
      </c>
      <c r="L1395" s="185"/>
      <c r="M1395" s="190"/>
      <c r="N1395" s="191"/>
      <c r="O1395" s="191"/>
      <c r="P1395" s="191"/>
      <c r="Q1395" s="191"/>
      <c r="R1395" s="191"/>
      <c r="S1395" s="191"/>
      <c r="T1395" s="192"/>
      <c r="AT1395" s="193" t="s">
        <v>220</v>
      </c>
      <c r="AU1395" s="193" t="s">
        <v>80</v>
      </c>
      <c r="AV1395" s="13" t="s">
        <v>80</v>
      </c>
      <c r="AW1395" s="13" t="s">
        <v>34</v>
      </c>
      <c r="AX1395" s="13" t="s">
        <v>71</v>
      </c>
      <c r="AY1395" s="193" t="s">
        <v>208</v>
      </c>
    </row>
    <row r="1396" spans="2:51" s="12" customFormat="1" x14ac:dyDescent="0.3">
      <c r="B1396" s="178"/>
      <c r="D1396" s="175" t="s">
        <v>220</v>
      </c>
      <c r="E1396" s="179" t="s">
        <v>5</v>
      </c>
      <c r="F1396" s="180" t="s">
        <v>291</v>
      </c>
      <c r="H1396" s="181" t="s">
        <v>5</v>
      </c>
      <c r="L1396" s="178"/>
      <c r="M1396" s="182"/>
      <c r="N1396" s="183"/>
      <c r="O1396" s="183"/>
      <c r="P1396" s="183"/>
      <c r="Q1396" s="183"/>
      <c r="R1396" s="183"/>
      <c r="S1396" s="183"/>
      <c r="T1396" s="184"/>
      <c r="AT1396" s="181" t="s">
        <v>220</v>
      </c>
      <c r="AU1396" s="181" t="s">
        <v>80</v>
      </c>
      <c r="AV1396" s="12" t="s">
        <v>78</v>
      </c>
      <c r="AW1396" s="12" t="s">
        <v>34</v>
      </c>
      <c r="AX1396" s="12" t="s">
        <v>71</v>
      </c>
      <c r="AY1396" s="181" t="s">
        <v>208</v>
      </c>
    </row>
    <row r="1397" spans="2:51" s="13" customFormat="1" x14ac:dyDescent="0.3">
      <c r="B1397" s="185"/>
      <c r="D1397" s="175" t="s">
        <v>220</v>
      </c>
      <c r="E1397" s="193" t="s">
        <v>5</v>
      </c>
      <c r="F1397" s="194" t="s">
        <v>1549</v>
      </c>
      <c r="H1397" s="195">
        <v>-1.667</v>
      </c>
      <c r="L1397" s="185"/>
      <c r="M1397" s="190"/>
      <c r="N1397" s="191"/>
      <c r="O1397" s="191"/>
      <c r="P1397" s="191"/>
      <c r="Q1397" s="191"/>
      <c r="R1397" s="191"/>
      <c r="S1397" s="191"/>
      <c r="T1397" s="192"/>
      <c r="AT1397" s="193" t="s">
        <v>220</v>
      </c>
      <c r="AU1397" s="193" t="s">
        <v>80</v>
      </c>
      <c r="AV1397" s="13" t="s">
        <v>80</v>
      </c>
      <c r="AW1397" s="13" t="s">
        <v>34</v>
      </c>
      <c r="AX1397" s="13" t="s">
        <v>71</v>
      </c>
      <c r="AY1397" s="193" t="s">
        <v>208</v>
      </c>
    </row>
    <row r="1398" spans="2:51" s="12" customFormat="1" x14ac:dyDescent="0.3">
      <c r="B1398" s="178"/>
      <c r="D1398" s="175" t="s">
        <v>220</v>
      </c>
      <c r="E1398" s="179" t="s">
        <v>5</v>
      </c>
      <c r="F1398" s="180" t="s">
        <v>2131</v>
      </c>
      <c r="H1398" s="181" t="s">
        <v>5</v>
      </c>
      <c r="L1398" s="178"/>
      <c r="M1398" s="182"/>
      <c r="N1398" s="183"/>
      <c r="O1398" s="183"/>
      <c r="P1398" s="183"/>
      <c r="Q1398" s="183"/>
      <c r="R1398" s="183"/>
      <c r="S1398" s="183"/>
      <c r="T1398" s="184"/>
      <c r="AT1398" s="181" t="s">
        <v>220</v>
      </c>
      <c r="AU1398" s="181" t="s">
        <v>80</v>
      </c>
      <c r="AV1398" s="12" t="s">
        <v>78</v>
      </c>
      <c r="AW1398" s="12" t="s">
        <v>34</v>
      </c>
      <c r="AX1398" s="12" t="s">
        <v>71</v>
      </c>
      <c r="AY1398" s="181" t="s">
        <v>208</v>
      </c>
    </row>
    <row r="1399" spans="2:51" s="13" customFormat="1" x14ac:dyDescent="0.3">
      <c r="B1399" s="185"/>
      <c r="D1399" s="175" t="s">
        <v>220</v>
      </c>
      <c r="E1399" s="193" t="s">
        <v>5</v>
      </c>
      <c r="F1399" s="194" t="s">
        <v>2354</v>
      </c>
      <c r="H1399" s="195">
        <v>8.2149999999999999</v>
      </c>
      <c r="L1399" s="185"/>
      <c r="M1399" s="190"/>
      <c r="N1399" s="191"/>
      <c r="O1399" s="191"/>
      <c r="P1399" s="191"/>
      <c r="Q1399" s="191"/>
      <c r="R1399" s="191"/>
      <c r="S1399" s="191"/>
      <c r="T1399" s="192"/>
      <c r="AT1399" s="193" t="s">
        <v>220</v>
      </c>
      <c r="AU1399" s="193" t="s">
        <v>80</v>
      </c>
      <c r="AV1399" s="13" t="s">
        <v>80</v>
      </c>
      <c r="AW1399" s="13" t="s">
        <v>34</v>
      </c>
      <c r="AX1399" s="13" t="s">
        <v>71</v>
      </c>
      <c r="AY1399" s="193" t="s">
        <v>208</v>
      </c>
    </row>
    <row r="1400" spans="2:51" s="12" customFormat="1" x14ac:dyDescent="0.3">
      <c r="B1400" s="178"/>
      <c r="D1400" s="175" t="s">
        <v>220</v>
      </c>
      <c r="E1400" s="179" t="s">
        <v>5</v>
      </c>
      <c r="F1400" s="180" t="s">
        <v>291</v>
      </c>
      <c r="H1400" s="181" t="s">
        <v>5</v>
      </c>
      <c r="L1400" s="178"/>
      <c r="M1400" s="182"/>
      <c r="N1400" s="183"/>
      <c r="O1400" s="183"/>
      <c r="P1400" s="183"/>
      <c r="Q1400" s="183"/>
      <c r="R1400" s="183"/>
      <c r="S1400" s="183"/>
      <c r="T1400" s="184"/>
      <c r="AT1400" s="181" t="s">
        <v>220</v>
      </c>
      <c r="AU1400" s="181" t="s">
        <v>80</v>
      </c>
      <c r="AV1400" s="12" t="s">
        <v>78</v>
      </c>
      <c r="AW1400" s="12" t="s">
        <v>34</v>
      </c>
      <c r="AX1400" s="12" t="s">
        <v>71</v>
      </c>
      <c r="AY1400" s="181" t="s">
        <v>208</v>
      </c>
    </row>
    <row r="1401" spans="2:51" s="13" customFormat="1" x14ac:dyDescent="0.3">
      <c r="B1401" s="185"/>
      <c r="D1401" s="175" t="s">
        <v>220</v>
      </c>
      <c r="E1401" s="193" t="s">
        <v>5</v>
      </c>
      <c r="F1401" s="194" t="s">
        <v>1306</v>
      </c>
      <c r="H1401" s="195">
        <v>-2.1</v>
      </c>
      <c r="L1401" s="185"/>
      <c r="M1401" s="190"/>
      <c r="N1401" s="191"/>
      <c r="O1401" s="191"/>
      <c r="P1401" s="191"/>
      <c r="Q1401" s="191"/>
      <c r="R1401" s="191"/>
      <c r="S1401" s="191"/>
      <c r="T1401" s="192"/>
      <c r="AT1401" s="193" t="s">
        <v>220</v>
      </c>
      <c r="AU1401" s="193" t="s">
        <v>80</v>
      </c>
      <c r="AV1401" s="13" t="s">
        <v>80</v>
      </c>
      <c r="AW1401" s="13" t="s">
        <v>34</v>
      </c>
      <c r="AX1401" s="13" t="s">
        <v>71</v>
      </c>
      <c r="AY1401" s="193" t="s">
        <v>208</v>
      </c>
    </row>
    <row r="1402" spans="2:51" s="12" customFormat="1" x14ac:dyDescent="0.3">
      <c r="B1402" s="178"/>
      <c r="D1402" s="175" t="s">
        <v>220</v>
      </c>
      <c r="E1402" s="179" t="s">
        <v>5</v>
      </c>
      <c r="F1402" s="180" t="s">
        <v>2135</v>
      </c>
      <c r="H1402" s="181" t="s">
        <v>5</v>
      </c>
      <c r="L1402" s="178"/>
      <c r="M1402" s="182"/>
      <c r="N1402" s="183"/>
      <c r="O1402" s="183"/>
      <c r="P1402" s="183"/>
      <c r="Q1402" s="183"/>
      <c r="R1402" s="183"/>
      <c r="S1402" s="183"/>
      <c r="T1402" s="184"/>
      <c r="AT1402" s="181" t="s">
        <v>220</v>
      </c>
      <c r="AU1402" s="181" t="s">
        <v>80</v>
      </c>
      <c r="AV1402" s="12" t="s">
        <v>78</v>
      </c>
      <c r="AW1402" s="12" t="s">
        <v>34</v>
      </c>
      <c r="AX1402" s="12" t="s">
        <v>71</v>
      </c>
      <c r="AY1402" s="181" t="s">
        <v>208</v>
      </c>
    </row>
    <row r="1403" spans="2:51" s="13" customFormat="1" x14ac:dyDescent="0.3">
      <c r="B1403" s="185"/>
      <c r="D1403" s="175" t="s">
        <v>220</v>
      </c>
      <c r="E1403" s="193" t="s">
        <v>5</v>
      </c>
      <c r="F1403" s="194" t="s">
        <v>2281</v>
      </c>
      <c r="H1403" s="195">
        <v>3.18</v>
      </c>
      <c r="L1403" s="185"/>
      <c r="M1403" s="190"/>
      <c r="N1403" s="191"/>
      <c r="O1403" s="191"/>
      <c r="P1403" s="191"/>
      <c r="Q1403" s="191"/>
      <c r="R1403" s="191"/>
      <c r="S1403" s="191"/>
      <c r="T1403" s="192"/>
      <c r="AT1403" s="193" t="s">
        <v>220</v>
      </c>
      <c r="AU1403" s="193" t="s">
        <v>80</v>
      </c>
      <c r="AV1403" s="13" t="s">
        <v>80</v>
      </c>
      <c r="AW1403" s="13" t="s">
        <v>34</v>
      </c>
      <c r="AX1403" s="13" t="s">
        <v>71</v>
      </c>
      <c r="AY1403" s="193" t="s">
        <v>208</v>
      </c>
    </row>
    <row r="1404" spans="2:51" s="12" customFormat="1" x14ac:dyDescent="0.3">
      <c r="B1404" s="178"/>
      <c r="D1404" s="175" t="s">
        <v>220</v>
      </c>
      <c r="E1404" s="179" t="s">
        <v>5</v>
      </c>
      <c r="F1404" s="180" t="s">
        <v>291</v>
      </c>
      <c r="H1404" s="181" t="s">
        <v>5</v>
      </c>
      <c r="L1404" s="178"/>
      <c r="M1404" s="182"/>
      <c r="N1404" s="183"/>
      <c r="O1404" s="183"/>
      <c r="P1404" s="183"/>
      <c r="Q1404" s="183"/>
      <c r="R1404" s="183"/>
      <c r="S1404" s="183"/>
      <c r="T1404" s="184"/>
      <c r="AT1404" s="181" t="s">
        <v>220</v>
      </c>
      <c r="AU1404" s="181" t="s">
        <v>80</v>
      </c>
      <c r="AV1404" s="12" t="s">
        <v>78</v>
      </c>
      <c r="AW1404" s="12" t="s">
        <v>34</v>
      </c>
      <c r="AX1404" s="12" t="s">
        <v>71</v>
      </c>
      <c r="AY1404" s="181" t="s">
        <v>208</v>
      </c>
    </row>
    <row r="1405" spans="2:51" s="13" customFormat="1" x14ac:dyDescent="0.3">
      <c r="B1405" s="185"/>
      <c r="D1405" s="175" t="s">
        <v>220</v>
      </c>
      <c r="E1405" s="193" t="s">
        <v>5</v>
      </c>
      <c r="F1405" s="194" t="s">
        <v>2356</v>
      </c>
      <c r="H1405" s="195">
        <v>-1.601</v>
      </c>
      <c r="L1405" s="185"/>
      <c r="M1405" s="190"/>
      <c r="N1405" s="191"/>
      <c r="O1405" s="191"/>
      <c r="P1405" s="191"/>
      <c r="Q1405" s="191"/>
      <c r="R1405" s="191"/>
      <c r="S1405" s="191"/>
      <c r="T1405" s="192"/>
      <c r="AT1405" s="193" t="s">
        <v>220</v>
      </c>
      <c r="AU1405" s="193" t="s">
        <v>80</v>
      </c>
      <c r="AV1405" s="13" t="s">
        <v>80</v>
      </c>
      <c r="AW1405" s="13" t="s">
        <v>34</v>
      </c>
      <c r="AX1405" s="13" t="s">
        <v>71</v>
      </c>
      <c r="AY1405" s="193" t="s">
        <v>208</v>
      </c>
    </row>
    <row r="1406" spans="2:51" s="12" customFormat="1" x14ac:dyDescent="0.3">
      <c r="B1406" s="178"/>
      <c r="D1406" s="175" t="s">
        <v>220</v>
      </c>
      <c r="E1406" s="179" t="s">
        <v>5</v>
      </c>
      <c r="F1406" s="180" t="s">
        <v>2137</v>
      </c>
      <c r="H1406" s="181" t="s">
        <v>5</v>
      </c>
      <c r="L1406" s="178"/>
      <c r="M1406" s="182"/>
      <c r="N1406" s="183"/>
      <c r="O1406" s="183"/>
      <c r="P1406" s="183"/>
      <c r="Q1406" s="183"/>
      <c r="R1406" s="183"/>
      <c r="S1406" s="183"/>
      <c r="T1406" s="184"/>
      <c r="AT1406" s="181" t="s">
        <v>220</v>
      </c>
      <c r="AU1406" s="181" t="s">
        <v>80</v>
      </c>
      <c r="AV1406" s="12" t="s">
        <v>78</v>
      </c>
      <c r="AW1406" s="12" t="s">
        <v>34</v>
      </c>
      <c r="AX1406" s="12" t="s">
        <v>71</v>
      </c>
      <c r="AY1406" s="181" t="s">
        <v>208</v>
      </c>
    </row>
    <row r="1407" spans="2:51" s="13" customFormat="1" x14ac:dyDescent="0.3">
      <c r="B1407" s="185"/>
      <c r="D1407" s="175" t="s">
        <v>220</v>
      </c>
      <c r="E1407" s="193" t="s">
        <v>5</v>
      </c>
      <c r="F1407" s="194" t="s">
        <v>2281</v>
      </c>
      <c r="H1407" s="195">
        <v>3.18</v>
      </c>
      <c r="L1407" s="185"/>
      <c r="M1407" s="190"/>
      <c r="N1407" s="191"/>
      <c r="O1407" s="191"/>
      <c r="P1407" s="191"/>
      <c r="Q1407" s="191"/>
      <c r="R1407" s="191"/>
      <c r="S1407" s="191"/>
      <c r="T1407" s="192"/>
      <c r="AT1407" s="193" t="s">
        <v>220</v>
      </c>
      <c r="AU1407" s="193" t="s">
        <v>80</v>
      </c>
      <c r="AV1407" s="13" t="s">
        <v>80</v>
      </c>
      <c r="AW1407" s="13" t="s">
        <v>34</v>
      </c>
      <c r="AX1407" s="13" t="s">
        <v>71</v>
      </c>
      <c r="AY1407" s="193" t="s">
        <v>208</v>
      </c>
    </row>
    <row r="1408" spans="2:51" s="12" customFormat="1" x14ac:dyDescent="0.3">
      <c r="B1408" s="178"/>
      <c r="D1408" s="175" t="s">
        <v>220</v>
      </c>
      <c r="E1408" s="179" t="s">
        <v>5</v>
      </c>
      <c r="F1408" s="180" t="s">
        <v>291</v>
      </c>
      <c r="H1408" s="181" t="s">
        <v>5</v>
      </c>
      <c r="L1408" s="178"/>
      <c r="M1408" s="182"/>
      <c r="N1408" s="183"/>
      <c r="O1408" s="183"/>
      <c r="P1408" s="183"/>
      <c r="Q1408" s="183"/>
      <c r="R1408" s="183"/>
      <c r="S1408" s="183"/>
      <c r="T1408" s="184"/>
      <c r="AT1408" s="181" t="s">
        <v>220</v>
      </c>
      <c r="AU1408" s="181" t="s">
        <v>80</v>
      </c>
      <c r="AV1408" s="12" t="s">
        <v>78</v>
      </c>
      <c r="AW1408" s="12" t="s">
        <v>34</v>
      </c>
      <c r="AX1408" s="12" t="s">
        <v>71</v>
      </c>
      <c r="AY1408" s="181" t="s">
        <v>208</v>
      </c>
    </row>
    <row r="1409" spans="2:65" s="13" customFormat="1" x14ac:dyDescent="0.3">
      <c r="B1409" s="185"/>
      <c r="D1409" s="175" t="s">
        <v>220</v>
      </c>
      <c r="E1409" s="193" t="s">
        <v>5</v>
      </c>
      <c r="F1409" s="194" t="s">
        <v>2357</v>
      </c>
      <c r="H1409" s="195">
        <v>-1.5</v>
      </c>
      <c r="L1409" s="185"/>
      <c r="M1409" s="190"/>
      <c r="N1409" s="191"/>
      <c r="O1409" s="191"/>
      <c r="P1409" s="191"/>
      <c r="Q1409" s="191"/>
      <c r="R1409" s="191"/>
      <c r="S1409" s="191"/>
      <c r="T1409" s="192"/>
      <c r="AT1409" s="193" t="s">
        <v>220</v>
      </c>
      <c r="AU1409" s="193" t="s">
        <v>80</v>
      </c>
      <c r="AV1409" s="13" t="s">
        <v>80</v>
      </c>
      <c r="AW1409" s="13" t="s">
        <v>34</v>
      </c>
      <c r="AX1409" s="13" t="s">
        <v>71</v>
      </c>
      <c r="AY1409" s="193" t="s">
        <v>208</v>
      </c>
    </row>
    <row r="1410" spans="2:65" s="14" customFormat="1" x14ac:dyDescent="0.3">
      <c r="B1410" s="196"/>
      <c r="D1410" s="175" t="s">
        <v>220</v>
      </c>
      <c r="E1410" s="197" t="s">
        <v>5</v>
      </c>
      <c r="F1410" s="198" t="s">
        <v>258</v>
      </c>
      <c r="H1410" s="199">
        <v>217.38300000000001</v>
      </c>
      <c r="L1410" s="196"/>
      <c r="M1410" s="200"/>
      <c r="N1410" s="201"/>
      <c r="O1410" s="201"/>
      <c r="P1410" s="201"/>
      <c r="Q1410" s="201"/>
      <c r="R1410" s="201"/>
      <c r="S1410" s="201"/>
      <c r="T1410" s="202"/>
      <c r="AT1410" s="197" t="s">
        <v>220</v>
      </c>
      <c r="AU1410" s="197" t="s">
        <v>80</v>
      </c>
      <c r="AV1410" s="14" t="s">
        <v>123</v>
      </c>
      <c r="AW1410" s="14" t="s">
        <v>34</v>
      </c>
      <c r="AX1410" s="14" t="s">
        <v>71</v>
      </c>
      <c r="AY1410" s="197" t="s">
        <v>208</v>
      </c>
    </row>
    <row r="1411" spans="2:65" s="15" customFormat="1" x14ac:dyDescent="0.3">
      <c r="B1411" s="203"/>
      <c r="D1411" s="186" t="s">
        <v>220</v>
      </c>
      <c r="E1411" s="204" t="s">
        <v>5</v>
      </c>
      <c r="F1411" s="205" t="s">
        <v>266</v>
      </c>
      <c r="H1411" s="206">
        <v>756.86500000000001</v>
      </c>
      <c r="L1411" s="203"/>
      <c r="M1411" s="207"/>
      <c r="N1411" s="208"/>
      <c r="O1411" s="208"/>
      <c r="P1411" s="208"/>
      <c r="Q1411" s="208"/>
      <c r="R1411" s="208"/>
      <c r="S1411" s="208"/>
      <c r="T1411" s="209"/>
      <c r="AT1411" s="210" t="s">
        <v>220</v>
      </c>
      <c r="AU1411" s="210" t="s">
        <v>80</v>
      </c>
      <c r="AV1411" s="15" t="s">
        <v>216</v>
      </c>
      <c r="AW1411" s="15" t="s">
        <v>34</v>
      </c>
      <c r="AX1411" s="15" t="s">
        <v>78</v>
      </c>
      <c r="AY1411" s="210" t="s">
        <v>208</v>
      </c>
    </row>
    <row r="1412" spans="2:65" s="1" customFormat="1" ht="22.5" customHeight="1" x14ac:dyDescent="0.3">
      <c r="B1412" s="163"/>
      <c r="C1412" s="164" t="s">
        <v>814</v>
      </c>
      <c r="D1412" s="164" t="s">
        <v>211</v>
      </c>
      <c r="E1412" s="165" t="s">
        <v>2493</v>
      </c>
      <c r="F1412" s="166" t="s">
        <v>2494</v>
      </c>
      <c r="G1412" s="167" t="s">
        <v>245</v>
      </c>
      <c r="H1412" s="168">
        <v>776.46199999999999</v>
      </c>
      <c r="I1412" s="169"/>
      <c r="J1412" s="169">
        <f>ROUND(I1412*H1412,2)</f>
        <v>0</v>
      </c>
      <c r="K1412" s="166" t="s">
        <v>215</v>
      </c>
      <c r="L1412" s="40"/>
      <c r="M1412" s="170" t="s">
        <v>5</v>
      </c>
      <c r="N1412" s="171" t="s">
        <v>42</v>
      </c>
      <c r="O1412" s="172">
        <v>0.29699999999999999</v>
      </c>
      <c r="P1412" s="172">
        <f>O1412*H1412</f>
        <v>230.60921399999998</v>
      </c>
      <c r="Q1412" s="172">
        <v>1.5599999999999999E-2</v>
      </c>
      <c r="R1412" s="172">
        <f>Q1412*H1412</f>
        <v>12.112807199999999</v>
      </c>
      <c r="S1412" s="172">
        <v>0</v>
      </c>
      <c r="T1412" s="173">
        <f>S1412*H1412</f>
        <v>0</v>
      </c>
      <c r="AR1412" s="26" t="s">
        <v>216</v>
      </c>
      <c r="AT1412" s="26" t="s">
        <v>211</v>
      </c>
      <c r="AU1412" s="26" t="s">
        <v>80</v>
      </c>
      <c r="AY1412" s="26" t="s">
        <v>208</v>
      </c>
      <c r="BE1412" s="174">
        <f>IF(N1412="základní",J1412,0)</f>
        <v>0</v>
      </c>
      <c r="BF1412" s="174">
        <f>IF(N1412="snížená",J1412,0)</f>
        <v>0</v>
      </c>
      <c r="BG1412" s="174">
        <f>IF(N1412="zákl. přenesená",J1412,0)</f>
        <v>0</v>
      </c>
      <c r="BH1412" s="174">
        <f>IF(N1412="sníž. přenesená",J1412,0)</f>
        <v>0</v>
      </c>
      <c r="BI1412" s="174">
        <f>IF(N1412="nulová",J1412,0)</f>
        <v>0</v>
      </c>
      <c r="BJ1412" s="26" t="s">
        <v>78</v>
      </c>
      <c r="BK1412" s="174">
        <f>ROUND(I1412*H1412,2)</f>
        <v>0</v>
      </c>
      <c r="BL1412" s="26" t="s">
        <v>216</v>
      </c>
      <c r="BM1412" s="26" t="s">
        <v>2519</v>
      </c>
    </row>
    <row r="1413" spans="2:65" s="1" customFormat="1" ht="27" x14ac:dyDescent="0.3">
      <c r="B1413" s="40"/>
      <c r="D1413" s="175" t="s">
        <v>218</v>
      </c>
      <c r="F1413" s="176" t="s">
        <v>2496</v>
      </c>
      <c r="L1413" s="40"/>
      <c r="M1413" s="177"/>
      <c r="N1413" s="41"/>
      <c r="O1413" s="41"/>
      <c r="P1413" s="41"/>
      <c r="Q1413" s="41"/>
      <c r="R1413" s="41"/>
      <c r="S1413" s="41"/>
      <c r="T1413" s="69"/>
      <c r="AT1413" s="26" t="s">
        <v>218</v>
      </c>
      <c r="AU1413" s="26" t="s">
        <v>80</v>
      </c>
    </row>
    <row r="1414" spans="2:65" s="12" customFormat="1" x14ac:dyDescent="0.3">
      <c r="B1414" s="178"/>
      <c r="D1414" s="175" t="s">
        <v>220</v>
      </c>
      <c r="E1414" s="179" t="s">
        <v>5</v>
      </c>
      <c r="F1414" s="180" t="s">
        <v>2520</v>
      </c>
      <c r="H1414" s="181" t="s">
        <v>5</v>
      </c>
      <c r="L1414" s="178"/>
      <c r="M1414" s="182"/>
      <c r="N1414" s="183"/>
      <c r="O1414" s="183"/>
      <c r="P1414" s="183"/>
      <c r="Q1414" s="183"/>
      <c r="R1414" s="183"/>
      <c r="S1414" s="183"/>
      <c r="T1414" s="184"/>
      <c r="AT1414" s="181" t="s">
        <v>220</v>
      </c>
      <c r="AU1414" s="181" t="s">
        <v>80</v>
      </c>
      <c r="AV1414" s="12" t="s">
        <v>78</v>
      </c>
      <c r="AW1414" s="12" t="s">
        <v>34</v>
      </c>
      <c r="AX1414" s="12" t="s">
        <v>71</v>
      </c>
      <c r="AY1414" s="181" t="s">
        <v>208</v>
      </c>
    </row>
    <row r="1415" spans="2:65" s="12" customFormat="1" x14ac:dyDescent="0.3">
      <c r="B1415" s="178"/>
      <c r="D1415" s="175" t="s">
        <v>220</v>
      </c>
      <c r="E1415" s="179" t="s">
        <v>5</v>
      </c>
      <c r="F1415" s="180" t="s">
        <v>2141</v>
      </c>
      <c r="H1415" s="181" t="s">
        <v>5</v>
      </c>
      <c r="L1415" s="178"/>
      <c r="M1415" s="182"/>
      <c r="N1415" s="183"/>
      <c r="O1415" s="183"/>
      <c r="P1415" s="183"/>
      <c r="Q1415" s="183"/>
      <c r="R1415" s="183"/>
      <c r="S1415" s="183"/>
      <c r="T1415" s="184"/>
      <c r="AT1415" s="181" t="s">
        <v>220</v>
      </c>
      <c r="AU1415" s="181" t="s">
        <v>80</v>
      </c>
      <c r="AV1415" s="12" t="s">
        <v>78</v>
      </c>
      <c r="AW1415" s="12" t="s">
        <v>34</v>
      </c>
      <c r="AX1415" s="12" t="s">
        <v>71</v>
      </c>
      <c r="AY1415" s="181" t="s">
        <v>208</v>
      </c>
    </row>
    <row r="1416" spans="2:65" s="12" customFormat="1" x14ac:dyDescent="0.3">
      <c r="B1416" s="178"/>
      <c r="D1416" s="175" t="s">
        <v>220</v>
      </c>
      <c r="E1416" s="179" t="s">
        <v>5</v>
      </c>
      <c r="F1416" s="180" t="s">
        <v>2142</v>
      </c>
      <c r="H1416" s="181" t="s">
        <v>5</v>
      </c>
      <c r="L1416" s="178"/>
      <c r="M1416" s="182"/>
      <c r="N1416" s="183"/>
      <c r="O1416" s="183"/>
      <c r="P1416" s="183"/>
      <c r="Q1416" s="183"/>
      <c r="R1416" s="183"/>
      <c r="S1416" s="183"/>
      <c r="T1416" s="184"/>
      <c r="AT1416" s="181" t="s">
        <v>220</v>
      </c>
      <c r="AU1416" s="181" t="s">
        <v>80</v>
      </c>
      <c r="AV1416" s="12" t="s">
        <v>78</v>
      </c>
      <c r="AW1416" s="12" t="s">
        <v>34</v>
      </c>
      <c r="AX1416" s="12" t="s">
        <v>71</v>
      </c>
      <c r="AY1416" s="181" t="s">
        <v>208</v>
      </c>
    </row>
    <row r="1417" spans="2:65" s="12" customFormat="1" x14ac:dyDescent="0.3">
      <c r="B1417" s="178"/>
      <c r="D1417" s="175" t="s">
        <v>220</v>
      </c>
      <c r="E1417" s="179" t="s">
        <v>5</v>
      </c>
      <c r="F1417" s="180" t="s">
        <v>2143</v>
      </c>
      <c r="H1417" s="181" t="s">
        <v>5</v>
      </c>
      <c r="L1417" s="178"/>
      <c r="M1417" s="182"/>
      <c r="N1417" s="183"/>
      <c r="O1417" s="183"/>
      <c r="P1417" s="183"/>
      <c r="Q1417" s="183"/>
      <c r="R1417" s="183"/>
      <c r="S1417" s="183"/>
      <c r="T1417" s="184"/>
      <c r="AT1417" s="181" t="s">
        <v>220</v>
      </c>
      <c r="AU1417" s="181" t="s">
        <v>80</v>
      </c>
      <c r="AV1417" s="12" t="s">
        <v>78</v>
      </c>
      <c r="AW1417" s="12" t="s">
        <v>34</v>
      </c>
      <c r="AX1417" s="12" t="s">
        <v>71</v>
      </c>
      <c r="AY1417" s="181" t="s">
        <v>208</v>
      </c>
    </row>
    <row r="1418" spans="2:65" s="12" customFormat="1" x14ac:dyDescent="0.3">
      <c r="B1418" s="178"/>
      <c r="D1418" s="175" t="s">
        <v>220</v>
      </c>
      <c r="E1418" s="179" t="s">
        <v>5</v>
      </c>
      <c r="F1418" s="180" t="s">
        <v>2189</v>
      </c>
      <c r="H1418" s="181" t="s">
        <v>5</v>
      </c>
      <c r="L1418" s="178"/>
      <c r="M1418" s="182"/>
      <c r="N1418" s="183"/>
      <c r="O1418" s="183"/>
      <c r="P1418" s="183"/>
      <c r="Q1418" s="183"/>
      <c r="R1418" s="183"/>
      <c r="S1418" s="183"/>
      <c r="T1418" s="184"/>
      <c r="AT1418" s="181" t="s">
        <v>220</v>
      </c>
      <c r="AU1418" s="181" t="s">
        <v>80</v>
      </c>
      <c r="AV1418" s="12" t="s">
        <v>78</v>
      </c>
      <c r="AW1418" s="12" t="s">
        <v>34</v>
      </c>
      <c r="AX1418" s="12" t="s">
        <v>71</v>
      </c>
      <c r="AY1418" s="181" t="s">
        <v>208</v>
      </c>
    </row>
    <row r="1419" spans="2:65" s="13" customFormat="1" x14ac:dyDescent="0.3">
      <c r="B1419" s="185"/>
      <c r="D1419" s="175" t="s">
        <v>220</v>
      </c>
      <c r="E1419" s="193" t="s">
        <v>5</v>
      </c>
      <c r="F1419" s="194" t="s">
        <v>1353</v>
      </c>
      <c r="H1419" s="195">
        <v>134.85</v>
      </c>
      <c r="L1419" s="185"/>
      <c r="M1419" s="190"/>
      <c r="N1419" s="191"/>
      <c r="O1419" s="191"/>
      <c r="P1419" s="191"/>
      <c r="Q1419" s="191"/>
      <c r="R1419" s="191"/>
      <c r="S1419" s="191"/>
      <c r="T1419" s="192"/>
      <c r="AT1419" s="193" t="s">
        <v>220</v>
      </c>
      <c r="AU1419" s="193" t="s">
        <v>80</v>
      </c>
      <c r="AV1419" s="13" t="s">
        <v>80</v>
      </c>
      <c r="AW1419" s="13" t="s">
        <v>34</v>
      </c>
      <c r="AX1419" s="13" t="s">
        <v>71</v>
      </c>
      <c r="AY1419" s="193" t="s">
        <v>208</v>
      </c>
    </row>
    <row r="1420" spans="2:65" s="13" customFormat="1" x14ac:dyDescent="0.3">
      <c r="B1420" s="185"/>
      <c r="D1420" s="175" t="s">
        <v>220</v>
      </c>
      <c r="E1420" s="193" t="s">
        <v>5</v>
      </c>
      <c r="F1420" s="194" t="s">
        <v>1354</v>
      </c>
      <c r="H1420" s="195">
        <v>7.4240000000000004</v>
      </c>
      <c r="L1420" s="185"/>
      <c r="M1420" s="190"/>
      <c r="N1420" s="191"/>
      <c r="O1420" s="191"/>
      <c r="P1420" s="191"/>
      <c r="Q1420" s="191"/>
      <c r="R1420" s="191"/>
      <c r="S1420" s="191"/>
      <c r="T1420" s="192"/>
      <c r="AT1420" s="193" t="s">
        <v>220</v>
      </c>
      <c r="AU1420" s="193" t="s">
        <v>80</v>
      </c>
      <c r="AV1420" s="13" t="s">
        <v>80</v>
      </c>
      <c r="AW1420" s="13" t="s">
        <v>34</v>
      </c>
      <c r="AX1420" s="13" t="s">
        <v>71</v>
      </c>
      <c r="AY1420" s="193" t="s">
        <v>208</v>
      </c>
    </row>
    <row r="1421" spans="2:65" s="12" customFormat="1" x14ac:dyDescent="0.3">
      <c r="B1421" s="178"/>
      <c r="D1421" s="175" t="s">
        <v>220</v>
      </c>
      <c r="E1421" s="179" t="s">
        <v>5</v>
      </c>
      <c r="F1421" s="180" t="s">
        <v>1355</v>
      </c>
      <c r="H1421" s="181" t="s">
        <v>5</v>
      </c>
      <c r="L1421" s="178"/>
      <c r="M1421" s="182"/>
      <c r="N1421" s="183"/>
      <c r="O1421" s="183"/>
      <c r="P1421" s="183"/>
      <c r="Q1421" s="183"/>
      <c r="R1421" s="183"/>
      <c r="S1421" s="183"/>
      <c r="T1421" s="184"/>
      <c r="AT1421" s="181" t="s">
        <v>220</v>
      </c>
      <c r="AU1421" s="181" t="s">
        <v>80</v>
      </c>
      <c r="AV1421" s="12" t="s">
        <v>78</v>
      </c>
      <c r="AW1421" s="12" t="s">
        <v>34</v>
      </c>
      <c r="AX1421" s="12" t="s">
        <v>71</v>
      </c>
      <c r="AY1421" s="181" t="s">
        <v>208</v>
      </c>
    </row>
    <row r="1422" spans="2:65" s="13" customFormat="1" x14ac:dyDescent="0.3">
      <c r="B1422" s="185"/>
      <c r="D1422" s="175" t="s">
        <v>220</v>
      </c>
      <c r="E1422" s="193" t="s">
        <v>5</v>
      </c>
      <c r="F1422" s="194" t="s">
        <v>2375</v>
      </c>
      <c r="H1422" s="195">
        <v>75.33</v>
      </c>
      <c r="L1422" s="185"/>
      <c r="M1422" s="190"/>
      <c r="N1422" s="191"/>
      <c r="O1422" s="191"/>
      <c r="P1422" s="191"/>
      <c r="Q1422" s="191"/>
      <c r="R1422" s="191"/>
      <c r="S1422" s="191"/>
      <c r="T1422" s="192"/>
      <c r="AT1422" s="193" t="s">
        <v>220</v>
      </c>
      <c r="AU1422" s="193" t="s">
        <v>80</v>
      </c>
      <c r="AV1422" s="13" t="s">
        <v>80</v>
      </c>
      <c r="AW1422" s="13" t="s">
        <v>34</v>
      </c>
      <c r="AX1422" s="13" t="s">
        <v>71</v>
      </c>
      <c r="AY1422" s="193" t="s">
        <v>208</v>
      </c>
    </row>
    <row r="1423" spans="2:65" s="13" customFormat="1" x14ac:dyDescent="0.3">
      <c r="B1423" s="185"/>
      <c r="D1423" s="175" t="s">
        <v>220</v>
      </c>
      <c r="E1423" s="193" t="s">
        <v>5</v>
      </c>
      <c r="F1423" s="194" t="s">
        <v>2376</v>
      </c>
      <c r="H1423" s="195">
        <v>395.47399999999999</v>
      </c>
      <c r="L1423" s="185"/>
      <c r="M1423" s="190"/>
      <c r="N1423" s="191"/>
      <c r="O1423" s="191"/>
      <c r="P1423" s="191"/>
      <c r="Q1423" s="191"/>
      <c r="R1423" s="191"/>
      <c r="S1423" s="191"/>
      <c r="T1423" s="192"/>
      <c r="AT1423" s="193" t="s">
        <v>220</v>
      </c>
      <c r="AU1423" s="193" t="s">
        <v>80</v>
      </c>
      <c r="AV1423" s="13" t="s">
        <v>80</v>
      </c>
      <c r="AW1423" s="13" t="s">
        <v>34</v>
      </c>
      <c r="AX1423" s="13" t="s">
        <v>71</v>
      </c>
      <c r="AY1423" s="193" t="s">
        <v>208</v>
      </c>
    </row>
    <row r="1424" spans="2:65" s="13" customFormat="1" x14ac:dyDescent="0.3">
      <c r="B1424" s="185"/>
      <c r="D1424" s="175" t="s">
        <v>220</v>
      </c>
      <c r="E1424" s="193" t="s">
        <v>5</v>
      </c>
      <c r="F1424" s="194" t="s">
        <v>2377</v>
      </c>
      <c r="H1424" s="195">
        <v>60.671999999999997</v>
      </c>
      <c r="L1424" s="185"/>
      <c r="M1424" s="190"/>
      <c r="N1424" s="191"/>
      <c r="O1424" s="191"/>
      <c r="P1424" s="191"/>
      <c r="Q1424" s="191"/>
      <c r="R1424" s="191"/>
      <c r="S1424" s="191"/>
      <c r="T1424" s="192"/>
      <c r="AT1424" s="193" t="s">
        <v>220</v>
      </c>
      <c r="AU1424" s="193" t="s">
        <v>80</v>
      </c>
      <c r="AV1424" s="13" t="s">
        <v>80</v>
      </c>
      <c r="AW1424" s="13" t="s">
        <v>34</v>
      </c>
      <c r="AX1424" s="13" t="s">
        <v>71</v>
      </c>
      <c r="AY1424" s="193" t="s">
        <v>208</v>
      </c>
    </row>
    <row r="1425" spans="2:51" s="12" customFormat="1" x14ac:dyDescent="0.3">
      <c r="B1425" s="178"/>
      <c r="D1425" s="175" t="s">
        <v>220</v>
      </c>
      <c r="E1425" s="179" t="s">
        <v>5</v>
      </c>
      <c r="F1425" s="180" t="s">
        <v>2382</v>
      </c>
      <c r="H1425" s="181" t="s">
        <v>5</v>
      </c>
      <c r="L1425" s="178"/>
      <c r="M1425" s="182"/>
      <c r="N1425" s="183"/>
      <c r="O1425" s="183"/>
      <c r="P1425" s="183"/>
      <c r="Q1425" s="183"/>
      <c r="R1425" s="183"/>
      <c r="S1425" s="183"/>
      <c r="T1425" s="184"/>
      <c r="AT1425" s="181" t="s">
        <v>220</v>
      </c>
      <c r="AU1425" s="181" t="s">
        <v>80</v>
      </c>
      <c r="AV1425" s="12" t="s">
        <v>78</v>
      </c>
      <c r="AW1425" s="12" t="s">
        <v>34</v>
      </c>
      <c r="AX1425" s="12" t="s">
        <v>71</v>
      </c>
      <c r="AY1425" s="181" t="s">
        <v>208</v>
      </c>
    </row>
    <row r="1426" spans="2:51" s="13" customFormat="1" x14ac:dyDescent="0.3">
      <c r="B1426" s="185"/>
      <c r="D1426" s="175" t="s">
        <v>220</v>
      </c>
      <c r="E1426" s="193" t="s">
        <v>5</v>
      </c>
      <c r="F1426" s="194" t="s">
        <v>2383</v>
      </c>
      <c r="H1426" s="195">
        <v>-8.4809999999999999</v>
      </c>
      <c r="L1426" s="185"/>
      <c r="M1426" s="190"/>
      <c r="N1426" s="191"/>
      <c r="O1426" s="191"/>
      <c r="P1426" s="191"/>
      <c r="Q1426" s="191"/>
      <c r="R1426" s="191"/>
      <c r="S1426" s="191"/>
      <c r="T1426" s="192"/>
      <c r="AT1426" s="193" t="s">
        <v>220</v>
      </c>
      <c r="AU1426" s="193" t="s">
        <v>80</v>
      </c>
      <c r="AV1426" s="13" t="s">
        <v>80</v>
      </c>
      <c r="AW1426" s="13" t="s">
        <v>34</v>
      </c>
      <c r="AX1426" s="13" t="s">
        <v>71</v>
      </c>
      <c r="AY1426" s="193" t="s">
        <v>208</v>
      </c>
    </row>
    <row r="1427" spans="2:51" s="13" customFormat="1" x14ac:dyDescent="0.3">
      <c r="B1427" s="185"/>
      <c r="D1427" s="175" t="s">
        <v>220</v>
      </c>
      <c r="E1427" s="193" t="s">
        <v>5</v>
      </c>
      <c r="F1427" s="194" t="s">
        <v>2384</v>
      </c>
      <c r="H1427" s="195">
        <v>-6.1710000000000003</v>
      </c>
      <c r="L1427" s="185"/>
      <c r="M1427" s="190"/>
      <c r="N1427" s="191"/>
      <c r="O1427" s="191"/>
      <c r="P1427" s="191"/>
      <c r="Q1427" s="191"/>
      <c r="R1427" s="191"/>
      <c r="S1427" s="191"/>
      <c r="T1427" s="192"/>
      <c r="AT1427" s="193" t="s">
        <v>220</v>
      </c>
      <c r="AU1427" s="193" t="s">
        <v>80</v>
      </c>
      <c r="AV1427" s="13" t="s">
        <v>80</v>
      </c>
      <c r="AW1427" s="13" t="s">
        <v>34</v>
      </c>
      <c r="AX1427" s="13" t="s">
        <v>71</v>
      </c>
      <c r="AY1427" s="193" t="s">
        <v>208</v>
      </c>
    </row>
    <row r="1428" spans="2:51" s="13" customFormat="1" x14ac:dyDescent="0.3">
      <c r="B1428" s="185"/>
      <c r="D1428" s="175" t="s">
        <v>220</v>
      </c>
      <c r="E1428" s="193" t="s">
        <v>5</v>
      </c>
      <c r="F1428" s="194" t="s">
        <v>2385</v>
      </c>
      <c r="H1428" s="195">
        <v>-36.15</v>
      </c>
      <c r="L1428" s="185"/>
      <c r="M1428" s="190"/>
      <c r="N1428" s="191"/>
      <c r="O1428" s="191"/>
      <c r="P1428" s="191"/>
      <c r="Q1428" s="191"/>
      <c r="R1428" s="191"/>
      <c r="S1428" s="191"/>
      <c r="T1428" s="192"/>
      <c r="AT1428" s="193" t="s">
        <v>220</v>
      </c>
      <c r="AU1428" s="193" t="s">
        <v>80</v>
      </c>
      <c r="AV1428" s="13" t="s">
        <v>80</v>
      </c>
      <c r="AW1428" s="13" t="s">
        <v>34</v>
      </c>
      <c r="AX1428" s="13" t="s">
        <v>71</v>
      </c>
      <c r="AY1428" s="193" t="s">
        <v>208</v>
      </c>
    </row>
    <row r="1429" spans="2:51" s="12" customFormat="1" x14ac:dyDescent="0.3">
      <c r="B1429" s="178"/>
      <c r="D1429" s="175" t="s">
        <v>220</v>
      </c>
      <c r="E1429" s="179" t="s">
        <v>5</v>
      </c>
      <c r="F1429" s="180" t="s">
        <v>2386</v>
      </c>
      <c r="H1429" s="181" t="s">
        <v>5</v>
      </c>
      <c r="L1429" s="178"/>
      <c r="M1429" s="182"/>
      <c r="N1429" s="183"/>
      <c r="O1429" s="183"/>
      <c r="P1429" s="183"/>
      <c r="Q1429" s="183"/>
      <c r="R1429" s="183"/>
      <c r="S1429" s="183"/>
      <c r="T1429" s="184"/>
      <c r="AT1429" s="181" t="s">
        <v>220</v>
      </c>
      <c r="AU1429" s="181" t="s">
        <v>80</v>
      </c>
      <c r="AV1429" s="12" t="s">
        <v>78</v>
      </c>
      <c r="AW1429" s="12" t="s">
        <v>34</v>
      </c>
      <c r="AX1429" s="12" t="s">
        <v>71</v>
      </c>
      <c r="AY1429" s="181" t="s">
        <v>208</v>
      </c>
    </row>
    <row r="1430" spans="2:51" s="13" customFormat="1" x14ac:dyDescent="0.3">
      <c r="B1430" s="185"/>
      <c r="D1430" s="175" t="s">
        <v>220</v>
      </c>
      <c r="E1430" s="193" t="s">
        <v>5</v>
      </c>
      <c r="F1430" s="194" t="s">
        <v>2387</v>
      </c>
      <c r="H1430" s="195">
        <v>-30.155999999999999</v>
      </c>
      <c r="L1430" s="185"/>
      <c r="M1430" s="190"/>
      <c r="N1430" s="191"/>
      <c r="O1430" s="191"/>
      <c r="P1430" s="191"/>
      <c r="Q1430" s="191"/>
      <c r="R1430" s="191"/>
      <c r="S1430" s="191"/>
      <c r="T1430" s="192"/>
      <c r="AT1430" s="193" t="s">
        <v>220</v>
      </c>
      <c r="AU1430" s="193" t="s">
        <v>80</v>
      </c>
      <c r="AV1430" s="13" t="s">
        <v>80</v>
      </c>
      <c r="AW1430" s="13" t="s">
        <v>34</v>
      </c>
      <c r="AX1430" s="13" t="s">
        <v>71</v>
      </c>
      <c r="AY1430" s="193" t="s">
        <v>208</v>
      </c>
    </row>
    <row r="1431" spans="2:51" s="13" customFormat="1" x14ac:dyDescent="0.3">
      <c r="B1431" s="185"/>
      <c r="D1431" s="175" t="s">
        <v>220</v>
      </c>
      <c r="E1431" s="193" t="s">
        <v>5</v>
      </c>
      <c r="F1431" s="194" t="s">
        <v>2388</v>
      </c>
      <c r="H1431" s="195">
        <v>-52.731000000000002</v>
      </c>
      <c r="L1431" s="185"/>
      <c r="M1431" s="190"/>
      <c r="N1431" s="191"/>
      <c r="O1431" s="191"/>
      <c r="P1431" s="191"/>
      <c r="Q1431" s="191"/>
      <c r="R1431" s="191"/>
      <c r="S1431" s="191"/>
      <c r="T1431" s="192"/>
      <c r="AT1431" s="193" t="s">
        <v>220</v>
      </c>
      <c r="AU1431" s="193" t="s">
        <v>80</v>
      </c>
      <c r="AV1431" s="13" t="s">
        <v>80</v>
      </c>
      <c r="AW1431" s="13" t="s">
        <v>34</v>
      </c>
      <c r="AX1431" s="13" t="s">
        <v>71</v>
      </c>
      <c r="AY1431" s="193" t="s">
        <v>208</v>
      </c>
    </row>
    <row r="1432" spans="2:51" s="12" customFormat="1" ht="27" x14ac:dyDescent="0.3">
      <c r="B1432" s="178"/>
      <c r="D1432" s="175" t="s">
        <v>220</v>
      </c>
      <c r="E1432" s="179" t="s">
        <v>5</v>
      </c>
      <c r="F1432" s="180" t="s">
        <v>2521</v>
      </c>
      <c r="H1432" s="181" t="s">
        <v>5</v>
      </c>
      <c r="L1432" s="178"/>
      <c r="M1432" s="182"/>
      <c r="N1432" s="183"/>
      <c r="O1432" s="183"/>
      <c r="P1432" s="183"/>
      <c r="Q1432" s="183"/>
      <c r="R1432" s="183"/>
      <c r="S1432" s="183"/>
      <c r="T1432" s="184"/>
      <c r="AT1432" s="181" t="s">
        <v>220</v>
      </c>
      <c r="AU1432" s="181" t="s">
        <v>80</v>
      </c>
      <c r="AV1432" s="12" t="s">
        <v>78</v>
      </c>
      <c r="AW1432" s="12" t="s">
        <v>34</v>
      </c>
      <c r="AX1432" s="12" t="s">
        <v>71</v>
      </c>
      <c r="AY1432" s="181" t="s">
        <v>208</v>
      </c>
    </row>
    <row r="1433" spans="2:51" s="13" customFormat="1" x14ac:dyDescent="0.3">
      <c r="B1433" s="185"/>
      <c r="D1433" s="175" t="s">
        <v>220</v>
      </c>
      <c r="E1433" s="193" t="s">
        <v>5</v>
      </c>
      <c r="F1433" s="194" t="s">
        <v>2522</v>
      </c>
      <c r="H1433" s="195">
        <v>168.27</v>
      </c>
      <c r="L1433" s="185"/>
      <c r="M1433" s="190"/>
      <c r="N1433" s="191"/>
      <c r="O1433" s="191"/>
      <c r="P1433" s="191"/>
      <c r="Q1433" s="191"/>
      <c r="R1433" s="191"/>
      <c r="S1433" s="191"/>
      <c r="T1433" s="192"/>
      <c r="AT1433" s="193" t="s">
        <v>220</v>
      </c>
      <c r="AU1433" s="193" t="s">
        <v>80</v>
      </c>
      <c r="AV1433" s="13" t="s">
        <v>80</v>
      </c>
      <c r="AW1433" s="13" t="s">
        <v>34</v>
      </c>
      <c r="AX1433" s="13" t="s">
        <v>71</v>
      </c>
      <c r="AY1433" s="193" t="s">
        <v>208</v>
      </c>
    </row>
    <row r="1434" spans="2:51" s="13" customFormat="1" x14ac:dyDescent="0.3">
      <c r="B1434" s="185"/>
      <c r="D1434" s="175" t="s">
        <v>220</v>
      </c>
      <c r="E1434" s="193" t="s">
        <v>5</v>
      </c>
      <c r="F1434" s="194" t="s">
        <v>2523</v>
      </c>
      <c r="H1434" s="195">
        <v>71.494</v>
      </c>
      <c r="L1434" s="185"/>
      <c r="M1434" s="190"/>
      <c r="N1434" s="191"/>
      <c r="O1434" s="191"/>
      <c r="P1434" s="191"/>
      <c r="Q1434" s="191"/>
      <c r="R1434" s="191"/>
      <c r="S1434" s="191"/>
      <c r="T1434" s="192"/>
      <c r="AT1434" s="193" t="s">
        <v>220</v>
      </c>
      <c r="AU1434" s="193" t="s">
        <v>80</v>
      </c>
      <c r="AV1434" s="13" t="s">
        <v>80</v>
      </c>
      <c r="AW1434" s="13" t="s">
        <v>34</v>
      </c>
      <c r="AX1434" s="13" t="s">
        <v>71</v>
      </c>
      <c r="AY1434" s="193" t="s">
        <v>208</v>
      </c>
    </row>
    <row r="1435" spans="2:51" s="13" customFormat="1" x14ac:dyDescent="0.3">
      <c r="B1435" s="185"/>
      <c r="D1435" s="175" t="s">
        <v>220</v>
      </c>
      <c r="E1435" s="193" t="s">
        <v>5</v>
      </c>
      <c r="F1435" s="194" t="s">
        <v>2524</v>
      </c>
      <c r="H1435" s="195">
        <v>22.751999999999999</v>
      </c>
      <c r="L1435" s="185"/>
      <c r="M1435" s="190"/>
      <c r="N1435" s="191"/>
      <c r="O1435" s="191"/>
      <c r="P1435" s="191"/>
      <c r="Q1435" s="191"/>
      <c r="R1435" s="191"/>
      <c r="S1435" s="191"/>
      <c r="T1435" s="192"/>
      <c r="AT1435" s="193" t="s">
        <v>220</v>
      </c>
      <c r="AU1435" s="193" t="s">
        <v>80</v>
      </c>
      <c r="AV1435" s="13" t="s">
        <v>80</v>
      </c>
      <c r="AW1435" s="13" t="s">
        <v>34</v>
      </c>
      <c r="AX1435" s="13" t="s">
        <v>71</v>
      </c>
      <c r="AY1435" s="193" t="s">
        <v>208</v>
      </c>
    </row>
    <row r="1436" spans="2:51" s="13" customFormat="1" x14ac:dyDescent="0.3">
      <c r="B1436" s="185"/>
      <c r="D1436" s="175" t="s">
        <v>220</v>
      </c>
      <c r="E1436" s="193" t="s">
        <v>5</v>
      </c>
      <c r="F1436" s="194" t="s">
        <v>1335</v>
      </c>
      <c r="H1436" s="195">
        <v>2.657</v>
      </c>
      <c r="L1436" s="185"/>
      <c r="M1436" s="190"/>
      <c r="N1436" s="191"/>
      <c r="O1436" s="191"/>
      <c r="P1436" s="191"/>
      <c r="Q1436" s="191"/>
      <c r="R1436" s="191"/>
      <c r="S1436" s="191"/>
      <c r="T1436" s="192"/>
      <c r="AT1436" s="193" t="s">
        <v>220</v>
      </c>
      <c r="AU1436" s="193" t="s">
        <v>80</v>
      </c>
      <c r="AV1436" s="13" t="s">
        <v>80</v>
      </c>
      <c r="AW1436" s="13" t="s">
        <v>34</v>
      </c>
      <c r="AX1436" s="13" t="s">
        <v>71</v>
      </c>
      <c r="AY1436" s="193" t="s">
        <v>208</v>
      </c>
    </row>
    <row r="1437" spans="2:51" s="13" customFormat="1" x14ac:dyDescent="0.3">
      <c r="B1437" s="185"/>
      <c r="D1437" s="175" t="s">
        <v>220</v>
      </c>
      <c r="E1437" s="193" t="s">
        <v>5</v>
      </c>
      <c r="F1437" s="194" t="s">
        <v>2393</v>
      </c>
      <c r="H1437" s="195">
        <v>5.5970000000000004</v>
      </c>
      <c r="L1437" s="185"/>
      <c r="M1437" s="190"/>
      <c r="N1437" s="191"/>
      <c r="O1437" s="191"/>
      <c r="P1437" s="191"/>
      <c r="Q1437" s="191"/>
      <c r="R1437" s="191"/>
      <c r="S1437" s="191"/>
      <c r="T1437" s="192"/>
      <c r="AT1437" s="193" t="s">
        <v>220</v>
      </c>
      <c r="AU1437" s="193" t="s">
        <v>80</v>
      </c>
      <c r="AV1437" s="13" t="s">
        <v>80</v>
      </c>
      <c r="AW1437" s="13" t="s">
        <v>34</v>
      </c>
      <c r="AX1437" s="13" t="s">
        <v>71</v>
      </c>
      <c r="AY1437" s="193" t="s">
        <v>208</v>
      </c>
    </row>
    <row r="1438" spans="2:51" s="13" customFormat="1" x14ac:dyDescent="0.3">
      <c r="B1438" s="185"/>
      <c r="D1438" s="175" t="s">
        <v>220</v>
      </c>
      <c r="E1438" s="193" t="s">
        <v>5</v>
      </c>
      <c r="F1438" s="194" t="s">
        <v>2394</v>
      </c>
      <c r="H1438" s="195">
        <v>6.9749999999999996</v>
      </c>
      <c r="L1438" s="185"/>
      <c r="M1438" s="190"/>
      <c r="N1438" s="191"/>
      <c r="O1438" s="191"/>
      <c r="P1438" s="191"/>
      <c r="Q1438" s="191"/>
      <c r="R1438" s="191"/>
      <c r="S1438" s="191"/>
      <c r="T1438" s="192"/>
      <c r="AT1438" s="193" t="s">
        <v>220</v>
      </c>
      <c r="AU1438" s="193" t="s">
        <v>80</v>
      </c>
      <c r="AV1438" s="13" t="s">
        <v>80</v>
      </c>
      <c r="AW1438" s="13" t="s">
        <v>34</v>
      </c>
      <c r="AX1438" s="13" t="s">
        <v>71</v>
      </c>
      <c r="AY1438" s="193" t="s">
        <v>208</v>
      </c>
    </row>
    <row r="1439" spans="2:51" s="12" customFormat="1" x14ac:dyDescent="0.3">
      <c r="B1439" s="178"/>
      <c r="D1439" s="175" t="s">
        <v>220</v>
      </c>
      <c r="E1439" s="179" t="s">
        <v>5</v>
      </c>
      <c r="F1439" s="180" t="s">
        <v>2382</v>
      </c>
      <c r="H1439" s="181" t="s">
        <v>5</v>
      </c>
      <c r="L1439" s="178"/>
      <c r="M1439" s="182"/>
      <c r="N1439" s="183"/>
      <c r="O1439" s="183"/>
      <c r="P1439" s="183"/>
      <c r="Q1439" s="183"/>
      <c r="R1439" s="183"/>
      <c r="S1439" s="183"/>
      <c r="T1439" s="184"/>
      <c r="AT1439" s="181" t="s">
        <v>220</v>
      </c>
      <c r="AU1439" s="181" t="s">
        <v>80</v>
      </c>
      <c r="AV1439" s="12" t="s">
        <v>78</v>
      </c>
      <c r="AW1439" s="12" t="s">
        <v>34</v>
      </c>
      <c r="AX1439" s="12" t="s">
        <v>71</v>
      </c>
      <c r="AY1439" s="181" t="s">
        <v>208</v>
      </c>
    </row>
    <row r="1440" spans="2:51" s="13" customFormat="1" x14ac:dyDescent="0.3">
      <c r="B1440" s="185"/>
      <c r="D1440" s="175" t="s">
        <v>220</v>
      </c>
      <c r="E1440" s="193" t="s">
        <v>5</v>
      </c>
      <c r="F1440" s="194" t="s">
        <v>2525</v>
      </c>
      <c r="H1440" s="195">
        <v>-13.175000000000001</v>
      </c>
      <c r="L1440" s="185"/>
      <c r="M1440" s="190"/>
      <c r="N1440" s="191"/>
      <c r="O1440" s="191"/>
      <c r="P1440" s="191"/>
      <c r="Q1440" s="191"/>
      <c r="R1440" s="191"/>
      <c r="S1440" s="191"/>
      <c r="T1440" s="192"/>
      <c r="AT1440" s="193" t="s">
        <v>220</v>
      </c>
      <c r="AU1440" s="193" t="s">
        <v>80</v>
      </c>
      <c r="AV1440" s="13" t="s">
        <v>80</v>
      </c>
      <c r="AW1440" s="13" t="s">
        <v>34</v>
      </c>
      <c r="AX1440" s="13" t="s">
        <v>71</v>
      </c>
      <c r="AY1440" s="193" t="s">
        <v>208</v>
      </c>
    </row>
    <row r="1441" spans="2:51" s="13" customFormat="1" x14ac:dyDescent="0.3">
      <c r="B1441" s="185"/>
      <c r="D1441" s="175" t="s">
        <v>220</v>
      </c>
      <c r="E1441" s="193" t="s">
        <v>5</v>
      </c>
      <c r="F1441" s="194" t="s">
        <v>2526</v>
      </c>
      <c r="H1441" s="195">
        <v>-9.8559999999999999</v>
      </c>
      <c r="L1441" s="185"/>
      <c r="M1441" s="190"/>
      <c r="N1441" s="191"/>
      <c r="O1441" s="191"/>
      <c r="P1441" s="191"/>
      <c r="Q1441" s="191"/>
      <c r="R1441" s="191"/>
      <c r="S1441" s="191"/>
      <c r="T1441" s="192"/>
      <c r="AT1441" s="193" t="s">
        <v>220</v>
      </c>
      <c r="AU1441" s="193" t="s">
        <v>80</v>
      </c>
      <c r="AV1441" s="13" t="s">
        <v>80</v>
      </c>
      <c r="AW1441" s="13" t="s">
        <v>34</v>
      </c>
      <c r="AX1441" s="13" t="s">
        <v>71</v>
      </c>
      <c r="AY1441" s="193" t="s">
        <v>208</v>
      </c>
    </row>
    <row r="1442" spans="2:51" s="13" customFormat="1" x14ac:dyDescent="0.3">
      <c r="B1442" s="185"/>
      <c r="D1442" s="175" t="s">
        <v>220</v>
      </c>
      <c r="E1442" s="193" t="s">
        <v>5</v>
      </c>
      <c r="F1442" s="194" t="s">
        <v>2398</v>
      </c>
      <c r="H1442" s="195">
        <v>-5.5860000000000003</v>
      </c>
      <c r="L1442" s="185"/>
      <c r="M1442" s="190"/>
      <c r="N1442" s="191"/>
      <c r="O1442" s="191"/>
      <c r="P1442" s="191"/>
      <c r="Q1442" s="191"/>
      <c r="R1442" s="191"/>
      <c r="S1442" s="191"/>
      <c r="T1442" s="192"/>
      <c r="AT1442" s="193" t="s">
        <v>220</v>
      </c>
      <c r="AU1442" s="193" t="s">
        <v>80</v>
      </c>
      <c r="AV1442" s="13" t="s">
        <v>80</v>
      </c>
      <c r="AW1442" s="13" t="s">
        <v>34</v>
      </c>
      <c r="AX1442" s="13" t="s">
        <v>71</v>
      </c>
      <c r="AY1442" s="193" t="s">
        <v>208</v>
      </c>
    </row>
    <row r="1443" spans="2:51" s="12" customFormat="1" x14ac:dyDescent="0.3">
      <c r="B1443" s="178"/>
      <c r="D1443" s="175" t="s">
        <v>220</v>
      </c>
      <c r="E1443" s="179" t="s">
        <v>5</v>
      </c>
      <c r="F1443" s="180" t="s">
        <v>2386</v>
      </c>
      <c r="H1443" s="181" t="s">
        <v>5</v>
      </c>
      <c r="L1443" s="178"/>
      <c r="M1443" s="182"/>
      <c r="N1443" s="183"/>
      <c r="O1443" s="183"/>
      <c r="P1443" s="183"/>
      <c r="Q1443" s="183"/>
      <c r="R1443" s="183"/>
      <c r="S1443" s="183"/>
      <c r="T1443" s="184"/>
      <c r="AT1443" s="181" t="s">
        <v>220</v>
      </c>
      <c r="AU1443" s="181" t="s">
        <v>80</v>
      </c>
      <c r="AV1443" s="12" t="s">
        <v>78</v>
      </c>
      <c r="AW1443" s="12" t="s">
        <v>34</v>
      </c>
      <c r="AX1443" s="12" t="s">
        <v>71</v>
      </c>
      <c r="AY1443" s="181" t="s">
        <v>208</v>
      </c>
    </row>
    <row r="1444" spans="2:51" s="13" customFormat="1" x14ac:dyDescent="0.3">
      <c r="B1444" s="185"/>
      <c r="D1444" s="175" t="s">
        <v>220</v>
      </c>
      <c r="E1444" s="193" t="s">
        <v>5</v>
      </c>
      <c r="F1444" s="194" t="s">
        <v>2399</v>
      </c>
      <c r="H1444" s="195">
        <v>-21.850999999999999</v>
      </c>
      <c r="L1444" s="185"/>
      <c r="M1444" s="190"/>
      <c r="N1444" s="191"/>
      <c r="O1444" s="191"/>
      <c r="P1444" s="191"/>
      <c r="Q1444" s="191"/>
      <c r="R1444" s="191"/>
      <c r="S1444" s="191"/>
      <c r="T1444" s="192"/>
      <c r="AT1444" s="193" t="s">
        <v>220</v>
      </c>
      <c r="AU1444" s="193" t="s">
        <v>80</v>
      </c>
      <c r="AV1444" s="13" t="s">
        <v>80</v>
      </c>
      <c r="AW1444" s="13" t="s">
        <v>34</v>
      </c>
      <c r="AX1444" s="13" t="s">
        <v>71</v>
      </c>
      <c r="AY1444" s="193" t="s">
        <v>208</v>
      </c>
    </row>
    <row r="1445" spans="2:51" s="13" customFormat="1" x14ac:dyDescent="0.3">
      <c r="B1445" s="185"/>
      <c r="D1445" s="175" t="s">
        <v>220</v>
      </c>
      <c r="E1445" s="193" t="s">
        <v>5</v>
      </c>
      <c r="F1445" s="194" t="s">
        <v>2400</v>
      </c>
      <c r="H1445" s="195">
        <v>-18.62</v>
      </c>
      <c r="L1445" s="185"/>
      <c r="M1445" s="190"/>
      <c r="N1445" s="191"/>
      <c r="O1445" s="191"/>
      <c r="P1445" s="191"/>
      <c r="Q1445" s="191"/>
      <c r="R1445" s="191"/>
      <c r="S1445" s="191"/>
      <c r="T1445" s="192"/>
      <c r="AT1445" s="193" t="s">
        <v>220</v>
      </c>
      <c r="AU1445" s="193" t="s">
        <v>80</v>
      </c>
      <c r="AV1445" s="13" t="s">
        <v>80</v>
      </c>
      <c r="AW1445" s="13" t="s">
        <v>34</v>
      </c>
      <c r="AX1445" s="13" t="s">
        <v>71</v>
      </c>
      <c r="AY1445" s="193" t="s">
        <v>208</v>
      </c>
    </row>
    <row r="1446" spans="2:51" s="13" customFormat="1" x14ac:dyDescent="0.3">
      <c r="B1446" s="185"/>
      <c r="D1446" s="175" t="s">
        <v>220</v>
      </c>
      <c r="E1446" s="193" t="s">
        <v>5</v>
      </c>
      <c r="F1446" s="194" t="s">
        <v>2401</v>
      </c>
      <c r="H1446" s="195">
        <v>-14.91</v>
      </c>
      <c r="L1446" s="185"/>
      <c r="M1446" s="190"/>
      <c r="N1446" s="191"/>
      <c r="O1446" s="191"/>
      <c r="P1446" s="191"/>
      <c r="Q1446" s="191"/>
      <c r="R1446" s="191"/>
      <c r="S1446" s="191"/>
      <c r="T1446" s="192"/>
      <c r="AT1446" s="193" t="s">
        <v>220</v>
      </c>
      <c r="AU1446" s="193" t="s">
        <v>80</v>
      </c>
      <c r="AV1446" s="13" t="s">
        <v>80</v>
      </c>
      <c r="AW1446" s="13" t="s">
        <v>34</v>
      </c>
      <c r="AX1446" s="13" t="s">
        <v>71</v>
      </c>
      <c r="AY1446" s="193" t="s">
        <v>208</v>
      </c>
    </row>
    <row r="1447" spans="2:51" s="14" customFormat="1" x14ac:dyDescent="0.3">
      <c r="B1447" s="196"/>
      <c r="D1447" s="175" t="s">
        <v>220</v>
      </c>
      <c r="E1447" s="197" t="s">
        <v>5</v>
      </c>
      <c r="F1447" s="198" t="s">
        <v>258</v>
      </c>
      <c r="H1447" s="199">
        <v>733.80799999999999</v>
      </c>
      <c r="L1447" s="196"/>
      <c r="M1447" s="200"/>
      <c r="N1447" s="201"/>
      <c r="O1447" s="201"/>
      <c r="P1447" s="201"/>
      <c r="Q1447" s="201"/>
      <c r="R1447" s="201"/>
      <c r="S1447" s="201"/>
      <c r="T1447" s="202"/>
      <c r="AT1447" s="197" t="s">
        <v>220</v>
      </c>
      <c r="AU1447" s="197" t="s">
        <v>80</v>
      </c>
      <c r="AV1447" s="14" t="s">
        <v>123</v>
      </c>
      <c r="AW1447" s="14" t="s">
        <v>34</v>
      </c>
      <c r="AX1447" s="14" t="s">
        <v>71</v>
      </c>
      <c r="AY1447" s="197" t="s">
        <v>208</v>
      </c>
    </row>
    <row r="1448" spans="2:51" s="12" customFormat="1" ht="27" x14ac:dyDescent="0.3">
      <c r="B1448" s="178"/>
      <c r="D1448" s="175" t="s">
        <v>220</v>
      </c>
      <c r="E1448" s="179" t="s">
        <v>5</v>
      </c>
      <c r="F1448" s="180" t="s">
        <v>2358</v>
      </c>
      <c r="H1448" s="181" t="s">
        <v>5</v>
      </c>
      <c r="L1448" s="178"/>
      <c r="M1448" s="182"/>
      <c r="N1448" s="183"/>
      <c r="O1448" s="183"/>
      <c r="P1448" s="183"/>
      <c r="Q1448" s="183"/>
      <c r="R1448" s="183"/>
      <c r="S1448" s="183"/>
      <c r="T1448" s="184"/>
      <c r="AT1448" s="181" t="s">
        <v>220</v>
      </c>
      <c r="AU1448" s="181" t="s">
        <v>80</v>
      </c>
      <c r="AV1448" s="12" t="s">
        <v>78</v>
      </c>
      <c r="AW1448" s="12" t="s">
        <v>34</v>
      </c>
      <c r="AX1448" s="12" t="s">
        <v>71</v>
      </c>
      <c r="AY1448" s="181" t="s">
        <v>208</v>
      </c>
    </row>
    <row r="1449" spans="2:51" s="13" customFormat="1" x14ac:dyDescent="0.3">
      <c r="B1449" s="185"/>
      <c r="D1449" s="175" t="s">
        <v>220</v>
      </c>
      <c r="E1449" s="193" t="s">
        <v>5</v>
      </c>
      <c r="F1449" s="194" t="s">
        <v>2359</v>
      </c>
      <c r="H1449" s="195">
        <v>72.8</v>
      </c>
      <c r="L1449" s="185"/>
      <c r="M1449" s="190"/>
      <c r="N1449" s="191"/>
      <c r="O1449" s="191"/>
      <c r="P1449" s="191"/>
      <c r="Q1449" s="191"/>
      <c r="R1449" s="191"/>
      <c r="S1449" s="191"/>
      <c r="T1449" s="192"/>
      <c r="AT1449" s="193" t="s">
        <v>220</v>
      </c>
      <c r="AU1449" s="193" t="s">
        <v>80</v>
      </c>
      <c r="AV1449" s="13" t="s">
        <v>80</v>
      </c>
      <c r="AW1449" s="13" t="s">
        <v>34</v>
      </c>
      <c r="AX1449" s="13" t="s">
        <v>71</v>
      </c>
      <c r="AY1449" s="193" t="s">
        <v>208</v>
      </c>
    </row>
    <row r="1450" spans="2:51" s="13" customFormat="1" x14ac:dyDescent="0.3">
      <c r="B1450" s="185"/>
      <c r="D1450" s="175" t="s">
        <v>220</v>
      </c>
      <c r="E1450" s="193" t="s">
        <v>5</v>
      </c>
      <c r="F1450" s="194" t="s">
        <v>2360</v>
      </c>
      <c r="H1450" s="195">
        <v>9.82</v>
      </c>
      <c r="L1450" s="185"/>
      <c r="M1450" s="190"/>
      <c r="N1450" s="191"/>
      <c r="O1450" s="191"/>
      <c r="P1450" s="191"/>
      <c r="Q1450" s="191"/>
      <c r="R1450" s="191"/>
      <c r="S1450" s="191"/>
      <c r="T1450" s="192"/>
      <c r="AT1450" s="193" t="s">
        <v>220</v>
      </c>
      <c r="AU1450" s="193" t="s">
        <v>80</v>
      </c>
      <c r="AV1450" s="13" t="s">
        <v>80</v>
      </c>
      <c r="AW1450" s="13" t="s">
        <v>34</v>
      </c>
      <c r="AX1450" s="13" t="s">
        <v>71</v>
      </c>
      <c r="AY1450" s="193" t="s">
        <v>208</v>
      </c>
    </row>
    <row r="1451" spans="2:51" s="12" customFormat="1" x14ac:dyDescent="0.3">
      <c r="B1451" s="178"/>
      <c r="D1451" s="175" t="s">
        <v>220</v>
      </c>
      <c r="E1451" s="179" t="s">
        <v>5</v>
      </c>
      <c r="F1451" s="180" t="s">
        <v>2364</v>
      </c>
      <c r="H1451" s="181" t="s">
        <v>5</v>
      </c>
      <c r="L1451" s="178"/>
      <c r="M1451" s="182"/>
      <c r="N1451" s="183"/>
      <c r="O1451" s="183"/>
      <c r="P1451" s="183"/>
      <c r="Q1451" s="183"/>
      <c r="R1451" s="183"/>
      <c r="S1451" s="183"/>
      <c r="T1451" s="184"/>
      <c r="AT1451" s="181" t="s">
        <v>220</v>
      </c>
      <c r="AU1451" s="181" t="s">
        <v>80</v>
      </c>
      <c r="AV1451" s="12" t="s">
        <v>78</v>
      </c>
      <c r="AW1451" s="12" t="s">
        <v>34</v>
      </c>
      <c r="AX1451" s="12" t="s">
        <v>71</v>
      </c>
      <c r="AY1451" s="181" t="s">
        <v>208</v>
      </c>
    </row>
    <row r="1452" spans="2:51" s="13" customFormat="1" x14ac:dyDescent="0.3">
      <c r="B1452" s="185"/>
      <c r="D1452" s="175" t="s">
        <v>220</v>
      </c>
      <c r="E1452" s="193" t="s">
        <v>5</v>
      </c>
      <c r="F1452" s="194" t="s">
        <v>2365</v>
      </c>
      <c r="H1452" s="195">
        <v>-10.473000000000001</v>
      </c>
      <c r="L1452" s="185"/>
      <c r="M1452" s="190"/>
      <c r="N1452" s="191"/>
      <c r="O1452" s="191"/>
      <c r="P1452" s="191"/>
      <c r="Q1452" s="191"/>
      <c r="R1452" s="191"/>
      <c r="S1452" s="191"/>
      <c r="T1452" s="192"/>
      <c r="AT1452" s="193" t="s">
        <v>220</v>
      </c>
      <c r="AU1452" s="193" t="s">
        <v>80</v>
      </c>
      <c r="AV1452" s="13" t="s">
        <v>80</v>
      </c>
      <c r="AW1452" s="13" t="s">
        <v>34</v>
      </c>
      <c r="AX1452" s="13" t="s">
        <v>71</v>
      </c>
      <c r="AY1452" s="193" t="s">
        <v>208</v>
      </c>
    </row>
    <row r="1453" spans="2:51" s="13" customFormat="1" x14ac:dyDescent="0.3">
      <c r="B1453" s="185"/>
      <c r="D1453" s="175" t="s">
        <v>220</v>
      </c>
      <c r="E1453" s="193" t="s">
        <v>5</v>
      </c>
      <c r="F1453" s="194" t="s">
        <v>2366</v>
      </c>
      <c r="H1453" s="195">
        <v>-14.573</v>
      </c>
      <c r="L1453" s="185"/>
      <c r="M1453" s="190"/>
      <c r="N1453" s="191"/>
      <c r="O1453" s="191"/>
      <c r="P1453" s="191"/>
      <c r="Q1453" s="191"/>
      <c r="R1453" s="191"/>
      <c r="S1453" s="191"/>
      <c r="T1453" s="192"/>
      <c r="AT1453" s="193" t="s">
        <v>220</v>
      </c>
      <c r="AU1453" s="193" t="s">
        <v>80</v>
      </c>
      <c r="AV1453" s="13" t="s">
        <v>80</v>
      </c>
      <c r="AW1453" s="13" t="s">
        <v>34</v>
      </c>
      <c r="AX1453" s="13" t="s">
        <v>71</v>
      </c>
      <c r="AY1453" s="193" t="s">
        <v>208</v>
      </c>
    </row>
    <row r="1454" spans="2:51" s="13" customFormat="1" x14ac:dyDescent="0.3">
      <c r="B1454" s="185"/>
      <c r="D1454" s="175" t="s">
        <v>220</v>
      </c>
      <c r="E1454" s="193" t="s">
        <v>5</v>
      </c>
      <c r="F1454" s="194" t="s">
        <v>2367</v>
      </c>
      <c r="H1454" s="195">
        <v>-3.34</v>
      </c>
      <c r="L1454" s="185"/>
      <c r="M1454" s="190"/>
      <c r="N1454" s="191"/>
      <c r="O1454" s="191"/>
      <c r="P1454" s="191"/>
      <c r="Q1454" s="191"/>
      <c r="R1454" s="191"/>
      <c r="S1454" s="191"/>
      <c r="T1454" s="192"/>
      <c r="AT1454" s="193" t="s">
        <v>220</v>
      </c>
      <c r="AU1454" s="193" t="s">
        <v>80</v>
      </c>
      <c r="AV1454" s="13" t="s">
        <v>80</v>
      </c>
      <c r="AW1454" s="13" t="s">
        <v>34</v>
      </c>
      <c r="AX1454" s="13" t="s">
        <v>71</v>
      </c>
      <c r="AY1454" s="193" t="s">
        <v>208</v>
      </c>
    </row>
    <row r="1455" spans="2:51" s="13" customFormat="1" x14ac:dyDescent="0.3">
      <c r="B1455" s="185"/>
      <c r="D1455" s="175" t="s">
        <v>220</v>
      </c>
      <c r="E1455" s="193" t="s">
        <v>5</v>
      </c>
      <c r="F1455" s="194" t="s">
        <v>2368</v>
      </c>
      <c r="H1455" s="195">
        <v>-5.4</v>
      </c>
      <c r="L1455" s="185"/>
      <c r="M1455" s="190"/>
      <c r="N1455" s="191"/>
      <c r="O1455" s="191"/>
      <c r="P1455" s="191"/>
      <c r="Q1455" s="191"/>
      <c r="R1455" s="191"/>
      <c r="S1455" s="191"/>
      <c r="T1455" s="192"/>
      <c r="AT1455" s="193" t="s">
        <v>220</v>
      </c>
      <c r="AU1455" s="193" t="s">
        <v>80</v>
      </c>
      <c r="AV1455" s="13" t="s">
        <v>80</v>
      </c>
      <c r="AW1455" s="13" t="s">
        <v>34</v>
      </c>
      <c r="AX1455" s="13" t="s">
        <v>71</v>
      </c>
      <c r="AY1455" s="193" t="s">
        <v>208</v>
      </c>
    </row>
    <row r="1456" spans="2:51" s="13" customFormat="1" x14ac:dyDescent="0.3">
      <c r="B1456" s="185"/>
      <c r="D1456" s="175" t="s">
        <v>220</v>
      </c>
      <c r="E1456" s="193" t="s">
        <v>5</v>
      </c>
      <c r="F1456" s="194" t="s">
        <v>2369</v>
      </c>
      <c r="H1456" s="195">
        <v>-4.2</v>
      </c>
      <c r="L1456" s="185"/>
      <c r="M1456" s="190"/>
      <c r="N1456" s="191"/>
      <c r="O1456" s="191"/>
      <c r="P1456" s="191"/>
      <c r="Q1456" s="191"/>
      <c r="R1456" s="191"/>
      <c r="S1456" s="191"/>
      <c r="T1456" s="192"/>
      <c r="AT1456" s="193" t="s">
        <v>220</v>
      </c>
      <c r="AU1456" s="193" t="s">
        <v>80</v>
      </c>
      <c r="AV1456" s="13" t="s">
        <v>80</v>
      </c>
      <c r="AW1456" s="13" t="s">
        <v>34</v>
      </c>
      <c r="AX1456" s="13" t="s">
        <v>71</v>
      </c>
      <c r="AY1456" s="193" t="s">
        <v>208</v>
      </c>
    </row>
    <row r="1457" spans="2:65" s="13" customFormat="1" x14ac:dyDescent="0.3">
      <c r="B1457" s="185"/>
      <c r="D1457" s="175" t="s">
        <v>220</v>
      </c>
      <c r="E1457" s="193" t="s">
        <v>5</v>
      </c>
      <c r="F1457" s="194" t="s">
        <v>2370</v>
      </c>
      <c r="H1457" s="195">
        <v>-1.98</v>
      </c>
      <c r="L1457" s="185"/>
      <c r="M1457" s="190"/>
      <c r="N1457" s="191"/>
      <c r="O1457" s="191"/>
      <c r="P1457" s="191"/>
      <c r="Q1457" s="191"/>
      <c r="R1457" s="191"/>
      <c r="S1457" s="191"/>
      <c r="T1457" s="192"/>
      <c r="AT1457" s="193" t="s">
        <v>220</v>
      </c>
      <c r="AU1457" s="193" t="s">
        <v>80</v>
      </c>
      <c r="AV1457" s="13" t="s">
        <v>80</v>
      </c>
      <c r="AW1457" s="13" t="s">
        <v>34</v>
      </c>
      <c r="AX1457" s="13" t="s">
        <v>71</v>
      </c>
      <c r="AY1457" s="193" t="s">
        <v>208</v>
      </c>
    </row>
    <row r="1458" spans="2:65" s="14" customFormat="1" x14ac:dyDescent="0.3">
      <c r="B1458" s="196"/>
      <c r="D1458" s="175" t="s">
        <v>220</v>
      </c>
      <c r="E1458" s="197" t="s">
        <v>5</v>
      </c>
      <c r="F1458" s="198" t="s">
        <v>258</v>
      </c>
      <c r="H1458" s="199">
        <v>42.654000000000003</v>
      </c>
      <c r="L1458" s="196"/>
      <c r="M1458" s="200"/>
      <c r="N1458" s="201"/>
      <c r="O1458" s="201"/>
      <c r="P1458" s="201"/>
      <c r="Q1458" s="201"/>
      <c r="R1458" s="201"/>
      <c r="S1458" s="201"/>
      <c r="T1458" s="202"/>
      <c r="AT1458" s="197" t="s">
        <v>220</v>
      </c>
      <c r="AU1458" s="197" t="s">
        <v>80</v>
      </c>
      <c r="AV1458" s="14" t="s">
        <v>123</v>
      </c>
      <c r="AW1458" s="14" t="s">
        <v>34</v>
      </c>
      <c r="AX1458" s="14" t="s">
        <v>71</v>
      </c>
      <c r="AY1458" s="197" t="s">
        <v>208</v>
      </c>
    </row>
    <row r="1459" spans="2:65" s="15" customFormat="1" x14ac:dyDescent="0.3">
      <c r="B1459" s="203"/>
      <c r="D1459" s="186" t="s">
        <v>220</v>
      </c>
      <c r="E1459" s="204" t="s">
        <v>5</v>
      </c>
      <c r="F1459" s="205" t="s">
        <v>266</v>
      </c>
      <c r="H1459" s="206">
        <v>776.46199999999999</v>
      </c>
      <c r="L1459" s="203"/>
      <c r="M1459" s="207"/>
      <c r="N1459" s="208"/>
      <c r="O1459" s="208"/>
      <c r="P1459" s="208"/>
      <c r="Q1459" s="208"/>
      <c r="R1459" s="208"/>
      <c r="S1459" s="208"/>
      <c r="T1459" s="209"/>
      <c r="AT1459" s="210" t="s">
        <v>220</v>
      </c>
      <c r="AU1459" s="210" t="s">
        <v>80</v>
      </c>
      <c r="AV1459" s="15" t="s">
        <v>216</v>
      </c>
      <c r="AW1459" s="15" t="s">
        <v>34</v>
      </c>
      <c r="AX1459" s="15" t="s">
        <v>78</v>
      </c>
      <c r="AY1459" s="210" t="s">
        <v>208</v>
      </c>
    </row>
    <row r="1460" spans="2:65" s="1" customFormat="1" ht="22.5" customHeight="1" x14ac:dyDescent="0.3">
      <c r="B1460" s="163"/>
      <c r="C1460" s="164" t="s">
        <v>825</v>
      </c>
      <c r="D1460" s="164" t="s">
        <v>211</v>
      </c>
      <c r="E1460" s="165" t="s">
        <v>2527</v>
      </c>
      <c r="F1460" s="166" t="s">
        <v>2528</v>
      </c>
      <c r="G1460" s="167" t="s">
        <v>474</v>
      </c>
      <c r="H1460" s="168">
        <v>31.16</v>
      </c>
      <c r="I1460" s="169"/>
      <c r="J1460" s="169">
        <f>ROUND(I1460*H1460,2)</f>
        <v>0</v>
      </c>
      <c r="K1460" s="166" t="s">
        <v>215</v>
      </c>
      <c r="L1460" s="40"/>
      <c r="M1460" s="170" t="s">
        <v>5</v>
      </c>
      <c r="N1460" s="171" t="s">
        <v>42</v>
      </c>
      <c r="O1460" s="172">
        <v>0.37</v>
      </c>
      <c r="P1460" s="172">
        <f>O1460*H1460</f>
        <v>11.529199999999999</v>
      </c>
      <c r="Q1460" s="172">
        <v>1.5E-3</v>
      </c>
      <c r="R1460" s="172">
        <f>Q1460*H1460</f>
        <v>4.6740000000000004E-2</v>
      </c>
      <c r="S1460" s="172">
        <v>0</v>
      </c>
      <c r="T1460" s="173">
        <f>S1460*H1460</f>
        <v>0</v>
      </c>
      <c r="AR1460" s="26" t="s">
        <v>216</v>
      </c>
      <c r="AT1460" s="26" t="s">
        <v>211</v>
      </c>
      <c r="AU1460" s="26" t="s">
        <v>80</v>
      </c>
      <c r="AY1460" s="26" t="s">
        <v>208</v>
      </c>
      <c r="BE1460" s="174">
        <f>IF(N1460="základní",J1460,0)</f>
        <v>0</v>
      </c>
      <c r="BF1460" s="174">
        <f>IF(N1460="snížená",J1460,0)</f>
        <v>0</v>
      </c>
      <c r="BG1460" s="174">
        <f>IF(N1460="zákl. přenesená",J1460,0)</f>
        <v>0</v>
      </c>
      <c r="BH1460" s="174">
        <f>IF(N1460="sníž. přenesená",J1460,0)</f>
        <v>0</v>
      </c>
      <c r="BI1460" s="174">
        <f>IF(N1460="nulová",J1460,0)</f>
        <v>0</v>
      </c>
      <c r="BJ1460" s="26" t="s">
        <v>78</v>
      </c>
      <c r="BK1460" s="174">
        <f>ROUND(I1460*H1460,2)</f>
        <v>0</v>
      </c>
      <c r="BL1460" s="26" t="s">
        <v>216</v>
      </c>
      <c r="BM1460" s="26" t="s">
        <v>2529</v>
      </c>
    </row>
    <row r="1461" spans="2:65" s="1" customFormat="1" x14ac:dyDescent="0.3">
      <c r="B1461" s="40"/>
      <c r="D1461" s="175" t="s">
        <v>218</v>
      </c>
      <c r="F1461" s="176" t="s">
        <v>2530</v>
      </c>
      <c r="L1461" s="40"/>
      <c r="M1461" s="177"/>
      <c r="N1461" s="41"/>
      <c r="O1461" s="41"/>
      <c r="P1461" s="41"/>
      <c r="Q1461" s="41"/>
      <c r="R1461" s="41"/>
      <c r="S1461" s="41"/>
      <c r="T1461" s="69"/>
      <c r="AT1461" s="26" t="s">
        <v>218</v>
      </c>
      <c r="AU1461" s="26" t="s">
        <v>80</v>
      </c>
    </row>
    <row r="1462" spans="2:65" s="12" customFormat="1" x14ac:dyDescent="0.3">
      <c r="B1462" s="178"/>
      <c r="D1462" s="175" t="s">
        <v>220</v>
      </c>
      <c r="E1462" s="179" t="s">
        <v>5</v>
      </c>
      <c r="F1462" s="180" t="s">
        <v>321</v>
      </c>
      <c r="H1462" s="181" t="s">
        <v>5</v>
      </c>
      <c r="L1462" s="178"/>
      <c r="M1462" s="182"/>
      <c r="N1462" s="183"/>
      <c r="O1462" s="183"/>
      <c r="P1462" s="183"/>
      <c r="Q1462" s="183"/>
      <c r="R1462" s="183"/>
      <c r="S1462" s="183"/>
      <c r="T1462" s="184"/>
      <c r="AT1462" s="181" t="s">
        <v>220</v>
      </c>
      <c r="AU1462" s="181" t="s">
        <v>80</v>
      </c>
      <c r="AV1462" s="12" t="s">
        <v>78</v>
      </c>
      <c r="AW1462" s="12" t="s">
        <v>34</v>
      </c>
      <c r="AX1462" s="12" t="s">
        <v>71</v>
      </c>
      <c r="AY1462" s="181" t="s">
        <v>208</v>
      </c>
    </row>
    <row r="1463" spans="2:65" s="12" customFormat="1" ht="27" x14ac:dyDescent="0.3">
      <c r="B1463" s="178"/>
      <c r="D1463" s="175" t="s">
        <v>220</v>
      </c>
      <c r="E1463" s="179" t="s">
        <v>5</v>
      </c>
      <c r="F1463" s="180" t="s">
        <v>2531</v>
      </c>
      <c r="H1463" s="181" t="s">
        <v>5</v>
      </c>
      <c r="L1463" s="178"/>
      <c r="M1463" s="182"/>
      <c r="N1463" s="183"/>
      <c r="O1463" s="183"/>
      <c r="P1463" s="183"/>
      <c r="Q1463" s="183"/>
      <c r="R1463" s="183"/>
      <c r="S1463" s="183"/>
      <c r="T1463" s="184"/>
      <c r="AT1463" s="181" t="s">
        <v>220</v>
      </c>
      <c r="AU1463" s="181" t="s">
        <v>80</v>
      </c>
      <c r="AV1463" s="12" t="s">
        <v>78</v>
      </c>
      <c r="AW1463" s="12" t="s">
        <v>34</v>
      </c>
      <c r="AX1463" s="12" t="s">
        <v>71</v>
      </c>
      <c r="AY1463" s="181" t="s">
        <v>208</v>
      </c>
    </row>
    <row r="1464" spans="2:65" s="12" customFormat="1" x14ac:dyDescent="0.3">
      <c r="B1464" s="178"/>
      <c r="D1464" s="175" t="s">
        <v>220</v>
      </c>
      <c r="E1464" s="179" t="s">
        <v>5</v>
      </c>
      <c r="F1464" s="180" t="s">
        <v>2532</v>
      </c>
      <c r="H1464" s="181" t="s">
        <v>5</v>
      </c>
      <c r="L1464" s="178"/>
      <c r="M1464" s="182"/>
      <c r="N1464" s="183"/>
      <c r="O1464" s="183"/>
      <c r="P1464" s="183"/>
      <c r="Q1464" s="183"/>
      <c r="R1464" s="183"/>
      <c r="S1464" s="183"/>
      <c r="T1464" s="184"/>
      <c r="AT1464" s="181" t="s">
        <v>220</v>
      </c>
      <c r="AU1464" s="181" t="s">
        <v>80</v>
      </c>
      <c r="AV1464" s="12" t="s">
        <v>78</v>
      </c>
      <c r="AW1464" s="12" t="s">
        <v>34</v>
      </c>
      <c r="AX1464" s="12" t="s">
        <v>71</v>
      </c>
      <c r="AY1464" s="181" t="s">
        <v>208</v>
      </c>
    </row>
    <row r="1465" spans="2:65" s="13" customFormat="1" x14ac:dyDescent="0.3">
      <c r="B1465" s="185"/>
      <c r="D1465" s="175" t="s">
        <v>220</v>
      </c>
      <c r="E1465" s="193" t="s">
        <v>5</v>
      </c>
      <c r="F1465" s="194" t="s">
        <v>2533</v>
      </c>
      <c r="H1465" s="195">
        <v>7.81</v>
      </c>
      <c r="L1465" s="185"/>
      <c r="M1465" s="190"/>
      <c r="N1465" s="191"/>
      <c r="O1465" s="191"/>
      <c r="P1465" s="191"/>
      <c r="Q1465" s="191"/>
      <c r="R1465" s="191"/>
      <c r="S1465" s="191"/>
      <c r="T1465" s="192"/>
      <c r="AT1465" s="193" t="s">
        <v>220</v>
      </c>
      <c r="AU1465" s="193" t="s">
        <v>80</v>
      </c>
      <c r="AV1465" s="13" t="s">
        <v>80</v>
      </c>
      <c r="AW1465" s="13" t="s">
        <v>34</v>
      </c>
      <c r="AX1465" s="13" t="s">
        <v>71</v>
      </c>
      <c r="AY1465" s="193" t="s">
        <v>208</v>
      </c>
    </row>
    <row r="1466" spans="2:65" s="13" customFormat="1" x14ac:dyDescent="0.3">
      <c r="B1466" s="185"/>
      <c r="D1466" s="175" t="s">
        <v>220</v>
      </c>
      <c r="E1466" s="193" t="s">
        <v>5</v>
      </c>
      <c r="F1466" s="194" t="s">
        <v>2534</v>
      </c>
      <c r="H1466" s="195">
        <v>7.78</v>
      </c>
      <c r="L1466" s="185"/>
      <c r="M1466" s="190"/>
      <c r="N1466" s="191"/>
      <c r="O1466" s="191"/>
      <c r="P1466" s="191"/>
      <c r="Q1466" s="191"/>
      <c r="R1466" s="191"/>
      <c r="S1466" s="191"/>
      <c r="T1466" s="192"/>
      <c r="AT1466" s="193" t="s">
        <v>220</v>
      </c>
      <c r="AU1466" s="193" t="s">
        <v>80</v>
      </c>
      <c r="AV1466" s="13" t="s">
        <v>80</v>
      </c>
      <c r="AW1466" s="13" t="s">
        <v>34</v>
      </c>
      <c r="AX1466" s="13" t="s">
        <v>71</v>
      </c>
      <c r="AY1466" s="193" t="s">
        <v>208</v>
      </c>
    </row>
    <row r="1467" spans="2:65" s="13" customFormat="1" x14ac:dyDescent="0.3">
      <c r="B1467" s="185"/>
      <c r="D1467" s="175" t="s">
        <v>220</v>
      </c>
      <c r="E1467" s="193" t="s">
        <v>5</v>
      </c>
      <c r="F1467" s="194" t="s">
        <v>2535</v>
      </c>
      <c r="H1467" s="195">
        <v>7.8</v>
      </c>
      <c r="L1467" s="185"/>
      <c r="M1467" s="190"/>
      <c r="N1467" s="191"/>
      <c r="O1467" s="191"/>
      <c r="P1467" s="191"/>
      <c r="Q1467" s="191"/>
      <c r="R1467" s="191"/>
      <c r="S1467" s="191"/>
      <c r="T1467" s="192"/>
      <c r="AT1467" s="193" t="s">
        <v>220</v>
      </c>
      <c r="AU1467" s="193" t="s">
        <v>80</v>
      </c>
      <c r="AV1467" s="13" t="s">
        <v>80</v>
      </c>
      <c r="AW1467" s="13" t="s">
        <v>34</v>
      </c>
      <c r="AX1467" s="13" t="s">
        <v>71</v>
      </c>
      <c r="AY1467" s="193" t="s">
        <v>208</v>
      </c>
    </row>
    <row r="1468" spans="2:65" s="13" customFormat="1" x14ac:dyDescent="0.3">
      <c r="B1468" s="185"/>
      <c r="D1468" s="175" t="s">
        <v>220</v>
      </c>
      <c r="E1468" s="193" t="s">
        <v>5</v>
      </c>
      <c r="F1468" s="194" t="s">
        <v>2536</v>
      </c>
      <c r="H1468" s="195">
        <v>7.77</v>
      </c>
      <c r="L1468" s="185"/>
      <c r="M1468" s="190"/>
      <c r="N1468" s="191"/>
      <c r="O1468" s="191"/>
      <c r="P1468" s="191"/>
      <c r="Q1468" s="191"/>
      <c r="R1468" s="191"/>
      <c r="S1468" s="191"/>
      <c r="T1468" s="192"/>
      <c r="AT1468" s="193" t="s">
        <v>220</v>
      </c>
      <c r="AU1468" s="193" t="s">
        <v>80</v>
      </c>
      <c r="AV1468" s="13" t="s">
        <v>80</v>
      </c>
      <c r="AW1468" s="13" t="s">
        <v>34</v>
      </c>
      <c r="AX1468" s="13" t="s">
        <v>71</v>
      </c>
      <c r="AY1468" s="193" t="s">
        <v>208</v>
      </c>
    </row>
    <row r="1469" spans="2:65" s="15" customFormat="1" x14ac:dyDescent="0.3">
      <c r="B1469" s="203"/>
      <c r="D1469" s="186" t="s">
        <v>220</v>
      </c>
      <c r="E1469" s="204" t="s">
        <v>5</v>
      </c>
      <c r="F1469" s="205" t="s">
        <v>266</v>
      </c>
      <c r="H1469" s="206">
        <v>31.16</v>
      </c>
      <c r="L1469" s="203"/>
      <c r="M1469" s="207"/>
      <c r="N1469" s="208"/>
      <c r="O1469" s="208"/>
      <c r="P1469" s="208"/>
      <c r="Q1469" s="208"/>
      <c r="R1469" s="208"/>
      <c r="S1469" s="208"/>
      <c r="T1469" s="209"/>
      <c r="AT1469" s="210" t="s">
        <v>220</v>
      </c>
      <c r="AU1469" s="210" t="s">
        <v>80</v>
      </c>
      <c r="AV1469" s="15" t="s">
        <v>216</v>
      </c>
      <c r="AW1469" s="15" t="s">
        <v>34</v>
      </c>
      <c r="AX1469" s="15" t="s">
        <v>78</v>
      </c>
      <c r="AY1469" s="210" t="s">
        <v>208</v>
      </c>
    </row>
    <row r="1470" spans="2:65" s="1" customFormat="1" ht="22.5" customHeight="1" x14ac:dyDescent="0.3">
      <c r="B1470" s="163"/>
      <c r="C1470" s="164" t="s">
        <v>841</v>
      </c>
      <c r="D1470" s="164" t="s">
        <v>211</v>
      </c>
      <c r="E1470" s="165" t="s">
        <v>2537</v>
      </c>
      <c r="F1470" s="166" t="s">
        <v>2538</v>
      </c>
      <c r="G1470" s="167" t="s">
        <v>245</v>
      </c>
      <c r="H1470" s="168">
        <v>83.332999999999998</v>
      </c>
      <c r="I1470" s="169"/>
      <c r="J1470" s="169">
        <f>ROUND(I1470*H1470,2)</f>
        <v>0</v>
      </c>
      <c r="K1470" s="166" t="s">
        <v>215</v>
      </c>
      <c r="L1470" s="40"/>
      <c r="M1470" s="170" t="s">
        <v>5</v>
      </c>
      <c r="N1470" s="171" t="s">
        <v>42</v>
      </c>
      <c r="O1470" s="172">
        <v>6.7000000000000004E-2</v>
      </c>
      <c r="P1470" s="172">
        <f>O1470*H1470</f>
        <v>5.5833110000000001</v>
      </c>
      <c r="Q1470" s="172">
        <v>4.9399999999999999E-3</v>
      </c>
      <c r="R1470" s="172">
        <f>Q1470*H1470</f>
        <v>0.41166501999999999</v>
      </c>
      <c r="S1470" s="172">
        <v>0</v>
      </c>
      <c r="T1470" s="173">
        <f>S1470*H1470</f>
        <v>0</v>
      </c>
      <c r="AR1470" s="26" t="s">
        <v>216</v>
      </c>
      <c r="AT1470" s="26" t="s">
        <v>211</v>
      </c>
      <c r="AU1470" s="26" t="s">
        <v>80</v>
      </c>
      <c r="AY1470" s="26" t="s">
        <v>208</v>
      </c>
      <c r="BE1470" s="174">
        <f>IF(N1470="základní",J1470,0)</f>
        <v>0</v>
      </c>
      <c r="BF1470" s="174">
        <f>IF(N1470="snížená",J1470,0)</f>
        <v>0</v>
      </c>
      <c r="BG1470" s="174">
        <f>IF(N1470="zákl. přenesená",J1470,0)</f>
        <v>0</v>
      </c>
      <c r="BH1470" s="174">
        <f>IF(N1470="sníž. přenesená",J1470,0)</f>
        <v>0</v>
      </c>
      <c r="BI1470" s="174">
        <f>IF(N1470="nulová",J1470,0)</f>
        <v>0</v>
      </c>
      <c r="BJ1470" s="26" t="s">
        <v>78</v>
      </c>
      <c r="BK1470" s="174">
        <f>ROUND(I1470*H1470,2)</f>
        <v>0</v>
      </c>
      <c r="BL1470" s="26" t="s">
        <v>216</v>
      </c>
      <c r="BM1470" s="26" t="s">
        <v>2539</v>
      </c>
    </row>
    <row r="1471" spans="2:65" s="1" customFormat="1" ht="27" x14ac:dyDescent="0.3">
      <c r="B1471" s="40"/>
      <c r="D1471" s="175" t="s">
        <v>218</v>
      </c>
      <c r="F1471" s="176" t="s">
        <v>2540</v>
      </c>
      <c r="L1471" s="40"/>
      <c r="M1471" s="177"/>
      <c r="N1471" s="41"/>
      <c r="O1471" s="41"/>
      <c r="P1471" s="41"/>
      <c r="Q1471" s="41"/>
      <c r="R1471" s="41"/>
      <c r="S1471" s="41"/>
      <c r="T1471" s="69"/>
      <c r="AT1471" s="26" t="s">
        <v>218</v>
      </c>
      <c r="AU1471" s="26" t="s">
        <v>80</v>
      </c>
    </row>
    <row r="1472" spans="2:65" s="12" customFormat="1" x14ac:dyDescent="0.3">
      <c r="B1472" s="178"/>
      <c r="D1472" s="175" t="s">
        <v>220</v>
      </c>
      <c r="E1472" s="179" t="s">
        <v>5</v>
      </c>
      <c r="F1472" s="180" t="s">
        <v>321</v>
      </c>
      <c r="H1472" s="181" t="s">
        <v>5</v>
      </c>
      <c r="L1472" s="178"/>
      <c r="M1472" s="182"/>
      <c r="N1472" s="183"/>
      <c r="O1472" s="183"/>
      <c r="P1472" s="183"/>
      <c r="Q1472" s="183"/>
      <c r="R1472" s="183"/>
      <c r="S1472" s="183"/>
      <c r="T1472" s="184"/>
      <c r="AT1472" s="181" t="s">
        <v>220</v>
      </c>
      <c r="AU1472" s="181" t="s">
        <v>80</v>
      </c>
      <c r="AV1472" s="12" t="s">
        <v>78</v>
      </c>
      <c r="AW1472" s="12" t="s">
        <v>34</v>
      </c>
      <c r="AX1472" s="12" t="s">
        <v>71</v>
      </c>
      <c r="AY1472" s="181" t="s">
        <v>208</v>
      </c>
    </row>
    <row r="1473" spans="2:65" s="12" customFormat="1" x14ac:dyDescent="0.3">
      <c r="B1473" s="178"/>
      <c r="D1473" s="175" t="s">
        <v>220</v>
      </c>
      <c r="E1473" s="179" t="s">
        <v>5</v>
      </c>
      <c r="F1473" s="180" t="s">
        <v>2541</v>
      </c>
      <c r="H1473" s="181" t="s">
        <v>5</v>
      </c>
      <c r="L1473" s="178"/>
      <c r="M1473" s="182"/>
      <c r="N1473" s="183"/>
      <c r="O1473" s="183"/>
      <c r="P1473" s="183"/>
      <c r="Q1473" s="183"/>
      <c r="R1473" s="183"/>
      <c r="S1473" s="183"/>
      <c r="T1473" s="184"/>
      <c r="AT1473" s="181" t="s">
        <v>220</v>
      </c>
      <c r="AU1473" s="181" t="s">
        <v>80</v>
      </c>
      <c r="AV1473" s="12" t="s">
        <v>78</v>
      </c>
      <c r="AW1473" s="12" t="s">
        <v>34</v>
      </c>
      <c r="AX1473" s="12" t="s">
        <v>71</v>
      </c>
      <c r="AY1473" s="181" t="s">
        <v>208</v>
      </c>
    </row>
    <row r="1474" spans="2:65" s="13" customFormat="1" x14ac:dyDescent="0.3">
      <c r="B1474" s="185"/>
      <c r="D1474" s="175" t="s">
        <v>220</v>
      </c>
      <c r="E1474" s="193" t="s">
        <v>5</v>
      </c>
      <c r="F1474" s="194" t="s">
        <v>2542</v>
      </c>
      <c r="H1474" s="195">
        <v>27.923999999999999</v>
      </c>
      <c r="L1474" s="185"/>
      <c r="M1474" s="190"/>
      <c r="N1474" s="191"/>
      <c r="O1474" s="191"/>
      <c r="P1474" s="191"/>
      <c r="Q1474" s="191"/>
      <c r="R1474" s="191"/>
      <c r="S1474" s="191"/>
      <c r="T1474" s="192"/>
      <c r="AT1474" s="193" t="s">
        <v>220</v>
      </c>
      <c r="AU1474" s="193" t="s">
        <v>80</v>
      </c>
      <c r="AV1474" s="13" t="s">
        <v>80</v>
      </c>
      <c r="AW1474" s="13" t="s">
        <v>34</v>
      </c>
      <c r="AX1474" s="13" t="s">
        <v>71</v>
      </c>
      <c r="AY1474" s="193" t="s">
        <v>208</v>
      </c>
    </row>
    <row r="1475" spans="2:65" s="13" customFormat="1" x14ac:dyDescent="0.3">
      <c r="B1475" s="185"/>
      <c r="D1475" s="175" t="s">
        <v>220</v>
      </c>
      <c r="E1475" s="193" t="s">
        <v>5</v>
      </c>
      <c r="F1475" s="194" t="s">
        <v>2543</v>
      </c>
      <c r="H1475" s="195">
        <v>9.3859999999999992</v>
      </c>
      <c r="L1475" s="185"/>
      <c r="M1475" s="190"/>
      <c r="N1475" s="191"/>
      <c r="O1475" s="191"/>
      <c r="P1475" s="191"/>
      <c r="Q1475" s="191"/>
      <c r="R1475" s="191"/>
      <c r="S1475" s="191"/>
      <c r="T1475" s="192"/>
      <c r="AT1475" s="193" t="s">
        <v>220</v>
      </c>
      <c r="AU1475" s="193" t="s">
        <v>80</v>
      </c>
      <c r="AV1475" s="13" t="s">
        <v>80</v>
      </c>
      <c r="AW1475" s="13" t="s">
        <v>34</v>
      </c>
      <c r="AX1475" s="13" t="s">
        <v>71</v>
      </c>
      <c r="AY1475" s="193" t="s">
        <v>208</v>
      </c>
    </row>
    <row r="1476" spans="2:65" s="13" customFormat="1" x14ac:dyDescent="0.3">
      <c r="B1476" s="185"/>
      <c r="D1476" s="175" t="s">
        <v>220</v>
      </c>
      <c r="E1476" s="193" t="s">
        <v>5</v>
      </c>
      <c r="F1476" s="194" t="s">
        <v>2544</v>
      </c>
      <c r="H1476" s="195">
        <v>9.36</v>
      </c>
      <c r="L1476" s="185"/>
      <c r="M1476" s="190"/>
      <c r="N1476" s="191"/>
      <c r="O1476" s="191"/>
      <c r="P1476" s="191"/>
      <c r="Q1476" s="191"/>
      <c r="R1476" s="191"/>
      <c r="S1476" s="191"/>
      <c r="T1476" s="192"/>
      <c r="AT1476" s="193" t="s">
        <v>220</v>
      </c>
      <c r="AU1476" s="193" t="s">
        <v>80</v>
      </c>
      <c r="AV1476" s="13" t="s">
        <v>80</v>
      </c>
      <c r="AW1476" s="13" t="s">
        <v>34</v>
      </c>
      <c r="AX1476" s="13" t="s">
        <v>71</v>
      </c>
      <c r="AY1476" s="193" t="s">
        <v>208</v>
      </c>
    </row>
    <row r="1477" spans="2:65" s="13" customFormat="1" x14ac:dyDescent="0.3">
      <c r="B1477" s="185"/>
      <c r="D1477" s="175" t="s">
        <v>220</v>
      </c>
      <c r="E1477" s="193" t="s">
        <v>5</v>
      </c>
      <c r="F1477" s="194" t="s">
        <v>2545</v>
      </c>
      <c r="H1477" s="195">
        <v>9.282</v>
      </c>
      <c r="L1477" s="185"/>
      <c r="M1477" s="190"/>
      <c r="N1477" s="191"/>
      <c r="O1477" s="191"/>
      <c r="P1477" s="191"/>
      <c r="Q1477" s="191"/>
      <c r="R1477" s="191"/>
      <c r="S1477" s="191"/>
      <c r="T1477" s="192"/>
      <c r="AT1477" s="193" t="s">
        <v>220</v>
      </c>
      <c r="AU1477" s="193" t="s">
        <v>80</v>
      </c>
      <c r="AV1477" s="13" t="s">
        <v>80</v>
      </c>
      <c r="AW1477" s="13" t="s">
        <v>34</v>
      </c>
      <c r="AX1477" s="13" t="s">
        <v>71</v>
      </c>
      <c r="AY1477" s="193" t="s">
        <v>208</v>
      </c>
    </row>
    <row r="1478" spans="2:65" s="13" customFormat="1" x14ac:dyDescent="0.3">
      <c r="B1478" s="185"/>
      <c r="D1478" s="175" t="s">
        <v>220</v>
      </c>
      <c r="E1478" s="193" t="s">
        <v>5</v>
      </c>
      <c r="F1478" s="194" t="s">
        <v>2546</v>
      </c>
      <c r="H1478" s="195">
        <v>9.3339999999999996</v>
      </c>
      <c r="L1478" s="185"/>
      <c r="M1478" s="190"/>
      <c r="N1478" s="191"/>
      <c r="O1478" s="191"/>
      <c r="P1478" s="191"/>
      <c r="Q1478" s="191"/>
      <c r="R1478" s="191"/>
      <c r="S1478" s="191"/>
      <c r="T1478" s="192"/>
      <c r="AT1478" s="193" t="s">
        <v>220</v>
      </c>
      <c r="AU1478" s="193" t="s">
        <v>80</v>
      </c>
      <c r="AV1478" s="13" t="s">
        <v>80</v>
      </c>
      <c r="AW1478" s="13" t="s">
        <v>34</v>
      </c>
      <c r="AX1478" s="13" t="s">
        <v>71</v>
      </c>
      <c r="AY1478" s="193" t="s">
        <v>208</v>
      </c>
    </row>
    <row r="1479" spans="2:65" s="13" customFormat="1" x14ac:dyDescent="0.3">
      <c r="B1479" s="185"/>
      <c r="D1479" s="175" t="s">
        <v>220</v>
      </c>
      <c r="E1479" s="193" t="s">
        <v>5</v>
      </c>
      <c r="F1479" s="194" t="s">
        <v>2547</v>
      </c>
      <c r="H1479" s="195">
        <v>18.46</v>
      </c>
      <c r="L1479" s="185"/>
      <c r="M1479" s="190"/>
      <c r="N1479" s="191"/>
      <c r="O1479" s="191"/>
      <c r="P1479" s="191"/>
      <c r="Q1479" s="191"/>
      <c r="R1479" s="191"/>
      <c r="S1479" s="191"/>
      <c r="T1479" s="192"/>
      <c r="AT1479" s="193" t="s">
        <v>220</v>
      </c>
      <c r="AU1479" s="193" t="s">
        <v>80</v>
      </c>
      <c r="AV1479" s="13" t="s">
        <v>80</v>
      </c>
      <c r="AW1479" s="13" t="s">
        <v>34</v>
      </c>
      <c r="AX1479" s="13" t="s">
        <v>71</v>
      </c>
      <c r="AY1479" s="193" t="s">
        <v>208</v>
      </c>
    </row>
    <row r="1480" spans="2:65" s="14" customFormat="1" x14ac:dyDescent="0.3">
      <c r="B1480" s="196"/>
      <c r="D1480" s="175" t="s">
        <v>220</v>
      </c>
      <c r="E1480" s="197" t="s">
        <v>5</v>
      </c>
      <c r="F1480" s="198" t="s">
        <v>258</v>
      </c>
      <c r="H1480" s="199">
        <v>83.745999999999995</v>
      </c>
      <c r="L1480" s="196"/>
      <c r="M1480" s="200"/>
      <c r="N1480" s="201"/>
      <c r="O1480" s="201"/>
      <c r="P1480" s="201"/>
      <c r="Q1480" s="201"/>
      <c r="R1480" s="201"/>
      <c r="S1480" s="201"/>
      <c r="T1480" s="202"/>
      <c r="AT1480" s="197" t="s">
        <v>220</v>
      </c>
      <c r="AU1480" s="197" t="s">
        <v>80</v>
      </c>
      <c r="AV1480" s="14" t="s">
        <v>123</v>
      </c>
      <c r="AW1480" s="14" t="s">
        <v>34</v>
      </c>
      <c r="AX1480" s="14" t="s">
        <v>71</v>
      </c>
      <c r="AY1480" s="197" t="s">
        <v>208</v>
      </c>
    </row>
    <row r="1481" spans="2:65" s="12" customFormat="1" x14ac:dyDescent="0.3">
      <c r="B1481" s="178"/>
      <c r="D1481" s="175" t="s">
        <v>220</v>
      </c>
      <c r="E1481" s="179" t="s">
        <v>5</v>
      </c>
      <c r="F1481" s="180" t="s">
        <v>1818</v>
      </c>
      <c r="H1481" s="181" t="s">
        <v>5</v>
      </c>
      <c r="L1481" s="178"/>
      <c r="M1481" s="182"/>
      <c r="N1481" s="183"/>
      <c r="O1481" s="183"/>
      <c r="P1481" s="183"/>
      <c r="Q1481" s="183"/>
      <c r="R1481" s="183"/>
      <c r="S1481" s="183"/>
      <c r="T1481" s="184"/>
      <c r="AT1481" s="181" t="s">
        <v>220</v>
      </c>
      <c r="AU1481" s="181" t="s">
        <v>80</v>
      </c>
      <c r="AV1481" s="12" t="s">
        <v>78</v>
      </c>
      <c r="AW1481" s="12" t="s">
        <v>34</v>
      </c>
      <c r="AX1481" s="12" t="s">
        <v>71</v>
      </c>
      <c r="AY1481" s="181" t="s">
        <v>208</v>
      </c>
    </row>
    <row r="1482" spans="2:65" s="13" customFormat="1" x14ac:dyDescent="0.3">
      <c r="B1482" s="185"/>
      <c r="D1482" s="175" t="s">
        <v>220</v>
      </c>
      <c r="E1482" s="193" t="s">
        <v>5</v>
      </c>
      <c r="F1482" s="194" t="s">
        <v>2548</v>
      </c>
      <c r="H1482" s="195">
        <v>-0.41299999999999998</v>
      </c>
      <c r="L1482" s="185"/>
      <c r="M1482" s="190"/>
      <c r="N1482" s="191"/>
      <c r="O1482" s="191"/>
      <c r="P1482" s="191"/>
      <c r="Q1482" s="191"/>
      <c r="R1482" s="191"/>
      <c r="S1482" s="191"/>
      <c r="T1482" s="192"/>
      <c r="AT1482" s="193" t="s">
        <v>220</v>
      </c>
      <c r="AU1482" s="193" t="s">
        <v>80</v>
      </c>
      <c r="AV1482" s="13" t="s">
        <v>80</v>
      </c>
      <c r="AW1482" s="13" t="s">
        <v>34</v>
      </c>
      <c r="AX1482" s="13" t="s">
        <v>71</v>
      </c>
      <c r="AY1482" s="193" t="s">
        <v>208</v>
      </c>
    </row>
    <row r="1483" spans="2:65" s="15" customFormat="1" x14ac:dyDescent="0.3">
      <c r="B1483" s="203"/>
      <c r="D1483" s="186" t="s">
        <v>220</v>
      </c>
      <c r="E1483" s="204" t="s">
        <v>5</v>
      </c>
      <c r="F1483" s="205" t="s">
        <v>266</v>
      </c>
      <c r="H1483" s="206">
        <v>83.332999999999998</v>
      </c>
      <c r="L1483" s="203"/>
      <c r="M1483" s="207"/>
      <c r="N1483" s="208"/>
      <c r="O1483" s="208"/>
      <c r="P1483" s="208"/>
      <c r="Q1483" s="208"/>
      <c r="R1483" s="208"/>
      <c r="S1483" s="208"/>
      <c r="T1483" s="209"/>
      <c r="AT1483" s="210" t="s">
        <v>220</v>
      </c>
      <c r="AU1483" s="210" t="s">
        <v>80</v>
      </c>
      <c r="AV1483" s="15" t="s">
        <v>216</v>
      </c>
      <c r="AW1483" s="15" t="s">
        <v>34</v>
      </c>
      <c r="AX1483" s="15" t="s">
        <v>78</v>
      </c>
      <c r="AY1483" s="210" t="s">
        <v>208</v>
      </c>
    </row>
    <row r="1484" spans="2:65" s="1" customFormat="1" ht="22.5" customHeight="1" x14ac:dyDescent="0.3">
      <c r="B1484" s="163"/>
      <c r="C1484" s="164" t="s">
        <v>853</v>
      </c>
      <c r="D1484" s="164" t="s">
        <v>211</v>
      </c>
      <c r="E1484" s="165" t="s">
        <v>2549</v>
      </c>
      <c r="F1484" s="166" t="s">
        <v>2550</v>
      </c>
      <c r="G1484" s="167" t="s">
        <v>245</v>
      </c>
      <c r="H1484" s="168">
        <v>7.18</v>
      </c>
      <c r="I1484" s="169"/>
      <c r="J1484" s="169">
        <f>ROUND(I1484*H1484,2)</f>
        <v>0</v>
      </c>
      <c r="K1484" s="166" t="s">
        <v>215</v>
      </c>
      <c r="L1484" s="40"/>
      <c r="M1484" s="170" t="s">
        <v>5</v>
      </c>
      <c r="N1484" s="171" t="s">
        <v>42</v>
      </c>
      <c r="O1484" s="172">
        <v>0.24</v>
      </c>
      <c r="P1484" s="172">
        <f>O1484*H1484</f>
        <v>1.7231999999999998</v>
      </c>
      <c r="Q1484" s="172">
        <v>5.4599999999999996E-3</v>
      </c>
      <c r="R1484" s="172">
        <f>Q1484*H1484</f>
        <v>3.9202799999999996E-2</v>
      </c>
      <c r="S1484" s="172">
        <v>0</v>
      </c>
      <c r="T1484" s="173">
        <f>S1484*H1484</f>
        <v>0</v>
      </c>
      <c r="AR1484" s="26" t="s">
        <v>216</v>
      </c>
      <c r="AT1484" s="26" t="s">
        <v>211</v>
      </c>
      <c r="AU1484" s="26" t="s">
        <v>80</v>
      </c>
      <c r="AY1484" s="26" t="s">
        <v>208</v>
      </c>
      <c r="BE1484" s="174">
        <f>IF(N1484="základní",J1484,0)</f>
        <v>0</v>
      </c>
      <c r="BF1484" s="174">
        <f>IF(N1484="snížená",J1484,0)</f>
        <v>0</v>
      </c>
      <c r="BG1484" s="174">
        <f>IF(N1484="zákl. přenesená",J1484,0)</f>
        <v>0</v>
      </c>
      <c r="BH1484" s="174">
        <f>IF(N1484="sníž. přenesená",J1484,0)</f>
        <v>0</v>
      </c>
      <c r="BI1484" s="174">
        <f>IF(N1484="nulová",J1484,0)</f>
        <v>0</v>
      </c>
      <c r="BJ1484" s="26" t="s">
        <v>78</v>
      </c>
      <c r="BK1484" s="174">
        <f>ROUND(I1484*H1484,2)</f>
        <v>0</v>
      </c>
      <c r="BL1484" s="26" t="s">
        <v>216</v>
      </c>
      <c r="BM1484" s="26" t="s">
        <v>2551</v>
      </c>
    </row>
    <row r="1485" spans="2:65" s="1" customFormat="1" x14ac:dyDescent="0.3">
      <c r="B1485" s="40"/>
      <c r="D1485" s="175" t="s">
        <v>218</v>
      </c>
      <c r="F1485" s="176" t="s">
        <v>2552</v>
      </c>
      <c r="L1485" s="40"/>
      <c r="M1485" s="177"/>
      <c r="N1485" s="41"/>
      <c r="O1485" s="41"/>
      <c r="P1485" s="41"/>
      <c r="Q1485" s="41"/>
      <c r="R1485" s="41"/>
      <c r="S1485" s="41"/>
      <c r="T1485" s="69"/>
      <c r="AT1485" s="26" t="s">
        <v>218</v>
      </c>
      <c r="AU1485" s="26" t="s">
        <v>80</v>
      </c>
    </row>
    <row r="1486" spans="2:65" s="12" customFormat="1" x14ac:dyDescent="0.3">
      <c r="B1486" s="178"/>
      <c r="D1486" s="175" t="s">
        <v>220</v>
      </c>
      <c r="E1486" s="179" t="s">
        <v>5</v>
      </c>
      <c r="F1486" s="180" t="s">
        <v>321</v>
      </c>
      <c r="H1486" s="181" t="s">
        <v>5</v>
      </c>
      <c r="L1486" s="178"/>
      <c r="M1486" s="182"/>
      <c r="N1486" s="183"/>
      <c r="O1486" s="183"/>
      <c r="P1486" s="183"/>
      <c r="Q1486" s="183"/>
      <c r="R1486" s="183"/>
      <c r="S1486" s="183"/>
      <c r="T1486" s="184"/>
      <c r="AT1486" s="181" t="s">
        <v>220</v>
      </c>
      <c r="AU1486" s="181" t="s">
        <v>80</v>
      </c>
      <c r="AV1486" s="12" t="s">
        <v>78</v>
      </c>
      <c r="AW1486" s="12" t="s">
        <v>34</v>
      </c>
      <c r="AX1486" s="12" t="s">
        <v>71</v>
      </c>
      <c r="AY1486" s="181" t="s">
        <v>208</v>
      </c>
    </row>
    <row r="1487" spans="2:65" s="12" customFormat="1" x14ac:dyDescent="0.3">
      <c r="B1487" s="178"/>
      <c r="D1487" s="175" t="s">
        <v>220</v>
      </c>
      <c r="E1487" s="179" t="s">
        <v>5</v>
      </c>
      <c r="F1487" s="180" t="s">
        <v>2553</v>
      </c>
      <c r="H1487" s="181" t="s">
        <v>5</v>
      </c>
      <c r="L1487" s="178"/>
      <c r="M1487" s="182"/>
      <c r="N1487" s="183"/>
      <c r="O1487" s="183"/>
      <c r="P1487" s="183"/>
      <c r="Q1487" s="183"/>
      <c r="R1487" s="183"/>
      <c r="S1487" s="183"/>
      <c r="T1487" s="184"/>
      <c r="AT1487" s="181" t="s">
        <v>220</v>
      </c>
      <c r="AU1487" s="181" t="s">
        <v>80</v>
      </c>
      <c r="AV1487" s="12" t="s">
        <v>78</v>
      </c>
      <c r="AW1487" s="12" t="s">
        <v>34</v>
      </c>
      <c r="AX1487" s="12" t="s">
        <v>71</v>
      </c>
      <c r="AY1487" s="181" t="s">
        <v>208</v>
      </c>
    </row>
    <row r="1488" spans="2:65" s="13" customFormat="1" x14ac:dyDescent="0.3">
      <c r="B1488" s="185"/>
      <c r="D1488" s="186" t="s">
        <v>220</v>
      </c>
      <c r="E1488" s="187" t="s">
        <v>5</v>
      </c>
      <c r="F1488" s="188" t="s">
        <v>2554</v>
      </c>
      <c r="H1488" s="189">
        <v>7.18</v>
      </c>
      <c r="L1488" s="185"/>
      <c r="M1488" s="190"/>
      <c r="N1488" s="191"/>
      <c r="O1488" s="191"/>
      <c r="P1488" s="191"/>
      <c r="Q1488" s="191"/>
      <c r="R1488" s="191"/>
      <c r="S1488" s="191"/>
      <c r="T1488" s="192"/>
      <c r="AT1488" s="193" t="s">
        <v>220</v>
      </c>
      <c r="AU1488" s="193" t="s">
        <v>80</v>
      </c>
      <c r="AV1488" s="13" t="s">
        <v>80</v>
      </c>
      <c r="AW1488" s="13" t="s">
        <v>34</v>
      </c>
      <c r="AX1488" s="13" t="s">
        <v>78</v>
      </c>
      <c r="AY1488" s="193" t="s">
        <v>208</v>
      </c>
    </row>
    <row r="1489" spans="2:65" s="1" customFormat="1" ht="22.5" customHeight="1" x14ac:dyDescent="0.3">
      <c r="B1489" s="163"/>
      <c r="C1489" s="164" t="s">
        <v>858</v>
      </c>
      <c r="D1489" s="164" t="s">
        <v>211</v>
      </c>
      <c r="E1489" s="165" t="s">
        <v>2555</v>
      </c>
      <c r="F1489" s="166" t="s">
        <v>2556</v>
      </c>
      <c r="G1489" s="167" t="s">
        <v>245</v>
      </c>
      <c r="H1489" s="168">
        <v>7.18</v>
      </c>
      <c r="I1489" s="169"/>
      <c r="J1489" s="169">
        <f>ROUND(I1489*H1489,2)</f>
        <v>0</v>
      </c>
      <c r="K1489" s="166" t="s">
        <v>215</v>
      </c>
      <c r="L1489" s="40"/>
      <c r="M1489" s="170" t="s">
        <v>5</v>
      </c>
      <c r="N1489" s="171" t="s">
        <v>42</v>
      </c>
      <c r="O1489" s="172">
        <v>5.5E-2</v>
      </c>
      <c r="P1489" s="172">
        <f>O1489*H1489</f>
        <v>0.39489999999999997</v>
      </c>
      <c r="Q1489" s="172">
        <v>2.0999999999999999E-3</v>
      </c>
      <c r="R1489" s="172">
        <f>Q1489*H1489</f>
        <v>1.5077999999999998E-2</v>
      </c>
      <c r="S1489" s="172">
        <v>0</v>
      </c>
      <c r="T1489" s="173">
        <f>S1489*H1489</f>
        <v>0</v>
      </c>
      <c r="AR1489" s="26" t="s">
        <v>216</v>
      </c>
      <c r="AT1489" s="26" t="s">
        <v>211</v>
      </c>
      <c r="AU1489" s="26" t="s">
        <v>80</v>
      </c>
      <c r="AY1489" s="26" t="s">
        <v>208</v>
      </c>
      <c r="BE1489" s="174">
        <f>IF(N1489="základní",J1489,0)</f>
        <v>0</v>
      </c>
      <c r="BF1489" s="174">
        <f>IF(N1489="snížená",J1489,0)</f>
        <v>0</v>
      </c>
      <c r="BG1489" s="174">
        <f>IF(N1489="zákl. přenesená",J1489,0)</f>
        <v>0</v>
      </c>
      <c r="BH1489" s="174">
        <f>IF(N1489="sníž. přenesená",J1489,0)</f>
        <v>0</v>
      </c>
      <c r="BI1489" s="174">
        <f>IF(N1489="nulová",J1489,0)</f>
        <v>0</v>
      </c>
      <c r="BJ1489" s="26" t="s">
        <v>78</v>
      </c>
      <c r="BK1489" s="174">
        <f>ROUND(I1489*H1489,2)</f>
        <v>0</v>
      </c>
      <c r="BL1489" s="26" t="s">
        <v>216</v>
      </c>
      <c r="BM1489" s="26" t="s">
        <v>2557</v>
      </c>
    </row>
    <row r="1490" spans="2:65" s="1" customFormat="1" ht="27" x14ac:dyDescent="0.3">
      <c r="B1490" s="40"/>
      <c r="D1490" s="175" t="s">
        <v>218</v>
      </c>
      <c r="F1490" s="176" t="s">
        <v>2558</v>
      </c>
      <c r="L1490" s="40"/>
      <c r="M1490" s="177"/>
      <c r="N1490" s="41"/>
      <c r="O1490" s="41"/>
      <c r="P1490" s="41"/>
      <c r="Q1490" s="41"/>
      <c r="R1490" s="41"/>
      <c r="S1490" s="41"/>
      <c r="T1490" s="69"/>
      <c r="AT1490" s="26" t="s">
        <v>218</v>
      </c>
      <c r="AU1490" s="26" t="s">
        <v>80</v>
      </c>
    </row>
    <row r="1491" spans="2:65" s="12" customFormat="1" x14ac:dyDescent="0.3">
      <c r="B1491" s="178"/>
      <c r="D1491" s="175" t="s">
        <v>220</v>
      </c>
      <c r="E1491" s="179" t="s">
        <v>5</v>
      </c>
      <c r="F1491" s="180" t="s">
        <v>321</v>
      </c>
      <c r="H1491" s="181" t="s">
        <v>5</v>
      </c>
      <c r="L1491" s="178"/>
      <c r="M1491" s="182"/>
      <c r="N1491" s="183"/>
      <c r="O1491" s="183"/>
      <c r="P1491" s="183"/>
      <c r="Q1491" s="183"/>
      <c r="R1491" s="183"/>
      <c r="S1491" s="183"/>
      <c r="T1491" s="184"/>
      <c r="AT1491" s="181" t="s">
        <v>220</v>
      </c>
      <c r="AU1491" s="181" t="s">
        <v>80</v>
      </c>
      <c r="AV1491" s="12" t="s">
        <v>78</v>
      </c>
      <c r="AW1491" s="12" t="s">
        <v>34</v>
      </c>
      <c r="AX1491" s="12" t="s">
        <v>71</v>
      </c>
      <c r="AY1491" s="181" t="s">
        <v>208</v>
      </c>
    </row>
    <row r="1492" spans="2:65" s="12" customFormat="1" x14ac:dyDescent="0.3">
      <c r="B1492" s="178"/>
      <c r="D1492" s="175" t="s">
        <v>220</v>
      </c>
      <c r="E1492" s="179" t="s">
        <v>5</v>
      </c>
      <c r="F1492" s="180" t="s">
        <v>2553</v>
      </c>
      <c r="H1492" s="181" t="s">
        <v>5</v>
      </c>
      <c r="L1492" s="178"/>
      <c r="M1492" s="182"/>
      <c r="N1492" s="183"/>
      <c r="O1492" s="183"/>
      <c r="P1492" s="183"/>
      <c r="Q1492" s="183"/>
      <c r="R1492" s="183"/>
      <c r="S1492" s="183"/>
      <c r="T1492" s="184"/>
      <c r="AT1492" s="181" t="s">
        <v>220</v>
      </c>
      <c r="AU1492" s="181" t="s">
        <v>80</v>
      </c>
      <c r="AV1492" s="12" t="s">
        <v>78</v>
      </c>
      <c r="AW1492" s="12" t="s">
        <v>34</v>
      </c>
      <c r="AX1492" s="12" t="s">
        <v>71</v>
      </c>
      <c r="AY1492" s="181" t="s">
        <v>208</v>
      </c>
    </row>
    <row r="1493" spans="2:65" s="12" customFormat="1" x14ac:dyDescent="0.3">
      <c r="B1493" s="178"/>
      <c r="D1493" s="175" t="s">
        <v>220</v>
      </c>
      <c r="E1493" s="179" t="s">
        <v>5</v>
      </c>
      <c r="F1493" s="180" t="s">
        <v>2559</v>
      </c>
      <c r="H1493" s="181" t="s">
        <v>5</v>
      </c>
      <c r="L1493" s="178"/>
      <c r="M1493" s="182"/>
      <c r="N1493" s="183"/>
      <c r="O1493" s="183"/>
      <c r="P1493" s="183"/>
      <c r="Q1493" s="183"/>
      <c r="R1493" s="183"/>
      <c r="S1493" s="183"/>
      <c r="T1493" s="184"/>
      <c r="AT1493" s="181" t="s">
        <v>220</v>
      </c>
      <c r="AU1493" s="181" t="s">
        <v>80</v>
      </c>
      <c r="AV1493" s="12" t="s">
        <v>78</v>
      </c>
      <c r="AW1493" s="12" t="s">
        <v>34</v>
      </c>
      <c r="AX1493" s="12" t="s">
        <v>71</v>
      </c>
      <c r="AY1493" s="181" t="s">
        <v>208</v>
      </c>
    </row>
    <row r="1494" spans="2:65" s="13" customFormat="1" x14ac:dyDescent="0.3">
      <c r="B1494" s="185"/>
      <c r="D1494" s="186" t="s">
        <v>220</v>
      </c>
      <c r="E1494" s="187" t="s">
        <v>5</v>
      </c>
      <c r="F1494" s="188" t="s">
        <v>2554</v>
      </c>
      <c r="H1494" s="189">
        <v>7.18</v>
      </c>
      <c r="L1494" s="185"/>
      <c r="M1494" s="190"/>
      <c r="N1494" s="191"/>
      <c r="O1494" s="191"/>
      <c r="P1494" s="191"/>
      <c r="Q1494" s="191"/>
      <c r="R1494" s="191"/>
      <c r="S1494" s="191"/>
      <c r="T1494" s="192"/>
      <c r="AT1494" s="193" t="s">
        <v>220</v>
      </c>
      <c r="AU1494" s="193" t="s">
        <v>80</v>
      </c>
      <c r="AV1494" s="13" t="s">
        <v>80</v>
      </c>
      <c r="AW1494" s="13" t="s">
        <v>34</v>
      </c>
      <c r="AX1494" s="13" t="s">
        <v>78</v>
      </c>
      <c r="AY1494" s="193" t="s">
        <v>208</v>
      </c>
    </row>
    <row r="1495" spans="2:65" s="1" customFormat="1" ht="22.5" customHeight="1" x14ac:dyDescent="0.3">
      <c r="B1495" s="163"/>
      <c r="C1495" s="164" t="s">
        <v>864</v>
      </c>
      <c r="D1495" s="164" t="s">
        <v>211</v>
      </c>
      <c r="E1495" s="165" t="s">
        <v>2560</v>
      </c>
      <c r="F1495" s="166" t="s">
        <v>2561</v>
      </c>
      <c r="G1495" s="167" t="s">
        <v>245</v>
      </c>
      <c r="H1495" s="168">
        <v>20.16</v>
      </c>
      <c r="I1495" s="169"/>
      <c r="J1495" s="169">
        <f>ROUND(I1495*H1495,2)</f>
        <v>0</v>
      </c>
      <c r="K1495" s="166" t="s">
        <v>215</v>
      </c>
      <c r="L1495" s="40"/>
      <c r="M1495" s="170" t="s">
        <v>5</v>
      </c>
      <c r="N1495" s="171" t="s">
        <v>42</v>
      </c>
      <c r="O1495" s="172">
        <v>0.33</v>
      </c>
      <c r="P1495" s="172">
        <f>O1495*H1495</f>
        <v>6.6528</v>
      </c>
      <c r="Q1495" s="172">
        <v>4.8900000000000002E-3</v>
      </c>
      <c r="R1495" s="172">
        <f>Q1495*H1495</f>
        <v>9.8582400000000001E-2</v>
      </c>
      <c r="S1495" s="172">
        <v>0</v>
      </c>
      <c r="T1495" s="173">
        <f>S1495*H1495</f>
        <v>0</v>
      </c>
      <c r="AR1495" s="26" t="s">
        <v>216</v>
      </c>
      <c r="AT1495" s="26" t="s">
        <v>211</v>
      </c>
      <c r="AU1495" s="26" t="s">
        <v>80</v>
      </c>
      <c r="AY1495" s="26" t="s">
        <v>208</v>
      </c>
      <c r="BE1495" s="174">
        <f>IF(N1495="základní",J1495,0)</f>
        <v>0</v>
      </c>
      <c r="BF1495" s="174">
        <f>IF(N1495="snížená",J1495,0)</f>
        <v>0</v>
      </c>
      <c r="BG1495" s="174">
        <f>IF(N1495="zákl. přenesená",J1495,0)</f>
        <v>0</v>
      </c>
      <c r="BH1495" s="174">
        <f>IF(N1495="sníž. přenesená",J1495,0)</f>
        <v>0</v>
      </c>
      <c r="BI1495" s="174">
        <f>IF(N1495="nulová",J1495,0)</f>
        <v>0</v>
      </c>
      <c r="BJ1495" s="26" t="s">
        <v>78</v>
      </c>
      <c r="BK1495" s="174">
        <f>ROUND(I1495*H1495,2)</f>
        <v>0</v>
      </c>
      <c r="BL1495" s="26" t="s">
        <v>216</v>
      </c>
      <c r="BM1495" s="26" t="s">
        <v>2562</v>
      </c>
    </row>
    <row r="1496" spans="2:65" s="1" customFormat="1" ht="27" x14ac:dyDescent="0.3">
      <c r="B1496" s="40"/>
      <c r="D1496" s="175" t="s">
        <v>218</v>
      </c>
      <c r="F1496" s="176" t="s">
        <v>2563</v>
      </c>
      <c r="L1496" s="40"/>
      <c r="M1496" s="177"/>
      <c r="N1496" s="41"/>
      <c r="O1496" s="41"/>
      <c r="P1496" s="41"/>
      <c r="Q1496" s="41"/>
      <c r="R1496" s="41"/>
      <c r="S1496" s="41"/>
      <c r="T1496" s="69"/>
      <c r="AT1496" s="26" t="s">
        <v>218</v>
      </c>
      <c r="AU1496" s="26" t="s">
        <v>80</v>
      </c>
    </row>
    <row r="1497" spans="2:65" s="12" customFormat="1" ht="27" x14ac:dyDescent="0.3">
      <c r="B1497" s="178"/>
      <c r="D1497" s="175" t="s">
        <v>220</v>
      </c>
      <c r="E1497" s="179" t="s">
        <v>5</v>
      </c>
      <c r="F1497" s="180" t="s">
        <v>2564</v>
      </c>
      <c r="H1497" s="181" t="s">
        <v>5</v>
      </c>
      <c r="L1497" s="178"/>
      <c r="M1497" s="182"/>
      <c r="N1497" s="183"/>
      <c r="O1497" s="183"/>
      <c r="P1497" s="183"/>
      <c r="Q1497" s="183"/>
      <c r="R1497" s="183"/>
      <c r="S1497" s="183"/>
      <c r="T1497" s="184"/>
      <c r="AT1497" s="181" t="s">
        <v>220</v>
      </c>
      <c r="AU1497" s="181" t="s">
        <v>80</v>
      </c>
      <c r="AV1497" s="12" t="s">
        <v>78</v>
      </c>
      <c r="AW1497" s="12" t="s">
        <v>34</v>
      </c>
      <c r="AX1497" s="12" t="s">
        <v>71</v>
      </c>
      <c r="AY1497" s="181" t="s">
        <v>208</v>
      </c>
    </row>
    <row r="1498" spans="2:65" s="13" customFormat="1" x14ac:dyDescent="0.3">
      <c r="B1498" s="185"/>
      <c r="D1498" s="175" t="s">
        <v>220</v>
      </c>
      <c r="E1498" s="193" t="s">
        <v>5</v>
      </c>
      <c r="F1498" s="194" t="s">
        <v>2565</v>
      </c>
      <c r="H1498" s="195">
        <v>7.2</v>
      </c>
      <c r="L1498" s="185"/>
      <c r="M1498" s="190"/>
      <c r="N1498" s="191"/>
      <c r="O1498" s="191"/>
      <c r="P1498" s="191"/>
      <c r="Q1498" s="191"/>
      <c r="R1498" s="191"/>
      <c r="S1498" s="191"/>
      <c r="T1498" s="192"/>
      <c r="AT1498" s="193" t="s">
        <v>220</v>
      </c>
      <c r="AU1498" s="193" t="s">
        <v>80</v>
      </c>
      <c r="AV1498" s="13" t="s">
        <v>80</v>
      </c>
      <c r="AW1498" s="13" t="s">
        <v>34</v>
      </c>
      <c r="AX1498" s="13" t="s">
        <v>71</v>
      </c>
      <c r="AY1498" s="193" t="s">
        <v>208</v>
      </c>
    </row>
    <row r="1499" spans="2:65" s="13" customFormat="1" x14ac:dyDescent="0.3">
      <c r="B1499" s="185"/>
      <c r="D1499" s="175" t="s">
        <v>220</v>
      </c>
      <c r="E1499" s="193" t="s">
        <v>5</v>
      </c>
      <c r="F1499" s="194" t="s">
        <v>2566</v>
      </c>
      <c r="H1499" s="195">
        <v>12.96</v>
      </c>
      <c r="L1499" s="185"/>
      <c r="M1499" s="190"/>
      <c r="N1499" s="191"/>
      <c r="O1499" s="191"/>
      <c r="P1499" s="191"/>
      <c r="Q1499" s="191"/>
      <c r="R1499" s="191"/>
      <c r="S1499" s="191"/>
      <c r="T1499" s="192"/>
      <c r="AT1499" s="193" t="s">
        <v>220</v>
      </c>
      <c r="AU1499" s="193" t="s">
        <v>80</v>
      </c>
      <c r="AV1499" s="13" t="s">
        <v>80</v>
      </c>
      <c r="AW1499" s="13" t="s">
        <v>34</v>
      </c>
      <c r="AX1499" s="13" t="s">
        <v>71</v>
      </c>
      <c r="AY1499" s="193" t="s">
        <v>208</v>
      </c>
    </row>
    <row r="1500" spans="2:65" s="15" customFormat="1" x14ac:dyDescent="0.3">
      <c r="B1500" s="203"/>
      <c r="D1500" s="186" t="s">
        <v>220</v>
      </c>
      <c r="E1500" s="204" t="s">
        <v>5</v>
      </c>
      <c r="F1500" s="205" t="s">
        <v>266</v>
      </c>
      <c r="H1500" s="206">
        <v>20.16</v>
      </c>
      <c r="L1500" s="203"/>
      <c r="M1500" s="207"/>
      <c r="N1500" s="208"/>
      <c r="O1500" s="208"/>
      <c r="P1500" s="208"/>
      <c r="Q1500" s="208"/>
      <c r="R1500" s="208"/>
      <c r="S1500" s="208"/>
      <c r="T1500" s="209"/>
      <c r="AT1500" s="210" t="s">
        <v>220</v>
      </c>
      <c r="AU1500" s="210" t="s">
        <v>80</v>
      </c>
      <c r="AV1500" s="15" t="s">
        <v>216</v>
      </c>
      <c r="AW1500" s="15" t="s">
        <v>34</v>
      </c>
      <c r="AX1500" s="15" t="s">
        <v>78</v>
      </c>
      <c r="AY1500" s="210" t="s">
        <v>208</v>
      </c>
    </row>
    <row r="1501" spans="2:65" s="1" customFormat="1" ht="22.5" customHeight="1" x14ac:dyDescent="0.3">
      <c r="B1501" s="163"/>
      <c r="C1501" s="164" t="s">
        <v>869</v>
      </c>
      <c r="D1501" s="164" t="s">
        <v>211</v>
      </c>
      <c r="E1501" s="165" t="s">
        <v>2567</v>
      </c>
      <c r="F1501" s="166" t="s">
        <v>2568</v>
      </c>
      <c r="G1501" s="167" t="s">
        <v>245</v>
      </c>
      <c r="H1501" s="168">
        <v>90.513000000000005</v>
      </c>
      <c r="I1501" s="169"/>
      <c r="J1501" s="169">
        <f>ROUND(I1501*H1501,2)</f>
        <v>0</v>
      </c>
      <c r="K1501" s="166" t="s">
        <v>215</v>
      </c>
      <c r="L1501" s="40"/>
      <c r="M1501" s="170" t="s">
        <v>5</v>
      </c>
      <c r="N1501" s="171" t="s">
        <v>42</v>
      </c>
      <c r="O1501" s="172">
        <v>1.02</v>
      </c>
      <c r="P1501" s="172">
        <f>O1501*H1501</f>
        <v>92.323260000000005</v>
      </c>
      <c r="Q1501" s="172">
        <v>8.2500000000000004E-3</v>
      </c>
      <c r="R1501" s="172">
        <f>Q1501*H1501</f>
        <v>0.7467322500000001</v>
      </c>
      <c r="S1501" s="172">
        <v>0</v>
      </c>
      <c r="T1501" s="173">
        <f>S1501*H1501</f>
        <v>0</v>
      </c>
      <c r="AR1501" s="26" t="s">
        <v>216</v>
      </c>
      <c r="AT1501" s="26" t="s">
        <v>211</v>
      </c>
      <c r="AU1501" s="26" t="s">
        <v>80</v>
      </c>
      <c r="AY1501" s="26" t="s">
        <v>208</v>
      </c>
      <c r="BE1501" s="174">
        <f>IF(N1501="základní",J1501,0)</f>
        <v>0</v>
      </c>
      <c r="BF1501" s="174">
        <f>IF(N1501="snížená",J1501,0)</f>
        <v>0</v>
      </c>
      <c r="BG1501" s="174">
        <f>IF(N1501="zákl. přenesená",J1501,0)</f>
        <v>0</v>
      </c>
      <c r="BH1501" s="174">
        <f>IF(N1501="sníž. přenesená",J1501,0)</f>
        <v>0</v>
      </c>
      <c r="BI1501" s="174">
        <f>IF(N1501="nulová",J1501,0)</f>
        <v>0</v>
      </c>
      <c r="BJ1501" s="26" t="s">
        <v>78</v>
      </c>
      <c r="BK1501" s="174">
        <f>ROUND(I1501*H1501,2)</f>
        <v>0</v>
      </c>
      <c r="BL1501" s="26" t="s">
        <v>216</v>
      </c>
      <c r="BM1501" s="26" t="s">
        <v>2569</v>
      </c>
    </row>
    <row r="1502" spans="2:65" s="1" customFormat="1" ht="27" x14ac:dyDescent="0.3">
      <c r="B1502" s="40"/>
      <c r="D1502" s="175" t="s">
        <v>218</v>
      </c>
      <c r="F1502" s="176" t="s">
        <v>2570</v>
      </c>
      <c r="L1502" s="40"/>
      <c r="M1502" s="177"/>
      <c r="N1502" s="41"/>
      <c r="O1502" s="41"/>
      <c r="P1502" s="41"/>
      <c r="Q1502" s="41"/>
      <c r="R1502" s="41"/>
      <c r="S1502" s="41"/>
      <c r="T1502" s="69"/>
      <c r="AT1502" s="26" t="s">
        <v>218</v>
      </c>
      <c r="AU1502" s="26" t="s">
        <v>80</v>
      </c>
    </row>
    <row r="1503" spans="2:65" s="12" customFormat="1" x14ac:dyDescent="0.3">
      <c r="B1503" s="178"/>
      <c r="D1503" s="175" t="s">
        <v>220</v>
      </c>
      <c r="E1503" s="179" t="s">
        <v>5</v>
      </c>
      <c r="F1503" s="180" t="s">
        <v>321</v>
      </c>
      <c r="H1503" s="181" t="s">
        <v>5</v>
      </c>
      <c r="L1503" s="178"/>
      <c r="M1503" s="182"/>
      <c r="N1503" s="183"/>
      <c r="O1503" s="183"/>
      <c r="P1503" s="183"/>
      <c r="Q1503" s="183"/>
      <c r="R1503" s="183"/>
      <c r="S1503" s="183"/>
      <c r="T1503" s="184"/>
      <c r="AT1503" s="181" t="s">
        <v>220</v>
      </c>
      <c r="AU1503" s="181" t="s">
        <v>80</v>
      </c>
      <c r="AV1503" s="12" t="s">
        <v>78</v>
      </c>
      <c r="AW1503" s="12" t="s">
        <v>34</v>
      </c>
      <c r="AX1503" s="12" t="s">
        <v>71</v>
      </c>
      <c r="AY1503" s="181" t="s">
        <v>208</v>
      </c>
    </row>
    <row r="1504" spans="2:65" s="12" customFormat="1" ht="27" x14ac:dyDescent="0.3">
      <c r="B1504" s="178"/>
      <c r="D1504" s="175" t="s">
        <v>220</v>
      </c>
      <c r="E1504" s="179" t="s">
        <v>5</v>
      </c>
      <c r="F1504" s="180" t="s">
        <v>2571</v>
      </c>
      <c r="H1504" s="181" t="s">
        <v>5</v>
      </c>
      <c r="L1504" s="178"/>
      <c r="M1504" s="182"/>
      <c r="N1504" s="183"/>
      <c r="O1504" s="183"/>
      <c r="P1504" s="183"/>
      <c r="Q1504" s="183"/>
      <c r="R1504" s="183"/>
      <c r="S1504" s="183"/>
      <c r="T1504" s="184"/>
      <c r="AT1504" s="181" t="s">
        <v>220</v>
      </c>
      <c r="AU1504" s="181" t="s">
        <v>80</v>
      </c>
      <c r="AV1504" s="12" t="s">
        <v>78</v>
      </c>
      <c r="AW1504" s="12" t="s">
        <v>34</v>
      </c>
      <c r="AX1504" s="12" t="s">
        <v>71</v>
      </c>
      <c r="AY1504" s="181" t="s">
        <v>208</v>
      </c>
    </row>
    <row r="1505" spans="2:65" s="13" customFormat="1" x14ac:dyDescent="0.3">
      <c r="B1505" s="185"/>
      <c r="D1505" s="175" t="s">
        <v>220</v>
      </c>
      <c r="E1505" s="193" t="s">
        <v>5</v>
      </c>
      <c r="F1505" s="194" t="s">
        <v>2542</v>
      </c>
      <c r="H1505" s="195">
        <v>27.923999999999999</v>
      </c>
      <c r="L1505" s="185"/>
      <c r="M1505" s="190"/>
      <c r="N1505" s="191"/>
      <c r="O1505" s="191"/>
      <c r="P1505" s="191"/>
      <c r="Q1505" s="191"/>
      <c r="R1505" s="191"/>
      <c r="S1505" s="191"/>
      <c r="T1505" s="192"/>
      <c r="AT1505" s="193" t="s">
        <v>220</v>
      </c>
      <c r="AU1505" s="193" t="s">
        <v>80</v>
      </c>
      <c r="AV1505" s="13" t="s">
        <v>80</v>
      </c>
      <c r="AW1505" s="13" t="s">
        <v>34</v>
      </c>
      <c r="AX1505" s="13" t="s">
        <v>71</v>
      </c>
      <c r="AY1505" s="193" t="s">
        <v>208</v>
      </c>
    </row>
    <row r="1506" spans="2:65" s="13" customFormat="1" x14ac:dyDescent="0.3">
      <c r="B1506" s="185"/>
      <c r="D1506" s="175" t="s">
        <v>220</v>
      </c>
      <c r="E1506" s="193" t="s">
        <v>5</v>
      </c>
      <c r="F1506" s="194" t="s">
        <v>2543</v>
      </c>
      <c r="H1506" s="195">
        <v>9.3859999999999992</v>
      </c>
      <c r="L1506" s="185"/>
      <c r="M1506" s="190"/>
      <c r="N1506" s="191"/>
      <c r="O1506" s="191"/>
      <c r="P1506" s="191"/>
      <c r="Q1506" s="191"/>
      <c r="R1506" s="191"/>
      <c r="S1506" s="191"/>
      <c r="T1506" s="192"/>
      <c r="AT1506" s="193" t="s">
        <v>220</v>
      </c>
      <c r="AU1506" s="193" t="s">
        <v>80</v>
      </c>
      <c r="AV1506" s="13" t="s">
        <v>80</v>
      </c>
      <c r="AW1506" s="13" t="s">
        <v>34</v>
      </c>
      <c r="AX1506" s="13" t="s">
        <v>71</v>
      </c>
      <c r="AY1506" s="193" t="s">
        <v>208</v>
      </c>
    </row>
    <row r="1507" spans="2:65" s="13" customFormat="1" x14ac:dyDescent="0.3">
      <c r="B1507" s="185"/>
      <c r="D1507" s="175" t="s">
        <v>220</v>
      </c>
      <c r="E1507" s="193" t="s">
        <v>5</v>
      </c>
      <c r="F1507" s="194" t="s">
        <v>2544</v>
      </c>
      <c r="H1507" s="195">
        <v>9.36</v>
      </c>
      <c r="L1507" s="185"/>
      <c r="M1507" s="190"/>
      <c r="N1507" s="191"/>
      <c r="O1507" s="191"/>
      <c r="P1507" s="191"/>
      <c r="Q1507" s="191"/>
      <c r="R1507" s="191"/>
      <c r="S1507" s="191"/>
      <c r="T1507" s="192"/>
      <c r="AT1507" s="193" t="s">
        <v>220</v>
      </c>
      <c r="AU1507" s="193" t="s">
        <v>80</v>
      </c>
      <c r="AV1507" s="13" t="s">
        <v>80</v>
      </c>
      <c r="AW1507" s="13" t="s">
        <v>34</v>
      </c>
      <c r="AX1507" s="13" t="s">
        <v>71</v>
      </c>
      <c r="AY1507" s="193" t="s">
        <v>208</v>
      </c>
    </row>
    <row r="1508" spans="2:65" s="13" customFormat="1" x14ac:dyDescent="0.3">
      <c r="B1508" s="185"/>
      <c r="D1508" s="175" t="s">
        <v>220</v>
      </c>
      <c r="E1508" s="193" t="s">
        <v>5</v>
      </c>
      <c r="F1508" s="194" t="s">
        <v>2545</v>
      </c>
      <c r="H1508" s="195">
        <v>9.282</v>
      </c>
      <c r="L1508" s="185"/>
      <c r="M1508" s="190"/>
      <c r="N1508" s="191"/>
      <c r="O1508" s="191"/>
      <c r="P1508" s="191"/>
      <c r="Q1508" s="191"/>
      <c r="R1508" s="191"/>
      <c r="S1508" s="191"/>
      <c r="T1508" s="192"/>
      <c r="AT1508" s="193" t="s">
        <v>220</v>
      </c>
      <c r="AU1508" s="193" t="s">
        <v>80</v>
      </c>
      <c r="AV1508" s="13" t="s">
        <v>80</v>
      </c>
      <c r="AW1508" s="13" t="s">
        <v>34</v>
      </c>
      <c r="AX1508" s="13" t="s">
        <v>71</v>
      </c>
      <c r="AY1508" s="193" t="s">
        <v>208</v>
      </c>
    </row>
    <row r="1509" spans="2:65" s="13" customFormat="1" x14ac:dyDescent="0.3">
      <c r="B1509" s="185"/>
      <c r="D1509" s="175" t="s">
        <v>220</v>
      </c>
      <c r="E1509" s="193" t="s">
        <v>5</v>
      </c>
      <c r="F1509" s="194" t="s">
        <v>2546</v>
      </c>
      <c r="H1509" s="195">
        <v>9.3339999999999996</v>
      </c>
      <c r="L1509" s="185"/>
      <c r="M1509" s="190"/>
      <c r="N1509" s="191"/>
      <c r="O1509" s="191"/>
      <c r="P1509" s="191"/>
      <c r="Q1509" s="191"/>
      <c r="R1509" s="191"/>
      <c r="S1509" s="191"/>
      <c r="T1509" s="192"/>
      <c r="AT1509" s="193" t="s">
        <v>220</v>
      </c>
      <c r="AU1509" s="193" t="s">
        <v>80</v>
      </c>
      <c r="AV1509" s="13" t="s">
        <v>80</v>
      </c>
      <c r="AW1509" s="13" t="s">
        <v>34</v>
      </c>
      <c r="AX1509" s="13" t="s">
        <v>71</v>
      </c>
      <c r="AY1509" s="193" t="s">
        <v>208</v>
      </c>
    </row>
    <row r="1510" spans="2:65" s="13" customFormat="1" x14ac:dyDescent="0.3">
      <c r="B1510" s="185"/>
      <c r="D1510" s="175" t="s">
        <v>220</v>
      </c>
      <c r="E1510" s="193" t="s">
        <v>5</v>
      </c>
      <c r="F1510" s="194" t="s">
        <v>2547</v>
      </c>
      <c r="H1510" s="195">
        <v>18.46</v>
      </c>
      <c r="L1510" s="185"/>
      <c r="M1510" s="190"/>
      <c r="N1510" s="191"/>
      <c r="O1510" s="191"/>
      <c r="P1510" s="191"/>
      <c r="Q1510" s="191"/>
      <c r="R1510" s="191"/>
      <c r="S1510" s="191"/>
      <c r="T1510" s="192"/>
      <c r="AT1510" s="193" t="s">
        <v>220</v>
      </c>
      <c r="AU1510" s="193" t="s">
        <v>80</v>
      </c>
      <c r="AV1510" s="13" t="s">
        <v>80</v>
      </c>
      <c r="AW1510" s="13" t="s">
        <v>34</v>
      </c>
      <c r="AX1510" s="13" t="s">
        <v>71</v>
      </c>
      <c r="AY1510" s="193" t="s">
        <v>208</v>
      </c>
    </row>
    <row r="1511" spans="2:65" s="14" customFormat="1" x14ac:dyDescent="0.3">
      <c r="B1511" s="196"/>
      <c r="D1511" s="175" t="s">
        <v>220</v>
      </c>
      <c r="E1511" s="197" t="s">
        <v>5</v>
      </c>
      <c r="F1511" s="198" t="s">
        <v>258</v>
      </c>
      <c r="H1511" s="199">
        <v>83.745999999999995</v>
      </c>
      <c r="L1511" s="196"/>
      <c r="M1511" s="200"/>
      <c r="N1511" s="201"/>
      <c r="O1511" s="201"/>
      <c r="P1511" s="201"/>
      <c r="Q1511" s="201"/>
      <c r="R1511" s="201"/>
      <c r="S1511" s="201"/>
      <c r="T1511" s="202"/>
      <c r="AT1511" s="197" t="s">
        <v>220</v>
      </c>
      <c r="AU1511" s="197" t="s">
        <v>80</v>
      </c>
      <c r="AV1511" s="14" t="s">
        <v>123</v>
      </c>
      <c r="AW1511" s="14" t="s">
        <v>34</v>
      </c>
      <c r="AX1511" s="14" t="s">
        <v>71</v>
      </c>
      <c r="AY1511" s="197" t="s">
        <v>208</v>
      </c>
    </row>
    <row r="1512" spans="2:65" s="12" customFormat="1" x14ac:dyDescent="0.3">
      <c r="B1512" s="178"/>
      <c r="D1512" s="175" t="s">
        <v>220</v>
      </c>
      <c r="E1512" s="179" t="s">
        <v>5</v>
      </c>
      <c r="F1512" s="180" t="s">
        <v>1818</v>
      </c>
      <c r="H1512" s="181" t="s">
        <v>5</v>
      </c>
      <c r="L1512" s="178"/>
      <c r="M1512" s="182"/>
      <c r="N1512" s="183"/>
      <c r="O1512" s="183"/>
      <c r="P1512" s="183"/>
      <c r="Q1512" s="183"/>
      <c r="R1512" s="183"/>
      <c r="S1512" s="183"/>
      <c r="T1512" s="184"/>
      <c r="AT1512" s="181" t="s">
        <v>220</v>
      </c>
      <c r="AU1512" s="181" t="s">
        <v>80</v>
      </c>
      <c r="AV1512" s="12" t="s">
        <v>78</v>
      </c>
      <c r="AW1512" s="12" t="s">
        <v>34</v>
      </c>
      <c r="AX1512" s="12" t="s">
        <v>71</v>
      </c>
      <c r="AY1512" s="181" t="s">
        <v>208</v>
      </c>
    </row>
    <row r="1513" spans="2:65" s="13" customFormat="1" x14ac:dyDescent="0.3">
      <c r="B1513" s="185"/>
      <c r="D1513" s="175" t="s">
        <v>220</v>
      </c>
      <c r="E1513" s="193" t="s">
        <v>5</v>
      </c>
      <c r="F1513" s="194" t="s">
        <v>2548</v>
      </c>
      <c r="H1513" s="195">
        <v>-0.41299999999999998</v>
      </c>
      <c r="L1513" s="185"/>
      <c r="M1513" s="190"/>
      <c r="N1513" s="191"/>
      <c r="O1513" s="191"/>
      <c r="P1513" s="191"/>
      <c r="Q1513" s="191"/>
      <c r="R1513" s="191"/>
      <c r="S1513" s="191"/>
      <c r="T1513" s="192"/>
      <c r="AT1513" s="193" t="s">
        <v>220</v>
      </c>
      <c r="AU1513" s="193" t="s">
        <v>80</v>
      </c>
      <c r="AV1513" s="13" t="s">
        <v>80</v>
      </c>
      <c r="AW1513" s="13" t="s">
        <v>34</v>
      </c>
      <c r="AX1513" s="13" t="s">
        <v>71</v>
      </c>
      <c r="AY1513" s="193" t="s">
        <v>208</v>
      </c>
    </row>
    <row r="1514" spans="2:65" s="14" customFormat="1" x14ac:dyDescent="0.3">
      <c r="B1514" s="196"/>
      <c r="D1514" s="175" t="s">
        <v>220</v>
      </c>
      <c r="E1514" s="197" t="s">
        <v>5</v>
      </c>
      <c r="F1514" s="198" t="s">
        <v>258</v>
      </c>
      <c r="H1514" s="199">
        <v>-0.41299999999999998</v>
      </c>
      <c r="L1514" s="196"/>
      <c r="M1514" s="200"/>
      <c r="N1514" s="201"/>
      <c r="O1514" s="201"/>
      <c r="P1514" s="201"/>
      <c r="Q1514" s="201"/>
      <c r="R1514" s="201"/>
      <c r="S1514" s="201"/>
      <c r="T1514" s="202"/>
      <c r="AT1514" s="197" t="s">
        <v>220</v>
      </c>
      <c r="AU1514" s="197" t="s">
        <v>80</v>
      </c>
      <c r="AV1514" s="14" t="s">
        <v>123</v>
      </c>
      <c r="AW1514" s="14" t="s">
        <v>34</v>
      </c>
      <c r="AX1514" s="14" t="s">
        <v>71</v>
      </c>
      <c r="AY1514" s="197" t="s">
        <v>208</v>
      </c>
    </row>
    <row r="1515" spans="2:65" s="12" customFormat="1" x14ac:dyDescent="0.3">
      <c r="B1515" s="178"/>
      <c r="D1515" s="175" t="s">
        <v>220</v>
      </c>
      <c r="E1515" s="179" t="s">
        <v>5</v>
      </c>
      <c r="F1515" s="180" t="s">
        <v>2572</v>
      </c>
      <c r="H1515" s="181" t="s">
        <v>5</v>
      </c>
      <c r="L1515" s="178"/>
      <c r="M1515" s="182"/>
      <c r="N1515" s="183"/>
      <c r="O1515" s="183"/>
      <c r="P1515" s="183"/>
      <c r="Q1515" s="183"/>
      <c r="R1515" s="183"/>
      <c r="S1515" s="183"/>
      <c r="T1515" s="184"/>
      <c r="AT1515" s="181" t="s">
        <v>220</v>
      </c>
      <c r="AU1515" s="181" t="s">
        <v>80</v>
      </c>
      <c r="AV1515" s="12" t="s">
        <v>78</v>
      </c>
      <c r="AW1515" s="12" t="s">
        <v>34</v>
      </c>
      <c r="AX1515" s="12" t="s">
        <v>71</v>
      </c>
      <c r="AY1515" s="181" t="s">
        <v>208</v>
      </c>
    </row>
    <row r="1516" spans="2:65" s="13" customFormat="1" x14ac:dyDescent="0.3">
      <c r="B1516" s="185"/>
      <c r="D1516" s="175" t="s">
        <v>220</v>
      </c>
      <c r="E1516" s="193" t="s">
        <v>5</v>
      </c>
      <c r="F1516" s="194" t="s">
        <v>2554</v>
      </c>
      <c r="H1516" s="195">
        <v>7.18</v>
      </c>
      <c r="L1516" s="185"/>
      <c r="M1516" s="190"/>
      <c r="N1516" s="191"/>
      <c r="O1516" s="191"/>
      <c r="P1516" s="191"/>
      <c r="Q1516" s="191"/>
      <c r="R1516" s="191"/>
      <c r="S1516" s="191"/>
      <c r="T1516" s="192"/>
      <c r="AT1516" s="193" t="s">
        <v>220</v>
      </c>
      <c r="AU1516" s="193" t="s">
        <v>80</v>
      </c>
      <c r="AV1516" s="13" t="s">
        <v>80</v>
      </c>
      <c r="AW1516" s="13" t="s">
        <v>34</v>
      </c>
      <c r="AX1516" s="13" t="s">
        <v>71</v>
      </c>
      <c r="AY1516" s="193" t="s">
        <v>208</v>
      </c>
    </row>
    <row r="1517" spans="2:65" s="15" customFormat="1" x14ac:dyDescent="0.3">
      <c r="B1517" s="203"/>
      <c r="D1517" s="186" t="s">
        <v>220</v>
      </c>
      <c r="E1517" s="204" t="s">
        <v>5</v>
      </c>
      <c r="F1517" s="205" t="s">
        <v>266</v>
      </c>
      <c r="H1517" s="206">
        <v>90.513000000000005</v>
      </c>
      <c r="L1517" s="203"/>
      <c r="M1517" s="207"/>
      <c r="N1517" s="208"/>
      <c r="O1517" s="208"/>
      <c r="P1517" s="208"/>
      <c r="Q1517" s="208"/>
      <c r="R1517" s="208"/>
      <c r="S1517" s="208"/>
      <c r="T1517" s="209"/>
      <c r="AT1517" s="210" t="s">
        <v>220</v>
      </c>
      <c r="AU1517" s="210" t="s">
        <v>80</v>
      </c>
      <c r="AV1517" s="15" t="s">
        <v>216</v>
      </c>
      <c r="AW1517" s="15" t="s">
        <v>34</v>
      </c>
      <c r="AX1517" s="15" t="s">
        <v>78</v>
      </c>
      <c r="AY1517" s="210" t="s">
        <v>208</v>
      </c>
    </row>
    <row r="1518" spans="2:65" s="1" customFormat="1" ht="22.5" customHeight="1" x14ac:dyDescent="0.3">
      <c r="B1518" s="163"/>
      <c r="C1518" s="222" t="s">
        <v>874</v>
      </c>
      <c r="D1518" s="222" t="s">
        <v>2573</v>
      </c>
      <c r="E1518" s="223" t="s">
        <v>2574</v>
      </c>
      <c r="F1518" s="224" t="s">
        <v>2575</v>
      </c>
      <c r="G1518" s="225" t="s">
        <v>245</v>
      </c>
      <c r="H1518" s="226">
        <v>95.039000000000001</v>
      </c>
      <c r="I1518" s="227"/>
      <c r="J1518" s="227">
        <f>ROUND(I1518*H1518,2)</f>
        <v>0</v>
      </c>
      <c r="K1518" s="224" t="s">
        <v>215</v>
      </c>
      <c r="L1518" s="228"/>
      <c r="M1518" s="229" t="s">
        <v>5</v>
      </c>
      <c r="N1518" s="230" t="s">
        <v>42</v>
      </c>
      <c r="O1518" s="172">
        <v>0</v>
      </c>
      <c r="P1518" s="172">
        <f>O1518*H1518</f>
        <v>0</v>
      </c>
      <c r="Q1518" s="172">
        <v>8.4999999999999995E-4</v>
      </c>
      <c r="R1518" s="172">
        <f>Q1518*H1518</f>
        <v>8.0783149999999998E-2</v>
      </c>
      <c r="S1518" s="172">
        <v>0</v>
      </c>
      <c r="T1518" s="173">
        <f>S1518*H1518</f>
        <v>0</v>
      </c>
      <c r="AR1518" s="26" t="s">
        <v>284</v>
      </c>
      <c r="AT1518" s="26" t="s">
        <v>2573</v>
      </c>
      <c r="AU1518" s="26" t="s">
        <v>80</v>
      </c>
      <c r="AY1518" s="26" t="s">
        <v>208</v>
      </c>
      <c r="BE1518" s="174">
        <f>IF(N1518="základní",J1518,0)</f>
        <v>0</v>
      </c>
      <c r="BF1518" s="174">
        <f>IF(N1518="snížená",J1518,0)</f>
        <v>0</v>
      </c>
      <c r="BG1518" s="174">
        <f>IF(N1518="zákl. přenesená",J1518,0)</f>
        <v>0</v>
      </c>
      <c r="BH1518" s="174">
        <f>IF(N1518="sníž. přenesená",J1518,0)</f>
        <v>0</v>
      </c>
      <c r="BI1518" s="174">
        <f>IF(N1518="nulová",J1518,0)</f>
        <v>0</v>
      </c>
      <c r="BJ1518" s="26" t="s">
        <v>78</v>
      </c>
      <c r="BK1518" s="174">
        <f>ROUND(I1518*H1518,2)</f>
        <v>0</v>
      </c>
      <c r="BL1518" s="26" t="s">
        <v>216</v>
      </c>
      <c r="BM1518" s="26" t="s">
        <v>2576</v>
      </c>
    </row>
    <row r="1519" spans="2:65" s="1" customFormat="1" x14ac:dyDescent="0.3">
      <c r="B1519" s="40"/>
      <c r="D1519" s="175" t="s">
        <v>218</v>
      </c>
      <c r="F1519" s="176" t="s">
        <v>2575</v>
      </c>
      <c r="L1519" s="40"/>
      <c r="M1519" s="177"/>
      <c r="N1519" s="41"/>
      <c r="O1519" s="41"/>
      <c r="P1519" s="41"/>
      <c r="Q1519" s="41"/>
      <c r="R1519" s="41"/>
      <c r="S1519" s="41"/>
      <c r="T1519" s="69"/>
      <c r="AT1519" s="26" t="s">
        <v>218</v>
      </c>
      <c r="AU1519" s="26" t="s">
        <v>80</v>
      </c>
    </row>
    <row r="1520" spans="2:65" s="13" customFormat="1" x14ac:dyDescent="0.3">
      <c r="B1520" s="185"/>
      <c r="D1520" s="186" t="s">
        <v>220</v>
      </c>
      <c r="F1520" s="188" t="s">
        <v>2577</v>
      </c>
      <c r="H1520" s="189">
        <v>95.039000000000001</v>
      </c>
      <c r="L1520" s="185"/>
      <c r="M1520" s="190"/>
      <c r="N1520" s="191"/>
      <c r="O1520" s="191"/>
      <c r="P1520" s="191"/>
      <c r="Q1520" s="191"/>
      <c r="R1520" s="191"/>
      <c r="S1520" s="191"/>
      <c r="T1520" s="192"/>
      <c r="AT1520" s="193" t="s">
        <v>220</v>
      </c>
      <c r="AU1520" s="193" t="s">
        <v>80</v>
      </c>
      <c r="AV1520" s="13" t="s">
        <v>80</v>
      </c>
      <c r="AW1520" s="13" t="s">
        <v>6</v>
      </c>
      <c r="AX1520" s="13" t="s">
        <v>78</v>
      </c>
      <c r="AY1520" s="193" t="s">
        <v>208</v>
      </c>
    </row>
    <row r="1521" spans="2:65" s="1" customFormat="1" ht="31.5" customHeight="1" x14ac:dyDescent="0.3">
      <c r="B1521" s="163"/>
      <c r="C1521" s="164" t="s">
        <v>879</v>
      </c>
      <c r="D1521" s="164" t="s">
        <v>211</v>
      </c>
      <c r="E1521" s="165" t="s">
        <v>2578</v>
      </c>
      <c r="F1521" s="166" t="s">
        <v>2579</v>
      </c>
      <c r="G1521" s="167" t="s">
        <v>474</v>
      </c>
      <c r="H1521" s="168">
        <v>14.36</v>
      </c>
      <c r="I1521" s="169"/>
      <c r="J1521" s="169">
        <f>ROUND(I1521*H1521,2)</f>
        <v>0</v>
      </c>
      <c r="K1521" s="166" t="s">
        <v>215</v>
      </c>
      <c r="L1521" s="40"/>
      <c r="M1521" s="170" t="s">
        <v>5</v>
      </c>
      <c r="N1521" s="171" t="s">
        <v>42</v>
      </c>
      <c r="O1521" s="172">
        <v>0.3</v>
      </c>
      <c r="P1521" s="172">
        <f>O1521*H1521</f>
        <v>4.3079999999999998</v>
      </c>
      <c r="Q1521" s="172">
        <v>1.6800000000000001E-3</v>
      </c>
      <c r="R1521" s="172">
        <f>Q1521*H1521</f>
        <v>2.4124799999999998E-2</v>
      </c>
      <c r="S1521" s="172">
        <v>0</v>
      </c>
      <c r="T1521" s="173">
        <f>S1521*H1521</f>
        <v>0</v>
      </c>
      <c r="AR1521" s="26" t="s">
        <v>216</v>
      </c>
      <c r="AT1521" s="26" t="s">
        <v>211</v>
      </c>
      <c r="AU1521" s="26" t="s">
        <v>80</v>
      </c>
      <c r="AY1521" s="26" t="s">
        <v>208</v>
      </c>
      <c r="BE1521" s="174">
        <f>IF(N1521="základní",J1521,0)</f>
        <v>0</v>
      </c>
      <c r="BF1521" s="174">
        <f>IF(N1521="snížená",J1521,0)</f>
        <v>0</v>
      </c>
      <c r="BG1521" s="174">
        <f>IF(N1521="zákl. přenesená",J1521,0)</f>
        <v>0</v>
      </c>
      <c r="BH1521" s="174">
        <f>IF(N1521="sníž. přenesená",J1521,0)</f>
        <v>0</v>
      </c>
      <c r="BI1521" s="174">
        <f>IF(N1521="nulová",J1521,0)</f>
        <v>0</v>
      </c>
      <c r="BJ1521" s="26" t="s">
        <v>78</v>
      </c>
      <c r="BK1521" s="174">
        <f>ROUND(I1521*H1521,2)</f>
        <v>0</v>
      </c>
      <c r="BL1521" s="26" t="s">
        <v>216</v>
      </c>
      <c r="BM1521" s="26" t="s">
        <v>2580</v>
      </c>
    </row>
    <row r="1522" spans="2:65" s="1" customFormat="1" ht="27" x14ac:dyDescent="0.3">
      <c r="B1522" s="40"/>
      <c r="D1522" s="175" t="s">
        <v>218</v>
      </c>
      <c r="F1522" s="176" t="s">
        <v>2581</v>
      </c>
      <c r="L1522" s="40"/>
      <c r="M1522" s="177"/>
      <c r="N1522" s="41"/>
      <c r="O1522" s="41"/>
      <c r="P1522" s="41"/>
      <c r="Q1522" s="41"/>
      <c r="R1522" s="41"/>
      <c r="S1522" s="41"/>
      <c r="T1522" s="69"/>
      <c r="AT1522" s="26" t="s">
        <v>218</v>
      </c>
      <c r="AU1522" s="26" t="s">
        <v>80</v>
      </c>
    </row>
    <row r="1523" spans="2:65" s="12" customFormat="1" x14ac:dyDescent="0.3">
      <c r="B1523" s="178"/>
      <c r="D1523" s="175" t="s">
        <v>220</v>
      </c>
      <c r="E1523" s="179" t="s">
        <v>5</v>
      </c>
      <c r="F1523" s="180" t="s">
        <v>321</v>
      </c>
      <c r="H1523" s="181" t="s">
        <v>5</v>
      </c>
      <c r="L1523" s="178"/>
      <c r="M1523" s="182"/>
      <c r="N1523" s="183"/>
      <c r="O1523" s="183"/>
      <c r="P1523" s="183"/>
      <c r="Q1523" s="183"/>
      <c r="R1523" s="183"/>
      <c r="S1523" s="183"/>
      <c r="T1523" s="184"/>
      <c r="AT1523" s="181" t="s">
        <v>220</v>
      </c>
      <c r="AU1523" s="181" t="s">
        <v>80</v>
      </c>
      <c r="AV1523" s="12" t="s">
        <v>78</v>
      </c>
      <c r="AW1523" s="12" t="s">
        <v>34</v>
      </c>
      <c r="AX1523" s="12" t="s">
        <v>71</v>
      </c>
      <c r="AY1523" s="181" t="s">
        <v>208</v>
      </c>
    </row>
    <row r="1524" spans="2:65" s="12" customFormat="1" x14ac:dyDescent="0.3">
      <c r="B1524" s="178"/>
      <c r="D1524" s="175" t="s">
        <v>220</v>
      </c>
      <c r="E1524" s="179" t="s">
        <v>5</v>
      </c>
      <c r="F1524" s="180" t="s">
        <v>2582</v>
      </c>
      <c r="H1524" s="181" t="s">
        <v>5</v>
      </c>
      <c r="L1524" s="178"/>
      <c r="M1524" s="182"/>
      <c r="N1524" s="183"/>
      <c r="O1524" s="183"/>
      <c r="P1524" s="183"/>
      <c r="Q1524" s="183"/>
      <c r="R1524" s="183"/>
      <c r="S1524" s="183"/>
      <c r="T1524" s="184"/>
      <c r="AT1524" s="181" t="s">
        <v>220</v>
      </c>
      <c r="AU1524" s="181" t="s">
        <v>80</v>
      </c>
      <c r="AV1524" s="12" t="s">
        <v>78</v>
      </c>
      <c r="AW1524" s="12" t="s">
        <v>34</v>
      </c>
      <c r="AX1524" s="12" t="s">
        <v>71</v>
      </c>
      <c r="AY1524" s="181" t="s">
        <v>208</v>
      </c>
    </row>
    <row r="1525" spans="2:65" s="13" customFormat="1" x14ac:dyDescent="0.3">
      <c r="B1525" s="185"/>
      <c r="D1525" s="186" t="s">
        <v>220</v>
      </c>
      <c r="E1525" s="187" t="s">
        <v>5</v>
      </c>
      <c r="F1525" s="188" t="s">
        <v>2583</v>
      </c>
      <c r="H1525" s="189">
        <v>14.36</v>
      </c>
      <c r="L1525" s="185"/>
      <c r="M1525" s="190"/>
      <c r="N1525" s="191"/>
      <c r="O1525" s="191"/>
      <c r="P1525" s="191"/>
      <c r="Q1525" s="191"/>
      <c r="R1525" s="191"/>
      <c r="S1525" s="191"/>
      <c r="T1525" s="192"/>
      <c r="AT1525" s="193" t="s">
        <v>220</v>
      </c>
      <c r="AU1525" s="193" t="s">
        <v>80</v>
      </c>
      <c r="AV1525" s="13" t="s">
        <v>80</v>
      </c>
      <c r="AW1525" s="13" t="s">
        <v>34</v>
      </c>
      <c r="AX1525" s="13" t="s">
        <v>78</v>
      </c>
      <c r="AY1525" s="193" t="s">
        <v>208</v>
      </c>
    </row>
    <row r="1526" spans="2:65" s="1" customFormat="1" ht="22.5" customHeight="1" x14ac:dyDescent="0.3">
      <c r="B1526" s="163"/>
      <c r="C1526" s="222" t="s">
        <v>884</v>
      </c>
      <c r="D1526" s="222" t="s">
        <v>2573</v>
      </c>
      <c r="E1526" s="223" t="s">
        <v>2584</v>
      </c>
      <c r="F1526" s="224" t="s">
        <v>2585</v>
      </c>
      <c r="G1526" s="225" t="s">
        <v>245</v>
      </c>
      <c r="H1526" s="226">
        <v>3.016</v>
      </c>
      <c r="I1526" s="227"/>
      <c r="J1526" s="227">
        <f>ROUND(I1526*H1526,2)</f>
        <v>0</v>
      </c>
      <c r="K1526" s="224" t="s">
        <v>215</v>
      </c>
      <c r="L1526" s="228"/>
      <c r="M1526" s="229" t="s">
        <v>5</v>
      </c>
      <c r="N1526" s="230" t="s">
        <v>42</v>
      </c>
      <c r="O1526" s="172">
        <v>0</v>
      </c>
      <c r="P1526" s="172">
        <f>O1526*H1526</f>
        <v>0</v>
      </c>
      <c r="Q1526" s="172">
        <v>6.8999999999999997E-4</v>
      </c>
      <c r="R1526" s="172">
        <f>Q1526*H1526</f>
        <v>2.0810399999999997E-3</v>
      </c>
      <c r="S1526" s="172">
        <v>0</v>
      </c>
      <c r="T1526" s="173">
        <f>S1526*H1526</f>
        <v>0</v>
      </c>
      <c r="AR1526" s="26" t="s">
        <v>284</v>
      </c>
      <c r="AT1526" s="26" t="s">
        <v>2573</v>
      </c>
      <c r="AU1526" s="26" t="s">
        <v>80</v>
      </c>
      <c r="AY1526" s="26" t="s">
        <v>208</v>
      </c>
      <c r="BE1526" s="174">
        <f>IF(N1526="základní",J1526,0)</f>
        <v>0</v>
      </c>
      <c r="BF1526" s="174">
        <f>IF(N1526="snížená",J1526,0)</f>
        <v>0</v>
      </c>
      <c r="BG1526" s="174">
        <f>IF(N1526="zákl. přenesená",J1526,0)</f>
        <v>0</v>
      </c>
      <c r="BH1526" s="174">
        <f>IF(N1526="sníž. přenesená",J1526,0)</f>
        <v>0</v>
      </c>
      <c r="BI1526" s="174">
        <f>IF(N1526="nulová",J1526,0)</f>
        <v>0</v>
      </c>
      <c r="BJ1526" s="26" t="s">
        <v>78</v>
      </c>
      <c r="BK1526" s="174">
        <f>ROUND(I1526*H1526,2)</f>
        <v>0</v>
      </c>
      <c r="BL1526" s="26" t="s">
        <v>216</v>
      </c>
      <c r="BM1526" s="26" t="s">
        <v>2586</v>
      </c>
    </row>
    <row r="1527" spans="2:65" s="1" customFormat="1" x14ac:dyDescent="0.3">
      <c r="B1527" s="40"/>
      <c r="D1527" s="175" t="s">
        <v>218</v>
      </c>
      <c r="F1527" s="176" t="s">
        <v>2585</v>
      </c>
      <c r="L1527" s="40"/>
      <c r="M1527" s="177"/>
      <c r="N1527" s="41"/>
      <c r="O1527" s="41"/>
      <c r="P1527" s="41"/>
      <c r="Q1527" s="41"/>
      <c r="R1527" s="41"/>
      <c r="S1527" s="41"/>
      <c r="T1527" s="69"/>
      <c r="AT1527" s="26" t="s">
        <v>218</v>
      </c>
      <c r="AU1527" s="26" t="s">
        <v>80</v>
      </c>
    </row>
    <row r="1528" spans="2:65" s="12" customFormat="1" x14ac:dyDescent="0.3">
      <c r="B1528" s="178"/>
      <c r="D1528" s="175" t="s">
        <v>220</v>
      </c>
      <c r="E1528" s="179" t="s">
        <v>5</v>
      </c>
      <c r="F1528" s="180" t="s">
        <v>321</v>
      </c>
      <c r="H1528" s="181" t="s">
        <v>5</v>
      </c>
      <c r="L1528" s="178"/>
      <c r="M1528" s="182"/>
      <c r="N1528" s="183"/>
      <c r="O1528" s="183"/>
      <c r="P1528" s="183"/>
      <c r="Q1528" s="183"/>
      <c r="R1528" s="183"/>
      <c r="S1528" s="183"/>
      <c r="T1528" s="184"/>
      <c r="AT1528" s="181" t="s">
        <v>220</v>
      </c>
      <c r="AU1528" s="181" t="s">
        <v>80</v>
      </c>
      <c r="AV1528" s="12" t="s">
        <v>78</v>
      </c>
      <c r="AW1528" s="12" t="s">
        <v>34</v>
      </c>
      <c r="AX1528" s="12" t="s">
        <v>71</v>
      </c>
      <c r="AY1528" s="181" t="s">
        <v>208</v>
      </c>
    </row>
    <row r="1529" spans="2:65" s="12" customFormat="1" x14ac:dyDescent="0.3">
      <c r="B1529" s="178"/>
      <c r="D1529" s="175" t="s">
        <v>220</v>
      </c>
      <c r="E1529" s="179" t="s">
        <v>5</v>
      </c>
      <c r="F1529" s="180" t="s">
        <v>2582</v>
      </c>
      <c r="H1529" s="181" t="s">
        <v>5</v>
      </c>
      <c r="L1529" s="178"/>
      <c r="M1529" s="182"/>
      <c r="N1529" s="183"/>
      <c r="O1529" s="183"/>
      <c r="P1529" s="183"/>
      <c r="Q1529" s="183"/>
      <c r="R1529" s="183"/>
      <c r="S1529" s="183"/>
      <c r="T1529" s="184"/>
      <c r="AT1529" s="181" t="s">
        <v>220</v>
      </c>
      <c r="AU1529" s="181" t="s">
        <v>80</v>
      </c>
      <c r="AV1529" s="12" t="s">
        <v>78</v>
      </c>
      <c r="AW1529" s="12" t="s">
        <v>34</v>
      </c>
      <c r="AX1529" s="12" t="s">
        <v>71</v>
      </c>
      <c r="AY1529" s="181" t="s">
        <v>208</v>
      </c>
    </row>
    <row r="1530" spans="2:65" s="12" customFormat="1" x14ac:dyDescent="0.3">
      <c r="B1530" s="178"/>
      <c r="D1530" s="175" t="s">
        <v>220</v>
      </c>
      <c r="E1530" s="179" t="s">
        <v>5</v>
      </c>
      <c r="F1530" s="180" t="s">
        <v>2587</v>
      </c>
      <c r="H1530" s="181" t="s">
        <v>5</v>
      </c>
      <c r="L1530" s="178"/>
      <c r="M1530" s="182"/>
      <c r="N1530" s="183"/>
      <c r="O1530" s="183"/>
      <c r="P1530" s="183"/>
      <c r="Q1530" s="183"/>
      <c r="R1530" s="183"/>
      <c r="S1530" s="183"/>
      <c r="T1530" s="184"/>
      <c r="AT1530" s="181" t="s">
        <v>220</v>
      </c>
      <c r="AU1530" s="181" t="s">
        <v>80</v>
      </c>
      <c r="AV1530" s="12" t="s">
        <v>78</v>
      </c>
      <c r="AW1530" s="12" t="s">
        <v>34</v>
      </c>
      <c r="AX1530" s="12" t="s">
        <v>71</v>
      </c>
      <c r="AY1530" s="181" t="s">
        <v>208</v>
      </c>
    </row>
    <row r="1531" spans="2:65" s="13" customFormat="1" x14ac:dyDescent="0.3">
      <c r="B1531" s="185"/>
      <c r="D1531" s="186" t="s">
        <v>220</v>
      </c>
      <c r="E1531" s="187" t="s">
        <v>5</v>
      </c>
      <c r="F1531" s="188" t="s">
        <v>2588</v>
      </c>
      <c r="H1531" s="189">
        <v>3.016</v>
      </c>
      <c r="L1531" s="185"/>
      <c r="M1531" s="190"/>
      <c r="N1531" s="191"/>
      <c r="O1531" s="191"/>
      <c r="P1531" s="191"/>
      <c r="Q1531" s="191"/>
      <c r="R1531" s="191"/>
      <c r="S1531" s="191"/>
      <c r="T1531" s="192"/>
      <c r="AT1531" s="193" t="s">
        <v>220</v>
      </c>
      <c r="AU1531" s="193" t="s">
        <v>80</v>
      </c>
      <c r="AV1531" s="13" t="s">
        <v>80</v>
      </c>
      <c r="AW1531" s="13" t="s">
        <v>34</v>
      </c>
      <c r="AX1531" s="13" t="s">
        <v>78</v>
      </c>
      <c r="AY1531" s="193" t="s">
        <v>208</v>
      </c>
    </row>
    <row r="1532" spans="2:65" s="1" customFormat="1" ht="22.5" customHeight="1" x14ac:dyDescent="0.3">
      <c r="B1532" s="163"/>
      <c r="C1532" s="164" t="s">
        <v>889</v>
      </c>
      <c r="D1532" s="164" t="s">
        <v>211</v>
      </c>
      <c r="E1532" s="165" t="s">
        <v>2589</v>
      </c>
      <c r="F1532" s="166" t="s">
        <v>2590</v>
      </c>
      <c r="G1532" s="167" t="s">
        <v>245</v>
      </c>
      <c r="H1532" s="168">
        <v>83.332999999999998</v>
      </c>
      <c r="I1532" s="169"/>
      <c r="J1532" s="169">
        <f>ROUND(I1532*H1532,2)</f>
        <v>0</v>
      </c>
      <c r="K1532" s="166" t="s">
        <v>215</v>
      </c>
      <c r="L1532" s="40"/>
      <c r="M1532" s="170" t="s">
        <v>5</v>
      </c>
      <c r="N1532" s="171" t="s">
        <v>42</v>
      </c>
      <c r="O1532" s="172">
        <v>0.38</v>
      </c>
      <c r="P1532" s="172">
        <f>O1532*H1532</f>
        <v>31.666540000000001</v>
      </c>
      <c r="Q1532" s="172">
        <v>2.3099999999999999E-2</v>
      </c>
      <c r="R1532" s="172">
        <f>Q1532*H1532</f>
        <v>1.9249923</v>
      </c>
      <c r="S1532" s="172">
        <v>0</v>
      </c>
      <c r="T1532" s="173">
        <f>S1532*H1532</f>
        <v>0</v>
      </c>
      <c r="AR1532" s="26" t="s">
        <v>216</v>
      </c>
      <c r="AT1532" s="26" t="s">
        <v>211</v>
      </c>
      <c r="AU1532" s="26" t="s">
        <v>80</v>
      </c>
      <c r="AY1532" s="26" t="s">
        <v>208</v>
      </c>
      <c r="BE1532" s="174">
        <f>IF(N1532="základní",J1532,0)</f>
        <v>0</v>
      </c>
      <c r="BF1532" s="174">
        <f>IF(N1532="snížená",J1532,0)</f>
        <v>0</v>
      </c>
      <c r="BG1532" s="174">
        <f>IF(N1532="zákl. přenesená",J1532,0)</f>
        <v>0</v>
      </c>
      <c r="BH1532" s="174">
        <f>IF(N1532="sníž. přenesená",J1532,0)</f>
        <v>0</v>
      </c>
      <c r="BI1532" s="174">
        <f>IF(N1532="nulová",J1532,0)</f>
        <v>0</v>
      </c>
      <c r="BJ1532" s="26" t="s">
        <v>78</v>
      </c>
      <c r="BK1532" s="174">
        <f>ROUND(I1532*H1532,2)</f>
        <v>0</v>
      </c>
      <c r="BL1532" s="26" t="s">
        <v>216</v>
      </c>
      <c r="BM1532" s="26" t="s">
        <v>2591</v>
      </c>
    </row>
    <row r="1533" spans="2:65" s="1" customFormat="1" ht="27" x14ac:dyDescent="0.3">
      <c r="B1533" s="40"/>
      <c r="D1533" s="175" t="s">
        <v>218</v>
      </c>
      <c r="F1533" s="176" t="s">
        <v>2592</v>
      </c>
      <c r="L1533" s="40"/>
      <c r="M1533" s="177"/>
      <c r="N1533" s="41"/>
      <c r="O1533" s="41"/>
      <c r="P1533" s="41"/>
      <c r="Q1533" s="41"/>
      <c r="R1533" s="41"/>
      <c r="S1533" s="41"/>
      <c r="T1533" s="69"/>
      <c r="AT1533" s="26" t="s">
        <v>218</v>
      </c>
      <c r="AU1533" s="26" t="s">
        <v>80</v>
      </c>
    </row>
    <row r="1534" spans="2:65" s="12" customFormat="1" x14ac:dyDescent="0.3">
      <c r="B1534" s="178"/>
      <c r="D1534" s="175" t="s">
        <v>220</v>
      </c>
      <c r="E1534" s="179" t="s">
        <v>5</v>
      </c>
      <c r="F1534" s="180" t="s">
        <v>321</v>
      </c>
      <c r="H1534" s="181" t="s">
        <v>5</v>
      </c>
      <c r="L1534" s="178"/>
      <c r="M1534" s="182"/>
      <c r="N1534" s="183"/>
      <c r="O1534" s="183"/>
      <c r="P1534" s="183"/>
      <c r="Q1534" s="183"/>
      <c r="R1534" s="183"/>
      <c r="S1534" s="183"/>
      <c r="T1534" s="184"/>
      <c r="AT1534" s="181" t="s">
        <v>220</v>
      </c>
      <c r="AU1534" s="181" t="s">
        <v>80</v>
      </c>
      <c r="AV1534" s="12" t="s">
        <v>78</v>
      </c>
      <c r="AW1534" s="12" t="s">
        <v>34</v>
      </c>
      <c r="AX1534" s="12" t="s">
        <v>71</v>
      </c>
      <c r="AY1534" s="181" t="s">
        <v>208</v>
      </c>
    </row>
    <row r="1535" spans="2:65" s="12" customFormat="1" x14ac:dyDescent="0.3">
      <c r="B1535" s="178"/>
      <c r="D1535" s="175" t="s">
        <v>220</v>
      </c>
      <c r="E1535" s="179" t="s">
        <v>5</v>
      </c>
      <c r="F1535" s="180" t="s">
        <v>2593</v>
      </c>
      <c r="H1535" s="181" t="s">
        <v>5</v>
      </c>
      <c r="L1535" s="178"/>
      <c r="M1535" s="182"/>
      <c r="N1535" s="183"/>
      <c r="O1535" s="183"/>
      <c r="P1535" s="183"/>
      <c r="Q1535" s="183"/>
      <c r="R1535" s="183"/>
      <c r="S1535" s="183"/>
      <c r="T1535" s="184"/>
      <c r="AT1535" s="181" t="s">
        <v>220</v>
      </c>
      <c r="AU1535" s="181" t="s">
        <v>80</v>
      </c>
      <c r="AV1535" s="12" t="s">
        <v>78</v>
      </c>
      <c r="AW1535" s="12" t="s">
        <v>34</v>
      </c>
      <c r="AX1535" s="12" t="s">
        <v>71</v>
      </c>
      <c r="AY1535" s="181" t="s">
        <v>208</v>
      </c>
    </row>
    <row r="1536" spans="2:65" s="13" customFormat="1" x14ac:dyDescent="0.3">
      <c r="B1536" s="185"/>
      <c r="D1536" s="175" t="s">
        <v>220</v>
      </c>
      <c r="E1536" s="193" t="s">
        <v>5</v>
      </c>
      <c r="F1536" s="194" t="s">
        <v>2542</v>
      </c>
      <c r="H1536" s="195">
        <v>27.923999999999999</v>
      </c>
      <c r="L1536" s="185"/>
      <c r="M1536" s="190"/>
      <c r="N1536" s="191"/>
      <c r="O1536" s="191"/>
      <c r="P1536" s="191"/>
      <c r="Q1536" s="191"/>
      <c r="R1536" s="191"/>
      <c r="S1536" s="191"/>
      <c r="T1536" s="192"/>
      <c r="AT1536" s="193" t="s">
        <v>220</v>
      </c>
      <c r="AU1536" s="193" t="s">
        <v>80</v>
      </c>
      <c r="AV1536" s="13" t="s">
        <v>80</v>
      </c>
      <c r="AW1536" s="13" t="s">
        <v>34</v>
      </c>
      <c r="AX1536" s="13" t="s">
        <v>71</v>
      </c>
      <c r="AY1536" s="193" t="s">
        <v>208</v>
      </c>
    </row>
    <row r="1537" spans="2:65" s="13" customFormat="1" x14ac:dyDescent="0.3">
      <c r="B1537" s="185"/>
      <c r="D1537" s="175" t="s">
        <v>220</v>
      </c>
      <c r="E1537" s="193" t="s">
        <v>5</v>
      </c>
      <c r="F1537" s="194" t="s">
        <v>2543</v>
      </c>
      <c r="H1537" s="195">
        <v>9.3859999999999992</v>
      </c>
      <c r="L1537" s="185"/>
      <c r="M1537" s="190"/>
      <c r="N1537" s="191"/>
      <c r="O1537" s="191"/>
      <c r="P1537" s="191"/>
      <c r="Q1537" s="191"/>
      <c r="R1537" s="191"/>
      <c r="S1537" s="191"/>
      <c r="T1537" s="192"/>
      <c r="AT1537" s="193" t="s">
        <v>220</v>
      </c>
      <c r="AU1537" s="193" t="s">
        <v>80</v>
      </c>
      <c r="AV1537" s="13" t="s">
        <v>80</v>
      </c>
      <c r="AW1537" s="13" t="s">
        <v>34</v>
      </c>
      <c r="AX1537" s="13" t="s">
        <v>71</v>
      </c>
      <c r="AY1537" s="193" t="s">
        <v>208</v>
      </c>
    </row>
    <row r="1538" spans="2:65" s="13" customFormat="1" x14ac:dyDescent="0.3">
      <c r="B1538" s="185"/>
      <c r="D1538" s="175" t="s">
        <v>220</v>
      </c>
      <c r="E1538" s="193" t="s">
        <v>5</v>
      </c>
      <c r="F1538" s="194" t="s">
        <v>2544</v>
      </c>
      <c r="H1538" s="195">
        <v>9.36</v>
      </c>
      <c r="L1538" s="185"/>
      <c r="M1538" s="190"/>
      <c r="N1538" s="191"/>
      <c r="O1538" s="191"/>
      <c r="P1538" s="191"/>
      <c r="Q1538" s="191"/>
      <c r="R1538" s="191"/>
      <c r="S1538" s="191"/>
      <c r="T1538" s="192"/>
      <c r="AT1538" s="193" t="s">
        <v>220</v>
      </c>
      <c r="AU1538" s="193" t="s">
        <v>80</v>
      </c>
      <c r="AV1538" s="13" t="s">
        <v>80</v>
      </c>
      <c r="AW1538" s="13" t="s">
        <v>34</v>
      </c>
      <c r="AX1538" s="13" t="s">
        <v>71</v>
      </c>
      <c r="AY1538" s="193" t="s">
        <v>208</v>
      </c>
    </row>
    <row r="1539" spans="2:65" s="13" customFormat="1" x14ac:dyDescent="0.3">
      <c r="B1539" s="185"/>
      <c r="D1539" s="175" t="s">
        <v>220</v>
      </c>
      <c r="E1539" s="193" t="s">
        <v>5</v>
      </c>
      <c r="F1539" s="194" t="s">
        <v>2545</v>
      </c>
      <c r="H1539" s="195">
        <v>9.282</v>
      </c>
      <c r="L1539" s="185"/>
      <c r="M1539" s="190"/>
      <c r="N1539" s="191"/>
      <c r="O1539" s="191"/>
      <c r="P1539" s="191"/>
      <c r="Q1539" s="191"/>
      <c r="R1539" s="191"/>
      <c r="S1539" s="191"/>
      <c r="T1539" s="192"/>
      <c r="AT1539" s="193" t="s">
        <v>220</v>
      </c>
      <c r="AU1539" s="193" t="s">
        <v>80</v>
      </c>
      <c r="AV1539" s="13" t="s">
        <v>80</v>
      </c>
      <c r="AW1539" s="13" t="s">
        <v>34</v>
      </c>
      <c r="AX1539" s="13" t="s">
        <v>71</v>
      </c>
      <c r="AY1539" s="193" t="s">
        <v>208</v>
      </c>
    </row>
    <row r="1540" spans="2:65" s="13" customFormat="1" x14ac:dyDescent="0.3">
      <c r="B1540" s="185"/>
      <c r="D1540" s="175" t="s">
        <v>220</v>
      </c>
      <c r="E1540" s="193" t="s">
        <v>5</v>
      </c>
      <c r="F1540" s="194" t="s">
        <v>2546</v>
      </c>
      <c r="H1540" s="195">
        <v>9.3339999999999996</v>
      </c>
      <c r="L1540" s="185"/>
      <c r="M1540" s="190"/>
      <c r="N1540" s="191"/>
      <c r="O1540" s="191"/>
      <c r="P1540" s="191"/>
      <c r="Q1540" s="191"/>
      <c r="R1540" s="191"/>
      <c r="S1540" s="191"/>
      <c r="T1540" s="192"/>
      <c r="AT1540" s="193" t="s">
        <v>220</v>
      </c>
      <c r="AU1540" s="193" t="s">
        <v>80</v>
      </c>
      <c r="AV1540" s="13" t="s">
        <v>80</v>
      </c>
      <c r="AW1540" s="13" t="s">
        <v>34</v>
      </c>
      <c r="AX1540" s="13" t="s">
        <v>71</v>
      </c>
      <c r="AY1540" s="193" t="s">
        <v>208</v>
      </c>
    </row>
    <row r="1541" spans="2:65" s="13" customFormat="1" x14ac:dyDescent="0.3">
      <c r="B1541" s="185"/>
      <c r="D1541" s="175" t="s">
        <v>220</v>
      </c>
      <c r="E1541" s="193" t="s">
        <v>5</v>
      </c>
      <c r="F1541" s="194" t="s">
        <v>2547</v>
      </c>
      <c r="H1541" s="195">
        <v>18.46</v>
      </c>
      <c r="L1541" s="185"/>
      <c r="M1541" s="190"/>
      <c r="N1541" s="191"/>
      <c r="O1541" s="191"/>
      <c r="P1541" s="191"/>
      <c r="Q1541" s="191"/>
      <c r="R1541" s="191"/>
      <c r="S1541" s="191"/>
      <c r="T1541" s="192"/>
      <c r="AT1541" s="193" t="s">
        <v>220</v>
      </c>
      <c r="AU1541" s="193" t="s">
        <v>80</v>
      </c>
      <c r="AV1541" s="13" t="s">
        <v>80</v>
      </c>
      <c r="AW1541" s="13" t="s">
        <v>34</v>
      </c>
      <c r="AX1541" s="13" t="s">
        <v>71</v>
      </c>
      <c r="AY1541" s="193" t="s">
        <v>208</v>
      </c>
    </row>
    <row r="1542" spans="2:65" s="14" customFormat="1" x14ac:dyDescent="0.3">
      <c r="B1542" s="196"/>
      <c r="D1542" s="175" t="s">
        <v>220</v>
      </c>
      <c r="E1542" s="197" t="s">
        <v>5</v>
      </c>
      <c r="F1542" s="198" t="s">
        <v>258</v>
      </c>
      <c r="H1542" s="199">
        <v>83.745999999999995</v>
      </c>
      <c r="L1542" s="196"/>
      <c r="M1542" s="200"/>
      <c r="N1542" s="201"/>
      <c r="O1542" s="201"/>
      <c r="P1542" s="201"/>
      <c r="Q1542" s="201"/>
      <c r="R1542" s="201"/>
      <c r="S1542" s="201"/>
      <c r="T1542" s="202"/>
      <c r="AT1542" s="197" t="s">
        <v>220</v>
      </c>
      <c r="AU1542" s="197" t="s">
        <v>80</v>
      </c>
      <c r="AV1542" s="14" t="s">
        <v>123</v>
      </c>
      <c r="AW1542" s="14" t="s">
        <v>34</v>
      </c>
      <c r="AX1542" s="14" t="s">
        <v>71</v>
      </c>
      <c r="AY1542" s="197" t="s">
        <v>208</v>
      </c>
    </row>
    <row r="1543" spans="2:65" s="12" customFormat="1" x14ac:dyDescent="0.3">
      <c r="B1543" s="178"/>
      <c r="D1543" s="175" t="s">
        <v>220</v>
      </c>
      <c r="E1543" s="179" t="s">
        <v>5</v>
      </c>
      <c r="F1543" s="180" t="s">
        <v>1818</v>
      </c>
      <c r="H1543" s="181" t="s">
        <v>5</v>
      </c>
      <c r="L1543" s="178"/>
      <c r="M1543" s="182"/>
      <c r="N1543" s="183"/>
      <c r="O1543" s="183"/>
      <c r="P1543" s="183"/>
      <c r="Q1543" s="183"/>
      <c r="R1543" s="183"/>
      <c r="S1543" s="183"/>
      <c r="T1543" s="184"/>
      <c r="AT1543" s="181" t="s">
        <v>220</v>
      </c>
      <c r="AU1543" s="181" t="s">
        <v>80</v>
      </c>
      <c r="AV1543" s="12" t="s">
        <v>78</v>
      </c>
      <c r="AW1543" s="12" t="s">
        <v>34</v>
      </c>
      <c r="AX1543" s="12" t="s">
        <v>71</v>
      </c>
      <c r="AY1543" s="181" t="s">
        <v>208</v>
      </c>
    </row>
    <row r="1544" spans="2:65" s="13" customFormat="1" x14ac:dyDescent="0.3">
      <c r="B1544" s="185"/>
      <c r="D1544" s="175" t="s">
        <v>220</v>
      </c>
      <c r="E1544" s="193" t="s">
        <v>5</v>
      </c>
      <c r="F1544" s="194" t="s">
        <v>2548</v>
      </c>
      <c r="H1544" s="195">
        <v>-0.41299999999999998</v>
      </c>
      <c r="L1544" s="185"/>
      <c r="M1544" s="190"/>
      <c r="N1544" s="191"/>
      <c r="O1544" s="191"/>
      <c r="P1544" s="191"/>
      <c r="Q1544" s="191"/>
      <c r="R1544" s="191"/>
      <c r="S1544" s="191"/>
      <c r="T1544" s="192"/>
      <c r="AT1544" s="193" t="s">
        <v>220</v>
      </c>
      <c r="AU1544" s="193" t="s">
        <v>80</v>
      </c>
      <c r="AV1544" s="13" t="s">
        <v>80</v>
      </c>
      <c r="AW1544" s="13" t="s">
        <v>34</v>
      </c>
      <c r="AX1544" s="13" t="s">
        <v>71</v>
      </c>
      <c r="AY1544" s="193" t="s">
        <v>208</v>
      </c>
    </row>
    <row r="1545" spans="2:65" s="15" customFormat="1" x14ac:dyDescent="0.3">
      <c r="B1545" s="203"/>
      <c r="D1545" s="186" t="s">
        <v>220</v>
      </c>
      <c r="E1545" s="204" t="s">
        <v>5</v>
      </c>
      <c r="F1545" s="205" t="s">
        <v>266</v>
      </c>
      <c r="H1545" s="206">
        <v>83.332999999999998</v>
      </c>
      <c r="L1545" s="203"/>
      <c r="M1545" s="207"/>
      <c r="N1545" s="208"/>
      <c r="O1545" s="208"/>
      <c r="P1545" s="208"/>
      <c r="Q1545" s="208"/>
      <c r="R1545" s="208"/>
      <c r="S1545" s="208"/>
      <c r="T1545" s="209"/>
      <c r="AT1545" s="210" t="s">
        <v>220</v>
      </c>
      <c r="AU1545" s="210" t="s">
        <v>80</v>
      </c>
      <c r="AV1545" s="15" t="s">
        <v>216</v>
      </c>
      <c r="AW1545" s="15" t="s">
        <v>34</v>
      </c>
      <c r="AX1545" s="15" t="s">
        <v>78</v>
      </c>
      <c r="AY1545" s="210" t="s">
        <v>208</v>
      </c>
    </row>
    <row r="1546" spans="2:65" s="1" customFormat="1" ht="22.5" customHeight="1" x14ac:dyDescent="0.3">
      <c r="B1546" s="163"/>
      <c r="C1546" s="164" t="s">
        <v>894</v>
      </c>
      <c r="D1546" s="164" t="s">
        <v>211</v>
      </c>
      <c r="E1546" s="165" t="s">
        <v>2594</v>
      </c>
      <c r="F1546" s="166" t="s">
        <v>2595</v>
      </c>
      <c r="G1546" s="167" t="s">
        <v>245</v>
      </c>
      <c r="H1546" s="168">
        <v>90.513000000000005</v>
      </c>
      <c r="I1546" s="169"/>
      <c r="J1546" s="169">
        <f>ROUND(I1546*H1546,2)</f>
        <v>0</v>
      </c>
      <c r="K1546" s="166" t="s">
        <v>215</v>
      </c>
      <c r="L1546" s="40"/>
      <c r="M1546" s="170" t="s">
        <v>5</v>
      </c>
      <c r="N1546" s="171" t="s">
        <v>42</v>
      </c>
      <c r="O1546" s="172">
        <v>0.245</v>
      </c>
      <c r="P1546" s="172">
        <f>O1546*H1546</f>
        <v>22.175685000000001</v>
      </c>
      <c r="Q1546" s="172">
        <v>2.6800000000000001E-3</v>
      </c>
      <c r="R1546" s="172">
        <f>Q1546*H1546</f>
        <v>0.24257484000000001</v>
      </c>
      <c r="S1546" s="172">
        <v>0</v>
      </c>
      <c r="T1546" s="173">
        <f>S1546*H1546</f>
        <v>0</v>
      </c>
      <c r="AR1546" s="26" t="s">
        <v>216</v>
      </c>
      <c r="AT1546" s="26" t="s">
        <v>211</v>
      </c>
      <c r="AU1546" s="26" t="s">
        <v>80</v>
      </c>
      <c r="AY1546" s="26" t="s">
        <v>208</v>
      </c>
      <c r="BE1546" s="174">
        <f>IF(N1546="základní",J1546,0)</f>
        <v>0</v>
      </c>
      <c r="BF1546" s="174">
        <f>IF(N1546="snížená",J1546,0)</f>
        <v>0</v>
      </c>
      <c r="BG1546" s="174">
        <f>IF(N1546="zákl. přenesená",J1546,0)</f>
        <v>0</v>
      </c>
      <c r="BH1546" s="174">
        <f>IF(N1546="sníž. přenesená",J1546,0)</f>
        <v>0</v>
      </c>
      <c r="BI1546" s="174">
        <f>IF(N1546="nulová",J1546,0)</f>
        <v>0</v>
      </c>
      <c r="BJ1546" s="26" t="s">
        <v>78</v>
      </c>
      <c r="BK1546" s="174">
        <f>ROUND(I1546*H1546,2)</f>
        <v>0</v>
      </c>
      <c r="BL1546" s="26" t="s">
        <v>216</v>
      </c>
      <c r="BM1546" s="26" t="s">
        <v>2596</v>
      </c>
    </row>
    <row r="1547" spans="2:65" s="1" customFormat="1" ht="27" x14ac:dyDescent="0.3">
      <c r="B1547" s="40"/>
      <c r="D1547" s="175" t="s">
        <v>218</v>
      </c>
      <c r="F1547" s="176" t="s">
        <v>2597</v>
      </c>
      <c r="L1547" s="40"/>
      <c r="M1547" s="177"/>
      <c r="N1547" s="41"/>
      <c r="O1547" s="41"/>
      <c r="P1547" s="41"/>
      <c r="Q1547" s="41"/>
      <c r="R1547" s="41"/>
      <c r="S1547" s="41"/>
      <c r="T1547" s="69"/>
      <c r="AT1547" s="26" t="s">
        <v>218</v>
      </c>
      <c r="AU1547" s="26" t="s">
        <v>80</v>
      </c>
    </row>
    <row r="1548" spans="2:65" s="12" customFormat="1" x14ac:dyDescent="0.3">
      <c r="B1548" s="178"/>
      <c r="D1548" s="175" t="s">
        <v>220</v>
      </c>
      <c r="E1548" s="179" t="s">
        <v>5</v>
      </c>
      <c r="F1548" s="180" t="s">
        <v>321</v>
      </c>
      <c r="H1548" s="181" t="s">
        <v>5</v>
      </c>
      <c r="L1548" s="178"/>
      <c r="M1548" s="182"/>
      <c r="N1548" s="183"/>
      <c r="O1548" s="183"/>
      <c r="P1548" s="183"/>
      <c r="Q1548" s="183"/>
      <c r="R1548" s="183"/>
      <c r="S1548" s="183"/>
      <c r="T1548" s="184"/>
      <c r="AT1548" s="181" t="s">
        <v>220</v>
      </c>
      <c r="AU1548" s="181" t="s">
        <v>80</v>
      </c>
      <c r="AV1548" s="12" t="s">
        <v>78</v>
      </c>
      <c r="AW1548" s="12" t="s">
        <v>34</v>
      </c>
      <c r="AX1548" s="12" t="s">
        <v>71</v>
      </c>
      <c r="AY1548" s="181" t="s">
        <v>208</v>
      </c>
    </row>
    <row r="1549" spans="2:65" s="12" customFormat="1" ht="27" x14ac:dyDescent="0.3">
      <c r="B1549" s="178"/>
      <c r="D1549" s="175" t="s">
        <v>220</v>
      </c>
      <c r="E1549" s="179" t="s">
        <v>5</v>
      </c>
      <c r="F1549" s="180" t="s">
        <v>2598</v>
      </c>
      <c r="H1549" s="181" t="s">
        <v>5</v>
      </c>
      <c r="L1549" s="178"/>
      <c r="M1549" s="182"/>
      <c r="N1549" s="183"/>
      <c r="O1549" s="183"/>
      <c r="P1549" s="183"/>
      <c r="Q1549" s="183"/>
      <c r="R1549" s="183"/>
      <c r="S1549" s="183"/>
      <c r="T1549" s="184"/>
      <c r="AT1549" s="181" t="s">
        <v>220</v>
      </c>
      <c r="AU1549" s="181" t="s">
        <v>80</v>
      </c>
      <c r="AV1549" s="12" t="s">
        <v>78</v>
      </c>
      <c r="AW1549" s="12" t="s">
        <v>34</v>
      </c>
      <c r="AX1549" s="12" t="s">
        <v>71</v>
      </c>
      <c r="AY1549" s="181" t="s">
        <v>208</v>
      </c>
    </row>
    <row r="1550" spans="2:65" s="13" customFormat="1" x14ac:dyDescent="0.3">
      <c r="B1550" s="185"/>
      <c r="D1550" s="175" t="s">
        <v>220</v>
      </c>
      <c r="E1550" s="193" t="s">
        <v>5</v>
      </c>
      <c r="F1550" s="194" t="s">
        <v>2542</v>
      </c>
      <c r="H1550" s="195">
        <v>27.923999999999999</v>
      </c>
      <c r="L1550" s="185"/>
      <c r="M1550" s="190"/>
      <c r="N1550" s="191"/>
      <c r="O1550" s="191"/>
      <c r="P1550" s="191"/>
      <c r="Q1550" s="191"/>
      <c r="R1550" s="191"/>
      <c r="S1550" s="191"/>
      <c r="T1550" s="192"/>
      <c r="AT1550" s="193" t="s">
        <v>220</v>
      </c>
      <c r="AU1550" s="193" t="s">
        <v>80</v>
      </c>
      <c r="AV1550" s="13" t="s">
        <v>80</v>
      </c>
      <c r="AW1550" s="13" t="s">
        <v>34</v>
      </c>
      <c r="AX1550" s="13" t="s">
        <v>71</v>
      </c>
      <c r="AY1550" s="193" t="s">
        <v>208</v>
      </c>
    </row>
    <row r="1551" spans="2:65" s="13" customFormat="1" x14ac:dyDescent="0.3">
      <c r="B1551" s="185"/>
      <c r="D1551" s="175" t="s">
        <v>220</v>
      </c>
      <c r="E1551" s="193" t="s">
        <v>5</v>
      </c>
      <c r="F1551" s="194" t="s">
        <v>2543</v>
      </c>
      <c r="H1551" s="195">
        <v>9.3859999999999992</v>
      </c>
      <c r="L1551" s="185"/>
      <c r="M1551" s="190"/>
      <c r="N1551" s="191"/>
      <c r="O1551" s="191"/>
      <c r="P1551" s="191"/>
      <c r="Q1551" s="191"/>
      <c r="R1551" s="191"/>
      <c r="S1551" s="191"/>
      <c r="T1551" s="192"/>
      <c r="AT1551" s="193" t="s">
        <v>220</v>
      </c>
      <c r="AU1551" s="193" t="s">
        <v>80</v>
      </c>
      <c r="AV1551" s="13" t="s">
        <v>80</v>
      </c>
      <c r="AW1551" s="13" t="s">
        <v>34</v>
      </c>
      <c r="AX1551" s="13" t="s">
        <v>71</v>
      </c>
      <c r="AY1551" s="193" t="s">
        <v>208</v>
      </c>
    </row>
    <row r="1552" spans="2:65" s="13" customFormat="1" x14ac:dyDescent="0.3">
      <c r="B1552" s="185"/>
      <c r="D1552" s="175" t="s">
        <v>220</v>
      </c>
      <c r="E1552" s="193" t="s">
        <v>5</v>
      </c>
      <c r="F1552" s="194" t="s">
        <v>2544</v>
      </c>
      <c r="H1552" s="195">
        <v>9.36</v>
      </c>
      <c r="L1552" s="185"/>
      <c r="M1552" s="190"/>
      <c r="N1552" s="191"/>
      <c r="O1552" s="191"/>
      <c r="P1552" s="191"/>
      <c r="Q1552" s="191"/>
      <c r="R1552" s="191"/>
      <c r="S1552" s="191"/>
      <c r="T1552" s="192"/>
      <c r="AT1552" s="193" t="s">
        <v>220</v>
      </c>
      <c r="AU1552" s="193" t="s">
        <v>80</v>
      </c>
      <c r="AV1552" s="13" t="s">
        <v>80</v>
      </c>
      <c r="AW1552" s="13" t="s">
        <v>34</v>
      </c>
      <c r="AX1552" s="13" t="s">
        <v>71</v>
      </c>
      <c r="AY1552" s="193" t="s">
        <v>208</v>
      </c>
    </row>
    <row r="1553" spans="2:65" s="13" customFormat="1" x14ac:dyDescent="0.3">
      <c r="B1553" s="185"/>
      <c r="D1553" s="175" t="s">
        <v>220</v>
      </c>
      <c r="E1553" s="193" t="s">
        <v>5</v>
      </c>
      <c r="F1553" s="194" t="s">
        <v>2545</v>
      </c>
      <c r="H1553" s="195">
        <v>9.282</v>
      </c>
      <c r="L1553" s="185"/>
      <c r="M1553" s="190"/>
      <c r="N1553" s="191"/>
      <c r="O1553" s="191"/>
      <c r="P1553" s="191"/>
      <c r="Q1553" s="191"/>
      <c r="R1553" s="191"/>
      <c r="S1553" s="191"/>
      <c r="T1553" s="192"/>
      <c r="AT1553" s="193" t="s">
        <v>220</v>
      </c>
      <c r="AU1553" s="193" t="s">
        <v>80</v>
      </c>
      <c r="AV1553" s="13" t="s">
        <v>80</v>
      </c>
      <c r="AW1553" s="13" t="s">
        <v>34</v>
      </c>
      <c r="AX1553" s="13" t="s">
        <v>71</v>
      </c>
      <c r="AY1553" s="193" t="s">
        <v>208</v>
      </c>
    </row>
    <row r="1554" spans="2:65" s="13" customFormat="1" x14ac:dyDescent="0.3">
      <c r="B1554" s="185"/>
      <c r="D1554" s="175" t="s">
        <v>220</v>
      </c>
      <c r="E1554" s="193" t="s">
        <v>5</v>
      </c>
      <c r="F1554" s="194" t="s">
        <v>2546</v>
      </c>
      <c r="H1554" s="195">
        <v>9.3339999999999996</v>
      </c>
      <c r="L1554" s="185"/>
      <c r="M1554" s="190"/>
      <c r="N1554" s="191"/>
      <c r="O1554" s="191"/>
      <c r="P1554" s="191"/>
      <c r="Q1554" s="191"/>
      <c r="R1554" s="191"/>
      <c r="S1554" s="191"/>
      <c r="T1554" s="192"/>
      <c r="AT1554" s="193" t="s">
        <v>220</v>
      </c>
      <c r="AU1554" s="193" t="s">
        <v>80</v>
      </c>
      <c r="AV1554" s="13" t="s">
        <v>80</v>
      </c>
      <c r="AW1554" s="13" t="s">
        <v>34</v>
      </c>
      <c r="AX1554" s="13" t="s">
        <v>71</v>
      </c>
      <c r="AY1554" s="193" t="s">
        <v>208</v>
      </c>
    </row>
    <row r="1555" spans="2:65" s="13" customFormat="1" x14ac:dyDescent="0.3">
      <c r="B1555" s="185"/>
      <c r="D1555" s="175" t="s">
        <v>220</v>
      </c>
      <c r="E1555" s="193" t="s">
        <v>5</v>
      </c>
      <c r="F1555" s="194" t="s">
        <v>2547</v>
      </c>
      <c r="H1555" s="195">
        <v>18.46</v>
      </c>
      <c r="L1555" s="185"/>
      <c r="M1555" s="190"/>
      <c r="N1555" s="191"/>
      <c r="O1555" s="191"/>
      <c r="P1555" s="191"/>
      <c r="Q1555" s="191"/>
      <c r="R1555" s="191"/>
      <c r="S1555" s="191"/>
      <c r="T1555" s="192"/>
      <c r="AT1555" s="193" t="s">
        <v>220</v>
      </c>
      <c r="AU1555" s="193" t="s">
        <v>80</v>
      </c>
      <c r="AV1555" s="13" t="s">
        <v>80</v>
      </c>
      <c r="AW1555" s="13" t="s">
        <v>34</v>
      </c>
      <c r="AX1555" s="13" t="s">
        <v>71</v>
      </c>
      <c r="AY1555" s="193" t="s">
        <v>208</v>
      </c>
    </row>
    <row r="1556" spans="2:65" s="14" customFormat="1" x14ac:dyDescent="0.3">
      <c r="B1556" s="196"/>
      <c r="D1556" s="175" t="s">
        <v>220</v>
      </c>
      <c r="E1556" s="197" t="s">
        <v>5</v>
      </c>
      <c r="F1556" s="198" t="s">
        <v>258</v>
      </c>
      <c r="H1556" s="199">
        <v>83.745999999999995</v>
      </c>
      <c r="L1556" s="196"/>
      <c r="M1556" s="200"/>
      <c r="N1556" s="201"/>
      <c r="O1556" s="201"/>
      <c r="P1556" s="201"/>
      <c r="Q1556" s="201"/>
      <c r="R1556" s="201"/>
      <c r="S1556" s="201"/>
      <c r="T1556" s="202"/>
      <c r="AT1556" s="197" t="s">
        <v>220</v>
      </c>
      <c r="AU1556" s="197" t="s">
        <v>80</v>
      </c>
      <c r="AV1556" s="14" t="s">
        <v>123</v>
      </c>
      <c r="AW1556" s="14" t="s">
        <v>34</v>
      </c>
      <c r="AX1556" s="14" t="s">
        <v>71</v>
      </c>
      <c r="AY1556" s="197" t="s">
        <v>208</v>
      </c>
    </row>
    <row r="1557" spans="2:65" s="12" customFormat="1" x14ac:dyDescent="0.3">
      <c r="B1557" s="178"/>
      <c r="D1557" s="175" t="s">
        <v>220</v>
      </c>
      <c r="E1557" s="179" t="s">
        <v>5</v>
      </c>
      <c r="F1557" s="180" t="s">
        <v>1818</v>
      </c>
      <c r="H1557" s="181" t="s">
        <v>5</v>
      </c>
      <c r="L1557" s="178"/>
      <c r="M1557" s="182"/>
      <c r="N1557" s="183"/>
      <c r="O1557" s="183"/>
      <c r="P1557" s="183"/>
      <c r="Q1557" s="183"/>
      <c r="R1557" s="183"/>
      <c r="S1557" s="183"/>
      <c r="T1557" s="184"/>
      <c r="AT1557" s="181" t="s">
        <v>220</v>
      </c>
      <c r="AU1557" s="181" t="s">
        <v>80</v>
      </c>
      <c r="AV1557" s="12" t="s">
        <v>78</v>
      </c>
      <c r="AW1557" s="12" t="s">
        <v>34</v>
      </c>
      <c r="AX1557" s="12" t="s">
        <v>71</v>
      </c>
      <c r="AY1557" s="181" t="s">
        <v>208</v>
      </c>
    </row>
    <row r="1558" spans="2:65" s="13" customFormat="1" x14ac:dyDescent="0.3">
      <c r="B1558" s="185"/>
      <c r="D1558" s="175" t="s">
        <v>220</v>
      </c>
      <c r="E1558" s="193" t="s">
        <v>5</v>
      </c>
      <c r="F1558" s="194" t="s">
        <v>2548</v>
      </c>
      <c r="H1558" s="195">
        <v>-0.41299999999999998</v>
      </c>
      <c r="L1558" s="185"/>
      <c r="M1558" s="190"/>
      <c r="N1558" s="191"/>
      <c r="O1558" s="191"/>
      <c r="P1558" s="191"/>
      <c r="Q1558" s="191"/>
      <c r="R1558" s="191"/>
      <c r="S1558" s="191"/>
      <c r="T1558" s="192"/>
      <c r="AT1558" s="193" t="s">
        <v>220</v>
      </c>
      <c r="AU1558" s="193" t="s">
        <v>80</v>
      </c>
      <c r="AV1558" s="13" t="s">
        <v>80</v>
      </c>
      <c r="AW1558" s="13" t="s">
        <v>34</v>
      </c>
      <c r="AX1558" s="13" t="s">
        <v>71</v>
      </c>
      <c r="AY1558" s="193" t="s">
        <v>208</v>
      </c>
    </row>
    <row r="1559" spans="2:65" s="14" customFormat="1" x14ac:dyDescent="0.3">
      <c r="B1559" s="196"/>
      <c r="D1559" s="175" t="s">
        <v>220</v>
      </c>
      <c r="E1559" s="197" t="s">
        <v>5</v>
      </c>
      <c r="F1559" s="198" t="s">
        <v>258</v>
      </c>
      <c r="H1559" s="199">
        <v>-0.41299999999999998</v>
      </c>
      <c r="L1559" s="196"/>
      <c r="M1559" s="200"/>
      <c r="N1559" s="201"/>
      <c r="O1559" s="201"/>
      <c r="P1559" s="201"/>
      <c r="Q1559" s="201"/>
      <c r="R1559" s="201"/>
      <c r="S1559" s="201"/>
      <c r="T1559" s="202"/>
      <c r="AT1559" s="197" t="s">
        <v>220</v>
      </c>
      <c r="AU1559" s="197" t="s">
        <v>80</v>
      </c>
      <c r="AV1559" s="14" t="s">
        <v>123</v>
      </c>
      <c r="AW1559" s="14" t="s">
        <v>34</v>
      </c>
      <c r="AX1559" s="14" t="s">
        <v>71</v>
      </c>
      <c r="AY1559" s="197" t="s">
        <v>208</v>
      </c>
    </row>
    <row r="1560" spans="2:65" s="12" customFormat="1" x14ac:dyDescent="0.3">
      <c r="B1560" s="178"/>
      <c r="D1560" s="175" t="s">
        <v>220</v>
      </c>
      <c r="E1560" s="179" t="s">
        <v>5</v>
      </c>
      <c r="F1560" s="180" t="s">
        <v>2599</v>
      </c>
      <c r="H1560" s="181" t="s">
        <v>5</v>
      </c>
      <c r="L1560" s="178"/>
      <c r="M1560" s="182"/>
      <c r="N1560" s="183"/>
      <c r="O1560" s="183"/>
      <c r="P1560" s="183"/>
      <c r="Q1560" s="183"/>
      <c r="R1560" s="183"/>
      <c r="S1560" s="183"/>
      <c r="T1560" s="184"/>
      <c r="AT1560" s="181" t="s">
        <v>220</v>
      </c>
      <c r="AU1560" s="181" t="s">
        <v>80</v>
      </c>
      <c r="AV1560" s="12" t="s">
        <v>78</v>
      </c>
      <c r="AW1560" s="12" t="s">
        <v>34</v>
      </c>
      <c r="AX1560" s="12" t="s">
        <v>71</v>
      </c>
      <c r="AY1560" s="181" t="s">
        <v>208</v>
      </c>
    </row>
    <row r="1561" spans="2:65" s="13" customFormat="1" x14ac:dyDescent="0.3">
      <c r="B1561" s="185"/>
      <c r="D1561" s="175" t="s">
        <v>220</v>
      </c>
      <c r="E1561" s="193" t="s">
        <v>5</v>
      </c>
      <c r="F1561" s="194" t="s">
        <v>2554</v>
      </c>
      <c r="H1561" s="195">
        <v>7.18</v>
      </c>
      <c r="L1561" s="185"/>
      <c r="M1561" s="190"/>
      <c r="N1561" s="191"/>
      <c r="O1561" s="191"/>
      <c r="P1561" s="191"/>
      <c r="Q1561" s="191"/>
      <c r="R1561" s="191"/>
      <c r="S1561" s="191"/>
      <c r="T1561" s="192"/>
      <c r="AT1561" s="193" t="s">
        <v>220</v>
      </c>
      <c r="AU1561" s="193" t="s">
        <v>80</v>
      </c>
      <c r="AV1561" s="13" t="s">
        <v>80</v>
      </c>
      <c r="AW1561" s="13" t="s">
        <v>34</v>
      </c>
      <c r="AX1561" s="13" t="s">
        <v>71</v>
      </c>
      <c r="AY1561" s="193" t="s">
        <v>208</v>
      </c>
    </row>
    <row r="1562" spans="2:65" s="15" customFormat="1" x14ac:dyDescent="0.3">
      <c r="B1562" s="203"/>
      <c r="D1562" s="186" t="s">
        <v>220</v>
      </c>
      <c r="E1562" s="204" t="s">
        <v>5</v>
      </c>
      <c r="F1562" s="205" t="s">
        <v>266</v>
      </c>
      <c r="H1562" s="206">
        <v>90.513000000000005</v>
      </c>
      <c r="L1562" s="203"/>
      <c r="M1562" s="207"/>
      <c r="N1562" s="208"/>
      <c r="O1562" s="208"/>
      <c r="P1562" s="208"/>
      <c r="Q1562" s="208"/>
      <c r="R1562" s="208"/>
      <c r="S1562" s="208"/>
      <c r="T1562" s="209"/>
      <c r="AT1562" s="210" t="s">
        <v>220</v>
      </c>
      <c r="AU1562" s="210" t="s">
        <v>80</v>
      </c>
      <c r="AV1562" s="15" t="s">
        <v>216</v>
      </c>
      <c r="AW1562" s="15" t="s">
        <v>34</v>
      </c>
      <c r="AX1562" s="15" t="s">
        <v>78</v>
      </c>
      <c r="AY1562" s="210" t="s">
        <v>208</v>
      </c>
    </row>
    <row r="1563" spans="2:65" s="1" customFormat="1" ht="22.5" customHeight="1" x14ac:dyDescent="0.3">
      <c r="B1563" s="163"/>
      <c r="C1563" s="164" t="s">
        <v>901</v>
      </c>
      <c r="D1563" s="164" t="s">
        <v>211</v>
      </c>
      <c r="E1563" s="165" t="s">
        <v>2600</v>
      </c>
      <c r="F1563" s="166" t="s">
        <v>2601</v>
      </c>
      <c r="G1563" s="167" t="s">
        <v>474</v>
      </c>
      <c r="H1563" s="168">
        <v>0.6</v>
      </c>
      <c r="I1563" s="169"/>
      <c r="J1563" s="169">
        <f>ROUND(I1563*H1563,2)</f>
        <v>0</v>
      </c>
      <c r="K1563" s="166" t="s">
        <v>215</v>
      </c>
      <c r="L1563" s="40"/>
      <c r="M1563" s="170" t="s">
        <v>5</v>
      </c>
      <c r="N1563" s="171" t="s">
        <v>42</v>
      </c>
      <c r="O1563" s="172">
        <v>0.09</v>
      </c>
      <c r="P1563" s="172">
        <f>O1563*H1563</f>
        <v>5.3999999999999999E-2</v>
      </c>
      <c r="Q1563" s="172">
        <v>1.0319999999999999E-2</v>
      </c>
      <c r="R1563" s="172">
        <f>Q1563*H1563</f>
        <v>6.1919999999999996E-3</v>
      </c>
      <c r="S1563" s="172">
        <v>0</v>
      </c>
      <c r="T1563" s="173">
        <f>S1563*H1563</f>
        <v>0</v>
      </c>
      <c r="AR1563" s="26" t="s">
        <v>216</v>
      </c>
      <c r="AT1563" s="26" t="s">
        <v>211</v>
      </c>
      <c r="AU1563" s="26" t="s">
        <v>80</v>
      </c>
      <c r="AY1563" s="26" t="s">
        <v>208</v>
      </c>
      <c r="BE1563" s="174">
        <f>IF(N1563="základní",J1563,0)</f>
        <v>0</v>
      </c>
      <c r="BF1563" s="174">
        <f>IF(N1563="snížená",J1563,0)</f>
        <v>0</v>
      </c>
      <c r="BG1563" s="174">
        <f>IF(N1563="zákl. přenesená",J1563,0)</f>
        <v>0</v>
      </c>
      <c r="BH1563" s="174">
        <f>IF(N1563="sníž. přenesená",J1563,0)</f>
        <v>0</v>
      </c>
      <c r="BI1563" s="174">
        <f>IF(N1563="nulová",J1563,0)</f>
        <v>0</v>
      </c>
      <c r="BJ1563" s="26" t="s">
        <v>78</v>
      </c>
      <c r="BK1563" s="174">
        <f>ROUND(I1563*H1563,2)</f>
        <v>0</v>
      </c>
      <c r="BL1563" s="26" t="s">
        <v>216</v>
      </c>
      <c r="BM1563" s="26" t="s">
        <v>2602</v>
      </c>
    </row>
    <row r="1564" spans="2:65" s="1" customFormat="1" x14ac:dyDescent="0.3">
      <c r="B1564" s="40"/>
      <c r="D1564" s="175" t="s">
        <v>218</v>
      </c>
      <c r="F1564" s="176" t="s">
        <v>2603</v>
      </c>
      <c r="L1564" s="40"/>
      <c r="M1564" s="177"/>
      <c r="N1564" s="41"/>
      <c r="O1564" s="41"/>
      <c r="P1564" s="41"/>
      <c r="Q1564" s="41"/>
      <c r="R1564" s="41"/>
      <c r="S1564" s="41"/>
      <c r="T1564" s="69"/>
      <c r="AT1564" s="26" t="s">
        <v>218</v>
      </c>
      <c r="AU1564" s="26" t="s">
        <v>80</v>
      </c>
    </row>
    <row r="1565" spans="2:65" s="12" customFormat="1" x14ac:dyDescent="0.3">
      <c r="B1565" s="178"/>
      <c r="D1565" s="175" t="s">
        <v>220</v>
      </c>
      <c r="E1565" s="179" t="s">
        <v>5</v>
      </c>
      <c r="F1565" s="180" t="s">
        <v>452</v>
      </c>
      <c r="H1565" s="181" t="s">
        <v>5</v>
      </c>
      <c r="L1565" s="178"/>
      <c r="M1565" s="182"/>
      <c r="N1565" s="183"/>
      <c r="O1565" s="183"/>
      <c r="P1565" s="183"/>
      <c r="Q1565" s="183"/>
      <c r="R1565" s="183"/>
      <c r="S1565" s="183"/>
      <c r="T1565" s="184"/>
      <c r="AT1565" s="181" t="s">
        <v>220</v>
      </c>
      <c r="AU1565" s="181" t="s">
        <v>80</v>
      </c>
      <c r="AV1565" s="12" t="s">
        <v>78</v>
      </c>
      <c r="AW1565" s="12" t="s">
        <v>34</v>
      </c>
      <c r="AX1565" s="12" t="s">
        <v>71</v>
      </c>
      <c r="AY1565" s="181" t="s">
        <v>208</v>
      </c>
    </row>
    <row r="1566" spans="2:65" s="12" customFormat="1" x14ac:dyDescent="0.3">
      <c r="B1566" s="178"/>
      <c r="D1566" s="175" t="s">
        <v>220</v>
      </c>
      <c r="E1566" s="179" t="s">
        <v>5</v>
      </c>
      <c r="F1566" s="180" t="s">
        <v>2604</v>
      </c>
      <c r="H1566" s="181" t="s">
        <v>5</v>
      </c>
      <c r="L1566" s="178"/>
      <c r="M1566" s="182"/>
      <c r="N1566" s="183"/>
      <c r="O1566" s="183"/>
      <c r="P1566" s="183"/>
      <c r="Q1566" s="183"/>
      <c r="R1566" s="183"/>
      <c r="S1566" s="183"/>
      <c r="T1566" s="184"/>
      <c r="AT1566" s="181" t="s">
        <v>220</v>
      </c>
      <c r="AU1566" s="181" t="s">
        <v>80</v>
      </c>
      <c r="AV1566" s="12" t="s">
        <v>78</v>
      </c>
      <c r="AW1566" s="12" t="s">
        <v>34</v>
      </c>
      <c r="AX1566" s="12" t="s">
        <v>71</v>
      </c>
      <c r="AY1566" s="181" t="s">
        <v>208</v>
      </c>
    </row>
    <row r="1567" spans="2:65" s="13" customFormat="1" x14ac:dyDescent="0.3">
      <c r="B1567" s="185"/>
      <c r="D1567" s="186" t="s">
        <v>220</v>
      </c>
      <c r="E1567" s="187" t="s">
        <v>5</v>
      </c>
      <c r="F1567" s="188" t="s">
        <v>980</v>
      </c>
      <c r="H1567" s="189">
        <v>0.6</v>
      </c>
      <c r="L1567" s="185"/>
      <c r="M1567" s="190"/>
      <c r="N1567" s="191"/>
      <c r="O1567" s="191"/>
      <c r="P1567" s="191"/>
      <c r="Q1567" s="191"/>
      <c r="R1567" s="191"/>
      <c r="S1567" s="191"/>
      <c r="T1567" s="192"/>
      <c r="AT1567" s="193" t="s">
        <v>220</v>
      </c>
      <c r="AU1567" s="193" t="s">
        <v>80</v>
      </c>
      <c r="AV1567" s="13" t="s">
        <v>80</v>
      </c>
      <c r="AW1567" s="13" t="s">
        <v>34</v>
      </c>
      <c r="AX1567" s="13" t="s">
        <v>78</v>
      </c>
      <c r="AY1567" s="193" t="s">
        <v>208</v>
      </c>
    </row>
    <row r="1568" spans="2:65" s="1" customFormat="1" ht="31.5" customHeight="1" x14ac:dyDescent="0.3">
      <c r="B1568" s="163"/>
      <c r="C1568" s="164" t="s">
        <v>910</v>
      </c>
      <c r="D1568" s="164" t="s">
        <v>211</v>
      </c>
      <c r="E1568" s="165" t="s">
        <v>2605</v>
      </c>
      <c r="F1568" s="166" t="s">
        <v>2606</v>
      </c>
      <c r="G1568" s="167" t="s">
        <v>474</v>
      </c>
      <c r="H1568" s="168">
        <v>18.32</v>
      </c>
      <c r="I1568" s="169"/>
      <c r="J1568" s="169">
        <f>ROUND(I1568*H1568,2)</f>
        <v>0</v>
      </c>
      <c r="K1568" s="166" t="s">
        <v>281</v>
      </c>
      <c r="L1568" s="40"/>
      <c r="M1568" s="170" t="s">
        <v>5</v>
      </c>
      <c r="N1568" s="171" t="s">
        <v>42</v>
      </c>
      <c r="O1568" s="172">
        <v>0</v>
      </c>
      <c r="P1568" s="172">
        <f>O1568*H1568</f>
        <v>0</v>
      </c>
      <c r="Q1568" s="172">
        <v>0</v>
      </c>
      <c r="R1568" s="172">
        <f>Q1568*H1568</f>
        <v>0</v>
      </c>
      <c r="S1568" s="172">
        <v>0</v>
      </c>
      <c r="T1568" s="173">
        <f>S1568*H1568</f>
        <v>0</v>
      </c>
      <c r="AR1568" s="26" t="s">
        <v>216</v>
      </c>
      <c r="AT1568" s="26" t="s">
        <v>211</v>
      </c>
      <c r="AU1568" s="26" t="s">
        <v>80</v>
      </c>
      <c r="AY1568" s="26" t="s">
        <v>208</v>
      </c>
      <c r="BE1568" s="174">
        <f>IF(N1568="základní",J1568,0)</f>
        <v>0</v>
      </c>
      <c r="BF1568" s="174">
        <f>IF(N1568="snížená",J1568,0)</f>
        <v>0</v>
      </c>
      <c r="BG1568" s="174">
        <f>IF(N1568="zákl. přenesená",J1568,0)</f>
        <v>0</v>
      </c>
      <c r="BH1568" s="174">
        <f>IF(N1568="sníž. přenesená",J1568,0)</f>
        <v>0</v>
      </c>
      <c r="BI1568" s="174">
        <f>IF(N1568="nulová",J1568,0)</f>
        <v>0</v>
      </c>
      <c r="BJ1568" s="26" t="s">
        <v>78</v>
      </c>
      <c r="BK1568" s="174">
        <f>ROUND(I1568*H1568,2)</f>
        <v>0</v>
      </c>
      <c r="BL1568" s="26" t="s">
        <v>216</v>
      </c>
      <c r="BM1568" s="26" t="s">
        <v>2607</v>
      </c>
    </row>
    <row r="1569" spans="2:65" s="1" customFormat="1" ht="27" x14ac:dyDescent="0.3">
      <c r="B1569" s="40"/>
      <c r="D1569" s="175" t="s">
        <v>218</v>
      </c>
      <c r="F1569" s="176" t="s">
        <v>2606</v>
      </c>
      <c r="L1569" s="40"/>
      <c r="M1569" s="177"/>
      <c r="N1569" s="41"/>
      <c r="O1569" s="41"/>
      <c r="P1569" s="41"/>
      <c r="Q1569" s="41"/>
      <c r="R1569" s="41"/>
      <c r="S1569" s="41"/>
      <c r="T1569" s="69"/>
      <c r="AT1569" s="26" t="s">
        <v>218</v>
      </c>
      <c r="AU1569" s="26" t="s">
        <v>80</v>
      </c>
    </row>
    <row r="1570" spans="2:65" s="12" customFormat="1" x14ac:dyDescent="0.3">
      <c r="B1570" s="178"/>
      <c r="D1570" s="175" t="s">
        <v>220</v>
      </c>
      <c r="E1570" s="179" t="s">
        <v>5</v>
      </c>
      <c r="F1570" s="180" t="s">
        <v>452</v>
      </c>
      <c r="H1570" s="181" t="s">
        <v>5</v>
      </c>
      <c r="L1570" s="178"/>
      <c r="M1570" s="182"/>
      <c r="N1570" s="183"/>
      <c r="O1570" s="183"/>
      <c r="P1570" s="183"/>
      <c r="Q1570" s="183"/>
      <c r="R1570" s="183"/>
      <c r="S1570" s="183"/>
      <c r="T1570" s="184"/>
      <c r="AT1570" s="181" t="s">
        <v>220</v>
      </c>
      <c r="AU1570" s="181" t="s">
        <v>80</v>
      </c>
      <c r="AV1570" s="12" t="s">
        <v>78</v>
      </c>
      <c r="AW1570" s="12" t="s">
        <v>34</v>
      </c>
      <c r="AX1570" s="12" t="s">
        <v>71</v>
      </c>
      <c r="AY1570" s="181" t="s">
        <v>208</v>
      </c>
    </row>
    <row r="1571" spans="2:65" s="12" customFormat="1" x14ac:dyDescent="0.3">
      <c r="B1571" s="178"/>
      <c r="D1571" s="175" t="s">
        <v>220</v>
      </c>
      <c r="E1571" s="179" t="s">
        <v>5</v>
      </c>
      <c r="F1571" s="180" t="s">
        <v>2608</v>
      </c>
      <c r="H1571" s="181" t="s">
        <v>5</v>
      </c>
      <c r="L1571" s="178"/>
      <c r="M1571" s="182"/>
      <c r="N1571" s="183"/>
      <c r="O1571" s="183"/>
      <c r="P1571" s="183"/>
      <c r="Q1571" s="183"/>
      <c r="R1571" s="183"/>
      <c r="S1571" s="183"/>
      <c r="T1571" s="184"/>
      <c r="AT1571" s="181" t="s">
        <v>220</v>
      </c>
      <c r="AU1571" s="181" t="s">
        <v>80</v>
      </c>
      <c r="AV1571" s="12" t="s">
        <v>78</v>
      </c>
      <c r="AW1571" s="12" t="s">
        <v>34</v>
      </c>
      <c r="AX1571" s="12" t="s">
        <v>71</v>
      </c>
      <c r="AY1571" s="181" t="s">
        <v>208</v>
      </c>
    </row>
    <row r="1572" spans="2:65" s="13" customFormat="1" x14ac:dyDescent="0.3">
      <c r="B1572" s="185"/>
      <c r="D1572" s="175" t="s">
        <v>220</v>
      </c>
      <c r="E1572" s="193" t="s">
        <v>5</v>
      </c>
      <c r="F1572" s="194" t="s">
        <v>727</v>
      </c>
      <c r="H1572" s="195">
        <v>1.26</v>
      </c>
      <c r="L1572" s="185"/>
      <c r="M1572" s="190"/>
      <c r="N1572" s="191"/>
      <c r="O1572" s="191"/>
      <c r="P1572" s="191"/>
      <c r="Q1572" s="191"/>
      <c r="R1572" s="191"/>
      <c r="S1572" s="191"/>
      <c r="T1572" s="192"/>
      <c r="AT1572" s="193" t="s">
        <v>220</v>
      </c>
      <c r="AU1572" s="193" t="s">
        <v>80</v>
      </c>
      <c r="AV1572" s="13" t="s">
        <v>80</v>
      </c>
      <c r="AW1572" s="13" t="s">
        <v>34</v>
      </c>
      <c r="AX1572" s="13" t="s">
        <v>71</v>
      </c>
      <c r="AY1572" s="193" t="s">
        <v>208</v>
      </c>
    </row>
    <row r="1573" spans="2:65" s="13" customFormat="1" x14ac:dyDescent="0.3">
      <c r="B1573" s="185"/>
      <c r="D1573" s="175" t="s">
        <v>220</v>
      </c>
      <c r="E1573" s="193" t="s">
        <v>5</v>
      </c>
      <c r="F1573" s="194" t="s">
        <v>728</v>
      </c>
      <c r="H1573" s="195">
        <v>2.71</v>
      </c>
      <c r="L1573" s="185"/>
      <c r="M1573" s="190"/>
      <c r="N1573" s="191"/>
      <c r="O1573" s="191"/>
      <c r="P1573" s="191"/>
      <c r="Q1573" s="191"/>
      <c r="R1573" s="191"/>
      <c r="S1573" s="191"/>
      <c r="T1573" s="192"/>
      <c r="AT1573" s="193" t="s">
        <v>220</v>
      </c>
      <c r="AU1573" s="193" t="s">
        <v>80</v>
      </c>
      <c r="AV1573" s="13" t="s">
        <v>80</v>
      </c>
      <c r="AW1573" s="13" t="s">
        <v>34</v>
      </c>
      <c r="AX1573" s="13" t="s">
        <v>71</v>
      </c>
      <c r="AY1573" s="193" t="s">
        <v>208</v>
      </c>
    </row>
    <row r="1574" spans="2:65" s="13" customFormat="1" x14ac:dyDescent="0.3">
      <c r="B1574" s="185"/>
      <c r="D1574" s="175" t="s">
        <v>220</v>
      </c>
      <c r="E1574" s="193" t="s">
        <v>5</v>
      </c>
      <c r="F1574" s="194" t="s">
        <v>729</v>
      </c>
      <c r="H1574" s="195">
        <v>2.99</v>
      </c>
      <c r="L1574" s="185"/>
      <c r="M1574" s="190"/>
      <c r="N1574" s="191"/>
      <c r="O1574" s="191"/>
      <c r="P1574" s="191"/>
      <c r="Q1574" s="191"/>
      <c r="R1574" s="191"/>
      <c r="S1574" s="191"/>
      <c r="T1574" s="192"/>
      <c r="AT1574" s="193" t="s">
        <v>220</v>
      </c>
      <c r="AU1574" s="193" t="s">
        <v>80</v>
      </c>
      <c r="AV1574" s="13" t="s">
        <v>80</v>
      </c>
      <c r="AW1574" s="13" t="s">
        <v>34</v>
      </c>
      <c r="AX1574" s="13" t="s">
        <v>71</v>
      </c>
      <c r="AY1574" s="193" t="s">
        <v>208</v>
      </c>
    </row>
    <row r="1575" spans="2:65" s="13" customFormat="1" x14ac:dyDescent="0.3">
      <c r="B1575" s="185"/>
      <c r="D1575" s="175" t="s">
        <v>220</v>
      </c>
      <c r="E1575" s="193" t="s">
        <v>5</v>
      </c>
      <c r="F1575" s="194" t="s">
        <v>730</v>
      </c>
      <c r="H1575" s="195">
        <v>2.99</v>
      </c>
      <c r="L1575" s="185"/>
      <c r="M1575" s="190"/>
      <c r="N1575" s="191"/>
      <c r="O1575" s="191"/>
      <c r="P1575" s="191"/>
      <c r="Q1575" s="191"/>
      <c r="R1575" s="191"/>
      <c r="S1575" s="191"/>
      <c r="T1575" s="192"/>
      <c r="AT1575" s="193" t="s">
        <v>220</v>
      </c>
      <c r="AU1575" s="193" t="s">
        <v>80</v>
      </c>
      <c r="AV1575" s="13" t="s">
        <v>80</v>
      </c>
      <c r="AW1575" s="13" t="s">
        <v>34</v>
      </c>
      <c r="AX1575" s="13" t="s">
        <v>71</v>
      </c>
      <c r="AY1575" s="193" t="s">
        <v>208</v>
      </c>
    </row>
    <row r="1576" spans="2:65" s="13" customFormat="1" x14ac:dyDescent="0.3">
      <c r="B1576" s="185"/>
      <c r="D1576" s="175" t="s">
        <v>220</v>
      </c>
      <c r="E1576" s="193" t="s">
        <v>5</v>
      </c>
      <c r="F1576" s="194" t="s">
        <v>731</v>
      </c>
      <c r="H1576" s="195">
        <v>1.19</v>
      </c>
      <c r="L1576" s="185"/>
      <c r="M1576" s="190"/>
      <c r="N1576" s="191"/>
      <c r="O1576" s="191"/>
      <c r="P1576" s="191"/>
      <c r="Q1576" s="191"/>
      <c r="R1576" s="191"/>
      <c r="S1576" s="191"/>
      <c r="T1576" s="192"/>
      <c r="AT1576" s="193" t="s">
        <v>220</v>
      </c>
      <c r="AU1576" s="193" t="s">
        <v>80</v>
      </c>
      <c r="AV1576" s="13" t="s">
        <v>80</v>
      </c>
      <c r="AW1576" s="13" t="s">
        <v>34</v>
      </c>
      <c r="AX1576" s="13" t="s">
        <v>71</v>
      </c>
      <c r="AY1576" s="193" t="s">
        <v>208</v>
      </c>
    </row>
    <row r="1577" spans="2:65" s="13" customFormat="1" x14ac:dyDescent="0.3">
      <c r="B1577" s="185"/>
      <c r="D1577" s="175" t="s">
        <v>220</v>
      </c>
      <c r="E1577" s="193" t="s">
        <v>5</v>
      </c>
      <c r="F1577" s="194" t="s">
        <v>732</v>
      </c>
      <c r="H1577" s="195">
        <v>2.99</v>
      </c>
      <c r="L1577" s="185"/>
      <c r="M1577" s="190"/>
      <c r="N1577" s="191"/>
      <c r="O1577" s="191"/>
      <c r="P1577" s="191"/>
      <c r="Q1577" s="191"/>
      <c r="R1577" s="191"/>
      <c r="S1577" s="191"/>
      <c r="T1577" s="192"/>
      <c r="AT1577" s="193" t="s">
        <v>220</v>
      </c>
      <c r="AU1577" s="193" t="s">
        <v>80</v>
      </c>
      <c r="AV1577" s="13" t="s">
        <v>80</v>
      </c>
      <c r="AW1577" s="13" t="s">
        <v>34</v>
      </c>
      <c r="AX1577" s="13" t="s">
        <v>71</v>
      </c>
      <c r="AY1577" s="193" t="s">
        <v>208</v>
      </c>
    </row>
    <row r="1578" spans="2:65" s="13" customFormat="1" x14ac:dyDescent="0.3">
      <c r="B1578" s="185"/>
      <c r="D1578" s="175" t="s">
        <v>220</v>
      </c>
      <c r="E1578" s="193" t="s">
        <v>5</v>
      </c>
      <c r="F1578" s="194" t="s">
        <v>733</v>
      </c>
      <c r="H1578" s="195">
        <v>1.2</v>
      </c>
      <c r="L1578" s="185"/>
      <c r="M1578" s="190"/>
      <c r="N1578" s="191"/>
      <c r="O1578" s="191"/>
      <c r="P1578" s="191"/>
      <c r="Q1578" s="191"/>
      <c r="R1578" s="191"/>
      <c r="S1578" s="191"/>
      <c r="T1578" s="192"/>
      <c r="AT1578" s="193" t="s">
        <v>220</v>
      </c>
      <c r="AU1578" s="193" t="s">
        <v>80</v>
      </c>
      <c r="AV1578" s="13" t="s">
        <v>80</v>
      </c>
      <c r="AW1578" s="13" t="s">
        <v>34</v>
      </c>
      <c r="AX1578" s="13" t="s">
        <v>71</v>
      </c>
      <c r="AY1578" s="193" t="s">
        <v>208</v>
      </c>
    </row>
    <row r="1579" spans="2:65" s="13" customFormat="1" x14ac:dyDescent="0.3">
      <c r="B1579" s="185"/>
      <c r="D1579" s="175" t="s">
        <v>220</v>
      </c>
      <c r="E1579" s="193" t="s">
        <v>5</v>
      </c>
      <c r="F1579" s="194" t="s">
        <v>734</v>
      </c>
      <c r="H1579" s="195">
        <v>2.99</v>
      </c>
      <c r="L1579" s="185"/>
      <c r="M1579" s="190"/>
      <c r="N1579" s="191"/>
      <c r="O1579" s="191"/>
      <c r="P1579" s="191"/>
      <c r="Q1579" s="191"/>
      <c r="R1579" s="191"/>
      <c r="S1579" s="191"/>
      <c r="T1579" s="192"/>
      <c r="AT1579" s="193" t="s">
        <v>220</v>
      </c>
      <c r="AU1579" s="193" t="s">
        <v>80</v>
      </c>
      <c r="AV1579" s="13" t="s">
        <v>80</v>
      </c>
      <c r="AW1579" s="13" t="s">
        <v>34</v>
      </c>
      <c r="AX1579" s="13" t="s">
        <v>71</v>
      </c>
      <c r="AY1579" s="193" t="s">
        <v>208</v>
      </c>
    </row>
    <row r="1580" spans="2:65" s="15" customFormat="1" x14ac:dyDescent="0.3">
      <c r="B1580" s="203"/>
      <c r="D1580" s="186" t="s">
        <v>220</v>
      </c>
      <c r="E1580" s="204" t="s">
        <v>5</v>
      </c>
      <c r="F1580" s="205" t="s">
        <v>266</v>
      </c>
      <c r="H1580" s="206">
        <v>18.32</v>
      </c>
      <c r="L1580" s="203"/>
      <c r="M1580" s="207"/>
      <c r="N1580" s="208"/>
      <c r="O1580" s="208"/>
      <c r="P1580" s="208"/>
      <c r="Q1580" s="208"/>
      <c r="R1580" s="208"/>
      <c r="S1580" s="208"/>
      <c r="T1580" s="209"/>
      <c r="AT1580" s="210" t="s">
        <v>220</v>
      </c>
      <c r="AU1580" s="210" t="s">
        <v>80</v>
      </c>
      <c r="AV1580" s="15" t="s">
        <v>216</v>
      </c>
      <c r="AW1580" s="15" t="s">
        <v>34</v>
      </c>
      <c r="AX1580" s="15" t="s">
        <v>78</v>
      </c>
      <c r="AY1580" s="210" t="s">
        <v>208</v>
      </c>
    </row>
    <row r="1581" spans="2:65" s="1" customFormat="1" ht="31.5" customHeight="1" x14ac:dyDescent="0.3">
      <c r="B1581" s="163"/>
      <c r="C1581" s="164" t="s">
        <v>925</v>
      </c>
      <c r="D1581" s="164" t="s">
        <v>211</v>
      </c>
      <c r="E1581" s="165" t="s">
        <v>2609</v>
      </c>
      <c r="F1581" s="166" t="s">
        <v>2610</v>
      </c>
      <c r="G1581" s="167" t="s">
        <v>318</v>
      </c>
      <c r="H1581" s="168">
        <v>10.941000000000001</v>
      </c>
      <c r="I1581" s="169"/>
      <c r="J1581" s="169">
        <f>ROUND(I1581*H1581,2)</f>
        <v>0</v>
      </c>
      <c r="K1581" s="166" t="s">
        <v>215</v>
      </c>
      <c r="L1581" s="40"/>
      <c r="M1581" s="170" t="s">
        <v>5</v>
      </c>
      <c r="N1581" s="171" t="s">
        <v>42</v>
      </c>
      <c r="O1581" s="172">
        <v>3.2130000000000001</v>
      </c>
      <c r="P1581" s="172">
        <f>O1581*H1581</f>
        <v>35.153433</v>
      </c>
      <c r="Q1581" s="172">
        <v>2.45329</v>
      </c>
      <c r="R1581" s="172">
        <f>Q1581*H1581</f>
        <v>26.841445890000003</v>
      </c>
      <c r="S1581" s="172">
        <v>0</v>
      </c>
      <c r="T1581" s="173">
        <f>S1581*H1581</f>
        <v>0</v>
      </c>
      <c r="AR1581" s="26" t="s">
        <v>216</v>
      </c>
      <c r="AT1581" s="26" t="s">
        <v>211</v>
      </c>
      <c r="AU1581" s="26" t="s">
        <v>80</v>
      </c>
      <c r="AY1581" s="26" t="s">
        <v>208</v>
      </c>
      <c r="BE1581" s="174">
        <f>IF(N1581="základní",J1581,0)</f>
        <v>0</v>
      </c>
      <c r="BF1581" s="174">
        <f>IF(N1581="snížená",J1581,0)</f>
        <v>0</v>
      </c>
      <c r="BG1581" s="174">
        <f>IF(N1581="zákl. přenesená",J1581,0)</f>
        <v>0</v>
      </c>
      <c r="BH1581" s="174">
        <f>IF(N1581="sníž. přenesená",J1581,0)</f>
        <v>0</v>
      </c>
      <c r="BI1581" s="174">
        <f>IF(N1581="nulová",J1581,0)</f>
        <v>0</v>
      </c>
      <c r="BJ1581" s="26" t="s">
        <v>78</v>
      </c>
      <c r="BK1581" s="174">
        <f>ROUND(I1581*H1581,2)</f>
        <v>0</v>
      </c>
      <c r="BL1581" s="26" t="s">
        <v>216</v>
      </c>
      <c r="BM1581" s="26" t="s">
        <v>2611</v>
      </c>
    </row>
    <row r="1582" spans="2:65" s="1" customFormat="1" x14ac:dyDescent="0.3">
      <c r="B1582" s="40"/>
      <c r="D1582" s="175" t="s">
        <v>218</v>
      </c>
      <c r="F1582" s="176" t="s">
        <v>2612</v>
      </c>
      <c r="L1582" s="40"/>
      <c r="M1582" s="177"/>
      <c r="N1582" s="41"/>
      <c r="O1582" s="41"/>
      <c r="P1582" s="41"/>
      <c r="Q1582" s="41"/>
      <c r="R1582" s="41"/>
      <c r="S1582" s="41"/>
      <c r="T1582" s="69"/>
      <c r="AT1582" s="26" t="s">
        <v>218</v>
      </c>
      <c r="AU1582" s="26" t="s">
        <v>80</v>
      </c>
    </row>
    <row r="1583" spans="2:65" s="12" customFormat="1" x14ac:dyDescent="0.3">
      <c r="B1583" s="178"/>
      <c r="D1583" s="175" t="s">
        <v>220</v>
      </c>
      <c r="E1583" s="179" t="s">
        <v>5</v>
      </c>
      <c r="F1583" s="180" t="s">
        <v>452</v>
      </c>
      <c r="H1583" s="181" t="s">
        <v>5</v>
      </c>
      <c r="L1583" s="178"/>
      <c r="M1583" s="182"/>
      <c r="N1583" s="183"/>
      <c r="O1583" s="183"/>
      <c r="P1583" s="183"/>
      <c r="Q1583" s="183"/>
      <c r="R1583" s="183"/>
      <c r="S1583" s="183"/>
      <c r="T1583" s="184"/>
      <c r="AT1583" s="181" t="s">
        <v>220</v>
      </c>
      <c r="AU1583" s="181" t="s">
        <v>80</v>
      </c>
      <c r="AV1583" s="12" t="s">
        <v>78</v>
      </c>
      <c r="AW1583" s="12" t="s">
        <v>34</v>
      </c>
      <c r="AX1583" s="12" t="s">
        <v>71</v>
      </c>
      <c r="AY1583" s="181" t="s">
        <v>208</v>
      </c>
    </row>
    <row r="1584" spans="2:65" s="12" customFormat="1" x14ac:dyDescent="0.3">
      <c r="B1584" s="178"/>
      <c r="D1584" s="175" t="s">
        <v>220</v>
      </c>
      <c r="E1584" s="179" t="s">
        <v>5</v>
      </c>
      <c r="F1584" s="180" t="s">
        <v>2613</v>
      </c>
      <c r="H1584" s="181" t="s">
        <v>5</v>
      </c>
      <c r="L1584" s="178"/>
      <c r="M1584" s="182"/>
      <c r="N1584" s="183"/>
      <c r="O1584" s="183"/>
      <c r="P1584" s="183"/>
      <c r="Q1584" s="183"/>
      <c r="R1584" s="183"/>
      <c r="S1584" s="183"/>
      <c r="T1584" s="184"/>
      <c r="AT1584" s="181" t="s">
        <v>220</v>
      </c>
      <c r="AU1584" s="181" t="s">
        <v>80</v>
      </c>
      <c r="AV1584" s="12" t="s">
        <v>78</v>
      </c>
      <c r="AW1584" s="12" t="s">
        <v>34</v>
      </c>
      <c r="AX1584" s="12" t="s">
        <v>71</v>
      </c>
      <c r="AY1584" s="181" t="s">
        <v>208</v>
      </c>
    </row>
    <row r="1585" spans="2:51" s="12" customFormat="1" x14ac:dyDescent="0.3">
      <c r="B1585" s="178"/>
      <c r="D1585" s="175" t="s">
        <v>220</v>
      </c>
      <c r="E1585" s="179" t="s">
        <v>5</v>
      </c>
      <c r="F1585" s="180" t="s">
        <v>2614</v>
      </c>
      <c r="H1585" s="181" t="s">
        <v>5</v>
      </c>
      <c r="L1585" s="178"/>
      <c r="M1585" s="182"/>
      <c r="N1585" s="183"/>
      <c r="O1585" s="183"/>
      <c r="P1585" s="183"/>
      <c r="Q1585" s="183"/>
      <c r="R1585" s="183"/>
      <c r="S1585" s="183"/>
      <c r="T1585" s="184"/>
      <c r="AT1585" s="181" t="s">
        <v>220</v>
      </c>
      <c r="AU1585" s="181" t="s">
        <v>80</v>
      </c>
      <c r="AV1585" s="12" t="s">
        <v>78</v>
      </c>
      <c r="AW1585" s="12" t="s">
        <v>34</v>
      </c>
      <c r="AX1585" s="12" t="s">
        <v>71</v>
      </c>
      <c r="AY1585" s="181" t="s">
        <v>208</v>
      </c>
    </row>
    <row r="1586" spans="2:51" s="12" customFormat="1" x14ac:dyDescent="0.3">
      <c r="B1586" s="178"/>
      <c r="D1586" s="175" t="s">
        <v>220</v>
      </c>
      <c r="E1586" s="179" t="s">
        <v>5</v>
      </c>
      <c r="F1586" s="180" t="s">
        <v>2615</v>
      </c>
      <c r="H1586" s="181" t="s">
        <v>5</v>
      </c>
      <c r="L1586" s="178"/>
      <c r="M1586" s="182"/>
      <c r="N1586" s="183"/>
      <c r="O1586" s="183"/>
      <c r="P1586" s="183"/>
      <c r="Q1586" s="183"/>
      <c r="R1586" s="183"/>
      <c r="S1586" s="183"/>
      <c r="T1586" s="184"/>
      <c r="AT1586" s="181" t="s">
        <v>220</v>
      </c>
      <c r="AU1586" s="181" t="s">
        <v>80</v>
      </c>
      <c r="AV1586" s="12" t="s">
        <v>78</v>
      </c>
      <c r="AW1586" s="12" t="s">
        <v>34</v>
      </c>
      <c r="AX1586" s="12" t="s">
        <v>71</v>
      </c>
      <c r="AY1586" s="181" t="s">
        <v>208</v>
      </c>
    </row>
    <row r="1587" spans="2:51" s="13" customFormat="1" x14ac:dyDescent="0.3">
      <c r="B1587" s="185"/>
      <c r="D1587" s="175" t="s">
        <v>220</v>
      </c>
      <c r="E1587" s="193" t="s">
        <v>5</v>
      </c>
      <c r="F1587" s="194" t="s">
        <v>2616</v>
      </c>
      <c r="H1587" s="195">
        <v>2.3530000000000002</v>
      </c>
      <c r="L1587" s="185"/>
      <c r="M1587" s="190"/>
      <c r="N1587" s="191"/>
      <c r="O1587" s="191"/>
      <c r="P1587" s="191"/>
      <c r="Q1587" s="191"/>
      <c r="R1587" s="191"/>
      <c r="S1587" s="191"/>
      <c r="T1587" s="192"/>
      <c r="AT1587" s="193" t="s">
        <v>220</v>
      </c>
      <c r="AU1587" s="193" t="s">
        <v>80</v>
      </c>
      <c r="AV1587" s="13" t="s">
        <v>80</v>
      </c>
      <c r="AW1587" s="13" t="s">
        <v>34</v>
      </c>
      <c r="AX1587" s="13" t="s">
        <v>71</v>
      </c>
      <c r="AY1587" s="193" t="s">
        <v>208</v>
      </c>
    </row>
    <row r="1588" spans="2:51" s="12" customFormat="1" x14ac:dyDescent="0.3">
      <c r="B1588" s="178"/>
      <c r="D1588" s="175" t="s">
        <v>220</v>
      </c>
      <c r="E1588" s="179" t="s">
        <v>5</v>
      </c>
      <c r="F1588" s="180" t="s">
        <v>2617</v>
      </c>
      <c r="H1588" s="181" t="s">
        <v>5</v>
      </c>
      <c r="L1588" s="178"/>
      <c r="M1588" s="182"/>
      <c r="N1588" s="183"/>
      <c r="O1588" s="183"/>
      <c r="P1588" s="183"/>
      <c r="Q1588" s="183"/>
      <c r="R1588" s="183"/>
      <c r="S1588" s="183"/>
      <c r="T1588" s="184"/>
      <c r="AT1588" s="181" t="s">
        <v>220</v>
      </c>
      <c r="AU1588" s="181" t="s">
        <v>80</v>
      </c>
      <c r="AV1588" s="12" t="s">
        <v>78</v>
      </c>
      <c r="AW1588" s="12" t="s">
        <v>34</v>
      </c>
      <c r="AX1588" s="12" t="s">
        <v>71</v>
      </c>
      <c r="AY1588" s="181" t="s">
        <v>208</v>
      </c>
    </row>
    <row r="1589" spans="2:51" s="13" customFormat="1" x14ac:dyDescent="0.3">
      <c r="B1589" s="185"/>
      <c r="D1589" s="175" t="s">
        <v>220</v>
      </c>
      <c r="E1589" s="193" t="s">
        <v>5</v>
      </c>
      <c r="F1589" s="194" t="s">
        <v>2618</v>
      </c>
      <c r="H1589" s="195">
        <v>0.36599999999999999</v>
      </c>
      <c r="L1589" s="185"/>
      <c r="M1589" s="190"/>
      <c r="N1589" s="191"/>
      <c r="O1589" s="191"/>
      <c r="P1589" s="191"/>
      <c r="Q1589" s="191"/>
      <c r="R1589" s="191"/>
      <c r="S1589" s="191"/>
      <c r="T1589" s="192"/>
      <c r="AT1589" s="193" t="s">
        <v>220</v>
      </c>
      <c r="AU1589" s="193" t="s">
        <v>80</v>
      </c>
      <c r="AV1589" s="13" t="s">
        <v>80</v>
      </c>
      <c r="AW1589" s="13" t="s">
        <v>34</v>
      </c>
      <c r="AX1589" s="13" t="s">
        <v>71</v>
      </c>
      <c r="AY1589" s="193" t="s">
        <v>208</v>
      </c>
    </row>
    <row r="1590" spans="2:51" s="12" customFormat="1" x14ac:dyDescent="0.3">
      <c r="B1590" s="178"/>
      <c r="D1590" s="175" t="s">
        <v>220</v>
      </c>
      <c r="E1590" s="179" t="s">
        <v>5</v>
      </c>
      <c r="F1590" s="180" t="s">
        <v>2619</v>
      </c>
      <c r="H1590" s="181" t="s">
        <v>5</v>
      </c>
      <c r="L1590" s="178"/>
      <c r="M1590" s="182"/>
      <c r="N1590" s="183"/>
      <c r="O1590" s="183"/>
      <c r="P1590" s="183"/>
      <c r="Q1590" s="183"/>
      <c r="R1590" s="183"/>
      <c r="S1590" s="183"/>
      <c r="T1590" s="184"/>
      <c r="AT1590" s="181" t="s">
        <v>220</v>
      </c>
      <c r="AU1590" s="181" t="s">
        <v>80</v>
      </c>
      <c r="AV1590" s="12" t="s">
        <v>78</v>
      </c>
      <c r="AW1590" s="12" t="s">
        <v>34</v>
      </c>
      <c r="AX1590" s="12" t="s">
        <v>71</v>
      </c>
      <c r="AY1590" s="181" t="s">
        <v>208</v>
      </c>
    </row>
    <row r="1591" spans="2:51" s="13" customFormat="1" x14ac:dyDescent="0.3">
      <c r="B1591" s="185"/>
      <c r="D1591" s="175" t="s">
        <v>220</v>
      </c>
      <c r="E1591" s="193" t="s">
        <v>5</v>
      </c>
      <c r="F1591" s="194" t="s">
        <v>2618</v>
      </c>
      <c r="H1591" s="195">
        <v>0.36599999999999999</v>
      </c>
      <c r="L1591" s="185"/>
      <c r="M1591" s="190"/>
      <c r="N1591" s="191"/>
      <c r="O1591" s="191"/>
      <c r="P1591" s="191"/>
      <c r="Q1591" s="191"/>
      <c r="R1591" s="191"/>
      <c r="S1591" s="191"/>
      <c r="T1591" s="192"/>
      <c r="AT1591" s="193" t="s">
        <v>220</v>
      </c>
      <c r="AU1591" s="193" t="s">
        <v>80</v>
      </c>
      <c r="AV1591" s="13" t="s">
        <v>80</v>
      </c>
      <c r="AW1591" s="13" t="s">
        <v>34</v>
      </c>
      <c r="AX1591" s="13" t="s">
        <v>71</v>
      </c>
      <c r="AY1591" s="193" t="s">
        <v>208</v>
      </c>
    </row>
    <row r="1592" spans="2:51" s="12" customFormat="1" x14ac:dyDescent="0.3">
      <c r="B1592" s="178"/>
      <c r="D1592" s="175" t="s">
        <v>220</v>
      </c>
      <c r="E1592" s="179" t="s">
        <v>5</v>
      </c>
      <c r="F1592" s="180" t="s">
        <v>2620</v>
      </c>
      <c r="H1592" s="181" t="s">
        <v>5</v>
      </c>
      <c r="L1592" s="178"/>
      <c r="M1592" s="182"/>
      <c r="N1592" s="183"/>
      <c r="O1592" s="183"/>
      <c r="P1592" s="183"/>
      <c r="Q1592" s="183"/>
      <c r="R1592" s="183"/>
      <c r="S1592" s="183"/>
      <c r="T1592" s="184"/>
      <c r="AT1592" s="181" t="s">
        <v>220</v>
      </c>
      <c r="AU1592" s="181" t="s">
        <v>80</v>
      </c>
      <c r="AV1592" s="12" t="s">
        <v>78</v>
      </c>
      <c r="AW1592" s="12" t="s">
        <v>34</v>
      </c>
      <c r="AX1592" s="12" t="s">
        <v>71</v>
      </c>
      <c r="AY1592" s="181" t="s">
        <v>208</v>
      </c>
    </row>
    <row r="1593" spans="2:51" s="13" customFormat="1" x14ac:dyDescent="0.3">
      <c r="B1593" s="185"/>
      <c r="D1593" s="175" t="s">
        <v>220</v>
      </c>
      <c r="E1593" s="193" t="s">
        <v>5</v>
      </c>
      <c r="F1593" s="194" t="s">
        <v>2621</v>
      </c>
      <c r="H1593" s="195">
        <v>0.61899999999999999</v>
      </c>
      <c r="L1593" s="185"/>
      <c r="M1593" s="190"/>
      <c r="N1593" s="191"/>
      <c r="O1593" s="191"/>
      <c r="P1593" s="191"/>
      <c r="Q1593" s="191"/>
      <c r="R1593" s="191"/>
      <c r="S1593" s="191"/>
      <c r="T1593" s="192"/>
      <c r="AT1593" s="193" t="s">
        <v>220</v>
      </c>
      <c r="AU1593" s="193" t="s">
        <v>80</v>
      </c>
      <c r="AV1593" s="13" t="s">
        <v>80</v>
      </c>
      <c r="AW1593" s="13" t="s">
        <v>34</v>
      </c>
      <c r="AX1593" s="13" t="s">
        <v>71</v>
      </c>
      <c r="AY1593" s="193" t="s">
        <v>208</v>
      </c>
    </row>
    <row r="1594" spans="2:51" s="12" customFormat="1" x14ac:dyDescent="0.3">
      <c r="B1594" s="178"/>
      <c r="D1594" s="175" t="s">
        <v>220</v>
      </c>
      <c r="E1594" s="179" t="s">
        <v>5</v>
      </c>
      <c r="F1594" s="180" t="s">
        <v>2622</v>
      </c>
      <c r="H1594" s="181" t="s">
        <v>5</v>
      </c>
      <c r="L1594" s="178"/>
      <c r="M1594" s="182"/>
      <c r="N1594" s="183"/>
      <c r="O1594" s="183"/>
      <c r="P1594" s="183"/>
      <c r="Q1594" s="183"/>
      <c r="R1594" s="183"/>
      <c r="S1594" s="183"/>
      <c r="T1594" s="184"/>
      <c r="AT1594" s="181" t="s">
        <v>220</v>
      </c>
      <c r="AU1594" s="181" t="s">
        <v>80</v>
      </c>
      <c r="AV1594" s="12" t="s">
        <v>78</v>
      </c>
      <c r="AW1594" s="12" t="s">
        <v>34</v>
      </c>
      <c r="AX1594" s="12" t="s">
        <v>71</v>
      </c>
      <c r="AY1594" s="181" t="s">
        <v>208</v>
      </c>
    </row>
    <row r="1595" spans="2:51" s="13" customFormat="1" x14ac:dyDescent="0.3">
      <c r="B1595" s="185"/>
      <c r="D1595" s="175" t="s">
        <v>220</v>
      </c>
      <c r="E1595" s="193" t="s">
        <v>5</v>
      </c>
      <c r="F1595" s="194" t="s">
        <v>2621</v>
      </c>
      <c r="H1595" s="195">
        <v>0.61899999999999999</v>
      </c>
      <c r="L1595" s="185"/>
      <c r="M1595" s="190"/>
      <c r="N1595" s="191"/>
      <c r="O1595" s="191"/>
      <c r="P1595" s="191"/>
      <c r="Q1595" s="191"/>
      <c r="R1595" s="191"/>
      <c r="S1595" s="191"/>
      <c r="T1595" s="192"/>
      <c r="AT1595" s="193" t="s">
        <v>220</v>
      </c>
      <c r="AU1595" s="193" t="s">
        <v>80</v>
      </c>
      <c r="AV1595" s="13" t="s">
        <v>80</v>
      </c>
      <c r="AW1595" s="13" t="s">
        <v>34</v>
      </c>
      <c r="AX1595" s="13" t="s">
        <v>71</v>
      </c>
      <c r="AY1595" s="193" t="s">
        <v>208</v>
      </c>
    </row>
    <row r="1596" spans="2:51" s="12" customFormat="1" x14ac:dyDescent="0.3">
      <c r="B1596" s="178"/>
      <c r="D1596" s="175" t="s">
        <v>220</v>
      </c>
      <c r="E1596" s="179" t="s">
        <v>5</v>
      </c>
      <c r="F1596" s="180" t="s">
        <v>2623</v>
      </c>
      <c r="H1596" s="181" t="s">
        <v>5</v>
      </c>
      <c r="L1596" s="178"/>
      <c r="M1596" s="182"/>
      <c r="N1596" s="183"/>
      <c r="O1596" s="183"/>
      <c r="P1596" s="183"/>
      <c r="Q1596" s="183"/>
      <c r="R1596" s="183"/>
      <c r="S1596" s="183"/>
      <c r="T1596" s="184"/>
      <c r="AT1596" s="181" t="s">
        <v>220</v>
      </c>
      <c r="AU1596" s="181" t="s">
        <v>80</v>
      </c>
      <c r="AV1596" s="12" t="s">
        <v>78</v>
      </c>
      <c r="AW1596" s="12" t="s">
        <v>34</v>
      </c>
      <c r="AX1596" s="12" t="s">
        <v>71</v>
      </c>
      <c r="AY1596" s="181" t="s">
        <v>208</v>
      </c>
    </row>
    <row r="1597" spans="2:51" s="13" customFormat="1" x14ac:dyDescent="0.3">
      <c r="B1597" s="185"/>
      <c r="D1597" s="175" t="s">
        <v>220</v>
      </c>
      <c r="E1597" s="193" t="s">
        <v>5</v>
      </c>
      <c r="F1597" s="194" t="s">
        <v>2624</v>
      </c>
      <c r="H1597" s="195">
        <v>0.82399999999999995</v>
      </c>
      <c r="L1597" s="185"/>
      <c r="M1597" s="190"/>
      <c r="N1597" s="191"/>
      <c r="O1597" s="191"/>
      <c r="P1597" s="191"/>
      <c r="Q1597" s="191"/>
      <c r="R1597" s="191"/>
      <c r="S1597" s="191"/>
      <c r="T1597" s="192"/>
      <c r="AT1597" s="193" t="s">
        <v>220</v>
      </c>
      <c r="AU1597" s="193" t="s">
        <v>80</v>
      </c>
      <c r="AV1597" s="13" t="s">
        <v>80</v>
      </c>
      <c r="AW1597" s="13" t="s">
        <v>34</v>
      </c>
      <c r="AX1597" s="13" t="s">
        <v>71</v>
      </c>
      <c r="AY1597" s="193" t="s">
        <v>208</v>
      </c>
    </row>
    <row r="1598" spans="2:51" s="13" customFormat="1" x14ac:dyDescent="0.3">
      <c r="B1598" s="185"/>
      <c r="D1598" s="175" t="s">
        <v>220</v>
      </c>
      <c r="E1598" s="193" t="s">
        <v>5</v>
      </c>
      <c r="F1598" s="194" t="s">
        <v>2625</v>
      </c>
      <c r="H1598" s="195">
        <v>0.53</v>
      </c>
      <c r="L1598" s="185"/>
      <c r="M1598" s="190"/>
      <c r="N1598" s="191"/>
      <c r="O1598" s="191"/>
      <c r="P1598" s="191"/>
      <c r="Q1598" s="191"/>
      <c r="R1598" s="191"/>
      <c r="S1598" s="191"/>
      <c r="T1598" s="192"/>
      <c r="AT1598" s="193" t="s">
        <v>220</v>
      </c>
      <c r="AU1598" s="193" t="s">
        <v>80</v>
      </c>
      <c r="AV1598" s="13" t="s">
        <v>80</v>
      </c>
      <c r="AW1598" s="13" t="s">
        <v>34</v>
      </c>
      <c r="AX1598" s="13" t="s">
        <v>71</v>
      </c>
      <c r="AY1598" s="193" t="s">
        <v>208</v>
      </c>
    </row>
    <row r="1599" spans="2:51" s="12" customFormat="1" x14ac:dyDescent="0.3">
      <c r="B1599" s="178"/>
      <c r="D1599" s="175" t="s">
        <v>220</v>
      </c>
      <c r="E1599" s="179" t="s">
        <v>5</v>
      </c>
      <c r="F1599" s="180" t="s">
        <v>2280</v>
      </c>
      <c r="H1599" s="181" t="s">
        <v>5</v>
      </c>
      <c r="L1599" s="178"/>
      <c r="M1599" s="182"/>
      <c r="N1599" s="183"/>
      <c r="O1599" s="183"/>
      <c r="P1599" s="183"/>
      <c r="Q1599" s="183"/>
      <c r="R1599" s="183"/>
      <c r="S1599" s="183"/>
      <c r="T1599" s="184"/>
      <c r="AT1599" s="181" t="s">
        <v>220</v>
      </c>
      <c r="AU1599" s="181" t="s">
        <v>80</v>
      </c>
      <c r="AV1599" s="12" t="s">
        <v>78</v>
      </c>
      <c r="AW1599" s="12" t="s">
        <v>34</v>
      </c>
      <c r="AX1599" s="12" t="s">
        <v>71</v>
      </c>
      <c r="AY1599" s="181" t="s">
        <v>208</v>
      </c>
    </row>
    <row r="1600" spans="2:51" s="13" customFormat="1" x14ac:dyDescent="0.3">
      <c r="B1600" s="185"/>
      <c r="D1600" s="175" t="s">
        <v>220</v>
      </c>
      <c r="E1600" s="193" t="s">
        <v>5</v>
      </c>
      <c r="F1600" s="194" t="s">
        <v>2626</v>
      </c>
      <c r="H1600" s="195">
        <v>0.14000000000000001</v>
      </c>
      <c r="L1600" s="185"/>
      <c r="M1600" s="190"/>
      <c r="N1600" s="191"/>
      <c r="O1600" s="191"/>
      <c r="P1600" s="191"/>
      <c r="Q1600" s="191"/>
      <c r="R1600" s="191"/>
      <c r="S1600" s="191"/>
      <c r="T1600" s="192"/>
      <c r="AT1600" s="193" t="s">
        <v>220</v>
      </c>
      <c r="AU1600" s="193" t="s">
        <v>80</v>
      </c>
      <c r="AV1600" s="13" t="s">
        <v>80</v>
      </c>
      <c r="AW1600" s="13" t="s">
        <v>34</v>
      </c>
      <c r="AX1600" s="13" t="s">
        <v>71</v>
      </c>
      <c r="AY1600" s="193" t="s">
        <v>208</v>
      </c>
    </row>
    <row r="1601" spans="2:65" s="14" customFormat="1" x14ac:dyDescent="0.3">
      <c r="B1601" s="196"/>
      <c r="D1601" s="175" t="s">
        <v>220</v>
      </c>
      <c r="E1601" s="197" t="s">
        <v>5</v>
      </c>
      <c r="F1601" s="198" t="s">
        <v>258</v>
      </c>
      <c r="H1601" s="199">
        <v>5.8170000000000002</v>
      </c>
      <c r="L1601" s="196"/>
      <c r="M1601" s="200"/>
      <c r="N1601" s="201"/>
      <c r="O1601" s="201"/>
      <c r="P1601" s="201"/>
      <c r="Q1601" s="201"/>
      <c r="R1601" s="201"/>
      <c r="S1601" s="201"/>
      <c r="T1601" s="202"/>
      <c r="AT1601" s="197" t="s">
        <v>220</v>
      </c>
      <c r="AU1601" s="197" t="s">
        <v>80</v>
      </c>
      <c r="AV1601" s="14" t="s">
        <v>123</v>
      </c>
      <c r="AW1601" s="14" t="s">
        <v>34</v>
      </c>
      <c r="AX1601" s="14" t="s">
        <v>71</v>
      </c>
      <c r="AY1601" s="197" t="s">
        <v>208</v>
      </c>
    </row>
    <row r="1602" spans="2:65" s="12" customFormat="1" x14ac:dyDescent="0.3">
      <c r="B1602" s="178"/>
      <c r="D1602" s="175" t="s">
        <v>220</v>
      </c>
      <c r="E1602" s="179" t="s">
        <v>5</v>
      </c>
      <c r="F1602" s="180" t="s">
        <v>2627</v>
      </c>
      <c r="H1602" s="181" t="s">
        <v>5</v>
      </c>
      <c r="L1602" s="178"/>
      <c r="M1602" s="182"/>
      <c r="N1602" s="183"/>
      <c r="O1602" s="183"/>
      <c r="P1602" s="183"/>
      <c r="Q1602" s="183"/>
      <c r="R1602" s="183"/>
      <c r="S1602" s="183"/>
      <c r="T1602" s="184"/>
      <c r="AT1602" s="181" t="s">
        <v>220</v>
      </c>
      <c r="AU1602" s="181" t="s">
        <v>80</v>
      </c>
      <c r="AV1602" s="12" t="s">
        <v>78</v>
      </c>
      <c r="AW1602" s="12" t="s">
        <v>34</v>
      </c>
      <c r="AX1602" s="12" t="s">
        <v>71</v>
      </c>
      <c r="AY1602" s="181" t="s">
        <v>208</v>
      </c>
    </row>
    <row r="1603" spans="2:65" s="12" customFormat="1" x14ac:dyDescent="0.3">
      <c r="B1603" s="178"/>
      <c r="D1603" s="175" t="s">
        <v>220</v>
      </c>
      <c r="E1603" s="179" t="s">
        <v>5</v>
      </c>
      <c r="F1603" s="180" t="s">
        <v>778</v>
      </c>
      <c r="H1603" s="181" t="s">
        <v>5</v>
      </c>
      <c r="L1603" s="178"/>
      <c r="M1603" s="182"/>
      <c r="N1603" s="183"/>
      <c r="O1603" s="183"/>
      <c r="P1603" s="183"/>
      <c r="Q1603" s="183"/>
      <c r="R1603" s="183"/>
      <c r="S1603" s="183"/>
      <c r="T1603" s="184"/>
      <c r="AT1603" s="181" t="s">
        <v>220</v>
      </c>
      <c r="AU1603" s="181" t="s">
        <v>80</v>
      </c>
      <c r="AV1603" s="12" t="s">
        <v>78</v>
      </c>
      <c r="AW1603" s="12" t="s">
        <v>34</v>
      </c>
      <c r="AX1603" s="12" t="s">
        <v>71</v>
      </c>
      <c r="AY1603" s="181" t="s">
        <v>208</v>
      </c>
    </row>
    <row r="1604" spans="2:65" s="13" customFormat="1" x14ac:dyDescent="0.3">
      <c r="B1604" s="185"/>
      <c r="D1604" s="175" t="s">
        <v>220</v>
      </c>
      <c r="E1604" s="193" t="s">
        <v>5</v>
      </c>
      <c r="F1604" s="194" t="s">
        <v>2628</v>
      </c>
      <c r="H1604" s="195">
        <v>1.073</v>
      </c>
      <c r="L1604" s="185"/>
      <c r="M1604" s="190"/>
      <c r="N1604" s="191"/>
      <c r="O1604" s="191"/>
      <c r="P1604" s="191"/>
      <c r="Q1604" s="191"/>
      <c r="R1604" s="191"/>
      <c r="S1604" s="191"/>
      <c r="T1604" s="192"/>
      <c r="AT1604" s="193" t="s">
        <v>220</v>
      </c>
      <c r="AU1604" s="193" t="s">
        <v>80</v>
      </c>
      <c r="AV1604" s="13" t="s">
        <v>80</v>
      </c>
      <c r="AW1604" s="13" t="s">
        <v>34</v>
      </c>
      <c r="AX1604" s="13" t="s">
        <v>71</v>
      </c>
      <c r="AY1604" s="193" t="s">
        <v>208</v>
      </c>
    </row>
    <row r="1605" spans="2:65" s="12" customFormat="1" x14ac:dyDescent="0.3">
      <c r="B1605" s="178"/>
      <c r="D1605" s="175" t="s">
        <v>220</v>
      </c>
      <c r="E1605" s="179" t="s">
        <v>5</v>
      </c>
      <c r="F1605" s="180" t="s">
        <v>786</v>
      </c>
      <c r="H1605" s="181" t="s">
        <v>5</v>
      </c>
      <c r="L1605" s="178"/>
      <c r="M1605" s="182"/>
      <c r="N1605" s="183"/>
      <c r="O1605" s="183"/>
      <c r="P1605" s="183"/>
      <c r="Q1605" s="183"/>
      <c r="R1605" s="183"/>
      <c r="S1605" s="183"/>
      <c r="T1605" s="184"/>
      <c r="AT1605" s="181" t="s">
        <v>220</v>
      </c>
      <c r="AU1605" s="181" t="s">
        <v>80</v>
      </c>
      <c r="AV1605" s="12" t="s">
        <v>78</v>
      </c>
      <c r="AW1605" s="12" t="s">
        <v>34</v>
      </c>
      <c r="AX1605" s="12" t="s">
        <v>71</v>
      </c>
      <c r="AY1605" s="181" t="s">
        <v>208</v>
      </c>
    </row>
    <row r="1606" spans="2:65" s="13" customFormat="1" x14ac:dyDescent="0.3">
      <c r="B1606" s="185"/>
      <c r="D1606" s="175" t="s">
        <v>220</v>
      </c>
      <c r="E1606" s="193" t="s">
        <v>5</v>
      </c>
      <c r="F1606" s="194" t="s">
        <v>2629</v>
      </c>
      <c r="H1606" s="195">
        <v>1.3819999999999999</v>
      </c>
      <c r="L1606" s="185"/>
      <c r="M1606" s="190"/>
      <c r="N1606" s="191"/>
      <c r="O1606" s="191"/>
      <c r="P1606" s="191"/>
      <c r="Q1606" s="191"/>
      <c r="R1606" s="191"/>
      <c r="S1606" s="191"/>
      <c r="T1606" s="192"/>
      <c r="AT1606" s="193" t="s">
        <v>220</v>
      </c>
      <c r="AU1606" s="193" t="s">
        <v>80</v>
      </c>
      <c r="AV1606" s="13" t="s">
        <v>80</v>
      </c>
      <c r="AW1606" s="13" t="s">
        <v>34</v>
      </c>
      <c r="AX1606" s="13" t="s">
        <v>71</v>
      </c>
      <c r="AY1606" s="193" t="s">
        <v>208</v>
      </c>
    </row>
    <row r="1607" spans="2:65" s="12" customFormat="1" x14ac:dyDescent="0.3">
      <c r="B1607" s="178"/>
      <c r="D1607" s="175" t="s">
        <v>220</v>
      </c>
      <c r="E1607" s="179" t="s">
        <v>5</v>
      </c>
      <c r="F1607" s="180" t="s">
        <v>788</v>
      </c>
      <c r="H1607" s="181" t="s">
        <v>5</v>
      </c>
      <c r="L1607" s="178"/>
      <c r="M1607" s="182"/>
      <c r="N1607" s="183"/>
      <c r="O1607" s="183"/>
      <c r="P1607" s="183"/>
      <c r="Q1607" s="183"/>
      <c r="R1607" s="183"/>
      <c r="S1607" s="183"/>
      <c r="T1607" s="184"/>
      <c r="AT1607" s="181" t="s">
        <v>220</v>
      </c>
      <c r="AU1607" s="181" t="s">
        <v>80</v>
      </c>
      <c r="AV1607" s="12" t="s">
        <v>78</v>
      </c>
      <c r="AW1607" s="12" t="s">
        <v>34</v>
      </c>
      <c r="AX1607" s="12" t="s">
        <v>71</v>
      </c>
      <c r="AY1607" s="181" t="s">
        <v>208</v>
      </c>
    </row>
    <row r="1608" spans="2:65" s="13" customFormat="1" x14ac:dyDescent="0.3">
      <c r="B1608" s="185"/>
      <c r="D1608" s="175" t="s">
        <v>220</v>
      </c>
      <c r="E1608" s="193" t="s">
        <v>5</v>
      </c>
      <c r="F1608" s="194" t="s">
        <v>2629</v>
      </c>
      <c r="H1608" s="195">
        <v>1.3819999999999999</v>
      </c>
      <c r="L1608" s="185"/>
      <c r="M1608" s="190"/>
      <c r="N1608" s="191"/>
      <c r="O1608" s="191"/>
      <c r="P1608" s="191"/>
      <c r="Q1608" s="191"/>
      <c r="R1608" s="191"/>
      <c r="S1608" s="191"/>
      <c r="T1608" s="192"/>
      <c r="AT1608" s="193" t="s">
        <v>220</v>
      </c>
      <c r="AU1608" s="193" t="s">
        <v>80</v>
      </c>
      <c r="AV1608" s="13" t="s">
        <v>80</v>
      </c>
      <c r="AW1608" s="13" t="s">
        <v>34</v>
      </c>
      <c r="AX1608" s="13" t="s">
        <v>71</v>
      </c>
      <c r="AY1608" s="193" t="s">
        <v>208</v>
      </c>
    </row>
    <row r="1609" spans="2:65" s="12" customFormat="1" x14ac:dyDescent="0.3">
      <c r="B1609" s="178"/>
      <c r="D1609" s="175" t="s">
        <v>220</v>
      </c>
      <c r="E1609" s="179" t="s">
        <v>5</v>
      </c>
      <c r="F1609" s="180" t="s">
        <v>2079</v>
      </c>
      <c r="H1609" s="181" t="s">
        <v>5</v>
      </c>
      <c r="L1609" s="178"/>
      <c r="M1609" s="182"/>
      <c r="N1609" s="183"/>
      <c r="O1609" s="183"/>
      <c r="P1609" s="183"/>
      <c r="Q1609" s="183"/>
      <c r="R1609" s="183"/>
      <c r="S1609" s="183"/>
      <c r="T1609" s="184"/>
      <c r="AT1609" s="181" t="s">
        <v>220</v>
      </c>
      <c r="AU1609" s="181" t="s">
        <v>80</v>
      </c>
      <c r="AV1609" s="12" t="s">
        <v>78</v>
      </c>
      <c r="AW1609" s="12" t="s">
        <v>34</v>
      </c>
      <c r="AX1609" s="12" t="s">
        <v>71</v>
      </c>
      <c r="AY1609" s="181" t="s">
        <v>208</v>
      </c>
    </row>
    <row r="1610" spans="2:65" s="13" customFormat="1" x14ac:dyDescent="0.3">
      <c r="B1610" s="185"/>
      <c r="D1610" s="175" t="s">
        <v>220</v>
      </c>
      <c r="E1610" s="193" t="s">
        <v>5</v>
      </c>
      <c r="F1610" s="194" t="s">
        <v>2630</v>
      </c>
      <c r="H1610" s="195">
        <v>1.2869999999999999</v>
      </c>
      <c r="L1610" s="185"/>
      <c r="M1610" s="190"/>
      <c r="N1610" s="191"/>
      <c r="O1610" s="191"/>
      <c r="P1610" s="191"/>
      <c r="Q1610" s="191"/>
      <c r="R1610" s="191"/>
      <c r="S1610" s="191"/>
      <c r="T1610" s="192"/>
      <c r="AT1610" s="193" t="s">
        <v>220</v>
      </c>
      <c r="AU1610" s="193" t="s">
        <v>80</v>
      </c>
      <c r="AV1610" s="13" t="s">
        <v>80</v>
      </c>
      <c r="AW1610" s="13" t="s">
        <v>34</v>
      </c>
      <c r="AX1610" s="13" t="s">
        <v>71</v>
      </c>
      <c r="AY1610" s="193" t="s">
        <v>208</v>
      </c>
    </row>
    <row r="1611" spans="2:65" s="14" customFormat="1" x14ac:dyDescent="0.3">
      <c r="B1611" s="196"/>
      <c r="D1611" s="175" t="s">
        <v>220</v>
      </c>
      <c r="E1611" s="197" t="s">
        <v>5</v>
      </c>
      <c r="F1611" s="198" t="s">
        <v>258</v>
      </c>
      <c r="H1611" s="199">
        <v>5.1239999999999997</v>
      </c>
      <c r="L1611" s="196"/>
      <c r="M1611" s="200"/>
      <c r="N1611" s="201"/>
      <c r="O1611" s="201"/>
      <c r="P1611" s="201"/>
      <c r="Q1611" s="201"/>
      <c r="R1611" s="201"/>
      <c r="S1611" s="201"/>
      <c r="T1611" s="202"/>
      <c r="AT1611" s="197" t="s">
        <v>220</v>
      </c>
      <c r="AU1611" s="197" t="s">
        <v>80</v>
      </c>
      <c r="AV1611" s="14" t="s">
        <v>123</v>
      </c>
      <c r="AW1611" s="14" t="s">
        <v>34</v>
      </c>
      <c r="AX1611" s="14" t="s">
        <v>71</v>
      </c>
      <c r="AY1611" s="197" t="s">
        <v>208</v>
      </c>
    </row>
    <row r="1612" spans="2:65" s="15" customFormat="1" x14ac:dyDescent="0.3">
      <c r="B1612" s="203"/>
      <c r="D1612" s="186" t="s">
        <v>220</v>
      </c>
      <c r="E1612" s="204" t="s">
        <v>5</v>
      </c>
      <c r="F1612" s="205" t="s">
        <v>266</v>
      </c>
      <c r="H1612" s="206">
        <v>10.941000000000001</v>
      </c>
      <c r="L1612" s="203"/>
      <c r="M1612" s="207"/>
      <c r="N1612" s="208"/>
      <c r="O1612" s="208"/>
      <c r="P1612" s="208"/>
      <c r="Q1612" s="208"/>
      <c r="R1612" s="208"/>
      <c r="S1612" s="208"/>
      <c r="T1612" s="209"/>
      <c r="AT1612" s="210" t="s">
        <v>220</v>
      </c>
      <c r="AU1612" s="210" t="s">
        <v>80</v>
      </c>
      <c r="AV1612" s="15" t="s">
        <v>216</v>
      </c>
      <c r="AW1612" s="15" t="s">
        <v>34</v>
      </c>
      <c r="AX1612" s="15" t="s">
        <v>78</v>
      </c>
      <c r="AY1612" s="210" t="s">
        <v>208</v>
      </c>
    </row>
    <row r="1613" spans="2:65" s="1" customFormat="1" ht="22.5" customHeight="1" x14ac:dyDescent="0.3">
      <c r="B1613" s="163"/>
      <c r="C1613" s="164" t="s">
        <v>933</v>
      </c>
      <c r="D1613" s="164" t="s">
        <v>211</v>
      </c>
      <c r="E1613" s="165" t="s">
        <v>2631</v>
      </c>
      <c r="F1613" s="166" t="s">
        <v>2632</v>
      </c>
      <c r="G1613" s="167" t="s">
        <v>318</v>
      </c>
      <c r="H1613" s="168">
        <v>10.941000000000001</v>
      </c>
      <c r="I1613" s="169"/>
      <c r="J1613" s="169">
        <f>ROUND(I1613*H1613,2)</f>
        <v>0</v>
      </c>
      <c r="K1613" s="166" t="s">
        <v>215</v>
      </c>
      <c r="L1613" s="40"/>
      <c r="M1613" s="170" t="s">
        <v>5</v>
      </c>
      <c r="N1613" s="171" t="s">
        <v>42</v>
      </c>
      <c r="O1613" s="172">
        <v>2.7</v>
      </c>
      <c r="P1613" s="172">
        <f>O1613*H1613</f>
        <v>29.540700000000005</v>
      </c>
      <c r="Q1613" s="172">
        <v>0</v>
      </c>
      <c r="R1613" s="172">
        <f>Q1613*H1613</f>
        <v>0</v>
      </c>
      <c r="S1613" s="172">
        <v>0</v>
      </c>
      <c r="T1613" s="173">
        <f>S1613*H1613</f>
        <v>0</v>
      </c>
      <c r="AR1613" s="26" t="s">
        <v>216</v>
      </c>
      <c r="AT1613" s="26" t="s">
        <v>211</v>
      </c>
      <c r="AU1613" s="26" t="s">
        <v>80</v>
      </c>
      <c r="AY1613" s="26" t="s">
        <v>208</v>
      </c>
      <c r="BE1613" s="174">
        <f>IF(N1613="základní",J1613,0)</f>
        <v>0</v>
      </c>
      <c r="BF1613" s="174">
        <f>IF(N1613="snížená",J1613,0)</f>
        <v>0</v>
      </c>
      <c r="BG1613" s="174">
        <f>IF(N1613="zákl. přenesená",J1613,0)</f>
        <v>0</v>
      </c>
      <c r="BH1613" s="174">
        <f>IF(N1613="sníž. přenesená",J1613,0)</f>
        <v>0</v>
      </c>
      <c r="BI1613" s="174">
        <f>IF(N1613="nulová",J1613,0)</f>
        <v>0</v>
      </c>
      <c r="BJ1613" s="26" t="s">
        <v>78</v>
      </c>
      <c r="BK1613" s="174">
        <f>ROUND(I1613*H1613,2)</f>
        <v>0</v>
      </c>
      <c r="BL1613" s="26" t="s">
        <v>216</v>
      </c>
      <c r="BM1613" s="26" t="s">
        <v>2633</v>
      </c>
    </row>
    <row r="1614" spans="2:65" s="1" customFormat="1" ht="27" x14ac:dyDescent="0.3">
      <c r="B1614" s="40"/>
      <c r="D1614" s="175" t="s">
        <v>218</v>
      </c>
      <c r="F1614" s="176" t="s">
        <v>2634</v>
      </c>
      <c r="L1614" s="40"/>
      <c r="M1614" s="177"/>
      <c r="N1614" s="41"/>
      <c r="O1614" s="41"/>
      <c r="P1614" s="41"/>
      <c r="Q1614" s="41"/>
      <c r="R1614" s="41"/>
      <c r="S1614" s="41"/>
      <c r="T1614" s="69"/>
      <c r="AT1614" s="26" t="s">
        <v>218</v>
      </c>
      <c r="AU1614" s="26" t="s">
        <v>80</v>
      </c>
    </row>
    <row r="1615" spans="2:65" s="12" customFormat="1" x14ac:dyDescent="0.3">
      <c r="B1615" s="178"/>
      <c r="D1615" s="175" t="s">
        <v>220</v>
      </c>
      <c r="E1615" s="179" t="s">
        <v>5</v>
      </c>
      <c r="F1615" s="180" t="s">
        <v>452</v>
      </c>
      <c r="H1615" s="181" t="s">
        <v>5</v>
      </c>
      <c r="L1615" s="178"/>
      <c r="M1615" s="182"/>
      <c r="N1615" s="183"/>
      <c r="O1615" s="183"/>
      <c r="P1615" s="183"/>
      <c r="Q1615" s="183"/>
      <c r="R1615" s="183"/>
      <c r="S1615" s="183"/>
      <c r="T1615" s="184"/>
      <c r="AT1615" s="181" t="s">
        <v>220</v>
      </c>
      <c r="AU1615" s="181" t="s">
        <v>80</v>
      </c>
      <c r="AV1615" s="12" t="s">
        <v>78</v>
      </c>
      <c r="AW1615" s="12" t="s">
        <v>34</v>
      </c>
      <c r="AX1615" s="12" t="s">
        <v>71</v>
      </c>
      <c r="AY1615" s="181" t="s">
        <v>208</v>
      </c>
    </row>
    <row r="1616" spans="2:65" s="12" customFormat="1" x14ac:dyDescent="0.3">
      <c r="B1616" s="178"/>
      <c r="D1616" s="175" t="s">
        <v>220</v>
      </c>
      <c r="E1616" s="179" t="s">
        <v>5</v>
      </c>
      <c r="F1616" s="180" t="s">
        <v>2613</v>
      </c>
      <c r="H1616" s="181" t="s">
        <v>5</v>
      </c>
      <c r="L1616" s="178"/>
      <c r="M1616" s="182"/>
      <c r="N1616" s="183"/>
      <c r="O1616" s="183"/>
      <c r="P1616" s="183"/>
      <c r="Q1616" s="183"/>
      <c r="R1616" s="183"/>
      <c r="S1616" s="183"/>
      <c r="T1616" s="184"/>
      <c r="AT1616" s="181" t="s">
        <v>220</v>
      </c>
      <c r="AU1616" s="181" t="s">
        <v>80</v>
      </c>
      <c r="AV1616" s="12" t="s">
        <v>78</v>
      </c>
      <c r="AW1616" s="12" t="s">
        <v>34</v>
      </c>
      <c r="AX1616" s="12" t="s">
        <v>71</v>
      </c>
      <c r="AY1616" s="181" t="s">
        <v>208</v>
      </c>
    </row>
    <row r="1617" spans="2:51" s="12" customFormat="1" x14ac:dyDescent="0.3">
      <c r="B1617" s="178"/>
      <c r="D1617" s="175" t="s">
        <v>220</v>
      </c>
      <c r="E1617" s="179" t="s">
        <v>5</v>
      </c>
      <c r="F1617" s="180" t="s">
        <v>2614</v>
      </c>
      <c r="H1617" s="181" t="s">
        <v>5</v>
      </c>
      <c r="L1617" s="178"/>
      <c r="M1617" s="182"/>
      <c r="N1617" s="183"/>
      <c r="O1617" s="183"/>
      <c r="P1617" s="183"/>
      <c r="Q1617" s="183"/>
      <c r="R1617" s="183"/>
      <c r="S1617" s="183"/>
      <c r="T1617" s="184"/>
      <c r="AT1617" s="181" t="s">
        <v>220</v>
      </c>
      <c r="AU1617" s="181" t="s">
        <v>80</v>
      </c>
      <c r="AV1617" s="12" t="s">
        <v>78</v>
      </c>
      <c r="AW1617" s="12" t="s">
        <v>34</v>
      </c>
      <c r="AX1617" s="12" t="s">
        <v>71</v>
      </c>
      <c r="AY1617" s="181" t="s">
        <v>208</v>
      </c>
    </row>
    <row r="1618" spans="2:51" s="12" customFormat="1" x14ac:dyDescent="0.3">
      <c r="B1618" s="178"/>
      <c r="D1618" s="175" t="s">
        <v>220</v>
      </c>
      <c r="E1618" s="179" t="s">
        <v>5</v>
      </c>
      <c r="F1618" s="180" t="s">
        <v>2615</v>
      </c>
      <c r="H1618" s="181" t="s">
        <v>5</v>
      </c>
      <c r="L1618" s="178"/>
      <c r="M1618" s="182"/>
      <c r="N1618" s="183"/>
      <c r="O1618" s="183"/>
      <c r="P1618" s="183"/>
      <c r="Q1618" s="183"/>
      <c r="R1618" s="183"/>
      <c r="S1618" s="183"/>
      <c r="T1618" s="184"/>
      <c r="AT1618" s="181" t="s">
        <v>220</v>
      </c>
      <c r="AU1618" s="181" t="s">
        <v>80</v>
      </c>
      <c r="AV1618" s="12" t="s">
        <v>78</v>
      </c>
      <c r="AW1618" s="12" t="s">
        <v>34</v>
      </c>
      <c r="AX1618" s="12" t="s">
        <v>71</v>
      </c>
      <c r="AY1618" s="181" t="s">
        <v>208</v>
      </c>
    </row>
    <row r="1619" spans="2:51" s="13" customFormat="1" x14ac:dyDescent="0.3">
      <c r="B1619" s="185"/>
      <c r="D1619" s="175" t="s">
        <v>220</v>
      </c>
      <c r="E1619" s="193" t="s">
        <v>5</v>
      </c>
      <c r="F1619" s="194" t="s">
        <v>2616</v>
      </c>
      <c r="H1619" s="195">
        <v>2.3530000000000002</v>
      </c>
      <c r="L1619" s="185"/>
      <c r="M1619" s="190"/>
      <c r="N1619" s="191"/>
      <c r="O1619" s="191"/>
      <c r="P1619" s="191"/>
      <c r="Q1619" s="191"/>
      <c r="R1619" s="191"/>
      <c r="S1619" s="191"/>
      <c r="T1619" s="192"/>
      <c r="AT1619" s="193" t="s">
        <v>220</v>
      </c>
      <c r="AU1619" s="193" t="s">
        <v>80</v>
      </c>
      <c r="AV1619" s="13" t="s">
        <v>80</v>
      </c>
      <c r="AW1619" s="13" t="s">
        <v>34</v>
      </c>
      <c r="AX1619" s="13" t="s">
        <v>71</v>
      </c>
      <c r="AY1619" s="193" t="s">
        <v>208</v>
      </c>
    </row>
    <row r="1620" spans="2:51" s="12" customFormat="1" x14ac:dyDescent="0.3">
      <c r="B1620" s="178"/>
      <c r="D1620" s="175" t="s">
        <v>220</v>
      </c>
      <c r="E1620" s="179" t="s">
        <v>5</v>
      </c>
      <c r="F1620" s="180" t="s">
        <v>2617</v>
      </c>
      <c r="H1620" s="181" t="s">
        <v>5</v>
      </c>
      <c r="L1620" s="178"/>
      <c r="M1620" s="182"/>
      <c r="N1620" s="183"/>
      <c r="O1620" s="183"/>
      <c r="P1620" s="183"/>
      <c r="Q1620" s="183"/>
      <c r="R1620" s="183"/>
      <c r="S1620" s="183"/>
      <c r="T1620" s="184"/>
      <c r="AT1620" s="181" t="s">
        <v>220</v>
      </c>
      <c r="AU1620" s="181" t="s">
        <v>80</v>
      </c>
      <c r="AV1620" s="12" t="s">
        <v>78</v>
      </c>
      <c r="AW1620" s="12" t="s">
        <v>34</v>
      </c>
      <c r="AX1620" s="12" t="s">
        <v>71</v>
      </c>
      <c r="AY1620" s="181" t="s">
        <v>208</v>
      </c>
    </row>
    <row r="1621" spans="2:51" s="13" customFormat="1" x14ac:dyDescent="0.3">
      <c r="B1621" s="185"/>
      <c r="D1621" s="175" t="s">
        <v>220</v>
      </c>
      <c r="E1621" s="193" t="s">
        <v>5</v>
      </c>
      <c r="F1621" s="194" t="s">
        <v>2618</v>
      </c>
      <c r="H1621" s="195">
        <v>0.36599999999999999</v>
      </c>
      <c r="L1621" s="185"/>
      <c r="M1621" s="190"/>
      <c r="N1621" s="191"/>
      <c r="O1621" s="191"/>
      <c r="P1621" s="191"/>
      <c r="Q1621" s="191"/>
      <c r="R1621" s="191"/>
      <c r="S1621" s="191"/>
      <c r="T1621" s="192"/>
      <c r="AT1621" s="193" t="s">
        <v>220</v>
      </c>
      <c r="AU1621" s="193" t="s">
        <v>80</v>
      </c>
      <c r="AV1621" s="13" t="s">
        <v>80</v>
      </c>
      <c r="AW1621" s="13" t="s">
        <v>34</v>
      </c>
      <c r="AX1621" s="13" t="s">
        <v>71</v>
      </c>
      <c r="AY1621" s="193" t="s">
        <v>208</v>
      </c>
    </row>
    <row r="1622" spans="2:51" s="12" customFormat="1" x14ac:dyDescent="0.3">
      <c r="B1622" s="178"/>
      <c r="D1622" s="175" t="s">
        <v>220</v>
      </c>
      <c r="E1622" s="179" t="s">
        <v>5</v>
      </c>
      <c r="F1622" s="180" t="s">
        <v>2619</v>
      </c>
      <c r="H1622" s="181" t="s">
        <v>5</v>
      </c>
      <c r="L1622" s="178"/>
      <c r="M1622" s="182"/>
      <c r="N1622" s="183"/>
      <c r="O1622" s="183"/>
      <c r="P1622" s="183"/>
      <c r="Q1622" s="183"/>
      <c r="R1622" s="183"/>
      <c r="S1622" s="183"/>
      <c r="T1622" s="184"/>
      <c r="AT1622" s="181" t="s">
        <v>220</v>
      </c>
      <c r="AU1622" s="181" t="s">
        <v>80</v>
      </c>
      <c r="AV1622" s="12" t="s">
        <v>78</v>
      </c>
      <c r="AW1622" s="12" t="s">
        <v>34</v>
      </c>
      <c r="AX1622" s="12" t="s">
        <v>71</v>
      </c>
      <c r="AY1622" s="181" t="s">
        <v>208</v>
      </c>
    </row>
    <row r="1623" spans="2:51" s="13" customFormat="1" x14ac:dyDescent="0.3">
      <c r="B1623" s="185"/>
      <c r="D1623" s="175" t="s">
        <v>220</v>
      </c>
      <c r="E1623" s="193" t="s">
        <v>5</v>
      </c>
      <c r="F1623" s="194" t="s">
        <v>2618</v>
      </c>
      <c r="H1623" s="195">
        <v>0.36599999999999999</v>
      </c>
      <c r="L1623" s="185"/>
      <c r="M1623" s="190"/>
      <c r="N1623" s="191"/>
      <c r="O1623" s="191"/>
      <c r="P1623" s="191"/>
      <c r="Q1623" s="191"/>
      <c r="R1623" s="191"/>
      <c r="S1623" s="191"/>
      <c r="T1623" s="192"/>
      <c r="AT1623" s="193" t="s">
        <v>220</v>
      </c>
      <c r="AU1623" s="193" t="s">
        <v>80</v>
      </c>
      <c r="AV1623" s="13" t="s">
        <v>80</v>
      </c>
      <c r="AW1623" s="13" t="s">
        <v>34</v>
      </c>
      <c r="AX1623" s="13" t="s">
        <v>71</v>
      </c>
      <c r="AY1623" s="193" t="s">
        <v>208</v>
      </c>
    </row>
    <row r="1624" spans="2:51" s="12" customFormat="1" x14ac:dyDescent="0.3">
      <c r="B1624" s="178"/>
      <c r="D1624" s="175" t="s">
        <v>220</v>
      </c>
      <c r="E1624" s="179" t="s">
        <v>5</v>
      </c>
      <c r="F1624" s="180" t="s">
        <v>2620</v>
      </c>
      <c r="H1624" s="181" t="s">
        <v>5</v>
      </c>
      <c r="L1624" s="178"/>
      <c r="M1624" s="182"/>
      <c r="N1624" s="183"/>
      <c r="O1624" s="183"/>
      <c r="P1624" s="183"/>
      <c r="Q1624" s="183"/>
      <c r="R1624" s="183"/>
      <c r="S1624" s="183"/>
      <c r="T1624" s="184"/>
      <c r="AT1624" s="181" t="s">
        <v>220</v>
      </c>
      <c r="AU1624" s="181" t="s">
        <v>80</v>
      </c>
      <c r="AV1624" s="12" t="s">
        <v>78</v>
      </c>
      <c r="AW1624" s="12" t="s">
        <v>34</v>
      </c>
      <c r="AX1624" s="12" t="s">
        <v>71</v>
      </c>
      <c r="AY1624" s="181" t="s">
        <v>208</v>
      </c>
    </row>
    <row r="1625" spans="2:51" s="13" customFormat="1" x14ac:dyDescent="0.3">
      <c r="B1625" s="185"/>
      <c r="D1625" s="175" t="s">
        <v>220</v>
      </c>
      <c r="E1625" s="193" t="s">
        <v>5</v>
      </c>
      <c r="F1625" s="194" t="s">
        <v>2621</v>
      </c>
      <c r="H1625" s="195">
        <v>0.61899999999999999</v>
      </c>
      <c r="L1625" s="185"/>
      <c r="M1625" s="190"/>
      <c r="N1625" s="191"/>
      <c r="O1625" s="191"/>
      <c r="P1625" s="191"/>
      <c r="Q1625" s="191"/>
      <c r="R1625" s="191"/>
      <c r="S1625" s="191"/>
      <c r="T1625" s="192"/>
      <c r="AT1625" s="193" t="s">
        <v>220</v>
      </c>
      <c r="AU1625" s="193" t="s">
        <v>80</v>
      </c>
      <c r="AV1625" s="13" t="s">
        <v>80</v>
      </c>
      <c r="AW1625" s="13" t="s">
        <v>34</v>
      </c>
      <c r="AX1625" s="13" t="s">
        <v>71</v>
      </c>
      <c r="AY1625" s="193" t="s">
        <v>208</v>
      </c>
    </row>
    <row r="1626" spans="2:51" s="12" customFormat="1" x14ac:dyDescent="0.3">
      <c r="B1626" s="178"/>
      <c r="D1626" s="175" t="s">
        <v>220</v>
      </c>
      <c r="E1626" s="179" t="s">
        <v>5</v>
      </c>
      <c r="F1626" s="180" t="s">
        <v>2622</v>
      </c>
      <c r="H1626" s="181" t="s">
        <v>5</v>
      </c>
      <c r="L1626" s="178"/>
      <c r="M1626" s="182"/>
      <c r="N1626" s="183"/>
      <c r="O1626" s="183"/>
      <c r="P1626" s="183"/>
      <c r="Q1626" s="183"/>
      <c r="R1626" s="183"/>
      <c r="S1626" s="183"/>
      <c r="T1626" s="184"/>
      <c r="AT1626" s="181" t="s">
        <v>220</v>
      </c>
      <c r="AU1626" s="181" t="s">
        <v>80</v>
      </c>
      <c r="AV1626" s="12" t="s">
        <v>78</v>
      </c>
      <c r="AW1626" s="12" t="s">
        <v>34</v>
      </c>
      <c r="AX1626" s="12" t="s">
        <v>71</v>
      </c>
      <c r="AY1626" s="181" t="s">
        <v>208</v>
      </c>
    </row>
    <row r="1627" spans="2:51" s="13" customFormat="1" x14ac:dyDescent="0.3">
      <c r="B1627" s="185"/>
      <c r="D1627" s="175" t="s">
        <v>220</v>
      </c>
      <c r="E1627" s="193" t="s">
        <v>5</v>
      </c>
      <c r="F1627" s="194" t="s">
        <v>2621</v>
      </c>
      <c r="H1627" s="195">
        <v>0.61899999999999999</v>
      </c>
      <c r="L1627" s="185"/>
      <c r="M1627" s="190"/>
      <c r="N1627" s="191"/>
      <c r="O1627" s="191"/>
      <c r="P1627" s="191"/>
      <c r="Q1627" s="191"/>
      <c r="R1627" s="191"/>
      <c r="S1627" s="191"/>
      <c r="T1627" s="192"/>
      <c r="AT1627" s="193" t="s">
        <v>220</v>
      </c>
      <c r="AU1627" s="193" t="s">
        <v>80</v>
      </c>
      <c r="AV1627" s="13" t="s">
        <v>80</v>
      </c>
      <c r="AW1627" s="13" t="s">
        <v>34</v>
      </c>
      <c r="AX1627" s="13" t="s">
        <v>71</v>
      </c>
      <c r="AY1627" s="193" t="s">
        <v>208</v>
      </c>
    </row>
    <row r="1628" spans="2:51" s="12" customFormat="1" x14ac:dyDescent="0.3">
      <c r="B1628" s="178"/>
      <c r="D1628" s="175" t="s">
        <v>220</v>
      </c>
      <c r="E1628" s="179" t="s">
        <v>5</v>
      </c>
      <c r="F1628" s="180" t="s">
        <v>2623</v>
      </c>
      <c r="H1628" s="181" t="s">
        <v>5</v>
      </c>
      <c r="L1628" s="178"/>
      <c r="M1628" s="182"/>
      <c r="N1628" s="183"/>
      <c r="O1628" s="183"/>
      <c r="P1628" s="183"/>
      <c r="Q1628" s="183"/>
      <c r="R1628" s="183"/>
      <c r="S1628" s="183"/>
      <c r="T1628" s="184"/>
      <c r="AT1628" s="181" t="s">
        <v>220</v>
      </c>
      <c r="AU1628" s="181" t="s">
        <v>80</v>
      </c>
      <c r="AV1628" s="12" t="s">
        <v>78</v>
      </c>
      <c r="AW1628" s="12" t="s">
        <v>34</v>
      </c>
      <c r="AX1628" s="12" t="s">
        <v>71</v>
      </c>
      <c r="AY1628" s="181" t="s">
        <v>208</v>
      </c>
    </row>
    <row r="1629" spans="2:51" s="13" customFormat="1" x14ac:dyDescent="0.3">
      <c r="B1629" s="185"/>
      <c r="D1629" s="175" t="s">
        <v>220</v>
      </c>
      <c r="E1629" s="193" t="s">
        <v>5</v>
      </c>
      <c r="F1629" s="194" t="s">
        <v>2624</v>
      </c>
      <c r="H1629" s="195">
        <v>0.82399999999999995</v>
      </c>
      <c r="L1629" s="185"/>
      <c r="M1629" s="190"/>
      <c r="N1629" s="191"/>
      <c r="O1629" s="191"/>
      <c r="P1629" s="191"/>
      <c r="Q1629" s="191"/>
      <c r="R1629" s="191"/>
      <c r="S1629" s="191"/>
      <c r="T1629" s="192"/>
      <c r="AT1629" s="193" t="s">
        <v>220</v>
      </c>
      <c r="AU1629" s="193" t="s">
        <v>80</v>
      </c>
      <c r="AV1629" s="13" t="s">
        <v>80</v>
      </c>
      <c r="AW1629" s="13" t="s">
        <v>34</v>
      </c>
      <c r="AX1629" s="13" t="s">
        <v>71</v>
      </c>
      <c r="AY1629" s="193" t="s">
        <v>208</v>
      </c>
    </row>
    <row r="1630" spans="2:51" s="13" customFormat="1" x14ac:dyDescent="0.3">
      <c r="B1630" s="185"/>
      <c r="D1630" s="175" t="s">
        <v>220</v>
      </c>
      <c r="E1630" s="193" t="s">
        <v>5</v>
      </c>
      <c r="F1630" s="194" t="s">
        <v>2625</v>
      </c>
      <c r="H1630" s="195">
        <v>0.53</v>
      </c>
      <c r="L1630" s="185"/>
      <c r="M1630" s="190"/>
      <c r="N1630" s="191"/>
      <c r="O1630" s="191"/>
      <c r="P1630" s="191"/>
      <c r="Q1630" s="191"/>
      <c r="R1630" s="191"/>
      <c r="S1630" s="191"/>
      <c r="T1630" s="192"/>
      <c r="AT1630" s="193" t="s">
        <v>220</v>
      </c>
      <c r="AU1630" s="193" t="s">
        <v>80</v>
      </c>
      <c r="AV1630" s="13" t="s">
        <v>80</v>
      </c>
      <c r="AW1630" s="13" t="s">
        <v>34</v>
      </c>
      <c r="AX1630" s="13" t="s">
        <v>71</v>
      </c>
      <c r="AY1630" s="193" t="s">
        <v>208</v>
      </c>
    </row>
    <row r="1631" spans="2:51" s="12" customFormat="1" x14ac:dyDescent="0.3">
      <c r="B1631" s="178"/>
      <c r="D1631" s="175" t="s">
        <v>220</v>
      </c>
      <c r="E1631" s="179" t="s">
        <v>5</v>
      </c>
      <c r="F1631" s="180" t="s">
        <v>2280</v>
      </c>
      <c r="H1631" s="181" t="s">
        <v>5</v>
      </c>
      <c r="L1631" s="178"/>
      <c r="M1631" s="182"/>
      <c r="N1631" s="183"/>
      <c r="O1631" s="183"/>
      <c r="P1631" s="183"/>
      <c r="Q1631" s="183"/>
      <c r="R1631" s="183"/>
      <c r="S1631" s="183"/>
      <c r="T1631" s="184"/>
      <c r="AT1631" s="181" t="s">
        <v>220</v>
      </c>
      <c r="AU1631" s="181" t="s">
        <v>80</v>
      </c>
      <c r="AV1631" s="12" t="s">
        <v>78</v>
      </c>
      <c r="AW1631" s="12" t="s">
        <v>34</v>
      </c>
      <c r="AX1631" s="12" t="s">
        <v>71</v>
      </c>
      <c r="AY1631" s="181" t="s">
        <v>208</v>
      </c>
    </row>
    <row r="1632" spans="2:51" s="13" customFormat="1" x14ac:dyDescent="0.3">
      <c r="B1632" s="185"/>
      <c r="D1632" s="175" t="s">
        <v>220</v>
      </c>
      <c r="E1632" s="193" t="s">
        <v>5</v>
      </c>
      <c r="F1632" s="194" t="s">
        <v>2626</v>
      </c>
      <c r="H1632" s="195">
        <v>0.14000000000000001</v>
      </c>
      <c r="L1632" s="185"/>
      <c r="M1632" s="190"/>
      <c r="N1632" s="191"/>
      <c r="O1632" s="191"/>
      <c r="P1632" s="191"/>
      <c r="Q1632" s="191"/>
      <c r="R1632" s="191"/>
      <c r="S1632" s="191"/>
      <c r="T1632" s="192"/>
      <c r="AT1632" s="193" t="s">
        <v>220</v>
      </c>
      <c r="AU1632" s="193" t="s">
        <v>80</v>
      </c>
      <c r="AV1632" s="13" t="s">
        <v>80</v>
      </c>
      <c r="AW1632" s="13" t="s">
        <v>34</v>
      </c>
      <c r="AX1632" s="13" t="s">
        <v>71</v>
      </c>
      <c r="AY1632" s="193" t="s">
        <v>208</v>
      </c>
    </row>
    <row r="1633" spans="2:65" s="14" customFormat="1" x14ac:dyDescent="0.3">
      <c r="B1633" s="196"/>
      <c r="D1633" s="175" t="s">
        <v>220</v>
      </c>
      <c r="E1633" s="197" t="s">
        <v>5</v>
      </c>
      <c r="F1633" s="198" t="s">
        <v>258</v>
      </c>
      <c r="H1633" s="199">
        <v>5.8170000000000002</v>
      </c>
      <c r="L1633" s="196"/>
      <c r="M1633" s="200"/>
      <c r="N1633" s="201"/>
      <c r="O1633" s="201"/>
      <c r="P1633" s="201"/>
      <c r="Q1633" s="201"/>
      <c r="R1633" s="201"/>
      <c r="S1633" s="201"/>
      <c r="T1633" s="202"/>
      <c r="AT1633" s="197" t="s">
        <v>220</v>
      </c>
      <c r="AU1633" s="197" t="s">
        <v>80</v>
      </c>
      <c r="AV1633" s="14" t="s">
        <v>123</v>
      </c>
      <c r="AW1633" s="14" t="s">
        <v>34</v>
      </c>
      <c r="AX1633" s="14" t="s">
        <v>71</v>
      </c>
      <c r="AY1633" s="197" t="s">
        <v>208</v>
      </c>
    </row>
    <row r="1634" spans="2:65" s="12" customFormat="1" x14ac:dyDescent="0.3">
      <c r="B1634" s="178"/>
      <c r="D1634" s="175" t="s">
        <v>220</v>
      </c>
      <c r="E1634" s="179" t="s">
        <v>5</v>
      </c>
      <c r="F1634" s="180" t="s">
        <v>2627</v>
      </c>
      <c r="H1634" s="181" t="s">
        <v>5</v>
      </c>
      <c r="L1634" s="178"/>
      <c r="M1634" s="182"/>
      <c r="N1634" s="183"/>
      <c r="O1634" s="183"/>
      <c r="P1634" s="183"/>
      <c r="Q1634" s="183"/>
      <c r="R1634" s="183"/>
      <c r="S1634" s="183"/>
      <c r="T1634" s="184"/>
      <c r="AT1634" s="181" t="s">
        <v>220</v>
      </c>
      <c r="AU1634" s="181" t="s">
        <v>80</v>
      </c>
      <c r="AV1634" s="12" t="s">
        <v>78</v>
      </c>
      <c r="AW1634" s="12" t="s">
        <v>34</v>
      </c>
      <c r="AX1634" s="12" t="s">
        <v>71</v>
      </c>
      <c r="AY1634" s="181" t="s">
        <v>208</v>
      </c>
    </row>
    <row r="1635" spans="2:65" s="12" customFormat="1" x14ac:dyDescent="0.3">
      <c r="B1635" s="178"/>
      <c r="D1635" s="175" t="s">
        <v>220</v>
      </c>
      <c r="E1635" s="179" t="s">
        <v>5</v>
      </c>
      <c r="F1635" s="180" t="s">
        <v>778</v>
      </c>
      <c r="H1635" s="181" t="s">
        <v>5</v>
      </c>
      <c r="L1635" s="178"/>
      <c r="M1635" s="182"/>
      <c r="N1635" s="183"/>
      <c r="O1635" s="183"/>
      <c r="P1635" s="183"/>
      <c r="Q1635" s="183"/>
      <c r="R1635" s="183"/>
      <c r="S1635" s="183"/>
      <c r="T1635" s="184"/>
      <c r="AT1635" s="181" t="s">
        <v>220</v>
      </c>
      <c r="AU1635" s="181" t="s">
        <v>80</v>
      </c>
      <c r="AV1635" s="12" t="s">
        <v>78</v>
      </c>
      <c r="AW1635" s="12" t="s">
        <v>34</v>
      </c>
      <c r="AX1635" s="12" t="s">
        <v>71</v>
      </c>
      <c r="AY1635" s="181" t="s">
        <v>208</v>
      </c>
    </row>
    <row r="1636" spans="2:65" s="13" customFormat="1" x14ac:dyDescent="0.3">
      <c r="B1636" s="185"/>
      <c r="D1636" s="175" t="s">
        <v>220</v>
      </c>
      <c r="E1636" s="193" t="s">
        <v>5</v>
      </c>
      <c r="F1636" s="194" t="s">
        <v>2628</v>
      </c>
      <c r="H1636" s="195">
        <v>1.073</v>
      </c>
      <c r="L1636" s="185"/>
      <c r="M1636" s="190"/>
      <c r="N1636" s="191"/>
      <c r="O1636" s="191"/>
      <c r="P1636" s="191"/>
      <c r="Q1636" s="191"/>
      <c r="R1636" s="191"/>
      <c r="S1636" s="191"/>
      <c r="T1636" s="192"/>
      <c r="AT1636" s="193" t="s">
        <v>220</v>
      </c>
      <c r="AU1636" s="193" t="s">
        <v>80</v>
      </c>
      <c r="AV1636" s="13" t="s">
        <v>80</v>
      </c>
      <c r="AW1636" s="13" t="s">
        <v>34</v>
      </c>
      <c r="AX1636" s="13" t="s">
        <v>71</v>
      </c>
      <c r="AY1636" s="193" t="s">
        <v>208</v>
      </c>
    </row>
    <row r="1637" spans="2:65" s="12" customFormat="1" x14ac:dyDescent="0.3">
      <c r="B1637" s="178"/>
      <c r="D1637" s="175" t="s">
        <v>220</v>
      </c>
      <c r="E1637" s="179" t="s">
        <v>5</v>
      </c>
      <c r="F1637" s="180" t="s">
        <v>786</v>
      </c>
      <c r="H1637" s="181" t="s">
        <v>5</v>
      </c>
      <c r="L1637" s="178"/>
      <c r="M1637" s="182"/>
      <c r="N1637" s="183"/>
      <c r="O1637" s="183"/>
      <c r="P1637" s="183"/>
      <c r="Q1637" s="183"/>
      <c r="R1637" s="183"/>
      <c r="S1637" s="183"/>
      <c r="T1637" s="184"/>
      <c r="AT1637" s="181" t="s">
        <v>220</v>
      </c>
      <c r="AU1637" s="181" t="s">
        <v>80</v>
      </c>
      <c r="AV1637" s="12" t="s">
        <v>78</v>
      </c>
      <c r="AW1637" s="12" t="s">
        <v>34</v>
      </c>
      <c r="AX1637" s="12" t="s">
        <v>71</v>
      </c>
      <c r="AY1637" s="181" t="s">
        <v>208</v>
      </c>
    </row>
    <row r="1638" spans="2:65" s="13" customFormat="1" x14ac:dyDescent="0.3">
      <c r="B1638" s="185"/>
      <c r="D1638" s="175" t="s">
        <v>220</v>
      </c>
      <c r="E1638" s="193" t="s">
        <v>5</v>
      </c>
      <c r="F1638" s="194" t="s">
        <v>2629</v>
      </c>
      <c r="H1638" s="195">
        <v>1.3819999999999999</v>
      </c>
      <c r="L1638" s="185"/>
      <c r="M1638" s="190"/>
      <c r="N1638" s="191"/>
      <c r="O1638" s="191"/>
      <c r="P1638" s="191"/>
      <c r="Q1638" s="191"/>
      <c r="R1638" s="191"/>
      <c r="S1638" s="191"/>
      <c r="T1638" s="192"/>
      <c r="AT1638" s="193" t="s">
        <v>220</v>
      </c>
      <c r="AU1638" s="193" t="s">
        <v>80</v>
      </c>
      <c r="AV1638" s="13" t="s">
        <v>80</v>
      </c>
      <c r="AW1638" s="13" t="s">
        <v>34</v>
      </c>
      <c r="AX1638" s="13" t="s">
        <v>71</v>
      </c>
      <c r="AY1638" s="193" t="s">
        <v>208</v>
      </c>
    </row>
    <row r="1639" spans="2:65" s="12" customFormat="1" x14ac:dyDescent="0.3">
      <c r="B1639" s="178"/>
      <c r="D1639" s="175" t="s">
        <v>220</v>
      </c>
      <c r="E1639" s="179" t="s">
        <v>5</v>
      </c>
      <c r="F1639" s="180" t="s">
        <v>788</v>
      </c>
      <c r="H1639" s="181" t="s">
        <v>5</v>
      </c>
      <c r="L1639" s="178"/>
      <c r="M1639" s="182"/>
      <c r="N1639" s="183"/>
      <c r="O1639" s="183"/>
      <c r="P1639" s="183"/>
      <c r="Q1639" s="183"/>
      <c r="R1639" s="183"/>
      <c r="S1639" s="183"/>
      <c r="T1639" s="184"/>
      <c r="AT1639" s="181" t="s">
        <v>220</v>
      </c>
      <c r="AU1639" s="181" t="s">
        <v>80</v>
      </c>
      <c r="AV1639" s="12" t="s">
        <v>78</v>
      </c>
      <c r="AW1639" s="12" t="s">
        <v>34</v>
      </c>
      <c r="AX1639" s="12" t="s">
        <v>71</v>
      </c>
      <c r="AY1639" s="181" t="s">
        <v>208</v>
      </c>
    </row>
    <row r="1640" spans="2:65" s="13" customFormat="1" x14ac:dyDescent="0.3">
      <c r="B1640" s="185"/>
      <c r="D1640" s="175" t="s">
        <v>220</v>
      </c>
      <c r="E1640" s="193" t="s">
        <v>5</v>
      </c>
      <c r="F1640" s="194" t="s">
        <v>2629</v>
      </c>
      <c r="H1640" s="195">
        <v>1.3819999999999999</v>
      </c>
      <c r="L1640" s="185"/>
      <c r="M1640" s="190"/>
      <c r="N1640" s="191"/>
      <c r="O1640" s="191"/>
      <c r="P1640" s="191"/>
      <c r="Q1640" s="191"/>
      <c r="R1640" s="191"/>
      <c r="S1640" s="191"/>
      <c r="T1640" s="192"/>
      <c r="AT1640" s="193" t="s">
        <v>220</v>
      </c>
      <c r="AU1640" s="193" t="s">
        <v>80</v>
      </c>
      <c r="AV1640" s="13" t="s">
        <v>80</v>
      </c>
      <c r="AW1640" s="13" t="s">
        <v>34</v>
      </c>
      <c r="AX1640" s="13" t="s">
        <v>71</v>
      </c>
      <c r="AY1640" s="193" t="s">
        <v>208</v>
      </c>
    </row>
    <row r="1641" spans="2:65" s="12" customFormat="1" x14ac:dyDescent="0.3">
      <c r="B1641" s="178"/>
      <c r="D1641" s="175" t="s">
        <v>220</v>
      </c>
      <c r="E1641" s="179" t="s">
        <v>5</v>
      </c>
      <c r="F1641" s="180" t="s">
        <v>2079</v>
      </c>
      <c r="H1641" s="181" t="s">
        <v>5</v>
      </c>
      <c r="L1641" s="178"/>
      <c r="M1641" s="182"/>
      <c r="N1641" s="183"/>
      <c r="O1641" s="183"/>
      <c r="P1641" s="183"/>
      <c r="Q1641" s="183"/>
      <c r="R1641" s="183"/>
      <c r="S1641" s="183"/>
      <c r="T1641" s="184"/>
      <c r="AT1641" s="181" t="s">
        <v>220</v>
      </c>
      <c r="AU1641" s="181" t="s">
        <v>80</v>
      </c>
      <c r="AV1641" s="12" t="s">
        <v>78</v>
      </c>
      <c r="AW1641" s="12" t="s">
        <v>34</v>
      </c>
      <c r="AX1641" s="12" t="s">
        <v>71</v>
      </c>
      <c r="AY1641" s="181" t="s">
        <v>208</v>
      </c>
    </row>
    <row r="1642" spans="2:65" s="13" customFormat="1" x14ac:dyDescent="0.3">
      <c r="B1642" s="185"/>
      <c r="D1642" s="175" t="s">
        <v>220</v>
      </c>
      <c r="E1642" s="193" t="s">
        <v>5</v>
      </c>
      <c r="F1642" s="194" t="s">
        <v>2630</v>
      </c>
      <c r="H1642" s="195">
        <v>1.2869999999999999</v>
      </c>
      <c r="L1642" s="185"/>
      <c r="M1642" s="190"/>
      <c r="N1642" s="191"/>
      <c r="O1642" s="191"/>
      <c r="P1642" s="191"/>
      <c r="Q1642" s="191"/>
      <c r="R1642" s="191"/>
      <c r="S1642" s="191"/>
      <c r="T1642" s="192"/>
      <c r="AT1642" s="193" t="s">
        <v>220</v>
      </c>
      <c r="AU1642" s="193" t="s">
        <v>80</v>
      </c>
      <c r="AV1642" s="13" t="s">
        <v>80</v>
      </c>
      <c r="AW1642" s="13" t="s">
        <v>34</v>
      </c>
      <c r="AX1642" s="13" t="s">
        <v>71</v>
      </c>
      <c r="AY1642" s="193" t="s">
        <v>208</v>
      </c>
    </row>
    <row r="1643" spans="2:65" s="14" customFormat="1" x14ac:dyDescent="0.3">
      <c r="B1643" s="196"/>
      <c r="D1643" s="175" t="s">
        <v>220</v>
      </c>
      <c r="E1643" s="197" t="s">
        <v>5</v>
      </c>
      <c r="F1643" s="198" t="s">
        <v>258</v>
      </c>
      <c r="H1643" s="199">
        <v>5.1239999999999997</v>
      </c>
      <c r="L1643" s="196"/>
      <c r="M1643" s="200"/>
      <c r="N1643" s="201"/>
      <c r="O1643" s="201"/>
      <c r="P1643" s="201"/>
      <c r="Q1643" s="201"/>
      <c r="R1643" s="201"/>
      <c r="S1643" s="201"/>
      <c r="T1643" s="202"/>
      <c r="AT1643" s="197" t="s">
        <v>220</v>
      </c>
      <c r="AU1643" s="197" t="s">
        <v>80</v>
      </c>
      <c r="AV1643" s="14" t="s">
        <v>123</v>
      </c>
      <c r="AW1643" s="14" t="s">
        <v>34</v>
      </c>
      <c r="AX1643" s="14" t="s">
        <v>71</v>
      </c>
      <c r="AY1643" s="197" t="s">
        <v>208</v>
      </c>
    </row>
    <row r="1644" spans="2:65" s="15" customFormat="1" x14ac:dyDescent="0.3">
      <c r="B1644" s="203"/>
      <c r="D1644" s="186" t="s">
        <v>220</v>
      </c>
      <c r="E1644" s="204" t="s">
        <v>5</v>
      </c>
      <c r="F1644" s="205" t="s">
        <v>266</v>
      </c>
      <c r="H1644" s="206">
        <v>10.941000000000001</v>
      </c>
      <c r="L1644" s="203"/>
      <c r="M1644" s="207"/>
      <c r="N1644" s="208"/>
      <c r="O1644" s="208"/>
      <c r="P1644" s="208"/>
      <c r="Q1644" s="208"/>
      <c r="R1644" s="208"/>
      <c r="S1644" s="208"/>
      <c r="T1644" s="209"/>
      <c r="AT1644" s="210" t="s">
        <v>220</v>
      </c>
      <c r="AU1644" s="210" t="s">
        <v>80</v>
      </c>
      <c r="AV1644" s="15" t="s">
        <v>216</v>
      </c>
      <c r="AW1644" s="15" t="s">
        <v>34</v>
      </c>
      <c r="AX1644" s="15" t="s">
        <v>78</v>
      </c>
      <c r="AY1644" s="210" t="s">
        <v>208</v>
      </c>
    </row>
    <row r="1645" spans="2:65" s="1" customFormat="1" ht="31.5" customHeight="1" x14ac:dyDescent="0.3">
      <c r="B1645" s="163"/>
      <c r="C1645" s="164" t="s">
        <v>941</v>
      </c>
      <c r="D1645" s="164" t="s">
        <v>211</v>
      </c>
      <c r="E1645" s="165" t="s">
        <v>2635</v>
      </c>
      <c r="F1645" s="166" t="s">
        <v>2636</v>
      </c>
      <c r="G1645" s="167" t="s">
        <v>318</v>
      </c>
      <c r="H1645" s="168">
        <v>10.941000000000001</v>
      </c>
      <c r="I1645" s="169"/>
      <c r="J1645" s="169">
        <f>ROUND(I1645*H1645,2)</f>
        <v>0</v>
      </c>
      <c r="K1645" s="166" t="s">
        <v>215</v>
      </c>
      <c r="L1645" s="40"/>
      <c r="M1645" s="170" t="s">
        <v>5</v>
      </c>
      <c r="N1645" s="171" t="s">
        <v>42</v>
      </c>
      <c r="O1645" s="172">
        <v>0.82</v>
      </c>
      <c r="P1645" s="172">
        <f>O1645*H1645</f>
        <v>8.9716199999999997</v>
      </c>
      <c r="Q1645" s="172">
        <v>0</v>
      </c>
      <c r="R1645" s="172">
        <f>Q1645*H1645</f>
        <v>0</v>
      </c>
      <c r="S1645" s="172">
        <v>0</v>
      </c>
      <c r="T1645" s="173">
        <f>S1645*H1645</f>
        <v>0</v>
      </c>
      <c r="AR1645" s="26" t="s">
        <v>216</v>
      </c>
      <c r="AT1645" s="26" t="s">
        <v>211</v>
      </c>
      <c r="AU1645" s="26" t="s">
        <v>80</v>
      </c>
      <c r="AY1645" s="26" t="s">
        <v>208</v>
      </c>
      <c r="BE1645" s="174">
        <f>IF(N1645="základní",J1645,0)</f>
        <v>0</v>
      </c>
      <c r="BF1645" s="174">
        <f>IF(N1645="snížená",J1645,0)</f>
        <v>0</v>
      </c>
      <c r="BG1645" s="174">
        <f>IF(N1645="zákl. přenesená",J1645,0)</f>
        <v>0</v>
      </c>
      <c r="BH1645" s="174">
        <f>IF(N1645="sníž. přenesená",J1645,0)</f>
        <v>0</v>
      </c>
      <c r="BI1645" s="174">
        <f>IF(N1645="nulová",J1645,0)</f>
        <v>0</v>
      </c>
      <c r="BJ1645" s="26" t="s">
        <v>78</v>
      </c>
      <c r="BK1645" s="174">
        <f>ROUND(I1645*H1645,2)</f>
        <v>0</v>
      </c>
      <c r="BL1645" s="26" t="s">
        <v>216</v>
      </c>
      <c r="BM1645" s="26" t="s">
        <v>2637</v>
      </c>
    </row>
    <row r="1646" spans="2:65" s="1" customFormat="1" ht="27" x14ac:dyDescent="0.3">
      <c r="B1646" s="40"/>
      <c r="D1646" s="175" t="s">
        <v>218</v>
      </c>
      <c r="F1646" s="176" t="s">
        <v>2638</v>
      </c>
      <c r="L1646" s="40"/>
      <c r="M1646" s="177"/>
      <c r="N1646" s="41"/>
      <c r="O1646" s="41"/>
      <c r="P1646" s="41"/>
      <c r="Q1646" s="41"/>
      <c r="R1646" s="41"/>
      <c r="S1646" s="41"/>
      <c r="T1646" s="69"/>
      <c r="AT1646" s="26" t="s">
        <v>218</v>
      </c>
      <c r="AU1646" s="26" t="s">
        <v>80</v>
      </c>
    </row>
    <row r="1647" spans="2:65" s="12" customFormat="1" x14ac:dyDescent="0.3">
      <c r="B1647" s="178"/>
      <c r="D1647" s="175" t="s">
        <v>220</v>
      </c>
      <c r="E1647" s="179" t="s">
        <v>5</v>
      </c>
      <c r="F1647" s="180" t="s">
        <v>452</v>
      </c>
      <c r="H1647" s="181" t="s">
        <v>5</v>
      </c>
      <c r="L1647" s="178"/>
      <c r="M1647" s="182"/>
      <c r="N1647" s="183"/>
      <c r="O1647" s="183"/>
      <c r="P1647" s="183"/>
      <c r="Q1647" s="183"/>
      <c r="R1647" s="183"/>
      <c r="S1647" s="183"/>
      <c r="T1647" s="184"/>
      <c r="AT1647" s="181" t="s">
        <v>220</v>
      </c>
      <c r="AU1647" s="181" t="s">
        <v>80</v>
      </c>
      <c r="AV1647" s="12" t="s">
        <v>78</v>
      </c>
      <c r="AW1647" s="12" t="s">
        <v>34</v>
      </c>
      <c r="AX1647" s="12" t="s">
        <v>71</v>
      </c>
      <c r="AY1647" s="181" t="s">
        <v>208</v>
      </c>
    </row>
    <row r="1648" spans="2:65" s="12" customFormat="1" x14ac:dyDescent="0.3">
      <c r="B1648" s="178"/>
      <c r="D1648" s="175" t="s">
        <v>220</v>
      </c>
      <c r="E1648" s="179" t="s">
        <v>5</v>
      </c>
      <c r="F1648" s="180" t="s">
        <v>2613</v>
      </c>
      <c r="H1648" s="181" t="s">
        <v>5</v>
      </c>
      <c r="L1648" s="178"/>
      <c r="M1648" s="182"/>
      <c r="N1648" s="183"/>
      <c r="O1648" s="183"/>
      <c r="P1648" s="183"/>
      <c r="Q1648" s="183"/>
      <c r="R1648" s="183"/>
      <c r="S1648" s="183"/>
      <c r="T1648" s="184"/>
      <c r="AT1648" s="181" t="s">
        <v>220</v>
      </c>
      <c r="AU1648" s="181" t="s">
        <v>80</v>
      </c>
      <c r="AV1648" s="12" t="s">
        <v>78</v>
      </c>
      <c r="AW1648" s="12" t="s">
        <v>34</v>
      </c>
      <c r="AX1648" s="12" t="s">
        <v>71</v>
      </c>
      <c r="AY1648" s="181" t="s">
        <v>208</v>
      </c>
    </row>
    <row r="1649" spans="2:51" s="12" customFormat="1" x14ac:dyDescent="0.3">
      <c r="B1649" s="178"/>
      <c r="D1649" s="175" t="s">
        <v>220</v>
      </c>
      <c r="E1649" s="179" t="s">
        <v>5</v>
      </c>
      <c r="F1649" s="180" t="s">
        <v>2614</v>
      </c>
      <c r="H1649" s="181" t="s">
        <v>5</v>
      </c>
      <c r="L1649" s="178"/>
      <c r="M1649" s="182"/>
      <c r="N1649" s="183"/>
      <c r="O1649" s="183"/>
      <c r="P1649" s="183"/>
      <c r="Q1649" s="183"/>
      <c r="R1649" s="183"/>
      <c r="S1649" s="183"/>
      <c r="T1649" s="184"/>
      <c r="AT1649" s="181" t="s">
        <v>220</v>
      </c>
      <c r="AU1649" s="181" t="s">
        <v>80</v>
      </c>
      <c r="AV1649" s="12" t="s">
        <v>78</v>
      </c>
      <c r="AW1649" s="12" t="s">
        <v>34</v>
      </c>
      <c r="AX1649" s="12" t="s">
        <v>71</v>
      </c>
      <c r="AY1649" s="181" t="s">
        <v>208</v>
      </c>
    </row>
    <row r="1650" spans="2:51" s="12" customFormat="1" x14ac:dyDescent="0.3">
      <c r="B1650" s="178"/>
      <c r="D1650" s="175" t="s">
        <v>220</v>
      </c>
      <c r="E1650" s="179" t="s">
        <v>5</v>
      </c>
      <c r="F1650" s="180" t="s">
        <v>2615</v>
      </c>
      <c r="H1650" s="181" t="s">
        <v>5</v>
      </c>
      <c r="L1650" s="178"/>
      <c r="M1650" s="182"/>
      <c r="N1650" s="183"/>
      <c r="O1650" s="183"/>
      <c r="P1650" s="183"/>
      <c r="Q1650" s="183"/>
      <c r="R1650" s="183"/>
      <c r="S1650" s="183"/>
      <c r="T1650" s="184"/>
      <c r="AT1650" s="181" t="s">
        <v>220</v>
      </c>
      <c r="AU1650" s="181" t="s">
        <v>80</v>
      </c>
      <c r="AV1650" s="12" t="s">
        <v>78</v>
      </c>
      <c r="AW1650" s="12" t="s">
        <v>34</v>
      </c>
      <c r="AX1650" s="12" t="s">
        <v>71</v>
      </c>
      <c r="AY1650" s="181" t="s">
        <v>208</v>
      </c>
    </row>
    <row r="1651" spans="2:51" s="13" customFormat="1" x14ac:dyDescent="0.3">
      <c r="B1651" s="185"/>
      <c r="D1651" s="175" t="s">
        <v>220</v>
      </c>
      <c r="E1651" s="193" t="s">
        <v>5</v>
      </c>
      <c r="F1651" s="194" t="s">
        <v>2616</v>
      </c>
      <c r="H1651" s="195">
        <v>2.3530000000000002</v>
      </c>
      <c r="L1651" s="185"/>
      <c r="M1651" s="190"/>
      <c r="N1651" s="191"/>
      <c r="O1651" s="191"/>
      <c r="P1651" s="191"/>
      <c r="Q1651" s="191"/>
      <c r="R1651" s="191"/>
      <c r="S1651" s="191"/>
      <c r="T1651" s="192"/>
      <c r="AT1651" s="193" t="s">
        <v>220</v>
      </c>
      <c r="AU1651" s="193" t="s">
        <v>80</v>
      </c>
      <c r="AV1651" s="13" t="s">
        <v>80</v>
      </c>
      <c r="AW1651" s="13" t="s">
        <v>34</v>
      </c>
      <c r="AX1651" s="13" t="s">
        <v>71</v>
      </c>
      <c r="AY1651" s="193" t="s">
        <v>208</v>
      </c>
    </row>
    <row r="1652" spans="2:51" s="12" customFormat="1" x14ac:dyDescent="0.3">
      <c r="B1652" s="178"/>
      <c r="D1652" s="175" t="s">
        <v>220</v>
      </c>
      <c r="E1652" s="179" t="s">
        <v>5</v>
      </c>
      <c r="F1652" s="180" t="s">
        <v>2617</v>
      </c>
      <c r="H1652" s="181" t="s">
        <v>5</v>
      </c>
      <c r="L1652" s="178"/>
      <c r="M1652" s="182"/>
      <c r="N1652" s="183"/>
      <c r="O1652" s="183"/>
      <c r="P1652" s="183"/>
      <c r="Q1652" s="183"/>
      <c r="R1652" s="183"/>
      <c r="S1652" s="183"/>
      <c r="T1652" s="184"/>
      <c r="AT1652" s="181" t="s">
        <v>220</v>
      </c>
      <c r="AU1652" s="181" t="s">
        <v>80</v>
      </c>
      <c r="AV1652" s="12" t="s">
        <v>78</v>
      </c>
      <c r="AW1652" s="12" t="s">
        <v>34</v>
      </c>
      <c r="AX1652" s="12" t="s">
        <v>71</v>
      </c>
      <c r="AY1652" s="181" t="s">
        <v>208</v>
      </c>
    </row>
    <row r="1653" spans="2:51" s="13" customFormat="1" x14ac:dyDescent="0.3">
      <c r="B1653" s="185"/>
      <c r="D1653" s="175" t="s">
        <v>220</v>
      </c>
      <c r="E1653" s="193" t="s">
        <v>5</v>
      </c>
      <c r="F1653" s="194" t="s">
        <v>2618</v>
      </c>
      <c r="H1653" s="195">
        <v>0.36599999999999999</v>
      </c>
      <c r="L1653" s="185"/>
      <c r="M1653" s="190"/>
      <c r="N1653" s="191"/>
      <c r="O1653" s="191"/>
      <c r="P1653" s="191"/>
      <c r="Q1653" s="191"/>
      <c r="R1653" s="191"/>
      <c r="S1653" s="191"/>
      <c r="T1653" s="192"/>
      <c r="AT1653" s="193" t="s">
        <v>220</v>
      </c>
      <c r="AU1653" s="193" t="s">
        <v>80</v>
      </c>
      <c r="AV1653" s="13" t="s">
        <v>80</v>
      </c>
      <c r="AW1653" s="13" t="s">
        <v>34</v>
      </c>
      <c r="AX1653" s="13" t="s">
        <v>71</v>
      </c>
      <c r="AY1653" s="193" t="s">
        <v>208</v>
      </c>
    </row>
    <row r="1654" spans="2:51" s="12" customFormat="1" x14ac:dyDescent="0.3">
      <c r="B1654" s="178"/>
      <c r="D1654" s="175" t="s">
        <v>220</v>
      </c>
      <c r="E1654" s="179" t="s">
        <v>5</v>
      </c>
      <c r="F1654" s="180" t="s">
        <v>2619</v>
      </c>
      <c r="H1654" s="181" t="s">
        <v>5</v>
      </c>
      <c r="L1654" s="178"/>
      <c r="M1654" s="182"/>
      <c r="N1654" s="183"/>
      <c r="O1654" s="183"/>
      <c r="P1654" s="183"/>
      <c r="Q1654" s="183"/>
      <c r="R1654" s="183"/>
      <c r="S1654" s="183"/>
      <c r="T1654" s="184"/>
      <c r="AT1654" s="181" t="s">
        <v>220</v>
      </c>
      <c r="AU1654" s="181" t="s">
        <v>80</v>
      </c>
      <c r="AV1654" s="12" t="s">
        <v>78</v>
      </c>
      <c r="AW1654" s="12" t="s">
        <v>34</v>
      </c>
      <c r="AX1654" s="12" t="s">
        <v>71</v>
      </c>
      <c r="AY1654" s="181" t="s">
        <v>208</v>
      </c>
    </row>
    <row r="1655" spans="2:51" s="13" customFormat="1" x14ac:dyDescent="0.3">
      <c r="B1655" s="185"/>
      <c r="D1655" s="175" t="s">
        <v>220</v>
      </c>
      <c r="E1655" s="193" t="s">
        <v>5</v>
      </c>
      <c r="F1655" s="194" t="s">
        <v>2618</v>
      </c>
      <c r="H1655" s="195">
        <v>0.36599999999999999</v>
      </c>
      <c r="L1655" s="185"/>
      <c r="M1655" s="190"/>
      <c r="N1655" s="191"/>
      <c r="O1655" s="191"/>
      <c r="P1655" s="191"/>
      <c r="Q1655" s="191"/>
      <c r="R1655" s="191"/>
      <c r="S1655" s="191"/>
      <c r="T1655" s="192"/>
      <c r="AT1655" s="193" t="s">
        <v>220</v>
      </c>
      <c r="AU1655" s="193" t="s">
        <v>80</v>
      </c>
      <c r="AV1655" s="13" t="s">
        <v>80</v>
      </c>
      <c r="AW1655" s="13" t="s">
        <v>34</v>
      </c>
      <c r="AX1655" s="13" t="s">
        <v>71</v>
      </c>
      <c r="AY1655" s="193" t="s">
        <v>208</v>
      </c>
    </row>
    <row r="1656" spans="2:51" s="12" customFormat="1" x14ac:dyDescent="0.3">
      <c r="B1656" s="178"/>
      <c r="D1656" s="175" t="s">
        <v>220</v>
      </c>
      <c r="E1656" s="179" t="s">
        <v>5</v>
      </c>
      <c r="F1656" s="180" t="s">
        <v>2620</v>
      </c>
      <c r="H1656" s="181" t="s">
        <v>5</v>
      </c>
      <c r="L1656" s="178"/>
      <c r="M1656" s="182"/>
      <c r="N1656" s="183"/>
      <c r="O1656" s="183"/>
      <c r="P1656" s="183"/>
      <c r="Q1656" s="183"/>
      <c r="R1656" s="183"/>
      <c r="S1656" s="183"/>
      <c r="T1656" s="184"/>
      <c r="AT1656" s="181" t="s">
        <v>220</v>
      </c>
      <c r="AU1656" s="181" t="s">
        <v>80</v>
      </c>
      <c r="AV1656" s="12" t="s">
        <v>78</v>
      </c>
      <c r="AW1656" s="12" t="s">
        <v>34</v>
      </c>
      <c r="AX1656" s="12" t="s">
        <v>71</v>
      </c>
      <c r="AY1656" s="181" t="s">
        <v>208</v>
      </c>
    </row>
    <row r="1657" spans="2:51" s="13" customFormat="1" x14ac:dyDescent="0.3">
      <c r="B1657" s="185"/>
      <c r="D1657" s="175" t="s">
        <v>220</v>
      </c>
      <c r="E1657" s="193" t="s">
        <v>5</v>
      </c>
      <c r="F1657" s="194" t="s">
        <v>2621</v>
      </c>
      <c r="H1657" s="195">
        <v>0.61899999999999999</v>
      </c>
      <c r="L1657" s="185"/>
      <c r="M1657" s="190"/>
      <c r="N1657" s="191"/>
      <c r="O1657" s="191"/>
      <c r="P1657" s="191"/>
      <c r="Q1657" s="191"/>
      <c r="R1657" s="191"/>
      <c r="S1657" s="191"/>
      <c r="T1657" s="192"/>
      <c r="AT1657" s="193" t="s">
        <v>220</v>
      </c>
      <c r="AU1657" s="193" t="s">
        <v>80</v>
      </c>
      <c r="AV1657" s="13" t="s">
        <v>80</v>
      </c>
      <c r="AW1657" s="13" t="s">
        <v>34</v>
      </c>
      <c r="AX1657" s="13" t="s">
        <v>71</v>
      </c>
      <c r="AY1657" s="193" t="s">
        <v>208</v>
      </c>
    </row>
    <row r="1658" spans="2:51" s="12" customFormat="1" x14ac:dyDescent="0.3">
      <c r="B1658" s="178"/>
      <c r="D1658" s="175" t="s">
        <v>220</v>
      </c>
      <c r="E1658" s="179" t="s">
        <v>5</v>
      </c>
      <c r="F1658" s="180" t="s">
        <v>2622</v>
      </c>
      <c r="H1658" s="181" t="s">
        <v>5</v>
      </c>
      <c r="L1658" s="178"/>
      <c r="M1658" s="182"/>
      <c r="N1658" s="183"/>
      <c r="O1658" s="183"/>
      <c r="P1658" s="183"/>
      <c r="Q1658" s="183"/>
      <c r="R1658" s="183"/>
      <c r="S1658" s="183"/>
      <c r="T1658" s="184"/>
      <c r="AT1658" s="181" t="s">
        <v>220</v>
      </c>
      <c r="AU1658" s="181" t="s">
        <v>80</v>
      </c>
      <c r="AV1658" s="12" t="s">
        <v>78</v>
      </c>
      <c r="AW1658" s="12" t="s">
        <v>34</v>
      </c>
      <c r="AX1658" s="12" t="s">
        <v>71</v>
      </c>
      <c r="AY1658" s="181" t="s">
        <v>208</v>
      </c>
    </row>
    <row r="1659" spans="2:51" s="13" customFormat="1" x14ac:dyDescent="0.3">
      <c r="B1659" s="185"/>
      <c r="D1659" s="175" t="s">
        <v>220</v>
      </c>
      <c r="E1659" s="193" t="s">
        <v>5</v>
      </c>
      <c r="F1659" s="194" t="s">
        <v>2621</v>
      </c>
      <c r="H1659" s="195">
        <v>0.61899999999999999</v>
      </c>
      <c r="L1659" s="185"/>
      <c r="M1659" s="190"/>
      <c r="N1659" s="191"/>
      <c r="O1659" s="191"/>
      <c r="P1659" s="191"/>
      <c r="Q1659" s="191"/>
      <c r="R1659" s="191"/>
      <c r="S1659" s="191"/>
      <c r="T1659" s="192"/>
      <c r="AT1659" s="193" t="s">
        <v>220</v>
      </c>
      <c r="AU1659" s="193" t="s">
        <v>80</v>
      </c>
      <c r="AV1659" s="13" t="s">
        <v>80</v>
      </c>
      <c r="AW1659" s="13" t="s">
        <v>34</v>
      </c>
      <c r="AX1659" s="13" t="s">
        <v>71</v>
      </c>
      <c r="AY1659" s="193" t="s">
        <v>208</v>
      </c>
    </row>
    <row r="1660" spans="2:51" s="12" customFormat="1" x14ac:dyDescent="0.3">
      <c r="B1660" s="178"/>
      <c r="D1660" s="175" t="s">
        <v>220</v>
      </c>
      <c r="E1660" s="179" t="s">
        <v>5</v>
      </c>
      <c r="F1660" s="180" t="s">
        <v>2623</v>
      </c>
      <c r="H1660" s="181" t="s">
        <v>5</v>
      </c>
      <c r="L1660" s="178"/>
      <c r="M1660" s="182"/>
      <c r="N1660" s="183"/>
      <c r="O1660" s="183"/>
      <c r="P1660" s="183"/>
      <c r="Q1660" s="183"/>
      <c r="R1660" s="183"/>
      <c r="S1660" s="183"/>
      <c r="T1660" s="184"/>
      <c r="AT1660" s="181" t="s">
        <v>220</v>
      </c>
      <c r="AU1660" s="181" t="s">
        <v>80</v>
      </c>
      <c r="AV1660" s="12" t="s">
        <v>78</v>
      </c>
      <c r="AW1660" s="12" t="s">
        <v>34</v>
      </c>
      <c r="AX1660" s="12" t="s">
        <v>71</v>
      </c>
      <c r="AY1660" s="181" t="s">
        <v>208</v>
      </c>
    </row>
    <row r="1661" spans="2:51" s="13" customFormat="1" x14ac:dyDescent="0.3">
      <c r="B1661" s="185"/>
      <c r="D1661" s="175" t="s">
        <v>220</v>
      </c>
      <c r="E1661" s="193" t="s">
        <v>5</v>
      </c>
      <c r="F1661" s="194" t="s">
        <v>2624</v>
      </c>
      <c r="H1661" s="195">
        <v>0.82399999999999995</v>
      </c>
      <c r="L1661" s="185"/>
      <c r="M1661" s="190"/>
      <c r="N1661" s="191"/>
      <c r="O1661" s="191"/>
      <c r="P1661" s="191"/>
      <c r="Q1661" s="191"/>
      <c r="R1661" s="191"/>
      <c r="S1661" s="191"/>
      <c r="T1661" s="192"/>
      <c r="AT1661" s="193" t="s">
        <v>220</v>
      </c>
      <c r="AU1661" s="193" t="s">
        <v>80</v>
      </c>
      <c r="AV1661" s="13" t="s">
        <v>80</v>
      </c>
      <c r="AW1661" s="13" t="s">
        <v>34</v>
      </c>
      <c r="AX1661" s="13" t="s">
        <v>71</v>
      </c>
      <c r="AY1661" s="193" t="s">
        <v>208</v>
      </c>
    </row>
    <row r="1662" spans="2:51" s="13" customFormat="1" x14ac:dyDescent="0.3">
      <c r="B1662" s="185"/>
      <c r="D1662" s="175" t="s">
        <v>220</v>
      </c>
      <c r="E1662" s="193" t="s">
        <v>5</v>
      </c>
      <c r="F1662" s="194" t="s">
        <v>2625</v>
      </c>
      <c r="H1662" s="195">
        <v>0.53</v>
      </c>
      <c r="L1662" s="185"/>
      <c r="M1662" s="190"/>
      <c r="N1662" s="191"/>
      <c r="O1662" s="191"/>
      <c r="P1662" s="191"/>
      <c r="Q1662" s="191"/>
      <c r="R1662" s="191"/>
      <c r="S1662" s="191"/>
      <c r="T1662" s="192"/>
      <c r="AT1662" s="193" t="s">
        <v>220</v>
      </c>
      <c r="AU1662" s="193" t="s">
        <v>80</v>
      </c>
      <c r="AV1662" s="13" t="s">
        <v>80</v>
      </c>
      <c r="AW1662" s="13" t="s">
        <v>34</v>
      </c>
      <c r="AX1662" s="13" t="s">
        <v>71</v>
      </c>
      <c r="AY1662" s="193" t="s">
        <v>208</v>
      </c>
    </row>
    <row r="1663" spans="2:51" s="12" customFormat="1" x14ac:dyDescent="0.3">
      <c r="B1663" s="178"/>
      <c r="D1663" s="175" t="s">
        <v>220</v>
      </c>
      <c r="E1663" s="179" t="s">
        <v>5</v>
      </c>
      <c r="F1663" s="180" t="s">
        <v>2280</v>
      </c>
      <c r="H1663" s="181" t="s">
        <v>5</v>
      </c>
      <c r="L1663" s="178"/>
      <c r="M1663" s="182"/>
      <c r="N1663" s="183"/>
      <c r="O1663" s="183"/>
      <c r="P1663" s="183"/>
      <c r="Q1663" s="183"/>
      <c r="R1663" s="183"/>
      <c r="S1663" s="183"/>
      <c r="T1663" s="184"/>
      <c r="AT1663" s="181" t="s">
        <v>220</v>
      </c>
      <c r="AU1663" s="181" t="s">
        <v>80</v>
      </c>
      <c r="AV1663" s="12" t="s">
        <v>78</v>
      </c>
      <c r="AW1663" s="12" t="s">
        <v>34</v>
      </c>
      <c r="AX1663" s="12" t="s">
        <v>71</v>
      </c>
      <c r="AY1663" s="181" t="s">
        <v>208</v>
      </c>
    </row>
    <row r="1664" spans="2:51" s="13" customFormat="1" x14ac:dyDescent="0.3">
      <c r="B1664" s="185"/>
      <c r="D1664" s="175" t="s">
        <v>220</v>
      </c>
      <c r="E1664" s="193" t="s">
        <v>5</v>
      </c>
      <c r="F1664" s="194" t="s">
        <v>2626</v>
      </c>
      <c r="H1664" s="195">
        <v>0.14000000000000001</v>
      </c>
      <c r="L1664" s="185"/>
      <c r="M1664" s="190"/>
      <c r="N1664" s="191"/>
      <c r="O1664" s="191"/>
      <c r="P1664" s="191"/>
      <c r="Q1664" s="191"/>
      <c r="R1664" s="191"/>
      <c r="S1664" s="191"/>
      <c r="T1664" s="192"/>
      <c r="AT1664" s="193" t="s">
        <v>220</v>
      </c>
      <c r="AU1664" s="193" t="s">
        <v>80</v>
      </c>
      <c r="AV1664" s="13" t="s">
        <v>80</v>
      </c>
      <c r="AW1664" s="13" t="s">
        <v>34</v>
      </c>
      <c r="AX1664" s="13" t="s">
        <v>71</v>
      </c>
      <c r="AY1664" s="193" t="s">
        <v>208</v>
      </c>
    </row>
    <row r="1665" spans="2:65" s="14" customFormat="1" x14ac:dyDescent="0.3">
      <c r="B1665" s="196"/>
      <c r="D1665" s="175" t="s">
        <v>220</v>
      </c>
      <c r="E1665" s="197" t="s">
        <v>5</v>
      </c>
      <c r="F1665" s="198" t="s">
        <v>258</v>
      </c>
      <c r="H1665" s="199">
        <v>5.8170000000000002</v>
      </c>
      <c r="L1665" s="196"/>
      <c r="M1665" s="200"/>
      <c r="N1665" s="201"/>
      <c r="O1665" s="201"/>
      <c r="P1665" s="201"/>
      <c r="Q1665" s="201"/>
      <c r="R1665" s="201"/>
      <c r="S1665" s="201"/>
      <c r="T1665" s="202"/>
      <c r="AT1665" s="197" t="s">
        <v>220</v>
      </c>
      <c r="AU1665" s="197" t="s">
        <v>80</v>
      </c>
      <c r="AV1665" s="14" t="s">
        <v>123</v>
      </c>
      <c r="AW1665" s="14" t="s">
        <v>34</v>
      </c>
      <c r="AX1665" s="14" t="s">
        <v>71</v>
      </c>
      <c r="AY1665" s="197" t="s">
        <v>208</v>
      </c>
    </row>
    <row r="1666" spans="2:65" s="12" customFormat="1" x14ac:dyDescent="0.3">
      <c r="B1666" s="178"/>
      <c r="D1666" s="175" t="s">
        <v>220</v>
      </c>
      <c r="E1666" s="179" t="s">
        <v>5</v>
      </c>
      <c r="F1666" s="180" t="s">
        <v>2627</v>
      </c>
      <c r="H1666" s="181" t="s">
        <v>5</v>
      </c>
      <c r="L1666" s="178"/>
      <c r="M1666" s="182"/>
      <c r="N1666" s="183"/>
      <c r="O1666" s="183"/>
      <c r="P1666" s="183"/>
      <c r="Q1666" s="183"/>
      <c r="R1666" s="183"/>
      <c r="S1666" s="183"/>
      <c r="T1666" s="184"/>
      <c r="AT1666" s="181" t="s">
        <v>220</v>
      </c>
      <c r="AU1666" s="181" t="s">
        <v>80</v>
      </c>
      <c r="AV1666" s="12" t="s">
        <v>78</v>
      </c>
      <c r="AW1666" s="12" t="s">
        <v>34</v>
      </c>
      <c r="AX1666" s="12" t="s">
        <v>71</v>
      </c>
      <c r="AY1666" s="181" t="s">
        <v>208</v>
      </c>
    </row>
    <row r="1667" spans="2:65" s="12" customFormat="1" x14ac:dyDescent="0.3">
      <c r="B1667" s="178"/>
      <c r="D1667" s="175" t="s">
        <v>220</v>
      </c>
      <c r="E1667" s="179" t="s">
        <v>5</v>
      </c>
      <c r="F1667" s="180" t="s">
        <v>778</v>
      </c>
      <c r="H1667" s="181" t="s">
        <v>5</v>
      </c>
      <c r="L1667" s="178"/>
      <c r="M1667" s="182"/>
      <c r="N1667" s="183"/>
      <c r="O1667" s="183"/>
      <c r="P1667" s="183"/>
      <c r="Q1667" s="183"/>
      <c r="R1667" s="183"/>
      <c r="S1667" s="183"/>
      <c r="T1667" s="184"/>
      <c r="AT1667" s="181" t="s">
        <v>220</v>
      </c>
      <c r="AU1667" s="181" t="s">
        <v>80</v>
      </c>
      <c r="AV1667" s="12" t="s">
        <v>78</v>
      </c>
      <c r="AW1667" s="12" t="s">
        <v>34</v>
      </c>
      <c r="AX1667" s="12" t="s">
        <v>71</v>
      </c>
      <c r="AY1667" s="181" t="s">
        <v>208</v>
      </c>
    </row>
    <row r="1668" spans="2:65" s="13" customFormat="1" x14ac:dyDescent="0.3">
      <c r="B1668" s="185"/>
      <c r="D1668" s="175" t="s">
        <v>220</v>
      </c>
      <c r="E1668" s="193" t="s">
        <v>5</v>
      </c>
      <c r="F1668" s="194" t="s">
        <v>2628</v>
      </c>
      <c r="H1668" s="195">
        <v>1.073</v>
      </c>
      <c r="L1668" s="185"/>
      <c r="M1668" s="190"/>
      <c r="N1668" s="191"/>
      <c r="O1668" s="191"/>
      <c r="P1668" s="191"/>
      <c r="Q1668" s="191"/>
      <c r="R1668" s="191"/>
      <c r="S1668" s="191"/>
      <c r="T1668" s="192"/>
      <c r="AT1668" s="193" t="s">
        <v>220</v>
      </c>
      <c r="AU1668" s="193" t="s">
        <v>80</v>
      </c>
      <c r="AV1668" s="13" t="s">
        <v>80</v>
      </c>
      <c r="AW1668" s="13" t="s">
        <v>34</v>
      </c>
      <c r="AX1668" s="13" t="s">
        <v>71</v>
      </c>
      <c r="AY1668" s="193" t="s">
        <v>208</v>
      </c>
    </row>
    <row r="1669" spans="2:65" s="12" customFormat="1" x14ac:dyDescent="0.3">
      <c r="B1669" s="178"/>
      <c r="D1669" s="175" t="s">
        <v>220</v>
      </c>
      <c r="E1669" s="179" t="s">
        <v>5</v>
      </c>
      <c r="F1669" s="180" t="s">
        <v>786</v>
      </c>
      <c r="H1669" s="181" t="s">
        <v>5</v>
      </c>
      <c r="L1669" s="178"/>
      <c r="M1669" s="182"/>
      <c r="N1669" s="183"/>
      <c r="O1669" s="183"/>
      <c r="P1669" s="183"/>
      <c r="Q1669" s="183"/>
      <c r="R1669" s="183"/>
      <c r="S1669" s="183"/>
      <c r="T1669" s="184"/>
      <c r="AT1669" s="181" t="s">
        <v>220</v>
      </c>
      <c r="AU1669" s="181" t="s">
        <v>80</v>
      </c>
      <c r="AV1669" s="12" t="s">
        <v>78</v>
      </c>
      <c r="AW1669" s="12" t="s">
        <v>34</v>
      </c>
      <c r="AX1669" s="12" t="s">
        <v>71</v>
      </c>
      <c r="AY1669" s="181" t="s">
        <v>208</v>
      </c>
    </row>
    <row r="1670" spans="2:65" s="13" customFormat="1" x14ac:dyDescent="0.3">
      <c r="B1670" s="185"/>
      <c r="D1670" s="175" t="s">
        <v>220</v>
      </c>
      <c r="E1670" s="193" t="s">
        <v>5</v>
      </c>
      <c r="F1670" s="194" t="s">
        <v>2629</v>
      </c>
      <c r="H1670" s="195">
        <v>1.3819999999999999</v>
      </c>
      <c r="L1670" s="185"/>
      <c r="M1670" s="190"/>
      <c r="N1670" s="191"/>
      <c r="O1670" s="191"/>
      <c r="P1670" s="191"/>
      <c r="Q1670" s="191"/>
      <c r="R1670" s="191"/>
      <c r="S1670" s="191"/>
      <c r="T1670" s="192"/>
      <c r="AT1670" s="193" t="s">
        <v>220</v>
      </c>
      <c r="AU1670" s="193" t="s">
        <v>80</v>
      </c>
      <c r="AV1670" s="13" t="s">
        <v>80</v>
      </c>
      <c r="AW1670" s="13" t="s">
        <v>34</v>
      </c>
      <c r="AX1670" s="13" t="s">
        <v>71</v>
      </c>
      <c r="AY1670" s="193" t="s">
        <v>208</v>
      </c>
    </row>
    <row r="1671" spans="2:65" s="12" customFormat="1" x14ac:dyDescent="0.3">
      <c r="B1671" s="178"/>
      <c r="D1671" s="175" t="s">
        <v>220</v>
      </c>
      <c r="E1671" s="179" t="s">
        <v>5</v>
      </c>
      <c r="F1671" s="180" t="s">
        <v>788</v>
      </c>
      <c r="H1671" s="181" t="s">
        <v>5</v>
      </c>
      <c r="L1671" s="178"/>
      <c r="M1671" s="182"/>
      <c r="N1671" s="183"/>
      <c r="O1671" s="183"/>
      <c r="P1671" s="183"/>
      <c r="Q1671" s="183"/>
      <c r="R1671" s="183"/>
      <c r="S1671" s="183"/>
      <c r="T1671" s="184"/>
      <c r="AT1671" s="181" t="s">
        <v>220</v>
      </c>
      <c r="AU1671" s="181" t="s">
        <v>80</v>
      </c>
      <c r="AV1671" s="12" t="s">
        <v>78</v>
      </c>
      <c r="AW1671" s="12" t="s">
        <v>34</v>
      </c>
      <c r="AX1671" s="12" t="s">
        <v>71</v>
      </c>
      <c r="AY1671" s="181" t="s">
        <v>208</v>
      </c>
    </row>
    <row r="1672" spans="2:65" s="13" customFormat="1" x14ac:dyDescent="0.3">
      <c r="B1672" s="185"/>
      <c r="D1672" s="175" t="s">
        <v>220</v>
      </c>
      <c r="E1672" s="193" t="s">
        <v>5</v>
      </c>
      <c r="F1672" s="194" t="s">
        <v>2629</v>
      </c>
      <c r="H1672" s="195">
        <v>1.3819999999999999</v>
      </c>
      <c r="L1672" s="185"/>
      <c r="M1672" s="190"/>
      <c r="N1672" s="191"/>
      <c r="O1672" s="191"/>
      <c r="P1672" s="191"/>
      <c r="Q1672" s="191"/>
      <c r="R1672" s="191"/>
      <c r="S1672" s="191"/>
      <c r="T1672" s="192"/>
      <c r="AT1672" s="193" t="s">
        <v>220</v>
      </c>
      <c r="AU1672" s="193" t="s">
        <v>80</v>
      </c>
      <c r="AV1672" s="13" t="s">
        <v>80</v>
      </c>
      <c r="AW1672" s="13" t="s">
        <v>34</v>
      </c>
      <c r="AX1672" s="13" t="s">
        <v>71</v>
      </c>
      <c r="AY1672" s="193" t="s">
        <v>208</v>
      </c>
    </row>
    <row r="1673" spans="2:65" s="12" customFormat="1" x14ac:dyDescent="0.3">
      <c r="B1673" s="178"/>
      <c r="D1673" s="175" t="s">
        <v>220</v>
      </c>
      <c r="E1673" s="179" t="s">
        <v>5</v>
      </c>
      <c r="F1673" s="180" t="s">
        <v>2079</v>
      </c>
      <c r="H1673" s="181" t="s">
        <v>5</v>
      </c>
      <c r="L1673" s="178"/>
      <c r="M1673" s="182"/>
      <c r="N1673" s="183"/>
      <c r="O1673" s="183"/>
      <c r="P1673" s="183"/>
      <c r="Q1673" s="183"/>
      <c r="R1673" s="183"/>
      <c r="S1673" s="183"/>
      <c r="T1673" s="184"/>
      <c r="AT1673" s="181" t="s">
        <v>220</v>
      </c>
      <c r="AU1673" s="181" t="s">
        <v>80</v>
      </c>
      <c r="AV1673" s="12" t="s">
        <v>78</v>
      </c>
      <c r="AW1673" s="12" t="s">
        <v>34</v>
      </c>
      <c r="AX1673" s="12" t="s">
        <v>71</v>
      </c>
      <c r="AY1673" s="181" t="s">
        <v>208</v>
      </c>
    </row>
    <row r="1674" spans="2:65" s="13" customFormat="1" x14ac:dyDescent="0.3">
      <c r="B1674" s="185"/>
      <c r="D1674" s="175" t="s">
        <v>220</v>
      </c>
      <c r="E1674" s="193" t="s">
        <v>5</v>
      </c>
      <c r="F1674" s="194" t="s">
        <v>2630</v>
      </c>
      <c r="H1674" s="195">
        <v>1.2869999999999999</v>
      </c>
      <c r="L1674" s="185"/>
      <c r="M1674" s="190"/>
      <c r="N1674" s="191"/>
      <c r="O1674" s="191"/>
      <c r="P1674" s="191"/>
      <c r="Q1674" s="191"/>
      <c r="R1674" s="191"/>
      <c r="S1674" s="191"/>
      <c r="T1674" s="192"/>
      <c r="AT1674" s="193" t="s">
        <v>220</v>
      </c>
      <c r="AU1674" s="193" t="s">
        <v>80</v>
      </c>
      <c r="AV1674" s="13" t="s">
        <v>80</v>
      </c>
      <c r="AW1674" s="13" t="s">
        <v>34</v>
      </c>
      <c r="AX1674" s="13" t="s">
        <v>71</v>
      </c>
      <c r="AY1674" s="193" t="s">
        <v>208</v>
      </c>
    </row>
    <row r="1675" spans="2:65" s="14" customFormat="1" x14ac:dyDescent="0.3">
      <c r="B1675" s="196"/>
      <c r="D1675" s="175" t="s">
        <v>220</v>
      </c>
      <c r="E1675" s="197" t="s">
        <v>5</v>
      </c>
      <c r="F1675" s="198" t="s">
        <v>258</v>
      </c>
      <c r="H1675" s="199">
        <v>5.1239999999999997</v>
      </c>
      <c r="L1675" s="196"/>
      <c r="M1675" s="200"/>
      <c r="N1675" s="201"/>
      <c r="O1675" s="201"/>
      <c r="P1675" s="201"/>
      <c r="Q1675" s="201"/>
      <c r="R1675" s="201"/>
      <c r="S1675" s="201"/>
      <c r="T1675" s="202"/>
      <c r="AT1675" s="197" t="s">
        <v>220</v>
      </c>
      <c r="AU1675" s="197" t="s">
        <v>80</v>
      </c>
      <c r="AV1675" s="14" t="s">
        <v>123</v>
      </c>
      <c r="AW1675" s="14" t="s">
        <v>34</v>
      </c>
      <c r="AX1675" s="14" t="s">
        <v>71</v>
      </c>
      <c r="AY1675" s="197" t="s">
        <v>208</v>
      </c>
    </row>
    <row r="1676" spans="2:65" s="15" customFormat="1" x14ac:dyDescent="0.3">
      <c r="B1676" s="203"/>
      <c r="D1676" s="186" t="s">
        <v>220</v>
      </c>
      <c r="E1676" s="204" t="s">
        <v>5</v>
      </c>
      <c r="F1676" s="205" t="s">
        <v>266</v>
      </c>
      <c r="H1676" s="206">
        <v>10.941000000000001</v>
      </c>
      <c r="L1676" s="203"/>
      <c r="M1676" s="207"/>
      <c r="N1676" s="208"/>
      <c r="O1676" s="208"/>
      <c r="P1676" s="208"/>
      <c r="Q1676" s="208"/>
      <c r="R1676" s="208"/>
      <c r="S1676" s="208"/>
      <c r="T1676" s="209"/>
      <c r="AT1676" s="210" t="s">
        <v>220</v>
      </c>
      <c r="AU1676" s="210" t="s">
        <v>80</v>
      </c>
      <c r="AV1676" s="15" t="s">
        <v>216</v>
      </c>
      <c r="AW1676" s="15" t="s">
        <v>34</v>
      </c>
      <c r="AX1676" s="15" t="s">
        <v>78</v>
      </c>
      <c r="AY1676" s="210" t="s">
        <v>208</v>
      </c>
    </row>
    <row r="1677" spans="2:65" s="1" customFormat="1" ht="22.5" customHeight="1" x14ac:dyDescent="0.3">
      <c r="B1677" s="163"/>
      <c r="C1677" s="164" t="s">
        <v>958</v>
      </c>
      <c r="D1677" s="164" t="s">
        <v>211</v>
      </c>
      <c r="E1677" s="165" t="s">
        <v>2639</v>
      </c>
      <c r="F1677" s="166" t="s">
        <v>2640</v>
      </c>
      <c r="G1677" s="167" t="s">
        <v>828</v>
      </c>
      <c r="H1677" s="168">
        <v>0.53400000000000003</v>
      </c>
      <c r="I1677" s="169"/>
      <c r="J1677" s="169">
        <f>ROUND(I1677*H1677,2)</f>
        <v>0</v>
      </c>
      <c r="K1677" s="166" t="s">
        <v>215</v>
      </c>
      <c r="L1677" s="40"/>
      <c r="M1677" s="170" t="s">
        <v>5</v>
      </c>
      <c r="N1677" s="171" t="s">
        <v>42</v>
      </c>
      <c r="O1677" s="172">
        <v>15.231</v>
      </c>
      <c r="P1677" s="172">
        <f>O1677*H1677</f>
        <v>8.1333540000000006</v>
      </c>
      <c r="Q1677" s="172">
        <v>1.0530600000000001</v>
      </c>
      <c r="R1677" s="172">
        <f>Q1677*H1677</f>
        <v>0.56233404000000009</v>
      </c>
      <c r="S1677" s="172">
        <v>0</v>
      </c>
      <c r="T1677" s="173">
        <f>S1677*H1677</f>
        <v>0</v>
      </c>
      <c r="AR1677" s="26" t="s">
        <v>216</v>
      </c>
      <c r="AT1677" s="26" t="s">
        <v>211</v>
      </c>
      <c r="AU1677" s="26" t="s">
        <v>80</v>
      </c>
      <c r="AY1677" s="26" t="s">
        <v>208</v>
      </c>
      <c r="BE1677" s="174">
        <f>IF(N1677="základní",J1677,0)</f>
        <v>0</v>
      </c>
      <c r="BF1677" s="174">
        <f>IF(N1677="snížená",J1677,0)</f>
        <v>0</v>
      </c>
      <c r="BG1677" s="174">
        <f>IF(N1677="zákl. přenesená",J1677,0)</f>
        <v>0</v>
      </c>
      <c r="BH1677" s="174">
        <f>IF(N1677="sníž. přenesená",J1677,0)</f>
        <v>0</v>
      </c>
      <c r="BI1677" s="174">
        <f>IF(N1677="nulová",J1677,0)</f>
        <v>0</v>
      </c>
      <c r="BJ1677" s="26" t="s">
        <v>78</v>
      </c>
      <c r="BK1677" s="174">
        <f>ROUND(I1677*H1677,2)</f>
        <v>0</v>
      </c>
      <c r="BL1677" s="26" t="s">
        <v>216</v>
      </c>
      <c r="BM1677" s="26" t="s">
        <v>2641</v>
      </c>
    </row>
    <row r="1678" spans="2:65" s="1" customFormat="1" x14ac:dyDescent="0.3">
      <c r="B1678" s="40"/>
      <c r="D1678" s="175" t="s">
        <v>218</v>
      </c>
      <c r="F1678" s="176" t="s">
        <v>2642</v>
      </c>
      <c r="L1678" s="40"/>
      <c r="M1678" s="177"/>
      <c r="N1678" s="41"/>
      <c r="O1678" s="41"/>
      <c r="P1678" s="41"/>
      <c r="Q1678" s="41"/>
      <c r="R1678" s="41"/>
      <c r="S1678" s="41"/>
      <c r="T1678" s="69"/>
      <c r="AT1678" s="26" t="s">
        <v>218</v>
      </c>
      <c r="AU1678" s="26" t="s">
        <v>80</v>
      </c>
    </row>
    <row r="1679" spans="2:65" s="12" customFormat="1" x14ac:dyDescent="0.3">
      <c r="B1679" s="178"/>
      <c r="D1679" s="175" t="s">
        <v>220</v>
      </c>
      <c r="E1679" s="179" t="s">
        <v>5</v>
      </c>
      <c r="F1679" s="180" t="s">
        <v>452</v>
      </c>
      <c r="H1679" s="181" t="s">
        <v>5</v>
      </c>
      <c r="L1679" s="178"/>
      <c r="M1679" s="182"/>
      <c r="N1679" s="183"/>
      <c r="O1679" s="183"/>
      <c r="P1679" s="183"/>
      <c r="Q1679" s="183"/>
      <c r="R1679" s="183"/>
      <c r="S1679" s="183"/>
      <c r="T1679" s="184"/>
      <c r="AT1679" s="181" t="s">
        <v>220</v>
      </c>
      <c r="AU1679" s="181" t="s">
        <v>80</v>
      </c>
      <c r="AV1679" s="12" t="s">
        <v>78</v>
      </c>
      <c r="AW1679" s="12" t="s">
        <v>34</v>
      </c>
      <c r="AX1679" s="12" t="s">
        <v>71</v>
      </c>
      <c r="AY1679" s="181" t="s">
        <v>208</v>
      </c>
    </row>
    <row r="1680" spans="2:65" s="12" customFormat="1" x14ac:dyDescent="0.3">
      <c r="B1680" s="178"/>
      <c r="D1680" s="175" t="s">
        <v>220</v>
      </c>
      <c r="E1680" s="179" t="s">
        <v>5</v>
      </c>
      <c r="F1680" s="180" t="s">
        <v>2613</v>
      </c>
      <c r="H1680" s="181" t="s">
        <v>5</v>
      </c>
      <c r="L1680" s="178"/>
      <c r="M1680" s="182"/>
      <c r="N1680" s="183"/>
      <c r="O1680" s="183"/>
      <c r="P1680" s="183"/>
      <c r="Q1680" s="183"/>
      <c r="R1680" s="183"/>
      <c r="S1680" s="183"/>
      <c r="T1680" s="184"/>
      <c r="AT1680" s="181" t="s">
        <v>220</v>
      </c>
      <c r="AU1680" s="181" t="s">
        <v>80</v>
      </c>
      <c r="AV1680" s="12" t="s">
        <v>78</v>
      </c>
      <c r="AW1680" s="12" t="s">
        <v>34</v>
      </c>
      <c r="AX1680" s="12" t="s">
        <v>71</v>
      </c>
      <c r="AY1680" s="181" t="s">
        <v>208</v>
      </c>
    </row>
    <row r="1681" spans="2:65" s="12" customFormat="1" x14ac:dyDescent="0.3">
      <c r="B1681" s="178"/>
      <c r="D1681" s="175" t="s">
        <v>220</v>
      </c>
      <c r="E1681" s="179" t="s">
        <v>5</v>
      </c>
      <c r="F1681" s="180" t="s">
        <v>2643</v>
      </c>
      <c r="H1681" s="181" t="s">
        <v>5</v>
      </c>
      <c r="L1681" s="178"/>
      <c r="M1681" s="182"/>
      <c r="N1681" s="183"/>
      <c r="O1681" s="183"/>
      <c r="P1681" s="183"/>
      <c r="Q1681" s="183"/>
      <c r="R1681" s="183"/>
      <c r="S1681" s="183"/>
      <c r="T1681" s="184"/>
      <c r="AT1681" s="181" t="s">
        <v>220</v>
      </c>
      <c r="AU1681" s="181" t="s">
        <v>80</v>
      </c>
      <c r="AV1681" s="12" t="s">
        <v>78</v>
      </c>
      <c r="AW1681" s="12" t="s">
        <v>34</v>
      </c>
      <c r="AX1681" s="12" t="s">
        <v>71</v>
      </c>
      <c r="AY1681" s="181" t="s">
        <v>208</v>
      </c>
    </row>
    <row r="1682" spans="2:65" s="12" customFormat="1" x14ac:dyDescent="0.3">
      <c r="B1682" s="178"/>
      <c r="D1682" s="175" t="s">
        <v>220</v>
      </c>
      <c r="E1682" s="179" t="s">
        <v>5</v>
      </c>
      <c r="F1682" s="180" t="s">
        <v>2644</v>
      </c>
      <c r="H1682" s="181" t="s">
        <v>5</v>
      </c>
      <c r="L1682" s="178"/>
      <c r="M1682" s="182"/>
      <c r="N1682" s="183"/>
      <c r="O1682" s="183"/>
      <c r="P1682" s="183"/>
      <c r="Q1682" s="183"/>
      <c r="R1682" s="183"/>
      <c r="S1682" s="183"/>
      <c r="T1682" s="184"/>
      <c r="AT1682" s="181" t="s">
        <v>220</v>
      </c>
      <c r="AU1682" s="181" t="s">
        <v>80</v>
      </c>
      <c r="AV1682" s="12" t="s">
        <v>78</v>
      </c>
      <c r="AW1682" s="12" t="s">
        <v>34</v>
      </c>
      <c r="AX1682" s="12" t="s">
        <v>71</v>
      </c>
      <c r="AY1682" s="181" t="s">
        <v>208</v>
      </c>
    </row>
    <row r="1683" spans="2:65" s="12" customFormat="1" x14ac:dyDescent="0.3">
      <c r="B1683" s="178"/>
      <c r="D1683" s="175" t="s">
        <v>220</v>
      </c>
      <c r="E1683" s="179" t="s">
        <v>5</v>
      </c>
      <c r="F1683" s="180" t="s">
        <v>2645</v>
      </c>
      <c r="H1683" s="181" t="s">
        <v>5</v>
      </c>
      <c r="L1683" s="178"/>
      <c r="M1683" s="182"/>
      <c r="N1683" s="183"/>
      <c r="O1683" s="183"/>
      <c r="P1683" s="183"/>
      <c r="Q1683" s="183"/>
      <c r="R1683" s="183"/>
      <c r="S1683" s="183"/>
      <c r="T1683" s="184"/>
      <c r="AT1683" s="181" t="s">
        <v>220</v>
      </c>
      <c r="AU1683" s="181" t="s">
        <v>80</v>
      </c>
      <c r="AV1683" s="12" t="s">
        <v>78</v>
      </c>
      <c r="AW1683" s="12" t="s">
        <v>34</v>
      </c>
      <c r="AX1683" s="12" t="s">
        <v>71</v>
      </c>
      <c r="AY1683" s="181" t="s">
        <v>208</v>
      </c>
    </row>
    <row r="1684" spans="2:65" s="13" customFormat="1" x14ac:dyDescent="0.3">
      <c r="B1684" s="185"/>
      <c r="D1684" s="175" t="s">
        <v>220</v>
      </c>
      <c r="E1684" s="193" t="s">
        <v>5</v>
      </c>
      <c r="F1684" s="194" t="s">
        <v>2646</v>
      </c>
      <c r="H1684" s="195">
        <v>0.29599999999999999</v>
      </c>
      <c r="L1684" s="185"/>
      <c r="M1684" s="190"/>
      <c r="N1684" s="191"/>
      <c r="O1684" s="191"/>
      <c r="P1684" s="191"/>
      <c r="Q1684" s="191"/>
      <c r="R1684" s="191"/>
      <c r="S1684" s="191"/>
      <c r="T1684" s="192"/>
      <c r="AT1684" s="193" t="s">
        <v>220</v>
      </c>
      <c r="AU1684" s="193" t="s">
        <v>80</v>
      </c>
      <c r="AV1684" s="13" t="s">
        <v>80</v>
      </c>
      <c r="AW1684" s="13" t="s">
        <v>34</v>
      </c>
      <c r="AX1684" s="13" t="s">
        <v>71</v>
      </c>
      <c r="AY1684" s="193" t="s">
        <v>208</v>
      </c>
    </row>
    <row r="1685" spans="2:65" s="12" customFormat="1" x14ac:dyDescent="0.3">
      <c r="B1685" s="178"/>
      <c r="D1685" s="175" t="s">
        <v>220</v>
      </c>
      <c r="E1685" s="179" t="s">
        <v>5</v>
      </c>
      <c r="F1685" s="180" t="s">
        <v>2647</v>
      </c>
      <c r="H1685" s="181" t="s">
        <v>5</v>
      </c>
      <c r="L1685" s="178"/>
      <c r="M1685" s="182"/>
      <c r="N1685" s="183"/>
      <c r="O1685" s="183"/>
      <c r="P1685" s="183"/>
      <c r="Q1685" s="183"/>
      <c r="R1685" s="183"/>
      <c r="S1685" s="183"/>
      <c r="T1685" s="184"/>
      <c r="AT1685" s="181" t="s">
        <v>220</v>
      </c>
      <c r="AU1685" s="181" t="s">
        <v>80</v>
      </c>
      <c r="AV1685" s="12" t="s">
        <v>78</v>
      </c>
      <c r="AW1685" s="12" t="s">
        <v>34</v>
      </c>
      <c r="AX1685" s="12" t="s">
        <v>71</v>
      </c>
      <c r="AY1685" s="181" t="s">
        <v>208</v>
      </c>
    </row>
    <row r="1686" spans="2:65" s="13" customFormat="1" x14ac:dyDescent="0.3">
      <c r="B1686" s="185"/>
      <c r="D1686" s="175" t="s">
        <v>220</v>
      </c>
      <c r="E1686" s="193" t="s">
        <v>5</v>
      </c>
      <c r="F1686" s="194" t="s">
        <v>2648</v>
      </c>
      <c r="H1686" s="195">
        <v>0.23799999999999999</v>
      </c>
      <c r="L1686" s="185"/>
      <c r="M1686" s="190"/>
      <c r="N1686" s="191"/>
      <c r="O1686" s="191"/>
      <c r="P1686" s="191"/>
      <c r="Q1686" s="191"/>
      <c r="R1686" s="191"/>
      <c r="S1686" s="191"/>
      <c r="T1686" s="192"/>
      <c r="AT1686" s="193" t="s">
        <v>220</v>
      </c>
      <c r="AU1686" s="193" t="s">
        <v>80</v>
      </c>
      <c r="AV1686" s="13" t="s">
        <v>80</v>
      </c>
      <c r="AW1686" s="13" t="s">
        <v>34</v>
      </c>
      <c r="AX1686" s="13" t="s">
        <v>71</v>
      </c>
      <c r="AY1686" s="193" t="s">
        <v>208</v>
      </c>
    </row>
    <row r="1687" spans="2:65" s="15" customFormat="1" x14ac:dyDescent="0.3">
      <c r="B1687" s="203"/>
      <c r="D1687" s="186" t="s">
        <v>220</v>
      </c>
      <c r="E1687" s="204" t="s">
        <v>5</v>
      </c>
      <c r="F1687" s="205" t="s">
        <v>266</v>
      </c>
      <c r="H1687" s="206">
        <v>0.53400000000000003</v>
      </c>
      <c r="L1687" s="203"/>
      <c r="M1687" s="207"/>
      <c r="N1687" s="208"/>
      <c r="O1687" s="208"/>
      <c r="P1687" s="208"/>
      <c r="Q1687" s="208"/>
      <c r="R1687" s="208"/>
      <c r="S1687" s="208"/>
      <c r="T1687" s="209"/>
      <c r="AT1687" s="210" t="s">
        <v>220</v>
      </c>
      <c r="AU1687" s="210" t="s">
        <v>80</v>
      </c>
      <c r="AV1687" s="15" t="s">
        <v>216</v>
      </c>
      <c r="AW1687" s="15" t="s">
        <v>34</v>
      </c>
      <c r="AX1687" s="15" t="s">
        <v>78</v>
      </c>
      <c r="AY1687" s="210" t="s">
        <v>208</v>
      </c>
    </row>
    <row r="1688" spans="2:65" s="1" customFormat="1" ht="22.5" customHeight="1" x14ac:dyDescent="0.3">
      <c r="B1688" s="163"/>
      <c r="C1688" s="164" t="s">
        <v>967</v>
      </c>
      <c r="D1688" s="164" t="s">
        <v>211</v>
      </c>
      <c r="E1688" s="165" t="s">
        <v>2649</v>
      </c>
      <c r="F1688" s="166" t="s">
        <v>2650</v>
      </c>
      <c r="G1688" s="167" t="s">
        <v>245</v>
      </c>
      <c r="H1688" s="168">
        <v>2.5</v>
      </c>
      <c r="I1688" s="169"/>
      <c r="J1688" s="169">
        <f>ROUND(I1688*H1688,2)</f>
        <v>0</v>
      </c>
      <c r="K1688" s="166" t="s">
        <v>215</v>
      </c>
      <c r="L1688" s="40"/>
      <c r="M1688" s="170" t="s">
        <v>5</v>
      </c>
      <c r="N1688" s="171" t="s">
        <v>42</v>
      </c>
      <c r="O1688" s="172">
        <v>0.48099999999999998</v>
      </c>
      <c r="P1688" s="172">
        <f>O1688*H1688</f>
        <v>1.2024999999999999</v>
      </c>
      <c r="Q1688" s="172">
        <v>6.3E-2</v>
      </c>
      <c r="R1688" s="172">
        <f>Q1688*H1688</f>
        <v>0.1575</v>
      </c>
      <c r="S1688" s="172">
        <v>0</v>
      </c>
      <c r="T1688" s="173">
        <f>S1688*H1688</f>
        <v>0</v>
      </c>
      <c r="AR1688" s="26" t="s">
        <v>216</v>
      </c>
      <c r="AT1688" s="26" t="s">
        <v>211</v>
      </c>
      <c r="AU1688" s="26" t="s">
        <v>80</v>
      </c>
      <c r="AY1688" s="26" t="s">
        <v>208</v>
      </c>
      <c r="BE1688" s="174">
        <f>IF(N1688="základní",J1688,0)</f>
        <v>0</v>
      </c>
      <c r="BF1688" s="174">
        <f>IF(N1688="snížená",J1688,0)</f>
        <v>0</v>
      </c>
      <c r="BG1688" s="174">
        <f>IF(N1688="zákl. přenesená",J1688,0)</f>
        <v>0</v>
      </c>
      <c r="BH1688" s="174">
        <f>IF(N1688="sníž. přenesená",J1688,0)</f>
        <v>0</v>
      </c>
      <c r="BI1688" s="174">
        <f>IF(N1688="nulová",J1688,0)</f>
        <v>0</v>
      </c>
      <c r="BJ1688" s="26" t="s">
        <v>78</v>
      </c>
      <c r="BK1688" s="174">
        <f>ROUND(I1688*H1688,2)</f>
        <v>0</v>
      </c>
      <c r="BL1688" s="26" t="s">
        <v>216</v>
      </c>
      <c r="BM1688" s="26" t="s">
        <v>2651</v>
      </c>
    </row>
    <row r="1689" spans="2:65" s="1" customFormat="1" x14ac:dyDescent="0.3">
      <c r="B1689" s="40"/>
      <c r="D1689" s="175" t="s">
        <v>218</v>
      </c>
      <c r="F1689" s="176" t="s">
        <v>2652</v>
      </c>
      <c r="L1689" s="40"/>
      <c r="M1689" s="177"/>
      <c r="N1689" s="41"/>
      <c r="O1689" s="41"/>
      <c r="P1689" s="41"/>
      <c r="Q1689" s="41"/>
      <c r="R1689" s="41"/>
      <c r="S1689" s="41"/>
      <c r="T1689" s="69"/>
      <c r="AT1689" s="26" t="s">
        <v>218</v>
      </c>
      <c r="AU1689" s="26" t="s">
        <v>80</v>
      </c>
    </row>
    <row r="1690" spans="2:65" s="12" customFormat="1" x14ac:dyDescent="0.3">
      <c r="B1690" s="178"/>
      <c r="D1690" s="175" t="s">
        <v>220</v>
      </c>
      <c r="E1690" s="179" t="s">
        <v>5</v>
      </c>
      <c r="F1690" s="180" t="s">
        <v>452</v>
      </c>
      <c r="H1690" s="181" t="s">
        <v>5</v>
      </c>
      <c r="L1690" s="178"/>
      <c r="M1690" s="182"/>
      <c r="N1690" s="183"/>
      <c r="O1690" s="183"/>
      <c r="P1690" s="183"/>
      <c r="Q1690" s="183"/>
      <c r="R1690" s="183"/>
      <c r="S1690" s="183"/>
      <c r="T1690" s="184"/>
      <c r="AT1690" s="181" t="s">
        <v>220</v>
      </c>
      <c r="AU1690" s="181" t="s">
        <v>80</v>
      </c>
      <c r="AV1690" s="12" t="s">
        <v>78</v>
      </c>
      <c r="AW1690" s="12" t="s">
        <v>34</v>
      </c>
      <c r="AX1690" s="12" t="s">
        <v>71</v>
      </c>
      <c r="AY1690" s="181" t="s">
        <v>208</v>
      </c>
    </row>
    <row r="1691" spans="2:65" s="12" customFormat="1" x14ac:dyDescent="0.3">
      <c r="B1691" s="178"/>
      <c r="D1691" s="175" t="s">
        <v>220</v>
      </c>
      <c r="E1691" s="179" t="s">
        <v>5</v>
      </c>
      <c r="F1691" s="180" t="s">
        <v>2470</v>
      </c>
      <c r="H1691" s="181" t="s">
        <v>5</v>
      </c>
      <c r="L1691" s="178"/>
      <c r="M1691" s="182"/>
      <c r="N1691" s="183"/>
      <c r="O1691" s="183"/>
      <c r="P1691" s="183"/>
      <c r="Q1691" s="183"/>
      <c r="R1691" s="183"/>
      <c r="S1691" s="183"/>
      <c r="T1691" s="184"/>
      <c r="AT1691" s="181" t="s">
        <v>220</v>
      </c>
      <c r="AU1691" s="181" t="s">
        <v>80</v>
      </c>
      <c r="AV1691" s="12" t="s">
        <v>78</v>
      </c>
      <c r="AW1691" s="12" t="s">
        <v>34</v>
      </c>
      <c r="AX1691" s="12" t="s">
        <v>71</v>
      </c>
      <c r="AY1691" s="181" t="s">
        <v>208</v>
      </c>
    </row>
    <row r="1692" spans="2:65" s="12" customFormat="1" x14ac:dyDescent="0.3">
      <c r="B1692" s="178"/>
      <c r="D1692" s="175" t="s">
        <v>220</v>
      </c>
      <c r="E1692" s="179" t="s">
        <v>5</v>
      </c>
      <c r="F1692" s="180" t="s">
        <v>2653</v>
      </c>
      <c r="H1692" s="181" t="s">
        <v>5</v>
      </c>
      <c r="L1692" s="178"/>
      <c r="M1692" s="182"/>
      <c r="N1692" s="183"/>
      <c r="O1692" s="183"/>
      <c r="P1692" s="183"/>
      <c r="Q1692" s="183"/>
      <c r="R1692" s="183"/>
      <c r="S1692" s="183"/>
      <c r="T1692" s="184"/>
      <c r="AT1692" s="181" t="s">
        <v>220</v>
      </c>
      <c r="AU1692" s="181" t="s">
        <v>80</v>
      </c>
      <c r="AV1692" s="12" t="s">
        <v>78</v>
      </c>
      <c r="AW1692" s="12" t="s">
        <v>34</v>
      </c>
      <c r="AX1692" s="12" t="s">
        <v>71</v>
      </c>
      <c r="AY1692" s="181" t="s">
        <v>208</v>
      </c>
    </row>
    <row r="1693" spans="2:65" s="13" customFormat="1" x14ac:dyDescent="0.3">
      <c r="B1693" s="185"/>
      <c r="D1693" s="175" t="s">
        <v>220</v>
      </c>
      <c r="E1693" s="193" t="s">
        <v>5</v>
      </c>
      <c r="F1693" s="194" t="s">
        <v>2654</v>
      </c>
      <c r="H1693" s="195">
        <v>0.75</v>
      </c>
      <c r="L1693" s="185"/>
      <c r="M1693" s="190"/>
      <c r="N1693" s="191"/>
      <c r="O1693" s="191"/>
      <c r="P1693" s="191"/>
      <c r="Q1693" s="191"/>
      <c r="R1693" s="191"/>
      <c r="S1693" s="191"/>
      <c r="T1693" s="192"/>
      <c r="AT1693" s="193" t="s">
        <v>220</v>
      </c>
      <c r="AU1693" s="193" t="s">
        <v>80</v>
      </c>
      <c r="AV1693" s="13" t="s">
        <v>80</v>
      </c>
      <c r="AW1693" s="13" t="s">
        <v>34</v>
      </c>
      <c r="AX1693" s="13" t="s">
        <v>71</v>
      </c>
      <c r="AY1693" s="193" t="s">
        <v>208</v>
      </c>
    </row>
    <row r="1694" spans="2:65" s="12" customFormat="1" x14ac:dyDescent="0.3">
      <c r="B1694" s="178"/>
      <c r="D1694" s="175" t="s">
        <v>220</v>
      </c>
      <c r="E1694" s="179" t="s">
        <v>5</v>
      </c>
      <c r="F1694" s="180" t="s">
        <v>1854</v>
      </c>
      <c r="H1694" s="181" t="s">
        <v>5</v>
      </c>
      <c r="L1694" s="178"/>
      <c r="M1694" s="182"/>
      <c r="N1694" s="183"/>
      <c r="O1694" s="183"/>
      <c r="P1694" s="183"/>
      <c r="Q1694" s="183"/>
      <c r="R1694" s="183"/>
      <c r="S1694" s="183"/>
      <c r="T1694" s="184"/>
      <c r="AT1694" s="181" t="s">
        <v>220</v>
      </c>
      <c r="AU1694" s="181" t="s">
        <v>80</v>
      </c>
      <c r="AV1694" s="12" t="s">
        <v>78</v>
      </c>
      <c r="AW1694" s="12" t="s">
        <v>34</v>
      </c>
      <c r="AX1694" s="12" t="s">
        <v>71</v>
      </c>
      <c r="AY1694" s="181" t="s">
        <v>208</v>
      </c>
    </row>
    <row r="1695" spans="2:65" s="12" customFormat="1" x14ac:dyDescent="0.3">
      <c r="B1695" s="178"/>
      <c r="D1695" s="175" t="s">
        <v>220</v>
      </c>
      <c r="E1695" s="179" t="s">
        <v>5</v>
      </c>
      <c r="F1695" s="180" t="s">
        <v>2655</v>
      </c>
      <c r="H1695" s="181" t="s">
        <v>5</v>
      </c>
      <c r="L1695" s="178"/>
      <c r="M1695" s="182"/>
      <c r="N1695" s="183"/>
      <c r="O1695" s="183"/>
      <c r="P1695" s="183"/>
      <c r="Q1695" s="183"/>
      <c r="R1695" s="183"/>
      <c r="S1695" s="183"/>
      <c r="T1695" s="184"/>
      <c r="AT1695" s="181" t="s">
        <v>220</v>
      </c>
      <c r="AU1695" s="181" t="s">
        <v>80</v>
      </c>
      <c r="AV1695" s="12" t="s">
        <v>78</v>
      </c>
      <c r="AW1695" s="12" t="s">
        <v>34</v>
      </c>
      <c r="AX1695" s="12" t="s">
        <v>71</v>
      </c>
      <c r="AY1695" s="181" t="s">
        <v>208</v>
      </c>
    </row>
    <row r="1696" spans="2:65" s="13" customFormat="1" x14ac:dyDescent="0.3">
      <c r="B1696" s="185"/>
      <c r="D1696" s="175" t="s">
        <v>220</v>
      </c>
      <c r="E1696" s="193" t="s">
        <v>5</v>
      </c>
      <c r="F1696" s="194" t="s">
        <v>2656</v>
      </c>
      <c r="H1696" s="195">
        <v>0.7</v>
      </c>
      <c r="L1696" s="185"/>
      <c r="M1696" s="190"/>
      <c r="N1696" s="191"/>
      <c r="O1696" s="191"/>
      <c r="P1696" s="191"/>
      <c r="Q1696" s="191"/>
      <c r="R1696" s="191"/>
      <c r="S1696" s="191"/>
      <c r="T1696" s="192"/>
      <c r="AT1696" s="193" t="s">
        <v>220</v>
      </c>
      <c r="AU1696" s="193" t="s">
        <v>80</v>
      </c>
      <c r="AV1696" s="13" t="s">
        <v>80</v>
      </c>
      <c r="AW1696" s="13" t="s">
        <v>34</v>
      </c>
      <c r="AX1696" s="13" t="s">
        <v>71</v>
      </c>
      <c r="AY1696" s="193" t="s">
        <v>208</v>
      </c>
    </row>
    <row r="1697" spans="2:65" s="12" customFormat="1" x14ac:dyDescent="0.3">
      <c r="B1697" s="178"/>
      <c r="D1697" s="175" t="s">
        <v>220</v>
      </c>
      <c r="E1697" s="179" t="s">
        <v>5</v>
      </c>
      <c r="F1697" s="180" t="s">
        <v>2657</v>
      </c>
      <c r="H1697" s="181" t="s">
        <v>5</v>
      </c>
      <c r="L1697" s="178"/>
      <c r="M1697" s="182"/>
      <c r="N1697" s="183"/>
      <c r="O1697" s="183"/>
      <c r="P1697" s="183"/>
      <c r="Q1697" s="183"/>
      <c r="R1697" s="183"/>
      <c r="S1697" s="183"/>
      <c r="T1697" s="184"/>
      <c r="AT1697" s="181" t="s">
        <v>220</v>
      </c>
      <c r="AU1697" s="181" t="s">
        <v>80</v>
      </c>
      <c r="AV1697" s="12" t="s">
        <v>78</v>
      </c>
      <c r="AW1697" s="12" t="s">
        <v>34</v>
      </c>
      <c r="AX1697" s="12" t="s">
        <v>71</v>
      </c>
      <c r="AY1697" s="181" t="s">
        <v>208</v>
      </c>
    </row>
    <row r="1698" spans="2:65" s="13" customFormat="1" x14ac:dyDescent="0.3">
      <c r="B1698" s="185"/>
      <c r="D1698" s="175" t="s">
        <v>220</v>
      </c>
      <c r="E1698" s="193" t="s">
        <v>5</v>
      </c>
      <c r="F1698" s="194" t="s">
        <v>2658</v>
      </c>
      <c r="H1698" s="195">
        <v>1.05</v>
      </c>
      <c r="L1698" s="185"/>
      <c r="M1698" s="190"/>
      <c r="N1698" s="191"/>
      <c r="O1698" s="191"/>
      <c r="P1698" s="191"/>
      <c r="Q1698" s="191"/>
      <c r="R1698" s="191"/>
      <c r="S1698" s="191"/>
      <c r="T1698" s="192"/>
      <c r="AT1698" s="193" t="s">
        <v>220</v>
      </c>
      <c r="AU1698" s="193" t="s">
        <v>80</v>
      </c>
      <c r="AV1698" s="13" t="s">
        <v>80</v>
      </c>
      <c r="AW1698" s="13" t="s">
        <v>34</v>
      </c>
      <c r="AX1698" s="13" t="s">
        <v>71</v>
      </c>
      <c r="AY1698" s="193" t="s">
        <v>208</v>
      </c>
    </row>
    <row r="1699" spans="2:65" s="15" customFormat="1" x14ac:dyDescent="0.3">
      <c r="B1699" s="203"/>
      <c r="D1699" s="186" t="s">
        <v>220</v>
      </c>
      <c r="E1699" s="204" t="s">
        <v>5</v>
      </c>
      <c r="F1699" s="205" t="s">
        <v>266</v>
      </c>
      <c r="H1699" s="206">
        <v>2.5</v>
      </c>
      <c r="L1699" s="203"/>
      <c r="M1699" s="207"/>
      <c r="N1699" s="208"/>
      <c r="O1699" s="208"/>
      <c r="P1699" s="208"/>
      <c r="Q1699" s="208"/>
      <c r="R1699" s="208"/>
      <c r="S1699" s="208"/>
      <c r="T1699" s="209"/>
      <c r="AT1699" s="210" t="s">
        <v>220</v>
      </c>
      <c r="AU1699" s="210" t="s">
        <v>80</v>
      </c>
      <c r="AV1699" s="15" t="s">
        <v>216</v>
      </c>
      <c r="AW1699" s="15" t="s">
        <v>34</v>
      </c>
      <c r="AX1699" s="15" t="s">
        <v>78</v>
      </c>
      <c r="AY1699" s="210" t="s">
        <v>208</v>
      </c>
    </row>
    <row r="1700" spans="2:65" s="1" customFormat="1" ht="22.5" customHeight="1" x14ac:dyDescent="0.3">
      <c r="B1700" s="163"/>
      <c r="C1700" s="164" t="s">
        <v>974</v>
      </c>
      <c r="D1700" s="164" t="s">
        <v>211</v>
      </c>
      <c r="E1700" s="165" t="s">
        <v>2659</v>
      </c>
      <c r="F1700" s="166" t="s">
        <v>2660</v>
      </c>
      <c r="G1700" s="167" t="s">
        <v>245</v>
      </c>
      <c r="H1700" s="168">
        <v>1.94</v>
      </c>
      <c r="I1700" s="169"/>
      <c r="J1700" s="169">
        <f>ROUND(I1700*H1700,2)</f>
        <v>0</v>
      </c>
      <c r="K1700" s="166" t="s">
        <v>215</v>
      </c>
      <c r="L1700" s="40"/>
      <c r="M1700" s="170" t="s">
        <v>5</v>
      </c>
      <c r="N1700" s="171" t="s">
        <v>42</v>
      </c>
      <c r="O1700" s="172">
        <v>0.62</v>
      </c>
      <c r="P1700" s="172">
        <f>O1700*H1700</f>
        <v>1.2027999999999999</v>
      </c>
      <c r="Q1700" s="172">
        <v>9.3359999999999999E-2</v>
      </c>
      <c r="R1700" s="172">
        <f>Q1700*H1700</f>
        <v>0.18111839999999998</v>
      </c>
      <c r="S1700" s="172">
        <v>0</v>
      </c>
      <c r="T1700" s="173">
        <f>S1700*H1700</f>
        <v>0</v>
      </c>
      <c r="AR1700" s="26" t="s">
        <v>216</v>
      </c>
      <c r="AT1700" s="26" t="s">
        <v>211</v>
      </c>
      <c r="AU1700" s="26" t="s">
        <v>80</v>
      </c>
      <c r="AY1700" s="26" t="s">
        <v>208</v>
      </c>
      <c r="BE1700" s="174">
        <f>IF(N1700="základní",J1700,0)</f>
        <v>0</v>
      </c>
      <c r="BF1700" s="174">
        <f>IF(N1700="snížená",J1700,0)</f>
        <v>0</v>
      </c>
      <c r="BG1700" s="174">
        <f>IF(N1700="zákl. přenesená",J1700,0)</f>
        <v>0</v>
      </c>
      <c r="BH1700" s="174">
        <f>IF(N1700="sníž. přenesená",J1700,0)</f>
        <v>0</v>
      </c>
      <c r="BI1700" s="174">
        <f>IF(N1700="nulová",J1700,0)</f>
        <v>0</v>
      </c>
      <c r="BJ1700" s="26" t="s">
        <v>78</v>
      </c>
      <c r="BK1700" s="174">
        <f>ROUND(I1700*H1700,2)</f>
        <v>0</v>
      </c>
      <c r="BL1700" s="26" t="s">
        <v>216</v>
      </c>
      <c r="BM1700" s="26" t="s">
        <v>2661</v>
      </c>
    </row>
    <row r="1701" spans="2:65" s="1" customFormat="1" ht="27" x14ac:dyDescent="0.3">
      <c r="B1701" s="40"/>
      <c r="D1701" s="175" t="s">
        <v>218</v>
      </c>
      <c r="F1701" s="176" t="s">
        <v>2662</v>
      </c>
      <c r="L1701" s="40"/>
      <c r="M1701" s="177"/>
      <c r="N1701" s="41"/>
      <c r="O1701" s="41"/>
      <c r="P1701" s="41"/>
      <c r="Q1701" s="41"/>
      <c r="R1701" s="41"/>
      <c r="S1701" s="41"/>
      <c r="T1701" s="69"/>
      <c r="AT1701" s="26" t="s">
        <v>218</v>
      </c>
      <c r="AU1701" s="26" t="s">
        <v>80</v>
      </c>
    </row>
    <row r="1702" spans="2:65" s="12" customFormat="1" x14ac:dyDescent="0.3">
      <c r="B1702" s="178"/>
      <c r="D1702" s="175" t="s">
        <v>220</v>
      </c>
      <c r="E1702" s="179" t="s">
        <v>5</v>
      </c>
      <c r="F1702" s="180" t="s">
        <v>691</v>
      </c>
      <c r="H1702" s="181" t="s">
        <v>5</v>
      </c>
      <c r="L1702" s="178"/>
      <c r="M1702" s="182"/>
      <c r="N1702" s="183"/>
      <c r="O1702" s="183"/>
      <c r="P1702" s="183"/>
      <c r="Q1702" s="183"/>
      <c r="R1702" s="183"/>
      <c r="S1702" s="183"/>
      <c r="T1702" s="184"/>
      <c r="AT1702" s="181" t="s">
        <v>220</v>
      </c>
      <c r="AU1702" s="181" t="s">
        <v>80</v>
      </c>
      <c r="AV1702" s="12" t="s">
        <v>78</v>
      </c>
      <c r="AW1702" s="12" t="s">
        <v>34</v>
      </c>
      <c r="AX1702" s="12" t="s">
        <v>71</v>
      </c>
      <c r="AY1702" s="181" t="s">
        <v>208</v>
      </c>
    </row>
    <row r="1703" spans="2:65" s="12" customFormat="1" ht="27" x14ac:dyDescent="0.3">
      <c r="B1703" s="178"/>
      <c r="D1703" s="175" t="s">
        <v>220</v>
      </c>
      <c r="E1703" s="179" t="s">
        <v>5</v>
      </c>
      <c r="F1703" s="180" t="s">
        <v>2663</v>
      </c>
      <c r="H1703" s="181" t="s">
        <v>5</v>
      </c>
      <c r="L1703" s="178"/>
      <c r="M1703" s="182"/>
      <c r="N1703" s="183"/>
      <c r="O1703" s="183"/>
      <c r="P1703" s="183"/>
      <c r="Q1703" s="183"/>
      <c r="R1703" s="183"/>
      <c r="S1703" s="183"/>
      <c r="T1703" s="184"/>
      <c r="AT1703" s="181" t="s">
        <v>220</v>
      </c>
      <c r="AU1703" s="181" t="s">
        <v>80</v>
      </c>
      <c r="AV1703" s="12" t="s">
        <v>78</v>
      </c>
      <c r="AW1703" s="12" t="s">
        <v>34</v>
      </c>
      <c r="AX1703" s="12" t="s">
        <v>71</v>
      </c>
      <c r="AY1703" s="181" t="s">
        <v>208</v>
      </c>
    </row>
    <row r="1704" spans="2:65" s="13" customFormat="1" x14ac:dyDescent="0.3">
      <c r="B1704" s="185"/>
      <c r="D1704" s="175" t="s">
        <v>220</v>
      </c>
      <c r="E1704" s="193" t="s">
        <v>5</v>
      </c>
      <c r="F1704" s="194" t="s">
        <v>2664</v>
      </c>
      <c r="H1704" s="195">
        <v>1.62</v>
      </c>
      <c r="L1704" s="185"/>
      <c r="M1704" s="190"/>
      <c r="N1704" s="191"/>
      <c r="O1704" s="191"/>
      <c r="P1704" s="191"/>
      <c r="Q1704" s="191"/>
      <c r="R1704" s="191"/>
      <c r="S1704" s="191"/>
      <c r="T1704" s="192"/>
      <c r="AT1704" s="193" t="s">
        <v>220</v>
      </c>
      <c r="AU1704" s="193" t="s">
        <v>80</v>
      </c>
      <c r="AV1704" s="13" t="s">
        <v>80</v>
      </c>
      <c r="AW1704" s="13" t="s">
        <v>34</v>
      </c>
      <c r="AX1704" s="13" t="s">
        <v>71</v>
      </c>
      <c r="AY1704" s="193" t="s">
        <v>208</v>
      </c>
    </row>
    <row r="1705" spans="2:65" s="13" customFormat="1" x14ac:dyDescent="0.3">
      <c r="B1705" s="185"/>
      <c r="D1705" s="175" t="s">
        <v>220</v>
      </c>
      <c r="E1705" s="193" t="s">
        <v>5</v>
      </c>
      <c r="F1705" s="194" t="s">
        <v>2665</v>
      </c>
      <c r="H1705" s="195">
        <v>0.32</v>
      </c>
      <c r="L1705" s="185"/>
      <c r="M1705" s="190"/>
      <c r="N1705" s="191"/>
      <c r="O1705" s="191"/>
      <c r="P1705" s="191"/>
      <c r="Q1705" s="191"/>
      <c r="R1705" s="191"/>
      <c r="S1705" s="191"/>
      <c r="T1705" s="192"/>
      <c r="AT1705" s="193" t="s">
        <v>220</v>
      </c>
      <c r="AU1705" s="193" t="s">
        <v>80</v>
      </c>
      <c r="AV1705" s="13" t="s">
        <v>80</v>
      </c>
      <c r="AW1705" s="13" t="s">
        <v>34</v>
      </c>
      <c r="AX1705" s="13" t="s">
        <v>71</v>
      </c>
      <c r="AY1705" s="193" t="s">
        <v>208</v>
      </c>
    </row>
    <row r="1706" spans="2:65" s="15" customFormat="1" x14ac:dyDescent="0.3">
      <c r="B1706" s="203"/>
      <c r="D1706" s="186" t="s">
        <v>220</v>
      </c>
      <c r="E1706" s="204" t="s">
        <v>5</v>
      </c>
      <c r="F1706" s="205" t="s">
        <v>266</v>
      </c>
      <c r="H1706" s="206">
        <v>1.94</v>
      </c>
      <c r="L1706" s="203"/>
      <c r="M1706" s="207"/>
      <c r="N1706" s="208"/>
      <c r="O1706" s="208"/>
      <c r="P1706" s="208"/>
      <c r="Q1706" s="208"/>
      <c r="R1706" s="208"/>
      <c r="S1706" s="208"/>
      <c r="T1706" s="209"/>
      <c r="AT1706" s="210" t="s">
        <v>220</v>
      </c>
      <c r="AU1706" s="210" t="s">
        <v>80</v>
      </c>
      <c r="AV1706" s="15" t="s">
        <v>216</v>
      </c>
      <c r="AW1706" s="15" t="s">
        <v>34</v>
      </c>
      <c r="AX1706" s="15" t="s">
        <v>78</v>
      </c>
      <c r="AY1706" s="210" t="s">
        <v>208</v>
      </c>
    </row>
    <row r="1707" spans="2:65" s="1" customFormat="1" ht="22.5" customHeight="1" x14ac:dyDescent="0.3">
      <c r="B1707" s="163"/>
      <c r="C1707" s="164" t="s">
        <v>985</v>
      </c>
      <c r="D1707" s="164" t="s">
        <v>211</v>
      </c>
      <c r="E1707" s="165" t="s">
        <v>2666</v>
      </c>
      <c r="F1707" s="166" t="s">
        <v>2667</v>
      </c>
      <c r="G1707" s="167" t="s">
        <v>245</v>
      </c>
      <c r="H1707" s="168">
        <v>153.37799999999999</v>
      </c>
      <c r="I1707" s="169"/>
      <c r="J1707" s="169">
        <f>ROUND(I1707*H1707,2)</f>
        <v>0</v>
      </c>
      <c r="K1707" s="166" t="s">
        <v>215</v>
      </c>
      <c r="L1707" s="40"/>
      <c r="M1707" s="170" t="s">
        <v>5</v>
      </c>
      <c r="N1707" s="171" t="s">
        <v>42</v>
      </c>
      <c r="O1707" s="172">
        <v>2.5000000000000001E-2</v>
      </c>
      <c r="P1707" s="172">
        <f>O1707*H1707</f>
        <v>3.8344499999999999</v>
      </c>
      <c r="Q1707" s="172">
        <v>6.9999999999999999E-4</v>
      </c>
      <c r="R1707" s="172">
        <f>Q1707*H1707</f>
        <v>0.10736459999999999</v>
      </c>
      <c r="S1707" s="172">
        <v>0</v>
      </c>
      <c r="T1707" s="173">
        <f>S1707*H1707</f>
        <v>0</v>
      </c>
      <c r="AR1707" s="26" t="s">
        <v>216</v>
      </c>
      <c r="AT1707" s="26" t="s">
        <v>211</v>
      </c>
      <c r="AU1707" s="26" t="s">
        <v>80</v>
      </c>
      <c r="AY1707" s="26" t="s">
        <v>208</v>
      </c>
      <c r="BE1707" s="174">
        <f>IF(N1707="základní",J1707,0)</f>
        <v>0</v>
      </c>
      <c r="BF1707" s="174">
        <f>IF(N1707="snížená",J1707,0)</f>
        <v>0</v>
      </c>
      <c r="BG1707" s="174">
        <f>IF(N1707="zákl. přenesená",J1707,0)</f>
        <v>0</v>
      </c>
      <c r="BH1707" s="174">
        <f>IF(N1707="sníž. přenesená",J1707,0)</f>
        <v>0</v>
      </c>
      <c r="BI1707" s="174">
        <f>IF(N1707="nulová",J1707,0)</f>
        <v>0</v>
      </c>
      <c r="BJ1707" s="26" t="s">
        <v>78</v>
      </c>
      <c r="BK1707" s="174">
        <f>ROUND(I1707*H1707,2)</f>
        <v>0</v>
      </c>
      <c r="BL1707" s="26" t="s">
        <v>216</v>
      </c>
      <c r="BM1707" s="26" t="s">
        <v>2668</v>
      </c>
    </row>
    <row r="1708" spans="2:65" s="1" customFormat="1" x14ac:dyDescent="0.3">
      <c r="B1708" s="40"/>
      <c r="D1708" s="175" t="s">
        <v>218</v>
      </c>
      <c r="F1708" s="176" t="s">
        <v>2669</v>
      </c>
      <c r="L1708" s="40"/>
      <c r="M1708" s="177"/>
      <c r="N1708" s="41"/>
      <c r="O1708" s="41"/>
      <c r="P1708" s="41"/>
      <c r="Q1708" s="41"/>
      <c r="R1708" s="41"/>
      <c r="S1708" s="41"/>
      <c r="T1708" s="69"/>
      <c r="AT1708" s="26" t="s">
        <v>218</v>
      </c>
      <c r="AU1708" s="26" t="s">
        <v>80</v>
      </c>
    </row>
    <row r="1709" spans="2:65" s="12" customFormat="1" x14ac:dyDescent="0.3">
      <c r="B1709" s="178"/>
      <c r="D1709" s="175" t="s">
        <v>220</v>
      </c>
      <c r="E1709" s="179" t="s">
        <v>5</v>
      </c>
      <c r="F1709" s="180" t="s">
        <v>452</v>
      </c>
      <c r="H1709" s="181" t="s">
        <v>5</v>
      </c>
      <c r="L1709" s="178"/>
      <c r="M1709" s="182"/>
      <c r="N1709" s="183"/>
      <c r="O1709" s="183"/>
      <c r="P1709" s="183"/>
      <c r="Q1709" s="183"/>
      <c r="R1709" s="183"/>
      <c r="S1709" s="183"/>
      <c r="T1709" s="184"/>
      <c r="AT1709" s="181" t="s">
        <v>220</v>
      </c>
      <c r="AU1709" s="181" t="s">
        <v>80</v>
      </c>
      <c r="AV1709" s="12" t="s">
        <v>78</v>
      </c>
      <c r="AW1709" s="12" t="s">
        <v>34</v>
      </c>
      <c r="AX1709" s="12" t="s">
        <v>71</v>
      </c>
      <c r="AY1709" s="181" t="s">
        <v>208</v>
      </c>
    </row>
    <row r="1710" spans="2:65" s="12" customFormat="1" x14ac:dyDescent="0.3">
      <c r="B1710" s="178"/>
      <c r="D1710" s="175" t="s">
        <v>220</v>
      </c>
      <c r="E1710" s="179" t="s">
        <v>5</v>
      </c>
      <c r="F1710" s="180" t="s">
        <v>2613</v>
      </c>
      <c r="H1710" s="181" t="s">
        <v>5</v>
      </c>
      <c r="L1710" s="178"/>
      <c r="M1710" s="182"/>
      <c r="N1710" s="183"/>
      <c r="O1710" s="183"/>
      <c r="P1710" s="183"/>
      <c r="Q1710" s="183"/>
      <c r="R1710" s="183"/>
      <c r="S1710" s="183"/>
      <c r="T1710" s="184"/>
      <c r="AT1710" s="181" t="s">
        <v>220</v>
      </c>
      <c r="AU1710" s="181" t="s">
        <v>80</v>
      </c>
      <c r="AV1710" s="12" t="s">
        <v>78</v>
      </c>
      <c r="AW1710" s="12" t="s">
        <v>34</v>
      </c>
      <c r="AX1710" s="12" t="s">
        <v>71</v>
      </c>
      <c r="AY1710" s="181" t="s">
        <v>208</v>
      </c>
    </row>
    <row r="1711" spans="2:65" s="12" customFormat="1" x14ac:dyDescent="0.3">
      <c r="B1711" s="178"/>
      <c r="D1711" s="175" t="s">
        <v>220</v>
      </c>
      <c r="E1711" s="179" t="s">
        <v>5</v>
      </c>
      <c r="F1711" s="180" t="s">
        <v>2645</v>
      </c>
      <c r="H1711" s="181" t="s">
        <v>5</v>
      </c>
      <c r="L1711" s="178"/>
      <c r="M1711" s="182"/>
      <c r="N1711" s="183"/>
      <c r="O1711" s="183"/>
      <c r="P1711" s="183"/>
      <c r="Q1711" s="183"/>
      <c r="R1711" s="183"/>
      <c r="S1711" s="183"/>
      <c r="T1711" s="184"/>
      <c r="AT1711" s="181" t="s">
        <v>220</v>
      </c>
      <c r="AU1711" s="181" t="s">
        <v>80</v>
      </c>
      <c r="AV1711" s="12" t="s">
        <v>78</v>
      </c>
      <c r="AW1711" s="12" t="s">
        <v>34</v>
      </c>
      <c r="AX1711" s="12" t="s">
        <v>71</v>
      </c>
      <c r="AY1711" s="181" t="s">
        <v>208</v>
      </c>
    </row>
    <row r="1712" spans="2:65" s="13" customFormat="1" x14ac:dyDescent="0.3">
      <c r="B1712" s="185"/>
      <c r="D1712" s="175" t="s">
        <v>220</v>
      </c>
      <c r="E1712" s="193" t="s">
        <v>5</v>
      </c>
      <c r="F1712" s="194" t="s">
        <v>2670</v>
      </c>
      <c r="H1712" s="195">
        <v>85.052000000000007</v>
      </c>
      <c r="L1712" s="185"/>
      <c r="M1712" s="190"/>
      <c r="N1712" s="191"/>
      <c r="O1712" s="191"/>
      <c r="P1712" s="191"/>
      <c r="Q1712" s="191"/>
      <c r="R1712" s="191"/>
      <c r="S1712" s="191"/>
      <c r="T1712" s="192"/>
      <c r="AT1712" s="193" t="s">
        <v>220</v>
      </c>
      <c r="AU1712" s="193" t="s">
        <v>80</v>
      </c>
      <c r="AV1712" s="13" t="s">
        <v>80</v>
      </c>
      <c r="AW1712" s="13" t="s">
        <v>34</v>
      </c>
      <c r="AX1712" s="13" t="s">
        <v>71</v>
      </c>
      <c r="AY1712" s="193" t="s">
        <v>208</v>
      </c>
    </row>
    <row r="1713" spans="2:65" s="12" customFormat="1" x14ac:dyDescent="0.3">
      <c r="B1713" s="178"/>
      <c r="D1713" s="175" t="s">
        <v>220</v>
      </c>
      <c r="E1713" s="179" t="s">
        <v>5</v>
      </c>
      <c r="F1713" s="180" t="s">
        <v>2647</v>
      </c>
      <c r="H1713" s="181" t="s">
        <v>5</v>
      </c>
      <c r="L1713" s="178"/>
      <c r="M1713" s="182"/>
      <c r="N1713" s="183"/>
      <c r="O1713" s="183"/>
      <c r="P1713" s="183"/>
      <c r="Q1713" s="183"/>
      <c r="R1713" s="183"/>
      <c r="S1713" s="183"/>
      <c r="T1713" s="184"/>
      <c r="AT1713" s="181" t="s">
        <v>220</v>
      </c>
      <c r="AU1713" s="181" t="s">
        <v>80</v>
      </c>
      <c r="AV1713" s="12" t="s">
        <v>78</v>
      </c>
      <c r="AW1713" s="12" t="s">
        <v>34</v>
      </c>
      <c r="AX1713" s="12" t="s">
        <v>71</v>
      </c>
      <c r="AY1713" s="181" t="s">
        <v>208</v>
      </c>
    </row>
    <row r="1714" spans="2:65" s="13" customFormat="1" x14ac:dyDescent="0.3">
      <c r="B1714" s="185"/>
      <c r="D1714" s="175" t="s">
        <v>220</v>
      </c>
      <c r="E1714" s="193" t="s">
        <v>5</v>
      </c>
      <c r="F1714" s="194" t="s">
        <v>2671</v>
      </c>
      <c r="H1714" s="195">
        <v>68.325999999999993</v>
      </c>
      <c r="L1714" s="185"/>
      <c r="M1714" s="190"/>
      <c r="N1714" s="191"/>
      <c r="O1714" s="191"/>
      <c r="P1714" s="191"/>
      <c r="Q1714" s="191"/>
      <c r="R1714" s="191"/>
      <c r="S1714" s="191"/>
      <c r="T1714" s="192"/>
      <c r="AT1714" s="193" t="s">
        <v>220</v>
      </c>
      <c r="AU1714" s="193" t="s">
        <v>80</v>
      </c>
      <c r="AV1714" s="13" t="s">
        <v>80</v>
      </c>
      <c r="AW1714" s="13" t="s">
        <v>34</v>
      </c>
      <c r="AX1714" s="13" t="s">
        <v>71</v>
      </c>
      <c r="AY1714" s="193" t="s">
        <v>208</v>
      </c>
    </row>
    <row r="1715" spans="2:65" s="15" customFormat="1" x14ac:dyDescent="0.3">
      <c r="B1715" s="203"/>
      <c r="D1715" s="186" t="s">
        <v>220</v>
      </c>
      <c r="E1715" s="204" t="s">
        <v>5</v>
      </c>
      <c r="F1715" s="205" t="s">
        <v>266</v>
      </c>
      <c r="H1715" s="206">
        <v>153.37799999999999</v>
      </c>
      <c r="L1715" s="203"/>
      <c r="M1715" s="207"/>
      <c r="N1715" s="208"/>
      <c r="O1715" s="208"/>
      <c r="P1715" s="208"/>
      <c r="Q1715" s="208"/>
      <c r="R1715" s="208"/>
      <c r="S1715" s="208"/>
      <c r="T1715" s="209"/>
      <c r="AT1715" s="210" t="s">
        <v>220</v>
      </c>
      <c r="AU1715" s="210" t="s">
        <v>80</v>
      </c>
      <c r="AV1715" s="15" t="s">
        <v>216</v>
      </c>
      <c r="AW1715" s="15" t="s">
        <v>34</v>
      </c>
      <c r="AX1715" s="15" t="s">
        <v>78</v>
      </c>
      <c r="AY1715" s="210" t="s">
        <v>208</v>
      </c>
    </row>
    <row r="1716" spans="2:65" s="1" customFormat="1" ht="22.5" customHeight="1" x14ac:dyDescent="0.3">
      <c r="B1716" s="163"/>
      <c r="C1716" s="164" t="s">
        <v>1001</v>
      </c>
      <c r="D1716" s="164" t="s">
        <v>211</v>
      </c>
      <c r="E1716" s="165" t="s">
        <v>2672</v>
      </c>
      <c r="F1716" s="166" t="s">
        <v>2673</v>
      </c>
      <c r="G1716" s="167" t="s">
        <v>474</v>
      </c>
      <c r="H1716" s="168">
        <v>146.75</v>
      </c>
      <c r="I1716" s="169"/>
      <c r="J1716" s="169">
        <f>ROUND(I1716*H1716,2)</f>
        <v>0</v>
      </c>
      <c r="K1716" s="166" t="s">
        <v>215</v>
      </c>
      <c r="L1716" s="40"/>
      <c r="M1716" s="170" t="s">
        <v>5</v>
      </c>
      <c r="N1716" s="171" t="s">
        <v>42</v>
      </c>
      <c r="O1716" s="172">
        <v>3.6999999999999998E-2</v>
      </c>
      <c r="P1716" s="172">
        <f>O1716*H1716</f>
        <v>5.4297499999999994</v>
      </c>
      <c r="Q1716" s="172">
        <v>8.0000000000000007E-5</v>
      </c>
      <c r="R1716" s="172">
        <f>Q1716*H1716</f>
        <v>1.174E-2</v>
      </c>
      <c r="S1716" s="172">
        <v>0</v>
      </c>
      <c r="T1716" s="173">
        <f>S1716*H1716</f>
        <v>0</v>
      </c>
      <c r="AR1716" s="26" t="s">
        <v>216</v>
      </c>
      <c r="AT1716" s="26" t="s">
        <v>211</v>
      </c>
      <c r="AU1716" s="26" t="s">
        <v>80</v>
      </c>
      <c r="AY1716" s="26" t="s">
        <v>208</v>
      </c>
      <c r="BE1716" s="174">
        <f>IF(N1716="základní",J1716,0)</f>
        <v>0</v>
      </c>
      <c r="BF1716" s="174">
        <f>IF(N1716="snížená",J1716,0)</f>
        <v>0</v>
      </c>
      <c r="BG1716" s="174">
        <f>IF(N1716="zákl. přenesená",J1716,0)</f>
        <v>0</v>
      </c>
      <c r="BH1716" s="174">
        <f>IF(N1716="sníž. přenesená",J1716,0)</f>
        <v>0</v>
      </c>
      <c r="BI1716" s="174">
        <f>IF(N1716="nulová",J1716,0)</f>
        <v>0</v>
      </c>
      <c r="BJ1716" s="26" t="s">
        <v>78</v>
      </c>
      <c r="BK1716" s="174">
        <f>ROUND(I1716*H1716,2)</f>
        <v>0</v>
      </c>
      <c r="BL1716" s="26" t="s">
        <v>216</v>
      </c>
      <c r="BM1716" s="26" t="s">
        <v>2674</v>
      </c>
    </row>
    <row r="1717" spans="2:65" s="1" customFormat="1" x14ac:dyDescent="0.3">
      <c r="B1717" s="40"/>
      <c r="D1717" s="175" t="s">
        <v>218</v>
      </c>
      <c r="F1717" s="176" t="s">
        <v>2675</v>
      </c>
      <c r="L1717" s="40"/>
      <c r="M1717" s="177"/>
      <c r="N1717" s="41"/>
      <c r="O1717" s="41"/>
      <c r="P1717" s="41"/>
      <c r="Q1717" s="41"/>
      <c r="R1717" s="41"/>
      <c r="S1717" s="41"/>
      <c r="T1717" s="69"/>
      <c r="AT1717" s="26" t="s">
        <v>218</v>
      </c>
      <c r="AU1717" s="26" t="s">
        <v>80</v>
      </c>
    </row>
    <row r="1718" spans="2:65" s="12" customFormat="1" x14ac:dyDescent="0.3">
      <c r="B1718" s="178"/>
      <c r="D1718" s="175" t="s">
        <v>220</v>
      </c>
      <c r="E1718" s="179" t="s">
        <v>5</v>
      </c>
      <c r="F1718" s="180" t="s">
        <v>452</v>
      </c>
      <c r="H1718" s="181" t="s">
        <v>5</v>
      </c>
      <c r="L1718" s="178"/>
      <c r="M1718" s="182"/>
      <c r="N1718" s="183"/>
      <c r="O1718" s="183"/>
      <c r="P1718" s="183"/>
      <c r="Q1718" s="183"/>
      <c r="R1718" s="183"/>
      <c r="S1718" s="183"/>
      <c r="T1718" s="184"/>
      <c r="AT1718" s="181" t="s">
        <v>220</v>
      </c>
      <c r="AU1718" s="181" t="s">
        <v>80</v>
      </c>
      <c r="AV1718" s="12" t="s">
        <v>78</v>
      </c>
      <c r="AW1718" s="12" t="s">
        <v>34</v>
      </c>
      <c r="AX1718" s="12" t="s">
        <v>71</v>
      </c>
      <c r="AY1718" s="181" t="s">
        <v>208</v>
      </c>
    </row>
    <row r="1719" spans="2:65" s="12" customFormat="1" x14ac:dyDescent="0.3">
      <c r="B1719" s="178"/>
      <c r="D1719" s="175" t="s">
        <v>220</v>
      </c>
      <c r="E1719" s="179" t="s">
        <v>5</v>
      </c>
      <c r="F1719" s="180" t="s">
        <v>2645</v>
      </c>
      <c r="H1719" s="181" t="s">
        <v>5</v>
      </c>
      <c r="L1719" s="178"/>
      <c r="M1719" s="182"/>
      <c r="N1719" s="183"/>
      <c r="O1719" s="183"/>
      <c r="P1719" s="183"/>
      <c r="Q1719" s="183"/>
      <c r="R1719" s="183"/>
      <c r="S1719" s="183"/>
      <c r="T1719" s="184"/>
      <c r="AT1719" s="181" t="s">
        <v>220</v>
      </c>
      <c r="AU1719" s="181" t="s">
        <v>80</v>
      </c>
      <c r="AV1719" s="12" t="s">
        <v>78</v>
      </c>
      <c r="AW1719" s="12" t="s">
        <v>34</v>
      </c>
      <c r="AX1719" s="12" t="s">
        <v>71</v>
      </c>
      <c r="AY1719" s="181" t="s">
        <v>208</v>
      </c>
    </row>
    <row r="1720" spans="2:65" s="12" customFormat="1" x14ac:dyDescent="0.3">
      <c r="B1720" s="178"/>
      <c r="D1720" s="175" t="s">
        <v>220</v>
      </c>
      <c r="E1720" s="179" t="s">
        <v>5</v>
      </c>
      <c r="F1720" s="180" t="s">
        <v>776</v>
      </c>
      <c r="H1720" s="181" t="s">
        <v>5</v>
      </c>
      <c r="L1720" s="178"/>
      <c r="M1720" s="182"/>
      <c r="N1720" s="183"/>
      <c r="O1720" s="183"/>
      <c r="P1720" s="183"/>
      <c r="Q1720" s="183"/>
      <c r="R1720" s="183"/>
      <c r="S1720" s="183"/>
      <c r="T1720" s="184"/>
      <c r="AT1720" s="181" t="s">
        <v>220</v>
      </c>
      <c r="AU1720" s="181" t="s">
        <v>80</v>
      </c>
      <c r="AV1720" s="12" t="s">
        <v>78</v>
      </c>
      <c r="AW1720" s="12" t="s">
        <v>34</v>
      </c>
      <c r="AX1720" s="12" t="s">
        <v>71</v>
      </c>
      <c r="AY1720" s="181" t="s">
        <v>208</v>
      </c>
    </row>
    <row r="1721" spans="2:65" s="13" customFormat="1" x14ac:dyDescent="0.3">
      <c r="B1721" s="185"/>
      <c r="D1721" s="175" t="s">
        <v>220</v>
      </c>
      <c r="E1721" s="193" t="s">
        <v>5</v>
      </c>
      <c r="F1721" s="194" t="s">
        <v>2676</v>
      </c>
      <c r="H1721" s="195">
        <v>22.52</v>
      </c>
      <c r="L1721" s="185"/>
      <c r="M1721" s="190"/>
      <c r="N1721" s="191"/>
      <c r="O1721" s="191"/>
      <c r="P1721" s="191"/>
      <c r="Q1721" s="191"/>
      <c r="R1721" s="191"/>
      <c r="S1721" s="191"/>
      <c r="T1721" s="192"/>
      <c r="AT1721" s="193" t="s">
        <v>220</v>
      </c>
      <c r="AU1721" s="193" t="s">
        <v>80</v>
      </c>
      <c r="AV1721" s="13" t="s">
        <v>80</v>
      </c>
      <c r="AW1721" s="13" t="s">
        <v>34</v>
      </c>
      <c r="AX1721" s="13" t="s">
        <v>71</v>
      </c>
      <c r="AY1721" s="193" t="s">
        <v>208</v>
      </c>
    </row>
    <row r="1722" spans="2:65" s="13" customFormat="1" x14ac:dyDescent="0.3">
      <c r="B1722" s="185"/>
      <c r="D1722" s="175" t="s">
        <v>220</v>
      </c>
      <c r="E1722" s="193" t="s">
        <v>5</v>
      </c>
      <c r="F1722" s="194" t="s">
        <v>2677</v>
      </c>
      <c r="H1722" s="195">
        <v>1.96</v>
      </c>
      <c r="L1722" s="185"/>
      <c r="M1722" s="190"/>
      <c r="N1722" s="191"/>
      <c r="O1722" s="191"/>
      <c r="P1722" s="191"/>
      <c r="Q1722" s="191"/>
      <c r="R1722" s="191"/>
      <c r="S1722" s="191"/>
      <c r="T1722" s="192"/>
      <c r="AT1722" s="193" t="s">
        <v>220</v>
      </c>
      <c r="AU1722" s="193" t="s">
        <v>80</v>
      </c>
      <c r="AV1722" s="13" t="s">
        <v>80</v>
      </c>
      <c r="AW1722" s="13" t="s">
        <v>34</v>
      </c>
      <c r="AX1722" s="13" t="s">
        <v>71</v>
      </c>
      <c r="AY1722" s="193" t="s">
        <v>208</v>
      </c>
    </row>
    <row r="1723" spans="2:65" s="12" customFormat="1" x14ac:dyDescent="0.3">
      <c r="B1723" s="178"/>
      <c r="D1723" s="175" t="s">
        <v>220</v>
      </c>
      <c r="E1723" s="179" t="s">
        <v>5</v>
      </c>
      <c r="F1723" s="180" t="s">
        <v>291</v>
      </c>
      <c r="H1723" s="181" t="s">
        <v>5</v>
      </c>
      <c r="L1723" s="178"/>
      <c r="M1723" s="182"/>
      <c r="N1723" s="183"/>
      <c r="O1723" s="183"/>
      <c r="P1723" s="183"/>
      <c r="Q1723" s="183"/>
      <c r="R1723" s="183"/>
      <c r="S1723" s="183"/>
      <c r="T1723" s="184"/>
      <c r="AT1723" s="181" t="s">
        <v>220</v>
      </c>
      <c r="AU1723" s="181" t="s">
        <v>80</v>
      </c>
      <c r="AV1723" s="12" t="s">
        <v>78</v>
      </c>
      <c r="AW1723" s="12" t="s">
        <v>34</v>
      </c>
      <c r="AX1723" s="12" t="s">
        <v>71</v>
      </c>
      <c r="AY1723" s="181" t="s">
        <v>208</v>
      </c>
    </row>
    <row r="1724" spans="2:65" s="13" customFormat="1" x14ac:dyDescent="0.3">
      <c r="B1724" s="185"/>
      <c r="D1724" s="175" t="s">
        <v>220</v>
      </c>
      <c r="E1724" s="193" t="s">
        <v>5</v>
      </c>
      <c r="F1724" s="194" t="s">
        <v>2678</v>
      </c>
      <c r="H1724" s="195">
        <v>-6.28</v>
      </c>
      <c r="L1724" s="185"/>
      <c r="M1724" s="190"/>
      <c r="N1724" s="191"/>
      <c r="O1724" s="191"/>
      <c r="P1724" s="191"/>
      <c r="Q1724" s="191"/>
      <c r="R1724" s="191"/>
      <c r="S1724" s="191"/>
      <c r="T1724" s="192"/>
      <c r="AT1724" s="193" t="s">
        <v>220</v>
      </c>
      <c r="AU1724" s="193" t="s">
        <v>80</v>
      </c>
      <c r="AV1724" s="13" t="s">
        <v>80</v>
      </c>
      <c r="AW1724" s="13" t="s">
        <v>34</v>
      </c>
      <c r="AX1724" s="13" t="s">
        <v>71</v>
      </c>
      <c r="AY1724" s="193" t="s">
        <v>208</v>
      </c>
    </row>
    <row r="1725" spans="2:65" s="14" customFormat="1" x14ac:dyDescent="0.3">
      <c r="B1725" s="196"/>
      <c r="D1725" s="175" t="s">
        <v>220</v>
      </c>
      <c r="E1725" s="197" t="s">
        <v>5</v>
      </c>
      <c r="F1725" s="198" t="s">
        <v>258</v>
      </c>
      <c r="H1725" s="199">
        <v>18.2</v>
      </c>
      <c r="L1725" s="196"/>
      <c r="M1725" s="200"/>
      <c r="N1725" s="201"/>
      <c r="O1725" s="201"/>
      <c r="P1725" s="201"/>
      <c r="Q1725" s="201"/>
      <c r="R1725" s="201"/>
      <c r="S1725" s="201"/>
      <c r="T1725" s="202"/>
      <c r="AT1725" s="197" t="s">
        <v>220</v>
      </c>
      <c r="AU1725" s="197" t="s">
        <v>80</v>
      </c>
      <c r="AV1725" s="14" t="s">
        <v>123</v>
      </c>
      <c r="AW1725" s="14" t="s">
        <v>34</v>
      </c>
      <c r="AX1725" s="14" t="s">
        <v>71</v>
      </c>
      <c r="AY1725" s="197" t="s">
        <v>208</v>
      </c>
    </row>
    <row r="1726" spans="2:65" s="12" customFormat="1" x14ac:dyDescent="0.3">
      <c r="B1726" s="178"/>
      <c r="D1726" s="175" t="s">
        <v>220</v>
      </c>
      <c r="E1726" s="179" t="s">
        <v>5</v>
      </c>
      <c r="F1726" s="180" t="s">
        <v>780</v>
      </c>
      <c r="H1726" s="181" t="s">
        <v>5</v>
      </c>
      <c r="L1726" s="178"/>
      <c r="M1726" s="182"/>
      <c r="N1726" s="183"/>
      <c r="O1726" s="183"/>
      <c r="P1726" s="183"/>
      <c r="Q1726" s="183"/>
      <c r="R1726" s="183"/>
      <c r="S1726" s="183"/>
      <c r="T1726" s="184"/>
      <c r="AT1726" s="181" t="s">
        <v>220</v>
      </c>
      <c r="AU1726" s="181" t="s">
        <v>80</v>
      </c>
      <c r="AV1726" s="12" t="s">
        <v>78</v>
      </c>
      <c r="AW1726" s="12" t="s">
        <v>34</v>
      </c>
      <c r="AX1726" s="12" t="s">
        <v>71</v>
      </c>
      <c r="AY1726" s="181" t="s">
        <v>208</v>
      </c>
    </row>
    <row r="1727" spans="2:65" s="13" customFormat="1" x14ac:dyDescent="0.3">
      <c r="B1727" s="185"/>
      <c r="D1727" s="175" t="s">
        <v>220</v>
      </c>
      <c r="E1727" s="193" t="s">
        <v>5</v>
      </c>
      <c r="F1727" s="194" t="s">
        <v>2679</v>
      </c>
      <c r="H1727" s="195">
        <v>9.61</v>
      </c>
      <c r="L1727" s="185"/>
      <c r="M1727" s="190"/>
      <c r="N1727" s="191"/>
      <c r="O1727" s="191"/>
      <c r="P1727" s="191"/>
      <c r="Q1727" s="191"/>
      <c r="R1727" s="191"/>
      <c r="S1727" s="191"/>
      <c r="T1727" s="192"/>
      <c r="AT1727" s="193" t="s">
        <v>220</v>
      </c>
      <c r="AU1727" s="193" t="s">
        <v>80</v>
      </c>
      <c r="AV1727" s="13" t="s">
        <v>80</v>
      </c>
      <c r="AW1727" s="13" t="s">
        <v>34</v>
      </c>
      <c r="AX1727" s="13" t="s">
        <v>71</v>
      </c>
      <c r="AY1727" s="193" t="s">
        <v>208</v>
      </c>
    </row>
    <row r="1728" spans="2:65" s="12" customFormat="1" x14ac:dyDescent="0.3">
      <c r="B1728" s="178"/>
      <c r="D1728" s="175" t="s">
        <v>220</v>
      </c>
      <c r="E1728" s="179" t="s">
        <v>5</v>
      </c>
      <c r="F1728" s="180" t="s">
        <v>291</v>
      </c>
      <c r="H1728" s="181" t="s">
        <v>5</v>
      </c>
      <c r="L1728" s="178"/>
      <c r="M1728" s="182"/>
      <c r="N1728" s="183"/>
      <c r="O1728" s="183"/>
      <c r="P1728" s="183"/>
      <c r="Q1728" s="183"/>
      <c r="R1728" s="183"/>
      <c r="S1728" s="183"/>
      <c r="T1728" s="184"/>
      <c r="AT1728" s="181" t="s">
        <v>220</v>
      </c>
      <c r="AU1728" s="181" t="s">
        <v>80</v>
      </c>
      <c r="AV1728" s="12" t="s">
        <v>78</v>
      </c>
      <c r="AW1728" s="12" t="s">
        <v>34</v>
      </c>
      <c r="AX1728" s="12" t="s">
        <v>71</v>
      </c>
      <c r="AY1728" s="181" t="s">
        <v>208</v>
      </c>
    </row>
    <row r="1729" spans="2:51" s="13" customFormat="1" x14ac:dyDescent="0.3">
      <c r="B1729" s="185"/>
      <c r="D1729" s="175" t="s">
        <v>220</v>
      </c>
      <c r="E1729" s="193" t="s">
        <v>5</v>
      </c>
      <c r="F1729" s="194" t="s">
        <v>2680</v>
      </c>
      <c r="H1729" s="195">
        <v>-0.7</v>
      </c>
      <c r="L1729" s="185"/>
      <c r="M1729" s="190"/>
      <c r="N1729" s="191"/>
      <c r="O1729" s="191"/>
      <c r="P1729" s="191"/>
      <c r="Q1729" s="191"/>
      <c r="R1729" s="191"/>
      <c r="S1729" s="191"/>
      <c r="T1729" s="192"/>
      <c r="AT1729" s="193" t="s">
        <v>220</v>
      </c>
      <c r="AU1729" s="193" t="s">
        <v>80</v>
      </c>
      <c r="AV1729" s="13" t="s">
        <v>80</v>
      </c>
      <c r="AW1729" s="13" t="s">
        <v>34</v>
      </c>
      <c r="AX1729" s="13" t="s">
        <v>71</v>
      </c>
      <c r="AY1729" s="193" t="s">
        <v>208</v>
      </c>
    </row>
    <row r="1730" spans="2:51" s="14" customFormat="1" x14ac:dyDescent="0.3">
      <c r="B1730" s="196"/>
      <c r="D1730" s="175" t="s">
        <v>220</v>
      </c>
      <c r="E1730" s="197" t="s">
        <v>5</v>
      </c>
      <c r="F1730" s="198" t="s">
        <v>258</v>
      </c>
      <c r="H1730" s="199">
        <v>8.91</v>
      </c>
      <c r="L1730" s="196"/>
      <c r="M1730" s="200"/>
      <c r="N1730" s="201"/>
      <c r="O1730" s="201"/>
      <c r="P1730" s="201"/>
      <c r="Q1730" s="201"/>
      <c r="R1730" s="201"/>
      <c r="S1730" s="201"/>
      <c r="T1730" s="202"/>
      <c r="AT1730" s="197" t="s">
        <v>220</v>
      </c>
      <c r="AU1730" s="197" t="s">
        <v>80</v>
      </c>
      <c r="AV1730" s="14" t="s">
        <v>123</v>
      </c>
      <c r="AW1730" s="14" t="s">
        <v>34</v>
      </c>
      <c r="AX1730" s="14" t="s">
        <v>71</v>
      </c>
      <c r="AY1730" s="197" t="s">
        <v>208</v>
      </c>
    </row>
    <row r="1731" spans="2:51" s="12" customFormat="1" x14ac:dyDescent="0.3">
      <c r="B1731" s="178"/>
      <c r="D1731" s="175" t="s">
        <v>220</v>
      </c>
      <c r="E1731" s="179" t="s">
        <v>5</v>
      </c>
      <c r="F1731" s="180" t="s">
        <v>782</v>
      </c>
      <c r="H1731" s="181" t="s">
        <v>5</v>
      </c>
      <c r="L1731" s="178"/>
      <c r="M1731" s="182"/>
      <c r="N1731" s="183"/>
      <c r="O1731" s="183"/>
      <c r="P1731" s="183"/>
      <c r="Q1731" s="183"/>
      <c r="R1731" s="183"/>
      <c r="S1731" s="183"/>
      <c r="T1731" s="184"/>
      <c r="AT1731" s="181" t="s">
        <v>220</v>
      </c>
      <c r="AU1731" s="181" t="s">
        <v>80</v>
      </c>
      <c r="AV1731" s="12" t="s">
        <v>78</v>
      </c>
      <c r="AW1731" s="12" t="s">
        <v>34</v>
      </c>
      <c r="AX1731" s="12" t="s">
        <v>71</v>
      </c>
      <c r="AY1731" s="181" t="s">
        <v>208</v>
      </c>
    </row>
    <row r="1732" spans="2:51" s="13" customFormat="1" x14ac:dyDescent="0.3">
      <c r="B1732" s="185"/>
      <c r="D1732" s="175" t="s">
        <v>220</v>
      </c>
      <c r="E1732" s="193" t="s">
        <v>5</v>
      </c>
      <c r="F1732" s="194" t="s">
        <v>2679</v>
      </c>
      <c r="H1732" s="195">
        <v>9.61</v>
      </c>
      <c r="L1732" s="185"/>
      <c r="M1732" s="190"/>
      <c r="N1732" s="191"/>
      <c r="O1732" s="191"/>
      <c r="P1732" s="191"/>
      <c r="Q1732" s="191"/>
      <c r="R1732" s="191"/>
      <c r="S1732" s="191"/>
      <c r="T1732" s="192"/>
      <c r="AT1732" s="193" t="s">
        <v>220</v>
      </c>
      <c r="AU1732" s="193" t="s">
        <v>80</v>
      </c>
      <c r="AV1732" s="13" t="s">
        <v>80</v>
      </c>
      <c r="AW1732" s="13" t="s">
        <v>34</v>
      </c>
      <c r="AX1732" s="13" t="s">
        <v>71</v>
      </c>
      <c r="AY1732" s="193" t="s">
        <v>208</v>
      </c>
    </row>
    <row r="1733" spans="2:51" s="12" customFormat="1" x14ac:dyDescent="0.3">
      <c r="B1733" s="178"/>
      <c r="D1733" s="175" t="s">
        <v>220</v>
      </c>
      <c r="E1733" s="179" t="s">
        <v>5</v>
      </c>
      <c r="F1733" s="180" t="s">
        <v>291</v>
      </c>
      <c r="H1733" s="181" t="s">
        <v>5</v>
      </c>
      <c r="L1733" s="178"/>
      <c r="M1733" s="182"/>
      <c r="N1733" s="183"/>
      <c r="O1733" s="183"/>
      <c r="P1733" s="183"/>
      <c r="Q1733" s="183"/>
      <c r="R1733" s="183"/>
      <c r="S1733" s="183"/>
      <c r="T1733" s="184"/>
      <c r="AT1733" s="181" t="s">
        <v>220</v>
      </c>
      <c r="AU1733" s="181" t="s">
        <v>80</v>
      </c>
      <c r="AV1733" s="12" t="s">
        <v>78</v>
      </c>
      <c r="AW1733" s="12" t="s">
        <v>34</v>
      </c>
      <c r="AX1733" s="12" t="s">
        <v>71</v>
      </c>
      <c r="AY1733" s="181" t="s">
        <v>208</v>
      </c>
    </row>
    <row r="1734" spans="2:51" s="13" customFormat="1" x14ac:dyDescent="0.3">
      <c r="B1734" s="185"/>
      <c r="D1734" s="175" t="s">
        <v>220</v>
      </c>
      <c r="E1734" s="193" t="s">
        <v>5</v>
      </c>
      <c r="F1734" s="194" t="s">
        <v>2680</v>
      </c>
      <c r="H1734" s="195">
        <v>-0.7</v>
      </c>
      <c r="L1734" s="185"/>
      <c r="M1734" s="190"/>
      <c r="N1734" s="191"/>
      <c r="O1734" s="191"/>
      <c r="P1734" s="191"/>
      <c r="Q1734" s="191"/>
      <c r="R1734" s="191"/>
      <c r="S1734" s="191"/>
      <c r="T1734" s="192"/>
      <c r="AT1734" s="193" t="s">
        <v>220</v>
      </c>
      <c r="AU1734" s="193" t="s">
        <v>80</v>
      </c>
      <c r="AV1734" s="13" t="s">
        <v>80</v>
      </c>
      <c r="AW1734" s="13" t="s">
        <v>34</v>
      </c>
      <c r="AX1734" s="13" t="s">
        <v>71</v>
      </c>
      <c r="AY1734" s="193" t="s">
        <v>208</v>
      </c>
    </row>
    <row r="1735" spans="2:51" s="14" customFormat="1" x14ac:dyDescent="0.3">
      <c r="B1735" s="196"/>
      <c r="D1735" s="175" t="s">
        <v>220</v>
      </c>
      <c r="E1735" s="197" t="s">
        <v>5</v>
      </c>
      <c r="F1735" s="198" t="s">
        <v>258</v>
      </c>
      <c r="H1735" s="199">
        <v>8.91</v>
      </c>
      <c r="L1735" s="196"/>
      <c r="M1735" s="200"/>
      <c r="N1735" s="201"/>
      <c r="O1735" s="201"/>
      <c r="P1735" s="201"/>
      <c r="Q1735" s="201"/>
      <c r="R1735" s="201"/>
      <c r="S1735" s="201"/>
      <c r="T1735" s="202"/>
      <c r="AT1735" s="197" t="s">
        <v>220</v>
      </c>
      <c r="AU1735" s="197" t="s">
        <v>80</v>
      </c>
      <c r="AV1735" s="14" t="s">
        <v>123</v>
      </c>
      <c r="AW1735" s="14" t="s">
        <v>34</v>
      </c>
      <c r="AX1735" s="14" t="s">
        <v>71</v>
      </c>
      <c r="AY1735" s="197" t="s">
        <v>208</v>
      </c>
    </row>
    <row r="1736" spans="2:51" s="12" customFormat="1" x14ac:dyDescent="0.3">
      <c r="B1736" s="178"/>
      <c r="D1736" s="175" t="s">
        <v>220</v>
      </c>
      <c r="E1736" s="179" t="s">
        <v>5</v>
      </c>
      <c r="F1736" s="180" t="s">
        <v>783</v>
      </c>
      <c r="H1736" s="181" t="s">
        <v>5</v>
      </c>
      <c r="L1736" s="178"/>
      <c r="M1736" s="182"/>
      <c r="N1736" s="183"/>
      <c r="O1736" s="183"/>
      <c r="P1736" s="183"/>
      <c r="Q1736" s="183"/>
      <c r="R1736" s="183"/>
      <c r="S1736" s="183"/>
      <c r="T1736" s="184"/>
      <c r="AT1736" s="181" t="s">
        <v>220</v>
      </c>
      <c r="AU1736" s="181" t="s">
        <v>80</v>
      </c>
      <c r="AV1736" s="12" t="s">
        <v>78</v>
      </c>
      <c r="AW1736" s="12" t="s">
        <v>34</v>
      </c>
      <c r="AX1736" s="12" t="s">
        <v>71</v>
      </c>
      <c r="AY1736" s="181" t="s">
        <v>208</v>
      </c>
    </row>
    <row r="1737" spans="2:51" s="13" customFormat="1" x14ac:dyDescent="0.3">
      <c r="B1737" s="185"/>
      <c r="D1737" s="175" t="s">
        <v>220</v>
      </c>
      <c r="E1737" s="193" t="s">
        <v>5</v>
      </c>
      <c r="F1737" s="194" t="s">
        <v>2681</v>
      </c>
      <c r="H1737" s="195">
        <v>12.46</v>
      </c>
      <c r="L1737" s="185"/>
      <c r="M1737" s="190"/>
      <c r="N1737" s="191"/>
      <c r="O1737" s="191"/>
      <c r="P1737" s="191"/>
      <c r="Q1737" s="191"/>
      <c r="R1737" s="191"/>
      <c r="S1737" s="191"/>
      <c r="T1737" s="192"/>
      <c r="AT1737" s="193" t="s">
        <v>220</v>
      </c>
      <c r="AU1737" s="193" t="s">
        <v>80</v>
      </c>
      <c r="AV1737" s="13" t="s">
        <v>80</v>
      </c>
      <c r="AW1737" s="13" t="s">
        <v>34</v>
      </c>
      <c r="AX1737" s="13" t="s">
        <v>71</v>
      </c>
      <c r="AY1737" s="193" t="s">
        <v>208</v>
      </c>
    </row>
    <row r="1738" spans="2:51" s="12" customFormat="1" x14ac:dyDescent="0.3">
      <c r="B1738" s="178"/>
      <c r="D1738" s="175" t="s">
        <v>220</v>
      </c>
      <c r="E1738" s="179" t="s">
        <v>5</v>
      </c>
      <c r="F1738" s="180" t="s">
        <v>291</v>
      </c>
      <c r="H1738" s="181" t="s">
        <v>5</v>
      </c>
      <c r="L1738" s="178"/>
      <c r="M1738" s="182"/>
      <c r="N1738" s="183"/>
      <c r="O1738" s="183"/>
      <c r="P1738" s="183"/>
      <c r="Q1738" s="183"/>
      <c r="R1738" s="183"/>
      <c r="S1738" s="183"/>
      <c r="T1738" s="184"/>
      <c r="AT1738" s="181" t="s">
        <v>220</v>
      </c>
      <c r="AU1738" s="181" t="s">
        <v>80</v>
      </c>
      <c r="AV1738" s="12" t="s">
        <v>78</v>
      </c>
      <c r="AW1738" s="12" t="s">
        <v>34</v>
      </c>
      <c r="AX1738" s="12" t="s">
        <v>71</v>
      </c>
      <c r="AY1738" s="181" t="s">
        <v>208</v>
      </c>
    </row>
    <row r="1739" spans="2:51" s="13" customFormat="1" x14ac:dyDescent="0.3">
      <c r="B1739" s="185"/>
      <c r="D1739" s="175" t="s">
        <v>220</v>
      </c>
      <c r="E1739" s="193" t="s">
        <v>5</v>
      </c>
      <c r="F1739" s="194" t="s">
        <v>2682</v>
      </c>
      <c r="H1739" s="195">
        <v>-1.5</v>
      </c>
      <c r="L1739" s="185"/>
      <c r="M1739" s="190"/>
      <c r="N1739" s="191"/>
      <c r="O1739" s="191"/>
      <c r="P1739" s="191"/>
      <c r="Q1739" s="191"/>
      <c r="R1739" s="191"/>
      <c r="S1739" s="191"/>
      <c r="T1739" s="192"/>
      <c r="AT1739" s="193" t="s">
        <v>220</v>
      </c>
      <c r="AU1739" s="193" t="s">
        <v>80</v>
      </c>
      <c r="AV1739" s="13" t="s">
        <v>80</v>
      </c>
      <c r="AW1739" s="13" t="s">
        <v>34</v>
      </c>
      <c r="AX1739" s="13" t="s">
        <v>71</v>
      </c>
      <c r="AY1739" s="193" t="s">
        <v>208</v>
      </c>
    </row>
    <row r="1740" spans="2:51" s="14" customFormat="1" x14ac:dyDescent="0.3">
      <c r="B1740" s="196"/>
      <c r="D1740" s="175" t="s">
        <v>220</v>
      </c>
      <c r="E1740" s="197" t="s">
        <v>5</v>
      </c>
      <c r="F1740" s="198" t="s">
        <v>258</v>
      </c>
      <c r="H1740" s="199">
        <v>10.96</v>
      </c>
      <c r="L1740" s="196"/>
      <c r="M1740" s="200"/>
      <c r="N1740" s="201"/>
      <c r="O1740" s="201"/>
      <c r="P1740" s="201"/>
      <c r="Q1740" s="201"/>
      <c r="R1740" s="201"/>
      <c r="S1740" s="201"/>
      <c r="T1740" s="202"/>
      <c r="AT1740" s="197" t="s">
        <v>220</v>
      </c>
      <c r="AU1740" s="197" t="s">
        <v>80</v>
      </c>
      <c r="AV1740" s="14" t="s">
        <v>123</v>
      </c>
      <c r="AW1740" s="14" t="s">
        <v>34</v>
      </c>
      <c r="AX1740" s="14" t="s">
        <v>71</v>
      </c>
      <c r="AY1740" s="197" t="s">
        <v>208</v>
      </c>
    </row>
    <row r="1741" spans="2:51" s="12" customFormat="1" x14ac:dyDescent="0.3">
      <c r="B1741" s="178"/>
      <c r="D1741" s="175" t="s">
        <v>220</v>
      </c>
      <c r="E1741" s="179" t="s">
        <v>5</v>
      </c>
      <c r="F1741" s="180" t="s">
        <v>785</v>
      </c>
      <c r="H1741" s="181" t="s">
        <v>5</v>
      </c>
      <c r="L1741" s="178"/>
      <c r="M1741" s="182"/>
      <c r="N1741" s="183"/>
      <c r="O1741" s="183"/>
      <c r="P1741" s="183"/>
      <c r="Q1741" s="183"/>
      <c r="R1741" s="183"/>
      <c r="S1741" s="183"/>
      <c r="T1741" s="184"/>
      <c r="AT1741" s="181" t="s">
        <v>220</v>
      </c>
      <c r="AU1741" s="181" t="s">
        <v>80</v>
      </c>
      <c r="AV1741" s="12" t="s">
        <v>78</v>
      </c>
      <c r="AW1741" s="12" t="s">
        <v>34</v>
      </c>
      <c r="AX1741" s="12" t="s">
        <v>71</v>
      </c>
      <c r="AY1741" s="181" t="s">
        <v>208</v>
      </c>
    </row>
    <row r="1742" spans="2:51" s="13" customFormat="1" x14ac:dyDescent="0.3">
      <c r="B1742" s="185"/>
      <c r="D1742" s="175" t="s">
        <v>220</v>
      </c>
      <c r="E1742" s="193" t="s">
        <v>5</v>
      </c>
      <c r="F1742" s="194" t="s">
        <v>2681</v>
      </c>
      <c r="H1742" s="195">
        <v>12.46</v>
      </c>
      <c r="L1742" s="185"/>
      <c r="M1742" s="190"/>
      <c r="N1742" s="191"/>
      <c r="O1742" s="191"/>
      <c r="P1742" s="191"/>
      <c r="Q1742" s="191"/>
      <c r="R1742" s="191"/>
      <c r="S1742" s="191"/>
      <c r="T1742" s="192"/>
      <c r="AT1742" s="193" t="s">
        <v>220</v>
      </c>
      <c r="AU1742" s="193" t="s">
        <v>80</v>
      </c>
      <c r="AV1742" s="13" t="s">
        <v>80</v>
      </c>
      <c r="AW1742" s="13" t="s">
        <v>34</v>
      </c>
      <c r="AX1742" s="13" t="s">
        <v>71</v>
      </c>
      <c r="AY1742" s="193" t="s">
        <v>208</v>
      </c>
    </row>
    <row r="1743" spans="2:51" s="12" customFormat="1" x14ac:dyDescent="0.3">
      <c r="B1743" s="178"/>
      <c r="D1743" s="175" t="s">
        <v>220</v>
      </c>
      <c r="E1743" s="179" t="s">
        <v>5</v>
      </c>
      <c r="F1743" s="180" t="s">
        <v>291</v>
      </c>
      <c r="H1743" s="181" t="s">
        <v>5</v>
      </c>
      <c r="L1743" s="178"/>
      <c r="M1743" s="182"/>
      <c r="N1743" s="183"/>
      <c r="O1743" s="183"/>
      <c r="P1743" s="183"/>
      <c r="Q1743" s="183"/>
      <c r="R1743" s="183"/>
      <c r="S1743" s="183"/>
      <c r="T1743" s="184"/>
      <c r="AT1743" s="181" t="s">
        <v>220</v>
      </c>
      <c r="AU1743" s="181" t="s">
        <v>80</v>
      </c>
      <c r="AV1743" s="12" t="s">
        <v>78</v>
      </c>
      <c r="AW1743" s="12" t="s">
        <v>34</v>
      </c>
      <c r="AX1743" s="12" t="s">
        <v>71</v>
      </c>
      <c r="AY1743" s="181" t="s">
        <v>208</v>
      </c>
    </row>
    <row r="1744" spans="2:51" s="13" customFormat="1" x14ac:dyDescent="0.3">
      <c r="B1744" s="185"/>
      <c r="D1744" s="175" t="s">
        <v>220</v>
      </c>
      <c r="E1744" s="193" t="s">
        <v>5</v>
      </c>
      <c r="F1744" s="194" t="s">
        <v>2682</v>
      </c>
      <c r="H1744" s="195">
        <v>-1.5</v>
      </c>
      <c r="L1744" s="185"/>
      <c r="M1744" s="190"/>
      <c r="N1744" s="191"/>
      <c r="O1744" s="191"/>
      <c r="P1744" s="191"/>
      <c r="Q1744" s="191"/>
      <c r="R1744" s="191"/>
      <c r="S1744" s="191"/>
      <c r="T1744" s="192"/>
      <c r="AT1744" s="193" t="s">
        <v>220</v>
      </c>
      <c r="AU1744" s="193" t="s">
        <v>80</v>
      </c>
      <c r="AV1744" s="13" t="s">
        <v>80</v>
      </c>
      <c r="AW1744" s="13" t="s">
        <v>34</v>
      </c>
      <c r="AX1744" s="13" t="s">
        <v>71</v>
      </c>
      <c r="AY1744" s="193" t="s">
        <v>208</v>
      </c>
    </row>
    <row r="1745" spans="2:51" s="14" customFormat="1" x14ac:dyDescent="0.3">
      <c r="B1745" s="196"/>
      <c r="D1745" s="175" t="s">
        <v>220</v>
      </c>
      <c r="E1745" s="197" t="s">
        <v>5</v>
      </c>
      <c r="F1745" s="198" t="s">
        <v>258</v>
      </c>
      <c r="H1745" s="199">
        <v>10.96</v>
      </c>
      <c r="L1745" s="196"/>
      <c r="M1745" s="200"/>
      <c r="N1745" s="201"/>
      <c r="O1745" s="201"/>
      <c r="P1745" s="201"/>
      <c r="Q1745" s="201"/>
      <c r="R1745" s="201"/>
      <c r="S1745" s="201"/>
      <c r="T1745" s="202"/>
      <c r="AT1745" s="197" t="s">
        <v>220</v>
      </c>
      <c r="AU1745" s="197" t="s">
        <v>80</v>
      </c>
      <c r="AV1745" s="14" t="s">
        <v>123</v>
      </c>
      <c r="AW1745" s="14" t="s">
        <v>34</v>
      </c>
      <c r="AX1745" s="14" t="s">
        <v>71</v>
      </c>
      <c r="AY1745" s="197" t="s">
        <v>208</v>
      </c>
    </row>
    <row r="1746" spans="2:51" s="12" customFormat="1" x14ac:dyDescent="0.3">
      <c r="B1746" s="178"/>
      <c r="D1746" s="175" t="s">
        <v>220</v>
      </c>
      <c r="E1746" s="179" t="s">
        <v>5</v>
      </c>
      <c r="F1746" s="180" t="s">
        <v>2119</v>
      </c>
      <c r="H1746" s="181" t="s">
        <v>5</v>
      </c>
      <c r="L1746" s="178"/>
      <c r="M1746" s="182"/>
      <c r="N1746" s="183"/>
      <c r="O1746" s="183"/>
      <c r="P1746" s="183"/>
      <c r="Q1746" s="183"/>
      <c r="R1746" s="183"/>
      <c r="S1746" s="183"/>
      <c r="T1746" s="184"/>
      <c r="AT1746" s="181" t="s">
        <v>220</v>
      </c>
      <c r="AU1746" s="181" t="s">
        <v>80</v>
      </c>
      <c r="AV1746" s="12" t="s">
        <v>78</v>
      </c>
      <c r="AW1746" s="12" t="s">
        <v>34</v>
      </c>
      <c r="AX1746" s="12" t="s">
        <v>71</v>
      </c>
      <c r="AY1746" s="181" t="s">
        <v>208</v>
      </c>
    </row>
    <row r="1747" spans="2:51" s="12" customFormat="1" x14ac:dyDescent="0.3">
      <c r="B1747" s="178"/>
      <c r="D1747" s="175" t="s">
        <v>220</v>
      </c>
      <c r="E1747" s="179" t="s">
        <v>5</v>
      </c>
      <c r="F1747" s="180" t="s">
        <v>2329</v>
      </c>
      <c r="H1747" s="181" t="s">
        <v>5</v>
      </c>
      <c r="L1747" s="178"/>
      <c r="M1747" s="182"/>
      <c r="N1747" s="183"/>
      <c r="O1747" s="183"/>
      <c r="P1747" s="183"/>
      <c r="Q1747" s="183"/>
      <c r="R1747" s="183"/>
      <c r="S1747" s="183"/>
      <c r="T1747" s="184"/>
      <c r="AT1747" s="181" t="s">
        <v>220</v>
      </c>
      <c r="AU1747" s="181" t="s">
        <v>80</v>
      </c>
      <c r="AV1747" s="12" t="s">
        <v>78</v>
      </c>
      <c r="AW1747" s="12" t="s">
        <v>34</v>
      </c>
      <c r="AX1747" s="12" t="s">
        <v>71</v>
      </c>
      <c r="AY1747" s="181" t="s">
        <v>208</v>
      </c>
    </row>
    <row r="1748" spans="2:51" s="13" customFormat="1" x14ac:dyDescent="0.3">
      <c r="B1748" s="185"/>
      <c r="D1748" s="175" t="s">
        <v>220</v>
      </c>
      <c r="E1748" s="193" t="s">
        <v>5</v>
      </c>
      <c r="F1748" s="194" t="s">
        <v>2683</v>
      </c>
      <c r="H1748" s="195">
        <v>13.94</v>
      </c>
      <c r="L1748" s="185"/>
      <c r="M1748" s="190"/>
      <c r="N1748" s="191"/>
      <c r="O1748" s="191"/>
      <c r="P1748" s="191"/>
      <c r="Q1748" s="191"/>
      <c r="R1748" s="191"/>
      <c r="S1748" s="191"/>
      <c r="T1748" s="192"/>
      <c r="AT1748" s="193" t="s">
        <v>220</v>
      </c>
      <c r="AU1748" s="193" t="s">
        <v>80</v>
      </c>
      <c r="AV1748" s="13" t="s">
        <v>80</v>
      </c>
      <c r="AW1748" s="13" t="s">
        <v>34</v>
      </c>
      <c r="AX1748" s="13" t="s">
        <v>71</v>
      </c>
      <c r="AY1748" s="193" t="s">
        <v>208</v>
      </c>
    </row>
    <row r="1749" spans="2:51" s="12" customFormat="1" x14ac:dyDescent="0.3">
      <c r="B1749" s="178"/>
      <c r="D1749" s="175" t="s">
        <v>220</v>
      </c>
      <c r="E1749" s="179" t="s">
        <v>5</v>
      </c>
      <c r="F1749" s="180" t="s">
        <v>291</v>
      </c>
      <c r="H1749" s="181" t="s">
        <v>5</v>
      </c>
      <c r="L1749" s="178"/>
      <c r="M1749" s="182"/>
      <c r="N1749" s="183"/>
      <c r="O1749" s="183"/>
      <c r="P1749" s="183"/>
      <c r="Q1749" s="183"/>
      <c r="R1749" s="183"/>
      <c r="S1749" s="183"/>
      <c r="T1749" s="184"/>
      <c r="AT1749" s="181" t="s">
        <v>220</v>
      </c>
      <c r="AU1749" s="181" t="s">
        <v>80</v>
      </c>
      <c r="AV1749" s="12" t="s">
        <v>78</v>
      </c>
      <c r="AW1749" s="12" t="s">
        <v>34</v>
      </c>
      <c r="AX1749" s="12" t="s">
        <v>71</v>
      </c>
      <c r="AY1749" s="181" t="s">
        <v>208</v>
      </c>
    </row>
    <row r="1750" spans="2:51" s="13" customFormat="1" x14ac:dyDescent="0.3">
      <c r="B1750" s="185"/>
      <c r="D1750" s="175" t="s">
        <v>220</v>
      </c>
      <c r="E1750" s="193" t="s">
        <v>5</v>
      </c>
      <c r="F1750" s="194" t="s">
        <v>2684</v>
      </c>
      <c r="H1750" s="195">
        <v>-4</v>
      </c>
      <c r="L1750" s="185"/>
      <c r="M1750" s="190"/>
      <c r="N1750" s="191"/>
      <c r="O1750" s="191"/>
      <c r="P1750" s="191"/>
      <c r="Q1750" s="191"/>
      <c r="R1750" s="191"/>
      <c r="S1750" s="191"/>
      <c r="T1750" s="192"/>
      <c r="AT1750" s="193" t="s">
        <v>220</v>
      </c>
      <c r="AU1750" s="193" t="s">
        <v>80</v>
      </c>
      <c r="AV1750" s="13" t="s">
        <v>80</v>
      </c>
      <c r="AW1750" s="13" t="s">
        <v>34</v>
      </c>
      <c r="AX1750" s="13" t="s">
        <v>71</v>
      </c>
      <c r="AY1750" s="193" t="s">
        <v>208</v>
      </c>
    </row>
    <row r="1751" spans="2:51" s="12" customFormat="1" x14ac:dyDescent="0.3">
      <c r="B1751" s="178"/>
      <c r="D1751" s="175" t="s">
        <v>220</v>
      </c>
      <c r="E1751" s="179" t="s">
        <v>5</v>
      </c>
      <c r="F1751" s="180" t="s">
        <v>2685</v>
      </c>
      <c r="H1751" s="181" t="s">
        <v>5</v>
      </c>
      <c r="L1751" s="178"/>
      <c r="M1751" s="182"/>
      <c r="N1751" s="183"/>
      <c r="O1751" s="183"/>
      <c r="P1751" s="183"/>
      <c r="Q1751" s="183"/>
      <c r="R1751" s="183"/>
      <c r="S1751" s="183"/>
      <c r="T1751" s="184"/>
      <c r="AT1751" s="181" t="s">
        <v>220</v>
      </c>
      <c r="AU1751" s="181" t="s">
        <v>80</v>
      </c>
      <c r="AV1751" s="12" t="s">
        <v>78</v>
      </c>
      <c r="AW1751" s="12" t="s">
        <v>34</v>
      </c>
      <c r="AX1751" s="12" t="s">
        <v>71</v>
      </c>
      <c r="AY1751" s="181" t="s">
        <v>208</v>
      </c>
    </row>
    <row r="1752" spans="2:51" s="13" customFormat="1" x14ac:dyDescent="0.3">
      <c r="B1752" s="185"/>
      <c r="D1752" s="175" t="s">
        <v>220</v>
      </c>
      <c r="E1752" s="193" t="s">
        <v>5</v>
      </c>
      <c r="F1752" s="194" t="s">
        <v>2686</v>
      </c>
      <c r="H1752" s="195">
        <v>11.4</v>
      </c>
      <c r="L1752" s="185"/>
      <c r="M1752" s="190"/>
      <c r="N1752" s="191"/>
      <c r="O1752" s="191"/>
      <c r="P1752" s="191"/>
      <c r="Q1752" s="191"/>
      <c r="R1752" s="191"/>
      <c r="S1752" s="191"/>
      <c r="T1752" s="192"/>
      <c r="AT1752" s="193" t="s">
        <v>220</v>
      </c>
      <c r="AU1752" s="193" t="s">
        <v>80</v>
      </c>
      <c r="AV1752" s="13" t="s">
        <v>80</v>
      </c>
      <c r="AW1752" s="13" t="s">
        <v>34</v>
      </c>
      <c r="AX1752" s="13" t="s">
        <v>71</v>
      </c>
      <c r="AY1752" s="193" t="s">
        <v>208</v>
      </c>
    </row>
    <row r="1753" spans="2:51" s="12" customFormat="1" x14ac:dyDescent="0.3">
      <c r="B1753" s="178"/>
      <c r="D1753" s="175" t="s">
        <v>220</v>
      </c>
      <c r="E1753" s="179" t="s">
        <v>5</v>
      </c>
      <c r="F1753" s="180" t="s">
        <v>291</v>
      </c>
      <c r="H1753" s="181" t="s">
        <v>5</v>
      </c>
      <c r="L1753" s="178"/>
      <c r="M1753" s="182"/>
      <c r="N1753" s="183"/>
      <c r="O1753" s="183"/>
      <c r="P1753" s="183"/>
      <c r="Q1753" s="183"/>
      <c r="R1753" s="183"/>
      <c r="S1753" s="183"/>
      <c r="T1753" s="184"/>
      <c r="AT1753" s="181" t="s">
        <v>220</v>
      </c>
      <c r="AU1753" s="181" t="s">
        <v>80</v>
      </c>
      <c r="AV1753" s="12" t="s">
        <v>78</v>
      </c>
      <c r="AW1753" s="12" t="s">
        <v>34</v>
      </c>
      <c r="AX1753" s="12" t="s">
        <v>71</v>
      </c>
      <c r="AY1753" s="181" t="s">
        <v>208</v>
      </c>
    </row>
    <row r="1754" spans="2:51" s="13" customFormat="1" x14ac:dyDescent="0.3">
      <c r="B1754" s="185"/>
      <c r="D1754" s="175" t="s">
        <v>220</v>
      </c>
      <c r="E1754" s="193" t="s">
        <v>5</v>
      </c>
      <c r="F1754" s="194" t="s">
        <v>498</v>
      </c>
      <c r="H1754" s="195">
        <v>-2</v>
      </c>
      <c r="L1754" s="185"/>
      <c r="M1754" s="190"/>
      <c r="N1754" s="191"/>
      <c r="O1754" s="191"/>
      <c r="P1754" s="191"/>
      <c r="Q1754" s="191"/>
      <c r="R1754" s="191"/>
      <c r="S1754" s="191"/>
      <c r="T1754" s="192"/>
      <c r="AT1754" s="193" t="s">
        <v>220</v>
      </c>
      <c r="AU1754" s="193" t="s">
        <v>80</v>
      </c>
      <c r="AV1754" s="13" t="s">
        <v>80</v>
      </c>
      <c r="AW1754" s="13" t="s">
        <v>34</v>
      </c>
      <c r="AX1754" s="13" t="s">
        <v>71</v>
      </c>
      <c r="AY1754" s="193" t="s">
        <v>208</v>
      </c>
    </row>
    <row r="1755" spans="2:51" s="14" customFormat="1" x14ac:dyDescent="0.3">
      <c r="B1755" s="196"/>
      <c r="D1755" s="175" t="s">
        <v>220</v>
      </c>
      <c r="E1755" s="197" t="s">
        <v>5</v>
      </c>
      <c r="F1755" s="198" t="s">
        <v>258</v>
      </c>
      <c r="H1755" s="199">
        <v>19.34</v>
      </c>
      <c r="L1755" s="196"/>
      <c r="M1755" s="200"/>
      <c r="N1755" s="201"/>
      <c r="O1755" s="201"/>
      <c r="P1755" s="201"/>
      <c r="Q1755" s="201"/>
      <c r="R1755" s="201"/>
      <c r="S1755" s="201"/>
      <c r="T1755" s="202"/>
      <c r="AT1755" s="197" t="s">
        <v>220</v>
      </c>
      <c r="AU1755" s="197" t="s">
        <v>80</v>
      </c>
      <c r="AV1755" s="14" t="s">
        <v>123</v>
      </c>
      <c r="AW1755" s="14" t="s">
        <v>34</v>
      </c>
      <c r="AX1755" s="14" t="s">
        <v>71</v>
      </c>
      <c r="AY1755" s="197" t="s">
        <v>208</v>
      </c>
    </row>
    <row r="1756" spans="2:51" s="12" customFormat="1" x14ac:dyDescent="0.3">
      <c r="B1756" s="178"/>
      <c r="D1756" s="175" t="s">
        <v>220</v>
      </c>
      <c r="E1756" s="179" t="s">
        <v>5</v>
      </c>
      <c r="F1756" s="180" t="s">
        <v>2131</v>
      </c>
      <c r="H1756" s="181" t="s">
        <v>5</v>
      </c>
      <c r="L1756" s="178"/>
      <c r="M1756" s="182"/>
      <c r="N1756" s="183"/>
      <c r="O1756" s="183"/>
      <c r="P1756" s="183"/>
      <c r="Q1756" s="183"/>
      <c r="R1756" s="183"/>
      <c r="S1756" s="183"/>
      <c r="T1756" s="184"/>
      <c r="AT1756" s="181" t="s">
        <v>220</v>
      </c>
      <c r="AU1756" s="181" t="s">
        <v>80</v>
      </c>
      <c r="AV1756" s="12" t="s">
        <v>78</v>
      </c>
      <c r="AW1756" s="12" t="s">
        <v>34</v>
      </c>
      <c r="AX1756" s="12" t="s">
        <v>71</v>
      </c>
      <c r="AY1756" s="181" t="s">
        <v>208</v>
      </c>
    </row>
    <row r="1757" spans="2:51" s="13" customFormat="1" x14ac:dyDescent="0.3">
      <c r="B1757" s="185"/>
      <c r="D1757" s="175" t="s">
        <v>220</v>
      </c>
      <c r="E1757" s="193" t="s">
        <v>5</v>
      </c>
      <c r="F1757" s="194" t="s">
        <v>2687</v>
      </c>
      <c r="H1757" s="195">
        <v>5.5</v>
      </c>
      <c r="L1757" s="185"/>
      <c r="M1757" s="190"/>
      <c r="N1757" s="191"/>
      <c r="O1757" s="191"/>
      <c r="P1757" s="191"/>
      <c r="Q1757" s="191"/>
      <c r="R1757" s="191"/>
      <c r="S1757" s="191"/>
      <c r="T1757" s="192"/>
      <c r="AT1757" s="193" t="s">
        <v>220</v>
      </c>
      <c r="AU1757" s="193" t="s">
        <v>80</v>
      </c>
      <c r="AV1757" s="13" t="s">
        <v>80</v>
      </c>
      <c r="AW1757" s="13" t="s">
        <v>34</v>
      </c>
      <c r="AX1757" s="13" t="s">
        <v>71</v>
      </c>
      <c r="AY1757" s="193" t="s">
        <v>208</v>
      </c>
    </row>
    <row r="1758" spans="2:51" s="12" customFormat="1" x14ac:dyDescent="0.3">
      <c r="B1758" s="178"/>
      <c r="D1758" s="175" t="s">
        <v>220</v>
      </c>
      <c r="E1758" s="179" t="s">
        <v>5</v>
      </c>
      <c r="F1758" s="180" t="s">
        <v>291</v>
      </c>
      <c r="H1758" s="181" t="s">
        <v>5</v>
      </c>
      <c r="L1758" s="178"/>
      <c r="M1758" s="182"/>
      <c r="N1758" s="183"/>
      <c r="O1758" s="183"/>
      <c r="P1758" s="183"/>
      <c r="Q1758" s="183"/>
      <c r="R1758" s="183"/>
      <c r="S1758" s="183"/>
      <c r="T1758" s="184"/>
      <c r="AT1758" s="181" t="s">
        <v>220</v>
      </c>
      <c r="AU1758" s="181" t="s">
        <v>80</v>
      </c>
      <c r="AV1758" s="12" t="s">
        <v>78</v>
      </c>
      <c r="AW1758" s="12" t="s">
        <v>34</v>
      </c>
      <c r="AX1758" s="12" t="s">
        <v>71</v>
      </c>
      <c r="AY1758" s="181" t="s">
        <v>208</v>
      </c>
    </row>
    <row r="1759" spans="2:51" s="13" customFormat="1" x14ac:dyDescent="0.3">
      <c r="B1759" s="185"/>
      <c r="D1759" s="175" t="s">
        <v>220</v>
      </c>
      <c r="E1759" s="193" t="s">
        <v>5</v>
      </c>
      <c r="F1759" s="194" t="s">
        <v>2688</v>
      </c>
      <c r="H1759" s="195">
        <v>-0.9</v>
      </c>
      <c r="L1759" s="185"/>
      <c r="M1759" s="190"/>
      <c r="N1759" s="191"/>
      <c r="O1759" s="191"/>
      <c r="P1759" s="191"/>
      <c r="Q1759" s="191"/>
      <c r="R1759" s="191"/>
      <c r="S1759" s="191"/>
      <c r="T1759" s="192"/>
      <c r="AT1759" s="193" t="s">
        <v>220</v>
      </c>
      <c r="AU1759" s="193" t="s">
        <v>80</v>
      </c>
      <c r="AV1759" s="13" t="s">
        <v>80</v>
      </c>
      <c r="AW1759" s="13" t="s">
        <v>34</v>
      </c>
      <c r="AX1759" s="13" t="s">
        <v>71</v>
      </c>
      <c r="AY1759" s="193" t="s">
        <v>208</v>
      </c>
    </row>
    <row r="1760" spans="2:51" s="14" customFormat="1" x14ac:dyDescent="0.3">
      <c r="B1760" s="196"/>
      <c r="D1760" s="175" t="s">
        <v>220</v>
      </c>
      <c r="E1760" s="197" t="s">
        <v>5</v>
      </c>
      <c r="F1760" s="198" t="s">
        <v>258</v>
      </c>
      <c r="H1760" s="199">
        <v>4.5999999999999996</v>
      </c>
      <c r="L1760" s="196"/>
      <c r="M1760" s="200"/>
      <c r="N1760" s="201"/>
      <c r="O1760" s="201"/>
      <c r="P1760" s="201"/>
      <c r="Q1760" s="201"/>
      <c r="R1760" s="201"/>
      <c r="S1760" s="201"/>
      <c r="T1760" s="202"/>
      <c r="AT1760" s="197" t="s">
        <v>220</v>
      </c>
      <c r="AU1760" s="197" t="s">
        <v>80</v>
      </c>
      <c r="AV1760" s="14" t="s">
        <v>123</v>
      </c>
      <c r="AW1760" s="14" t="s">
        <v>34</v>
      </c>
      <c r="AX1760" s="14" t="s">
        <v>71</v>
      </c>
      <c r="AY1760" s="197" t="s">
        <v>208</v>
      </c>
    </row>
    <row r="1761" spans="2:51" s="12" customFormat="1" x14ac:dyDescent="0.3">
      <c r="B1761" s="178"/>
      <c r="D1761" s="175" t="s">
        <v>220</v>
      </c>
      <c r="E1761" s="179" t="s">
        <v>5</v>
      </c>
      <c r="F1761" s="180" t="s">
        <v>2689</v>
      </c>
      <c r="H1761" s="181" t="s">
        <v>5</v>
      </c>
      <c r="L1761" s="178"/>
      <c r="M1761" s="182"/>
      <c r="N1761" s="183"/>
      <c r="O1761" s="183"/>
      <c r="P1761" s="183"/>
      <c r="Q1761" s="183"/>
      <c r="R1761" s="183"/>
      <c r="S1761" s="183"/>
      <c r="T1761" s="184"/>
      <c r="AT1761" s="181" t="s">
        <v>220</v>
      </c>
      <c r="AU1761" s="181" t="s">
        <v>80</v>
      </c>
      <c r="AV1761" s="12" t="s">
        <v>78</v>
      </c>
      <c r="AW1761" s="12" t="s">
        <v>34</v>
      </c>
      <c r="AX1761" s="12" t="s">
        <v>71</v>
      </c>
      <c r="AY1761" s="181" t="s">
        <v>208</v>
      </c>
    </row>
    <row r="1762" spans="2:51" s="12" customFormat="1" x14ac:dyDescent="0.3">
      <c r="B1762" s="178"/>
      <c r="D1762" s="175" t="s">
        <v>220</v>
      </c>
      <c r="E1762" s="179" t="s">
        <v>5</v>
      </c>
      <c r="F1762" s="180" t="s">
        <v>778</v>
      </c>
      <c r="H1762" s="181" t="s">
        <v>5</v>
      </c>
      <c r="L1762" s="178"/>
      <c r="M1762" s="182"/>
      <c r="N1762" s="183"/>
      <c r="O1762" s="183"/>
      <c r="P1762" s="183"/>
      <c r="Q1762" s="183"/>
      <c r="R1762" s="183"/>
      <c r="S1762" s="183"/>
      <c r="T1762" s="184"/>
      <c r="AT1762" s="181" t="s">
        <v>220</v>
      </c>
      <c r="AU1762" s="181" t="s">
        <v>80</v>
      </c>
      <c r="AV1762" s="12" t="s">
        <v>78</v>
      </c>
      <c r="AW1762" s="12" t="s">
        <v>34</v>
      </c>
      <c r="AX1762" s="12" t="s">
        <v>71</v>
      </c>
      <c r="AY1762" s="181" t="s">
        <v>208</v>
      </c>
    </row>
    <row r="1763" spans="2:51" s="13" customFormat="1" x14ac:dyDescent="0.3">
      <c r="B1763" s="185"/>
      <c r="D1763" s="175" t="s">
        <v>220</v>
      </c>
      <c r="E1763" s="193" t="s">
        <v>5</v>
      </c>
      <c r="F1763" s="194" t="s">
        <v>2690</v>
      </c>
      <c r="H1763" s="195">
        <v>17.440000000000001</v>
      </c>
      <c r="L1763" s="185"/>
      <c r="M1763" s="190"/>
      <c r="N1763" s="191"/>
      <c r="O1763" s="191"/>
      <c r="P1763" s="191"/>
      <c r="Q1763" s="191"/>
      <c r="R1763" s="191"/>
      <c r="S1763" s="191"/>
      <c r="T1763" s="192"/>
      <c r="AT1763" s="193" t="s">
        <v>220</v>
      </c>
      <c r="AU1763" s="193" t="s">
        <v>80</v>
      </c>
      <c r="AV1763" s="13" t="s">
        <v>80</v>
      </c>
      <c r="AW1763" s="13" t="s">
        <v>34</v>
      </c>
      <c r="AX1763" s="13" t="s">
        <v>71</v>
      </c>
      <c r="AY1763" s="193" t="s">
        <v>208</v>
      </c>
    </row>
    <row r="1764" spans="2:51" s="12" customFormat="1" x14ac:dyDescent="0.3">
      <c r="B1764" s="178"/>
      <c r="D1764" s="175" t="s">
        <v>220</v>
      </c>
      <c r="E1764" s="179" t="s">
        <v>5</v>
      </c>
      <c r="F1764" s="180" t="s">
        <v>291</v>
      </c>
      <c r="H1764" s="181" t="s">
        <v>5</v>
      </c>
      <c r="L1764" s="178"/>
      <c r="M1764" s="182"/>
      <c r="N1764" s="183"/>
      <c r="O1764" s="183"/>
      <c r="P1764" s="183"/>
      <c r="Q1764" s="183"/>
      <c r="R1764" s="183"/>
      <c r="S1764" s="183"/>
      <c r="T1764" s="184"/>
      <c r="AT1764" s="181" t="s">
        <v>220</v>
      </c>
      <c r="AU1764" s="181" t="s">
        <v>80</v>
      </c>
      <c r="AV1764" s="12" t="s">
        <v>78</v>
      </c>
      <c r="AW1764" s="12" t="s">
        <v>34</v>
      </c>
      <c r="AX1764" s="12" t="s">
        <v>71</v>
      </c>
      <c r="AY1764" s="181" t="s">
        <v>208</v>
      </c>
    </row>
    <row r="1765" spans="2:51" s="13" customFormat="1" x14ac:dyDescent="0.3">
      <c r="B1765" s="185"/>
      <c r="D1765" s="175" t="s">
        <v>220</v>
      </c>
      <c r="E1765" s="193" t="s">
        <v>5</v>
      </c>
      <c r="F1765" s="194" t="s">
        <v>2688</v>
      </c>
      <c r="H1765" s="195">
        <v>-0.9</v>
      </c>
      <c r="L1765" s="185"/>
      <c r="M1765" s="190"/>
      <c r="N1765" s="191"/>
      <c r="O1765" s="191"/>
      <c r="P1765" s="191"/>
      <c r="Q1765" s="191"/>
      <c r="R1765" s="191"/>
      <c r="S1765" s="191"/>
      <c r="T1765" s="192"/>
      <c r="AT1765" s="193" t="s">
        <v>220</v>
      </c>
      <c r="AU1765" s="193" t="s">
        <v>80</v>
      </c>
      <c r="AV1765" s="13" t="s">
        <v>80</v>
      </c>
      <c r="AW1765" s="13" t="s">
        <v>34</v>
      </c>
      <c r="AX1765" s="13" t="s">
        <v>71</v>
      </c>
      <c r="AY1765" s="193" t="s">
        <v>208</v>
      </c>
    </row>
    <row r="1766" spans="2:51" s="14" customFormat="1" x14ac:dyDescent="0.3">
      <c r="B1766" s="196"/>
      <c r="D1766" s="175" t="s">
        <v>220</v>
      </c>
      <c r="E1766" s="197" t="s">
        <v>5</v>
      </c>
      <c r="F1766" s="198" t="s">
        <v>258</v>
      </c>
      <c r="H1766" s="199">
        <v>16.54</v>
      </c>
      <c r="L1766" s="196"/>
      <c r="M1766" s="200"/>
      <c r="N1766" s="201"/>
      <c r="O1766" s="201"/>
      <c r="P1766" s="201"/>
      <c r="Q1766" s="201"/>
      <c r="R1766" s="201"/>
      <c r="S1766" s="201"/>
      <c r="T1766" s="202"/>
      <c r="AT1766" s="197" t="s">
        <v>220</v>
      </c>
      <c r="AU1766" s="197" t="s">
        <v>80</v>
      </c>
      <c r="AV1766" s="14" t="s">
        <v>123</v>
      </c>
      <c r="AW1766" s="14" t="s">
        <v>34</v>
      </c>
      <c r="AX1766" s="14" t="s">
        <v>71</v>
      </c>
      <c r="AY1766" s="197" t="s">
        <v>208</v>
      </c>
    </row>
    <row r="1767" spans="2:51" s="12" customFormat="1" x14ac:dyDescent="0.3">
      <c r="B1767" s="178"/>
      <c r="D1767" s="175" t="s">
        <v>220</v>
      </c>
      <c r="E1767" s="179" t="s">
        <v>5</v>
      </c>
      <c r="F1767" s="180" t="s">
        <v>786</v>
      </c>
      <c r="H1767" s="181" t="s">
        <v>5</v>
      </c>
      <c r="L1767" s="178"/>
      <c r="M1767" s="182"/>
      <c r="N1767" s="183"/>
      <c r="O1767" s="183"/>
      <c r="P1767" s="183"/>
      <c r="Q1767" s="183"/>
      <c r="R1767" s="183"/>
      <c r="S1767" s="183"/>
      <c r="T1767" s="184"/>
      <c r="AT1767" s="181" t="s">
        <v>220</v>
      </c>
      <c r="AU1767" s="181" t="s">
        <v>80</v>
      </c>
      <c r="AV1767" s="12" t="s">
        <v>78</v>
      </c>
      <c r="AW1767" s="12" t="s">
        <v>34</v>
      </c>
      <c r="AX1767" s="12" t="s">
        <v>71</v>
      </c>
      <c r="AY1767" s="181" t="s">
        <v>208</v>
      </c>
    </row>
    <row r="1768" spans="2:51" s="13" customFormat="1" x14ac:dyDescent="0.3">
      <c r="B1768" s="185"/>
      <c r="D1768" s="175" t="s">
        <v>220</v>
      </c>
      <c r="E1768" s="193" t="s">
        <v>5</v>
      </c>
      <c r="F1768" s="194" t="s">
        <v>2691</v>
      </c>
      <c r="H1768" s="195">
        <v>17.91</v>
      </c>
      <c r="L1768" s="185"/>
      <c r="M1768" s="190"/>
      <c r="N1768" s="191"/>
      <c r="O1768" s="191"/>
      <c r="P1768" s="191"/>
      <c r="Q1768" s="191"/>
      <c r="R1768" s="191"/>
      <c r="S1768" s="191"/>
      <c r="T1768" s="192"/>
      <c r="AT1768" s="193" t="s">
        <v>220</v>
      </c>
      <c r="AU1768" s="193" t="s">
        <v>80</v>
      </c>
      <c r="AV1768" s="13" t="s">
        <v>80</v>
      </c>
      <c r="AW1768" s="13" t="s">
        <v>34</v>
      </c>
      <c r="AX1768" s="13" t="s">
        <v>71</v>
      </c>
      <c r="AY1768" s="193" t="s">
        <v>208</v>
      </c>
    </row>
    <row r="1769" spans="2:51" s="12" customFormat="1" x14ac:dyDescent="0.3">
      <c r="B1769" s="178"/>
      <c r="D1769" s="175" t="s">
        <v>220</v>
      </c>
      <c r="E1769" s="179" t="s">
        <v>5</v>
      </c>
      <c r="F1769" s="180" t="s">
        <v>291</v>
      </c>
      <c r="H1769" s="181" t="s">
        <v>5</v>
      </c>
      <c r="L1769" s="178"/>
      <c r="M1769" s="182"/>
      <c r="N1769" s="183"/>
      <c r="O1769" s="183"/>
      <c r="P1769" s="183"/>
      <c r="Q1769" s="183"/>
      <c r="R1769" s="183"/>
      <c r="S1769" s="183"/>
      <c r="T1769" s="184"/>
      <c r="AT1769" s="181" t="s">
        <v>220</v>
      </c>
      <c r="AU1769" s="181" t="s">
        <v>80</v>
      </c>
      <c r="AV1769" s="12" t="s">
        <v>78</v>
      </c>
      <c r="AW1769" s="12" t="s">
        <v>34</v>
      </c>
      <c r="AX1769" s="12" t="s">
        <v>71</v>
      </c>
      <c r="AY1769" s="181" t="s">
        <v>208</v>
      </c>
    </row>
    <row r="1770" spans="2:51" s="13" customFormat="1" x14ac:dyDescent="0.3">
      <c r="B1770" s="185"/>
      <c r="D1770" s="175" t="s">
        <v>220</v>
      </c>
      <c r="E1770" s="193" t="s">
        <v>5</v>
      </c>
      <c r="F1770" s="194" t="s">
        <v>2692</v>
      </c>
      <c r="H1770" s="195">
        <v>-1.6</v>
      </c>
      <c r="L1770" s="185"/>
      <c r="M1770" s="190"/>
      <c r="N1770" s="191"/>
      <c r="O1770" s="191"/>
      <c r="P1770" s="191"/>
      <c r="Q1770" s="191"/>
      <c r="R1770" s="191"/>
      <c r="S1770" s="191"/>
      <c r="T1770" s="192"/>
      <c r="AT1770" s="193" t="s">
        <v>220</v>
      </c>
      <c r="AU1770" s="193" t="s">
        <v>80</v>
      </c>
      <c r="AV1770" s="13" t="s">
        <v>80</v>
      </c>
      <c r="AW1770" s="13" t="s">
        <v>34</v>
      </c>
      <c r="AX1770" s="13" t="s">
        <v>71</v>
      </c>
      <c r="AY1770" s="193" t="s">
        <v>208</v>
      </c>
    </row>
    <row r="1771" spans="2:51" s="14" customFormat="1" x14ac:dyDescent="0.3">
      <c r="B1771" s="196"/>
      <c r="D1771" s="175" t="s">
        <v>220</v>
      </c>
      <c r="E1771" s="197" t="s">
        <v>5</v>
      </c>
      <c r="F1771" s="198" t="s">
        <v>258</v>
      </c>
      <c r="H1771" s="199">
        <v>16.309999999999999</v>
      </c>
      <c r="L1771" s="196"/>
      <c r="M1771" s="200"/>
      <c r="N1771" s="201"/>
      <c r="O1771" s="201"/>
      <c r="P1771" s="201"/>
      <c r="Q1771" s="201"/>
      <c r="R1771" s="201"/>
      <c r="S1771" s="201"/>
      <c r="T1771" s="202"/>
      <c r="AT1771" s="197" t="s">
        <v>220</v>
      </c>
      <c r="AU1771" s="197" t="s">
        <v>80</v>
      </c>
      <c r="AV1771" s="14" t="s">
        <v>123</v>
      </c>
      <c r="AW1771" s="14" t="s">
        <v>34</v>
      </c>
      <c r="AX1771" s="14" t="s">
        <v>71</v>
      </c>
      <c r="AY1771" s="197" t="s">
        <v>208</v>
      </c>
    </row>
    <row r="1772" spans="2:51" s="12" customFormat="1" x14ac:dyDescent="0.3">
      <c r="B1772" s="178"/>
      <c r="D1772" s="175" t="s">
        <v>220</v>
      </c>
      <c r="E1772" s="179" t="s">
        <v>5</v>
      </c>
      <c r="F1772" s="180" t="s">
        <v>788</v>
      </c>
      <c r="H1772" s="181" t="s">
        <v>5</v>
      </c>
      <c r="L1772" s="178"/>
      <c r="M1772" s="182"/>
      <c r="N1772" s="183"/>
      <c r="O1772" s="183"/>
      <c r="P1772" s="183"/>
      <c r="Q1772" s="183"/>
      <c r="R1772" s="183"/>
      <c r="S1772" s="183"/>
      <c r="T1772" s="184"/>
      <c r="AT1772" s="181" t="s">
        <v>220</v>
      </c>
      <c r="AU1772" s="181" t="s">
        <v>80</v>
      </c>
      <c r="AV1772" s="12" t="s">
        <v>78</v>
      </c>
      <c r="AW1772" s="12" t="s">
        <v>34</v>
      </c>
      <c r="AX1772" s="12" t="s">
        <v>71</v>
      </c>
      <c r="AY1772" s="181" t="s">
        <v>208</v>
      </c>
    </row>
    <row r="1773" spans="2:51" s="13" customFormat="1" x14ac:dyDescent="0.3">
      <c r="B1773" s="185"/>
      <c r="D1773" s="175" t="s">
        <v>220</v>
      </c>
      <c r="E1773" s="193" t="s">
        <v>5</v>
      </c>
      <c r="F1773" s="194" t="s">
        <v>2691</v>
      </c>
      <c r="H1773" s="195">
        <v>17.91</v>
      </c>
      <c r="L1773" s="185"/>
      <c r="M1773" s="190"/>
      <c r="N1773" s="191"/>
      <c r="O1773" s="191"/>
      <c r="P1773" s="191"/>
      <c r="Q1773" s="191"/>
      <c r="R1773" s="191"/>
      <c r="S1773" s="191"/>
      <c r="T1773" s="192"/>
      <c r="AT1773" s="193" t="s">
        <v>220</v>
      </c>
      <c r="AU1773" s="193" t="s">
        <v>80</v>
      </c>
      <c r="AV1773" s="13" t="s">
        <v>80</v>
      </c>
      <c r="AW1773" s="13" t="s">
        <v>34</v>
      </c>
      <c r="AX1773" s="13" t="s">
        <v>71</v>
      </c>
      <c r="AY1773" s="193" t="s">
        <v>208</v>
      </c>
    </row>
    <row r="1774" spans="2:51" s="12" customFormat="1" x14ac:dyDescent="0.3">
      <c r="B1774" s="178"/>
      <c r="D1774" s="175" t="s">
        <v>220</v>
      </c>
      <c r="E1774" s="179" t="s">
        <v>5</v>
      </c>
      <c r="F1774" s="180" t="s">
        <v>291</v>
      </c>
      <c r="H1774" s="181" t="s">
        <v>5</v>
      </c>
      <c r="L1774" s="178"/>
      <c r="M1774" s="182"/>
      <c r="N1774" s="183"/>
      <c r="O1774" s="183"/>
      <c r="P1774" s="183"/>
      <c r="Q1774" s="183"/>
      <c r="R1774" s="183"/>
      <c r="S1774" s="183"/>
      <c r="T1774" s="184"/>
      <c r="AT1774" s="181" t="s">
        <v>220</v>
      </c>
      <c r="AU1774" s="181" t="s">
        <v>80</v>
      </c>
      <c r="AV1774" s="12" t="s">
        <v>78</v>
      </c>
      <c r="AW1774" s="12" t="s">
        <v>34</v>
      </c>
      <c r="AX1774" s="12" t="s">
        <v>71</v>
      </c>
      <c r="AY1774" s="181" t="s">
        <v>208</v>
      </c>
    </row>
    <row r="1775" spans="2:51" s="13" customFormat="1" x14ac:dyDescent="0.3">
      <c r="B1775" s="185"/>
      <c r="D1775" s="175" t="s">
        <v>220</v>
      </c>
      <c r="E1775" s="193" t="s">
        <v>5</v>
      </c>
      <c r="F1775" s="194" t="s">
        <v>2692</v>
      </c>
      <c r="H1775" s="195">
        <v>-1.6</v>
      </c>
      <c r="L1775" s="185"/>
      <c r="M1775" s="190"/>
      <c r="N1775" s="191"/>
      <c r="O1775" s="191"/>
      <c r="P1775" s="191"/>
      <c r="Q1775" s="191"/>
      <c r="R1775" s="191"/>
      <c r="S1775" s="191"/>
      <c r="T1775" s="192"/>
      <c r="AT1775" s="193" t="s">
        <v>220</v>
      </c>
      <c r="AU1775" s="193" t="s">
        <v>80</v>
      </c>
      <c r="AV1775" s="13" t="s">
        <v>80</v>
      </c>
      <c r="AW1775" s="13" t="s">
        <v>34</v>
      </c>
      <c r="AX1775" s="13" t="s">
        <v>71</v>
      </c>
      <c r="AY1775" s="193" t="s">
        <v>208</v>
      </c>
    </row>
    <row r="1776" spans="2:51" s="14" customFormat="1" x14ac:dyDescent="0.3">
      <c r="B1776" s="196"/>
      <c r="D1776" s="175" t="s">
        <v>220</v>
      </c>
      <c r="E1776" s="197" t="s">
        <v>5</v>
      </c>
      <c r="F1776" s="198" t="s">
        <v>258</v>
      </c>
      <c r="H1776" s="199">
        <v>16.309999999999999</v>
      </c>
      <c r="L1776" s="196"/>
      <c r="M1776" s="200"/>
      <c r="N1776" s="201"/>
      <c r="O1776" s="201"/>
      <c r="P1776" s="201"/>
      <c r="Q1776" s="201"/>
      <c r="R1776" s="201"/>
      <c r="S1776" s="201"/>
      <c r="T1776" s="202"/>
      <c r="AT1776" s="197" t="s">
        <v>220</v>
      </c>
      <c r="AU1776" s="197" t="s">
        <v>80</v>
      </c>
      <c r="AV1776" s="14" t="s">
        <v>123</v>
      </c>
      <c r="AW1776" s="14" t="s">
        <v>34</v>
      </c>
      <c r="AX1776" s="14" t="s">
        <v>71</v>
      </c>
      <c r="AY1776" s="197" t="s">
        <v>208</v>
      </c>
    </row>
    <row r="1777" spans="2:65" s="12" customFormat="1" x14ac:dyDescent="0.3">
      <c r="B1777" s="178"/>
      <c r="D1777" s="175" t="s">
        <v>220</v>
      </c>
      <c r="E1777" s="179" t="s">
        <v>5</v>
      </c>
      <c r="F1777" s="180" t="s">
        <v>2079</v>
      </c>
      <c r="H1777" s="181" t="s">
        <v>5</v>
      </c>
      <c r="L1777" s="178"/>
      <c r="M1777" s="182"/>
      <c r="N1777" s="183"/>
      <c r="O1777" s="183"/>
      <c r="P1777" s="183"/>
      <c r="Q1777" s="183"/>
      <c r="R1777" s="183"/>
      <c r="S1777" s="183"/>
      <c r="T1777" s="184"/>
      <c r="AT1777" s="181" t="s">
        <v>220</v>
      </c>
      <c r="AU1777" s="181" t="s">
        <v>80</v>
      </c>
      <c r="AV1777" s="12" t="s">
        <v>78</v>
      </c>
      <c r="AW1777" s="12" t="s">
        <v>34</v>
      </c>
      <c r="AX1777" s="12" t="s">
        <v>71</v>
      </c>
      <c r="AY1777" s="181" t="s">
        <v>208</v>
      </c>
    </row>
    <row r="1778" spans="2:65" s="13" customFormat="1" x14ac:dyDescent="0.3">
      <c r="B1778" s="185"/>
      <c r="D1778" s="175" t="s">
        <v>220</v>
      </c>
      <c r="E1778" s="193" t="s">
        <v>5</v>
      </c>
      <c r="F1778" s="194" t="s">
        <v>2693</v>
      </c>
      <c r="H1778" s="195">
        <v>17.46</v>
      </c>
      <c r="L1778" s="185"/>
      <c r="M1778" s="190"/>
      <c r="N1778" s="191"/>
      <c r="O1778" s="191"/>
      <c r="P1778" s="191"/>
      <c r="Q1778" s="191"/>
      <c r="R1778" s="191"/>
      <c r="S1778" s="191"/>
      <c r="T1778" s="192"/>
      <c r="AT1778" s="193" t="s">
        <v>220</v>
      </c>
      <c r="AU1778" s="193" t="s">
        <v>80</v>
      </c>
      <c r="AV1778" s="13" t="s">
        <v>80</v>
      </c>
      <c r="AW1778" s="13" t="s">
        <v>34</v>
      </c>
      <c r="AX1778" s="13" t="s">
        <v>71</v>
      </c>
      <c r="AY1778" s="193" t="s">
        <v>208</v>
      </c>
    </row>
    <row r="1779" spans="2:65" s="12" customFormat="1" x14ac:dyDescent="0.3">
      <c r="B1779" s="178"/>
      <c r="D1779" s="175" t="s">
        <v>220</v>
      </c>
      <c r="E1779" s="179" t="s">
        <v>5</v>
      </c>
      <c r="F1779" s="180" t="s">
        <v>291</v>
      </c>
      <c r="H1779" s="181" t="s">
        <v>5</v>
      </c>
      <c r="L1779" s="178"/>
      <c r="M1779" s="182"/>
      <c r="N1779" s="183"/>
      <c r="O1779" s="183"/>
      <c r="P1779" s="183"/>
      <c r="Q1779" s="183"/>
      <c r="R1779" s="183"/>
      <c r="S1779" s="183"/>
      <c r="T1779" s="184"/>
      <c r="AT1779" s="181" t="s">
        <v>220</v>
      </c>
      <c r="AU1779" s="181" t="s">
        <v>80</v>
      </c>
      <c r="AV1779" s="12" t="s">
        <v>78</v>
      </c>
      <c r="AW1779" s="12" t="s">
        <v>34</v>
      </c>
      <c r="AX1779" s="12" t="s">
        <v>71</v>
      </c>
      <c r="AY1779" s="181" t="s">
        <v>208</v>
      </c>
    </row>
    <row r="1780" spans="2:65" s="13" customFormat="1" x14ac:dyDescent="0.3">
      <c r="B1780" s="185"/>
      <c r="D1780" s="175" t="s">
        <v>220</v>
      </c>
      <c r="E1780" s="193" t="s">
        <v>5</v>
      </c>
      <c r="F1780" s="194" t="s">
        <v>495</v>
      </c>
      <c r="H1780" s="195">
        <v>-1.75</v>
      </c>
      <c r="L1780" s="185"/>
      <c r="M1780" s="190"/>
      <c r="N1780" s="191"/>
      <c r="O1780" s="191"/>
      <c r="P1780" s="191"/>
      <c r="Q1780" s="191"/>
      <c r="R1780" s="191"/>
      <c r="S1780" s="191"/>
      <c r="T1780" s="192"/>
      <c r="AT1780" s="193" t="s">
        <v>220</v>
      </c>
      <c r="AU1780" s="193" t="s">
        <v>80</v>
      </c>
      <c r="AV1780" s="13" t="s">
        <v>80</v>
      </c>
      <c r="AW1780" s="13" t="s">
        <v>34</v>
      </c>
      <c r="AX1780" s="13" t="s">
        <v>71</v>
      </c>
      <c r="AY1780" s="193" t="s">
        <v>208</v>
      </c>
    </row>
    <row r="1781" spans="2:65" s="14" customFormat="1" x14ac:dyDescent="0.3">
      <c r="B1781" s="196"/>
      <c r="D1781" s="175" t="s">
        <v>220</v>
      </c>
      <c r="E1781" s="197" t="s">
        <v>5</v>
      </c>
      <c r="F1781" s="198" t="s">
        <v>258</v>
      </c>
      <c r="H1781" s="199">
        <v>15.71</v>
      </c>
      <c r="L1781" s="196"/>
      <c r="M1781" s="200"/>
      <c r="N1781" s="201"/>
      <c r="O1781" s="201"/>
      <c r="P1781" s="201"/>
      <c r="Q1781" s="201"/>
      <c r="R1781" s="201"/>
      <c r="S1781" s="201"/>
      <c r="T1781" s="202"/>
      <c r="AT1781" s="197" t="s">
        <v>220</v>
      </c>
      <c r="AU1781" s="197" t="s">
        <v>80</v>
      </c>
      <c r="AV1781" s="14" t="s">
        <v>123</v>
      </c>
      <c r="AW1781" s="14" t="s">
        <v>34</v>
      </c>
      <c r="AX1781" s="14" t="s">
        <v>71</v>
      </c>
      <c r="AY1781" s="197" t="s">
        <v>208</v>
      </c>
    </row>
    <row r="1782" spans="2:65" s="15" customFormat="1" x14ac:dyDescent="0.3">
      <c r="B1782" s="203"/>
      <c r="D1782" s="186" t="s">
        <v>220</v>
      </c>
      <c r="E1782" s="204" t="s">
        <v>5</v>
      </c>
      <c r="F1782" s="205" t="s">
        <v>266</v>
      </c>
      <c r="H1782" s="206">
        <v>146.75</v>
      </c>
      <c r="L1782" s="203"/>
      <c r="M1782" s="207"/>
      <c r="N1782" s="208"/>
      <c r="O1782" s="208"/>
      <c r="P1782" s="208"/>
      <c r="Q1782" s="208"/>
      <c r="R1782" s="208"/>
      <c r="S1782" s="208"/>
      <c r="T1782" s="209"/>
      <c r="AT1782" s="210" t="s">
        <v>220</v>
      </c>
      <c r="AU1782" s="210" t="s">
        <v>80</v>
      </c>
      <c r="AV1782" s="15" t="s">
        <v>216</v>
      </c>
      <c r="AW1782" s="15" t="s">
        <v>34</v>
      </c>
      <c r="AX1782" s="15" t="s">
        <v>78</v>
      </c>
      <c r="AY1782" s="210" t="s">
        <v>208</v>
      </c>
    </row>
    <row r="1783" spans="2:65" s="1" customFormat="1" ht="22.5" customHeight="1" x14ac:dyDescent="0.3">
      <c r="B1783" s="163"/>
      <c r="C1783" s="164" t="s">
        <v>1033</v>
      </c>
      <c r="D1783" s="164" t="s">
        <v>211</v>
      </c>
      <c r="E1783" s="165" t="s">
        <v>2694</v>
      </c>
      <c r="F1783" s="166" t="s">
        <v>2695</v>
      </c>
      <c r="G1783" s="167" t="s">
        <v>245</v>
      </c>
      <c r="H1783" s="168">
        <v>433.7</v>
      </c>
      <c r="I1783" s="169"/>
      <c r="J1783" s="169">
        <f>ROUND(I1783*H1783,2)</f>
        <v>0</v>
      </c>
      <c r="K1783" s="166" t="s">
        <v>281</v>
      </c>
      <c r="L1783" s="40"/>
      <c r="M1783" s="170" t="s">
        <v>5</v>
      </c>
      <c r="N1783" s="171" t="s">
        <v>42</v>
      </c>
      <c r="O1783" s="172">
        <v>0</v>
      </c>
      <c r="P1783" s="172">
        <f>O1783*H1783</f>
        <v>0</v>
      </c>
      <c r="Q1783" s="172">
        <v>3.5000000000000001E-3</v>
      </c>
      <c r="R1783" s="172">
        <f>Q1783*H1783</f>
        <v>1.5179499999999999</v>
      </c>
      <c r="S1783" s="172">
        <v>0</v>
      </c>
      <c r="T1783" s="173">
        <f>S1783*H1783</f>
        <v>0</v>
      </c>
      <c r="AR1783" s="26" t="s">
        <v>216</v>
      </c>
      <c r="AT1783" s="26" t="s">
        <v>211</v>
      </c>
      <c r="AU1783" s="26" t="s">
        <v>80</v>
      </c>
      <c r="AY1783" s="26" t="s">
        <v>208</v>
      </c>
      <c r="BE1783" s="174">
        <f>IF(N1783="základní",J1783,0)</f>
        <v>0</v>
      </c>
      <c r="BF1783" s="174">
        <f>IF(N1783="snížená",J1783,0)</f>
        <v>0</v>
      </c>
      <c r="BG1783" s="174">
        <f>IF(N1783="zákl. přenesená",J1783,0)</f>
        <v>0</v>
      </c>
      <c r="BH1783" s="174">
        <f>IF(N1783="sníž. přenesená",J1783,0)</f>
        <v>0</v>
      </c>
      <c r="BI1783" s="174">
        <f>IF(N1783="nulová",J1783,0)</f>
        <v>0</v>
      </c>
      <c r="BJ1783" s="26" t="s">
        <v>78</v>
      </c>
      <c r="BK1783" s="174">
        <f>ROUND(I1783*H1783,2)</f>
        <v>0</v>
      </c>
      <c r="BL1783" s="26" t="s">
        <v>216</v>
      </c>
      <c r="BM1783" s="26" t="s">
        <v>2696</v>
      </c>
    </row>
    <row r="1784" spans="2:65" s="1" customFormat="1" x14ac:dyDescent="0.3">
      <c r="B1784" s="40"/>
      <c r="D1784" s="175" t="s">
        <v>218</v>
      </c>
      <c r="F1784" s="176" t="s">
        <v>2695</v>
      </c>
      <c r="L1784" s="40"/>
      <c r="M1784" s="177"/>
      <c r="N1784" s="41"/>
      <c r="O1784" s="41"/>
      <c r="P1784" s="41"/>
      <c r="Q1784" s="41"/>
      <c r="R1784" s="41"/>
      <c r="S1784" s="41"/>
      <c r="T1784" s="69"/>
      <c r="AT1784" s="26" t="s">
        <v>218</v>
      </c>
      <c r="AU1784" s="26" t="s">
        <v>80</v>
      </c>
    </row>
    <row r="1785" spans="2:65" s="1" customFormat="1" ht="121.5" x14ac:dyDescent="0.3">
      <c r="B1785" s="40"/>
      <c r="D1785" s="175" t="s">
        <v>1050</v>
      </c>
      <c r="F1785" s="215" t="s">
        <v>2697</v>
      </c>
      <c r="L1785" s="40"/>
      <c r="M1785" s="177"/>
      <c r="N1785" s="41"/>
      <c r="O1785" s="41"/>
      <c r="P1785" s="41"/>
      <c r="Q1785" s="41"/>
      <c r="R1785" s="41"/>
      <c r="S1785" s="41"/>
      <c r="T1785" s="69"/>
      <c r="AT1785" s="26" t="s">
        <v>1050</v>
      </c>
      <c r="AU1785" s="26" t="s">
        <v>80</v>
      </c>
    </row>
    <row r="1786" spans="2:65" s="12" customFormat="1" x14ac:dyDescent="0.3">
      <c r="B1786" s="178"/>
      <c r="D1786" s="175" t="s">
        <v>220</v>
      </c>
      <c r="E1786" s="179" t="s">
        <v>5</v>
      </c>
      <c r="F1786" s="180" t="s">
        <v>452</v>
      </c>
      <c r="H1786" s="181" t="s">
        <v>5</v>
      </c>
      <c r="L1786" s="178"/>
      <c r="M1786" s="182"/>
      <c r="N1786" s="183"/>
      <c r="O1786" s="183"/>
      <c r="P1786" s="183"/>
      <c r="Q1786" s="183"/>
      <c r="R1786" s="183"/>
      <c r="S1786" s="183"/>
      <c r="T1786" s="184"/>
      <c r="AT1786" s="181" t="s">
        <v>220</v>
      </c>
      <c r="AU1786" s="181" t="s">
        <v>80</v>
      </c>
      <c r="AV1786" s="12" t="s">
        <v>78</v>
      </c>
      <c r="AW1786" s="12" t="s">
        <v>34</v>
      </c>
      <c r="AX1786" s="12" t="s">
        <v>71</v>
      </c>
      <c r="AY1786" s="181" t="s">
        <v>208</v>
      </c>
    </row>
    <row r="1787" spans="2:65" s="12" customFormat="1" x14ac:dyDescent="0.3">
      <c r="B1787" s="178"/>
      <c r="D1787" s="175" t="s">
        <v>220</v>
      </c>
      <c r="E1787" s="179" t="s">
        <v>5</v>
      </c>
      <c r="F1787" s="180" t="s">
        <v>2698</v>
      </c>
      <c r="H1787" s="181" t="s">
        <v>5</v>
      </c>
      <c r="L1787" s="178"/>
      <c r="M1787" s="182"/>
      <c r="N1787" s="183"/>
      <c r="O1787" s="183"/>
      <c r="P1787" s="183"/>
      <c r="Q1787" s="183"/>
      <c r="R1787" s="183"/>
      <c r="S1787" s="183"/>
      <c r="T1787" s="184"/>
      <c r="AT1787" s="181" t="s">
        <v>220</v>
      </c>
      <c r="AU1787" s="181" t="s">
        <v>80</v>
      </c>
      <c r="AV1787" s="12" t="s">
        <v>78</v>
      </c>
      <c r="AW1787" s="12" t="s">
        <v>34</v>
      </c>
      <c r="AX1787" s="12" t="s">
        <v>71</v>
      </c>
      <c r="AY1787" s="181" t="s">
        <v>208</v>
      </c>
    </row>
    <row r="1788" spans="2:65" s="13" customFormat="1" x14ac:dyDescent="0.3">
      <c r="B1788" s="185"/>
      <c r="D1788" s="186" t="s">
        <v>220</v>
      </c>
      <c r="E1788" s="187" t="s">
        <v>5</v>
      </c>
      <c r="F1788" s="188" t="s">
        <v>2699</v>
      </c>
      <c r="H1788" s="189">
        <v>433.7</v>
      </c>
      <c r="L1788" s="185"/>
      <c r="M1788" s="190"/>
      <c r="N1788" s="191"/>
      <c r="O1788" s="191"/>
      <c r="P1788" s="191"/>
      <c r="Q1788" s="191"/>
      <c r="R1788" s="191"/>
      <c r="S1788" s="191"/>
      <c r="T1788" s="192"/>
      <c r="AT1788" s="193" t="s">
        <v>220</v>
      </c>
      <c r="AU1788" s="193" t="s">
        <v>80</v>
      </c>
      <c r="AV1788" s="13" t="s">
        <v>80</v>
      </c>
      <c r="AW1788" s="13" t="s">
        <v>34</v>
      </c>
      <c r="AX1788" s="13" t="s">
        <v>78</v>
      </c>
      <c r="AY1788" s="193" t="s">
        <v>208</v>
      </c>
    </row>
    <row r="1789" spans="2:65" s="1" customFormat="1" ht="22.5" customHeight="1" x14ac:dyDescent="0.3">
      <c r="B1789" s="163"/>
      <c r="C1789" s="164" t="s">
        <v>1039</v>
      </c>
      <c r="D1789" s="164" t="s">
        <v>211</v>
      </c>
      <c r="E1789" s="165" t="s">
        <v>2700</v>
      </c>
      <c r="F1789" s="166" t="s">
        <v>2701</v>
      </c>
      <c r="G1789" s="167" t="s">
        <v>474</v>
      </c>
      <c r="H1789" s="168">
        <v>330</v>
      </c>
      <c r="I1789" s="169"/>
      <c r="J1789" s="169">
        <f>ROUND(I1789*H1789,2)</f>
        <v>0</v>
      </c>
      <c r="K1789" s="166" t="s">
        <v>281</v>
      </c>
      <c r="L1789" s="40"/>
      <c r="M1789" s="170" t="s">
        <v>5</v>
      </c>
      <c r="N1789" s="171" t="s">
        <v>42</v>
      </c>
      <c r="O1789" s="172">
        <v>0</v>
      </c>
      <c r="P1789" s="172">
        <f>O1789*H1789</f>
        <v>0</v>
      </c>
      <c r="Q1789" s="172">
        <v>0</v>
      </c>
      <c r="R1789" s="172">
        <f>Q1789*H1789</f>
        <v>0</v>
      </c>
      <c r="S1789" s="172">
        <v>0</v>
      </c>
      <c r="T1789" s="173">
        <f>S1789*H1789</f>
        <v>0</v>
      </c>
      <c r="AR1789" s="26" t="s">
        <v>216</v>
      </c>
      <c r="AT1789" s="26" t="s">
        <v>211</v>
      </c>
      <c r="AU1789" s="26" t="s">
        <v>80</v>
      </c>
      <c r="AY1789" s="26" t="s">
        <v>208</v>
      </c>
      <c r="BE1789" s="174">
        <f>IF(N1789="základní",J1789,0)</f>
        <v>0</v>
      </c>
      <c r="BF1789" s="174">
        <f>IF(N1789="snížená",J1789,0)</f>
        <v>0</v>
      </c>
      <c r="BG1789" s="174">
        <f>IF(N1789="zákl. přenesená",J1789,0)</f>
        <v>0</v>
      </c>
      <c r="BH1789" s="174">
        <f>IF(N1789="sníž. přenesená",J1789,0)</f>
        <v>0</v>
      </c>
      <c r="BI1789" s="174">
        <f>IF(N1789="nulová",J1789,0)</f>
        <v>0</v>
      </c>
      <c r="BJ1789" s="26" t="s">
        <v>78</v>
      </c>
      <c r="BK1789" s="174">
        <f>ROUND(I1789*H1789,2)</f>
        <v>0</v>
      </c>
      <c r="BL1789" s="26" t="s">
        <v>216</v>
      </c>
      <c r="BM1789" s="26" t="s">
        <v>2702</v>
      </c>
    </row>
    <row r="1790" spans="2:65" s="1" customFormat="1" x14ac:dyDescent="0.3">
      <c r="B1790" s="40"/>
      <c r="D1790" s="175" t="s">
        <v>218</v>
      </c>
      <c r="F1790" s="176" t="s">
        <v>2701</v>
      </c>
      <c r="L1790" s="40"/>
      <c r="M1790" s="177"/>
      <c r="N1790" s="41"/>
      <c r="O1790" s="41"/>
      <c r="P1790" s="41"/>
      <c r="Q1790" s="41"/>
      <c r="R1790" s="41"/>
      <c r="S1790" s="41"/>
      <c r="T1790" s="69"/>
      <c r="AT1790" s="26" t="s">
        <v>218</v>
      </c>
      <c r="AU1790" s="26" t="s">
        <v>80</v>
      </c>
    </row>
    <row r="1791" spans="2:65" s="12" customFormat="1" x14ac:dyDescent="0.3">
      <c r="B1791" s="178"/>
      <c r="D1791" s="175" t="s">
        <v>220</v>
      </c>
      <c r="E1791" s="179" t="s">
        <v>5</v>
      </c>
      <c r="F1791" s="180" t="s">
        <v>452</v>
      </c>
      <c r="H1791" s="181" t="s">
        <v>5</v>
      </c>
      <c r="L1791" s="178"/>
      <c r="M1791" s="182"/>
      <c r="N1791" s="183"/>
      <c r="O1791" s="183"/>
      <c r="P1791" s="183"/>
      <c r="Q1791" s="183"/>
      <c r="R1791" s="183"/>
      <c r="S1791" s="183"/>
      <c r="T1791" s="184"/>
      <c r="AT1791" s="181" t="s">
        <v>220</v>
      </c>
      <c r="AU1791" s="181" t="s">
        <v>80</v>
      </c>
      <c r="AV1791" s="12" t="s">
        <v>78</v>
      </c>
      <c r="AW1791" s="12" t="s">
        <v>34</v>
      </c>
      <c r="AX1791" s="12" t="s">
        <v>71</v>
      </c>
      <c r="AY1791" s="181" t="s">
        <v>208</v>
      </c>
    </row>
    <row r="1792" spans="2:65" s="12" customFormat="1" x14ac:dyDescent="0.3">
      <c r="B1792" s="178"/>
      <c r="D1792" s="175" t="s">
        <v>220</v>
      </c>
      <c r="E1792" s="179" t="s">
        <v>5</v>
      </c>
      <c r="F1792" s="180" t="s">
        <v>2143</v>
      </c>
      <c r="H1792" s="181" t="s">
        <v>5</v>
      </c>
      <c r="L1792" s="178"/>
      <c r="M1792" s="182"/>
      <c r="N1792" s="183"/>
      <c r="O1792" s="183"/>
      <c r="P1792" s="183"/>
      <c r="Q1792" s="183"/>
      <c r="R1792" s="183"/>
      <c r="S1792" s="183"/>
      <c r="T1792" s="184"/>
      <c r="AT1792" s="181" t="s">
        <v>220</v>
      </c>
      <c r="AU1792" s="181" t="s">
        <v>80</v>
      </c>
      <c r="AV1792" s="12" t="s">
        <v>78</v>
      </c>
      <c r="AW1792" s="12" t="s">
        <v>34</v>
      </c>
      <c r="AX1792" s="12" t="s">
        <v>71</v>
      </c>
      <c r="AY1792" s="181" t="s">
        <v>208</v>
      </c>
    </row>
    <row r="1793" spans="2:65" s="12" customFormat="1" x14ac:dyDescent="0.3">
      <c r="B1793" s="178"/>
      <c r="D1793" s="175" t="s">
        <v>220</v>
      </c>
      <c r="E1793" s="179" t="s">
        <v>5</v>
      </c>
      <c r="F1793" s="180" t="s">
        <v>2703</v>
      </c>
      <c r="H1793" s="181" t="s">
        <v>5</v>
      </c>
      <c r="L1793" s="178"/>
      <c r="M1793" s="182"/>
      <c r="N1793" s="183"/>
      <c r="O1793" s="183"/>
      <c r="P1793" s="183"/>
      <c r="Q1793" s="183"/>
      <c r="R1793" s="183"/>
      <c r="S1793" s="183"/>
      <c r="T1793" s="184"/>
      <c r="AT1793" s="181" t="s">
        <v>220</v>
      </c>
      <c r="AU1793" s="181" t="s">
        <v>80</v>
      </c>
      <c r="AV1793" s="12" t="s">
        <v>78</v>
      </c>
      <c r="AW1793" s="12" t="s">
        <v>34</v>
      </c>
      <c r="AX1793" s="12" t="s">
        <v>71</v>
      </c>
      <c r="AY1793" s="181" t="s">
        <v>208</v>
      </c>
    </row>
    <row r="1794" spans="2:65" s="13" customFormat="1" x14ac:dyDescent="0.3">
      <c r="B1794" s="185"/>
      <c r="D1794" s="186" t="s">
        <v>220</v>
      </c>
      <c r="E1794" s="187" t="s">
        <v>5</v>
      </c>
      <c r="F1794" s="188" t="s">
        <v>2704</v>
      </c>
      <c r="H1794" s="189">
        <v>330</v>
      </c>
      <c r="L1794" s="185"/>
      <c r="M1794" s="190"/>
      <c r="N1794" s="191"/>
      <c r="O1794" s="191"/>
      <c r="P1794" s="191"/>
      <c r="Q1794" s="191"/>
      <c r="R1794" s="191"/>
      <c r="S1794" s="191"/>
      <c r="T1794" s="192"/>
      <c r="AT1794" s="193" t="s">
        <v>220</v>
      </c>
      <c r="AU1794" s="193" t="s">
        <v>80</v>
      </c>
      <c r="AV1794" s="13" t="s">
        <v>80</v>
      </c>
      <c r="AW1794" s="13" t="s">
        <v>34</v>
      </c>
      <c r="AX1794" s="13" t="s">
        <v>78</v>
      </c>
      <c r="AY1794" s="193" t="s">
        <v>208</v>
      </c>
    </row>
    <row r="1795" spans="2:65" s="1" customFormat="1" ht="22.5" customHeight="1" x14ac:dyDescent="0.3">
      <c r="B1795" s="163"/>
      <c r="C1795" s="164" t="s">
        <v>1046</v>
      </c>
      <c r="D1795" s="164" t="s">
        <v>211</v>
      </c>
      <c r="E1795" s="165" t="s">
        <v>2705</v>
      </c>
      <c r="F1795" s="166" t="s">
        <v>2706</v>
      </c>
      <c r="G1795" s="167" t="s">
        <v>214</v>
      </c>
      <c r="H1795" s="168">
        <v>16</v>
      </c>
      <c r="I1795" s="169"/>
      <c r="J1795" s="169">
        <f>ROUND(I1795*H1795,2)</f>
        <v>0</v>
      </c>
      <c r="K1795" s="166" t="s">
        <v>215</v>
      </c>
      <c r="L1795" s="40"/>
      <c r="M1795" s="170" t="s">
        <v>5</v>
      </c>
      <c r="N1795" s="171" t="s">
        <v>42</v>
      </c>
      <c r="O1795" s="172">
        <v>0.754</v>
      </c>
      <c r="P1795" s="172">
        <f>O1795*H1795</f>
        <v>12.064</v>
      </c>
      <c r="Q1795" s="172">
        <v>1.6979999999999999E-2</v>
      </c>
      <c r="R1795" s="172">
        <f>Q1795*H1795</f>
        <v>0.27167999999999998</v>
      </c>
      <c r="S1795" s="172">
        <v>0</v>
      </c>
      <c r="T1795" s="173">
        <f>S1795*H1795</f>
        <v>0</v>
      </c>
      <c r="AR1795" s="26" t="s">
        <v>216</v>
      </c>
      <c r="AT1795" s="26" t="s">
        <v>211</v>
      </c>
      <c r="AU1795" s="26" t="s">
        <v>80</v>
      </c>
      <c r="AY1795" s="26" t="s">
        <v>208</v>
      </c>
      <c r="BE1795" s="174">
        <f>IF(N1795="základní",J1795,0)</f>
        <v>0</v>
      </c>
      <c r="BF1795" s="174">
        <f>IF(N1795="snížená",J1795,0)</f>
        <v>0</v>
      </c>
      <c r="BG1795" s="174">
        <f>IF(N1795="zákl. přenesená",J1795,0)</f>
        <v>0</v>
      </c>
      <c r="BH1795" s="174">
        <f>IF(N1795="sníž. přenesená",J1795,0)</f>
        <v>0</v>
      </c>
      <c r="BI1795" s="174">
        <f>IF(N1795="nulová",J1795,0)</f>
        <v>0</v>
      </c>
      <c r="BJ1795" s="26" t="s">
        <v>78</v>
      </c>
      <c r="BK1795" s="174">
        <f>ROUND(I1795*H1795,2)</f>
        <v>0</v>
      </c>
      <c r="BL1795" s="26" t="s">
        <v>216</v>
      </c>
      <c r="BM1795" s="26" t="s">
        <v>2707</v>
      </c>
    </row>
    <row r="1796" spans="2:65" s="1" customFormat="1" ht="27" x14ac:dyDescent="0.3">
      <c r="B1796" s="40"/>
      <c r="D1796" s="175" t="s">
        <v>218</v>
      </c>
      <c r="F1796" s="176" t="s">
        <v>2708</v>
      </c>
      <c r="L1796" s="40"/>
      <c r="M1796" s="177"/>
      <c r="N1796" s="41"/>
      <c r="O1796" s="41"/>
      <c r="P1796" s="41"/>
      <c r="Q1796" s="41"/>
      <c r="R1796" s="41"/>
      <c r="S1796" s="41"/>
      <c r="T1796" s="69"/>
      <c r="AT1796" s="26" t="s">
        <v>218</v>
      </c>
      <c r="AU1796" s="26" t="s">
        <v>80</v>
      </c>
    </row>
    <row r="1797" spans="2:65" s="12" customFormat="1" x14ac:dyDescent="0.3">
      <c r="B1797" s="178"/>
      <c r="D1797" s="175" t="s">
        <v>220</v>
      </c>
      <c r="E1797" s="179" t="s">
        <v>5</v>
      </c>
      <c r="F1797" s="180" t="s">
        <v>452</v>
      </c>
      <c r="H1797" s="181" t="s">
        <v>5</v>
      </c>
      <c r="L1797" s="178"/>
      <c r="M1797" s="182"/>
      <c r="N1797" s="183"/>
      <c r="O1797" s="183"/>
      <c r="P1797" s="183"/>
      <c r="Q1797" s="183"/>
      <c r="R1797" s="183"/>
      <c r="S1797" s="183"/>
      <c r="T1797" s="184"/>
      <c r="AT1797" s="181" t="s">
        <v>220</v>
      </c>
      <c r="AU1797" s="181" t="s">
        <v>80</v>
      </c>
      <c r="AV1797" s="12" t="s">
        <v>78</v>
      </c>
      <c r="AW1797" s="12" t="s">
        <v>34</v>
      </c>
      <c r="AX1797" s="12" t="s">
        <v>71</v>
      </c>
      <c r="AY1797" s="181" t="s">
        <v>208</v>
      </c>
    </row>
    <row r="1798" spans="2:65" s="13" customFormat="1" x14ac:dyDescent="0.3">
      <c r="B1798" s="185"/>
      <c r="D1798" s="175" t="s">
        <v>220</v>
      </c>
      <c r="E1798" s="193" t="s">
        <v>5</v>
      </c>
      <c r="F1798" s="194" t="s">
        <v>2709</v>
      </c>
      <c r="H1798" s="195">
        <v>2</v>
      </c>
      <c r="L1798" s="185"/>
      <c r="M1798" s="190"/>
      <c r="N1798" s="191"/>
      <c r="O1798" s="191"/>
      <c r="P1798" s="191"/>
      <c r="Q1798" s="191"/>
      <c r="R1798" s="191"/>
      <c r="S1798" s="191"/>
      <c r="T1798" s="192"/>
      <c r="AT1798" s="193" t="s">
        <v>220</v>
      </c>
      <c r="AU1798" s="193" t="s">
        <v>80</v>
      </c>
      <c r="AV1798" s="13" t="s">
        <v>80</v>
      </c>
      <c r="AW1798" s="13" t="s">
        <v>34</v>
      </c>
      <c r="AX1798" s="13" t="s">
        <v>71</v>
      </c>
      <c r="AY1798" s="193" t="s">
        <v>208</v>
      </c>
    </row>
    <row r="1799" spans="2:65" s="13" customFormat="1" x14ac:dyDescent="0.3">
      <c r="B1799" s="185"/>
      <c r="D1799" s="175" t="s">
        <v>220</v>
      </c>
      <c r="E1799" s="193" t="s">
        <v>5</v>
      </c>
      <c r="F1799" s="194" t="s">
        <v>2710</v>
      </c>
      <c r="H1799" s="195">
        <v>1</v>
      </c>
      <c r="L1799" s="185"/>
      <c r="M1799" s="190"/>
      <c r="N1799" s="191"/>
      <c r="O1799" s="191"/>
      <c r="P1799" s="191"/>
      <c r="Q1799" s="191"/>
      <c r="R1799" s="191"/>
      <c r="S1799" s="191"/>
      <c r="T1799" s="192"/>
      <c r="AT1799" s="193" t="s">
        <v>220</v>
      </c>
      <c r="AU1799" s="193" t="s">
        <v>80</v>
      </c>
      <c r="AV1799" s="13" t="s">
        <v>80</v>
      </c>
      <c r="AW1799" s="13" t="s">
        <v>34</v>
      </c>
      <c r="AX1799" s="13" t="s">
        <v>71</v>
      </c>
      <c r="AY1799" s="193" t="s">
        <v>208</v>
      </c>
    </row>
    <row r="1800" spans="2:65" s="13" customFormat="1" x14ac:dyDescent="0.3">
      <c r="B1800" s="185"/>
      <c r="D1800" s="175" t="s">
        <v>220</v>
      </c>
      <c r="E1800" s="193" t="s">
        <v>5</v>
      </c>
      <c r="F1800" s="194" t="s">
        <v>2711</v>
      </c>
      <c r="H1800" s="195">
        <v>2</v>
      </c>
      <c r="L1800" s="185"/>
      <c r="M1800" s="190"/>
      <c r="N1800" s="191"/>
      <c r="O1800" s="191"/>
      <c r="P1800" s="191"/>
      <c r="Q1800" s="191"/>
      <c r="R1800" s="191"/>
      <c r="S1800" s="191"/>
      <c r="T1800" s="192"/>
      <c r="AT1800" s="193" t="s">
        <v>220</v>
      </c>
      <c r="AU1800" s="193" t="s">
        <v>80</v>
      </c>
      <c r="AV1800" s="13" t="s">
        <v>80</v>
      </c>
      <c r="AW1800" s="13" t="s">
        <v>34</v>
      </c>
      <c r="AX1800" s="13" t="s">
        <v>71</v>
      </c>
      <c r="AY1800" s="193" t="s">
        <v>208</v>
      </c>
    </row>
    <row r="1801" spans="2:65" s="13" customFormat="1" ht="27" x14ac:dyDescent="0.3">
      <c r="B1801" s="185"/>
      <c r="D1801" s="175" t="s">
        <v>220</v>
      </c>
      <c r="E1801" s="193" t="s">
        <v>5</v>
      </c>
      <c r="F1801" s="194" t="s">
        <v>2712</v>
      </c>
      <c r="H1801" s="195">
        <v>2</v>
      </c>
      <c r="L1801" s="185"/>
      <c r="M1801" s="190"/>
      <c r="N1801" s="191"/>
      <c r="O1801" s="191"/>
      <c r="P1801" s="191"/>
      <c r="Q1801" s="191"/>
      <c r="R1801" s="191"/>
      <c r="S1801" s="191"/>
      <c r="T1801" s="192"/>
      <c r="AT1801" s="193" t="s">
        <v>220</v>
      </c>
      <c r="AU1801" s="193" t="s">
        <v>80</v>
      </c>
      <c r="AV1801" s="13" t="s">
        <v>80</v>
      </c>
      <c r="AW1801" s="13" t="s">
        <v>34</v>
      </c>
      <c r="AX1801" s="13" t="s">
        <v>71</v>
      </c>
      <c r="AY1801" s="193" t="s">
        <v>208</v>
      </c>
    </row>
    <row r="1802" spans="2:65" s="13" customFormat="1" ht="27" x14ac:dyDescent="0.3">
      <c r="B1802" s="185"/>
      <c r="D1802" s="175" t="s">
        <v>220</v>
      </c>
      <c r="E1802" s="193" t="s">
        <v>5</v>
      </c>
      <c r="F1802" s="194" t="s">
        <v>2713</v>
      </c>
      <c r="H1802" s="195">
        <v>2</v>
      </c>
      <c r="L1802" s="185"/>
      <c r="M1802" s="190"/>
      <c r="N1802" s="191"/>
      <c r="O1802" s="191"/>
      <c r="P1802" s="191"/>
      <c r="Q1802" s="191"/>
      <c r="R1802" s="191"/>
      <c r="S1802" s="191"/>
      <c r="T1802" s="192"/>
      <c r="AT1802" s="193" t="s">
        <v>220</v>
      </c>
      <c r="AU1802" s="193" t="s">
        <v>80</v>
      </c>
      <c r="AV1802" s="13" t="s">
        <v>80</v>
      </c>
      <c r="AW1802" s="13" t="s">
        <v>34</v>
      </c>
      <c r="AX1802" s="13" t="s">
        <v>71</v>
      </c>
      <c r="AY1802" s="193" t="s">
        <v>208</v>
      </c>
    </row>
    <row r="1803" spans="2:65" s="13" customFormat="1" x14ac:dyDescent="0.3">
      <c r="B1803" s="185"/>
      <c r="D1803" s="175" t="s">
        <v>220</v>
      </c>
      <c r="E1803" s="193" t="s">
        <v>5</v>
      </c>
      <c r="F1803" s="194" t="s">
        <v>2714</v>
      </c>
      <c r="H1803" s="195">
        <v>1</v>
      </c>
      <c r="L1803" s="185"/>
      <c r="M1803" s="190"/>
      <c r="N1803" s="191"/>
      <c r="O1803" s="191"/>
      <c r="P1803" s="191"/>
      <c r="Q1803" s="191"/>
      <c r="R1803" s="191"/>
      <c r="S1803" s="191"/>
      <c r="T1803" s="192"/>
      <c r="AT1803" s="193" t="s">
        <v>220</v>
      </c>
      <c r="AU1803" s="193" t="s">
        <v>80</v>
      </c>
      <c r="AV1803" s="13" t="s">
        <v>80</v>
      </c>
      <c r="AW1803" s="13" t="s">
        <v>34</v>
      </c>
      <c r="AX1803" s="13" t="s">
        <v>71</v>
      </c>
      <c r="AY1803" s="193" t="s">
        <v>208</v>
      </c>
    </row>
    <row r="1804" spans="2:65" s="13" customFormat="1" x14ac:dyDescent="0.3">
      <c r="B1804" s="185"/>
      <c r="D1804" s="175" t="s">
        <v>220</v>
      </c>
      <c r="E1804" s="193" t="s">
        <v>5</v>
      </c>
      <c r="F1804" s="194" t="s">
        <v>2715</v>
      </c>
      <c r="H1804" s="195">
        <v>1</v>
      </c>
      <c r="L1804" s="185"/>
      <c r="M1804" s="190"/>
      <c r="N1804" s="191"/>
      <c r="O1804" s="191"/>
      <c r="P1804" s="191"/>
      <c r="Q1804" s="191"/>
      <c r="R1804" s="191"/>
      <c r="S1804" s="191"/>
      <c r="T1804" s="192"/>
      <c r="AT1804" s="193" t="s">
        <v>220</v>
      </c>
      <c r="AU1804" s="193" t="s">
        <v>80</v>
      </c>
      <c r="AV1804" s="13" t="s">
        <v>80</v>
      </c>
      <c r="AW1804" s="13" t="s">
        <v>34</v>
      </c>
      <c r="AX1804" s="13" t="s">
        <v>71</v>
      </c>
      <c r="AY1804" s="193" t="s">
        <v>208</v>
      </c>
    </row>
    <row r="1805" spans="2:65" s="13" customFormat="1" x14ac:dyDescent="0.3">
      <c r="B1805" s="185"/>
      <c r="D1805" s="175" t="s">
        <v>220</v>
      </c>
      <c r="E1805" s="193" t="s">
        <v>5</v>
      </c>
      <c r="F1805" s="194" t="s">
        <v>2716</v>
      </c>
      <c r="H1805" s="195">
        <v>2</v>
      </c>
      <c r="L1805" s="185"/>
      <c r="M1805" s="190"/>
      <c r="N1805" s="191"/>
      <c r="O1805" s="191"/>
      <c r="P1805" s="191"/>
      <c r="Q1805" s="191"/>
      <c r="R1805" s="191"/>
      <c r="S1805" s="191"/>
      <c r="T1805" s="192"/>
      <c r="AT1805" s="193" t="s">
        <v>220</v>
      </c>
      <c r="AU1805" s="193" t="s">
        <v>80</v>
      </c>
      <c r="AV1805" s="13" t="s">
        <v>80</v>
      </c>
      <c r="AW1805" s="13" t="s">
        <v>34</v>
      </c>
      <c r="AX1805" s="13" t="s">
        <v>71</v>
      </c>
      <c r="AY1805" s="193" t="s">
        <v>208</v>
      </c>
    </row>
    <row r="1806" spans="2:65" s="13" customFormat="1" x14ac:dyDescent="0.3">
      <c r="B1806" s="185"/>
      <c r="D1806" s="175" t="s">
        <v>220</v>
      </c>
      <c r="E1806" s="193" t="s">
        <v>5</v>
      </c>
      <c r="F1806" s="194" t="s">
        <v>2717</v>
      </c>
      <c r="H1806" s="195">
        <v>1</v>
      </c>
      <c r="L1806" s="185"/>
      <c r="M1806" s="190"/>
      <c r="N1806" s="191"/>
      <c r="O1806" s="191"/>
      <c r="P1806" s="191"/>
      <c r="Q1806" s="191"/>
      <c r="R1806" s="191"/>
      <c r="S1806" s="191"/>
      <c r="T1806" s="192"/>
      <c r="AT1806" s="193" t="s">
        <v>220</v>
      </c>
      <c r="AU1806" s="193" t="s">
        <v>80</v>
      </c>
      <c r="AV1806" s="13" t="s">
        <v>80</v>
      </c>
      <c r="AW1806" s="13" t="s">
        <v>34</v>
      </c>
      <c r="AX1806" s="13" t="s">
        <v>71</v>
      </c>
      <c r="AY1806" s="193" t="s">
        <v>208</v>
      </c>
    </row>
    <row r="1807" spans="2:65" s="13" customFormat="1" x14ac:dyDescent="0.3">
      <c r="B1807" s="185"/>
      <c r="D1807" s="175" t="s">
        <v>220</v>
      </c>
      <c r="E1807" s="193" t="s">
        <v>5</v>
      </c>
      <c r="F1807" s="194" t="s">
        <v>2718</v>
      </c>
      <c r="H1807" s="195">
        <v>1</v>
      </c>
      <c r="L1807" s="185"/>
      <c r="M1807" s="190"/>
      <c r="N1807" s="191"/>
      <c r="O1807" s="191"/>
      <c r="P1807" s="191"/>
      <c r="Q1807" s="191"/>
      <c r="R1807" s="191"/>
      <c r="S1807" s="191"/>
      <c r="T1807" s="192"/>
      <c r="AT1807" s="193" t="s">
        <v>220</v>
      </c>
      <c r="AU1807" s="193" t="s">
        <v>80</v>
      </c>
      <c r="AV1807" s="13" t="s">
        <v>80</v>
      </c>
      <c r="AW1807" s="13" t="s">
        <v>34</v>
      </c>
      <c r="AX1807" s="13" t="s">
        <v>71</v>
      </c>
      <c r="AY1807" s="193" t="s">
        <v>208</v>
      </c>
    </row>
    <row r="1808" spans="2:65" s="13" customFormat="1" x14ac:dyDescent="0.3">
      <c r="B1808" s="185"/>
      <c r="D1808" s="175" t="s">
        <v>220</v>
      </c>
      <c r="E1808" s="193" t="s">
        <v>5</v>
      </c>
      <c r="F1808" s="194" t="s">
        <v>2719</v>
      </c>
      <c r="H1808" s="195">
        <v>1</v>
      </c>
      <c r="L1808" s="185"/>
      <c r="M1808" s="190"/>
      <c r="N1808" s="191"/>
      <c r="O1808" s="191"/>
      <c r="P1808" s="191"/>
      <c r="Q1808" s="191"/>
      <c r="R1808" s="191"/>
      <c r="S1808" s="191"/>
      <c r="T1808" s="192"/>
      <c r="AT1808" s="193" t="s">
        <v>220</v>
      </c>
      <c r="AU1808" s="193" t="s">
        <v>80</v>
      </c>
      <c r="AV1808" s="13" t="s">
        <v>80</v>
      </c>
      <c r="AW1808" s="13" t="s">
        <v>34</v>
      </c>
      <c r="AX1808" s="13" t="s">
        <v>71</v>
      </c>
      <c r="AY1808" s="193" t="s">
        <v>208</v>
      </c>
    </row>
    <row r="1809" spans="2:65" s="15" customFormat="1" x14ac:dyDescent="0.3">
      <c r="B1809" s="203"/>
      <c r="D1809" s="186" t="s">
        <v>220</v>
      </c>
      <c r="E1809" s="204" t="s">
        <v>5</v>
      </c>
      <c r="F1809" s="205" t="s">
        <v>266</v>
      </c>
      <c r="H1809" s="206">
        <v>16</v>
      </c>
      <c r="L1809" s="203"/>
      <c r="M1809" s="207"/>
      <c r="N1809" s="208"/>
      <c r="O1809" s="208"/>
      <c r="P1809" s="208"/>
      <c r="Q1809" s="208"/>
      <c r="R1809" s="208"/>
      <c r="S1809" s="208"/>
      <c r="T1809" s="209"/>
      <c r="AT1809" s="210" t="s">
        <v>220</v>
      </c>
      <c r="AU1809" s="210" t="s">
        <v>80</v>
      </c>
      <c r="AV1809" s="15" t="s">
        <v>216</v>
      </c>
      <c r="AW1809" s="15" t="s">
        <v>34</v>
      </c>
      <c r="AX1809" s="15" t="s">
        <v>78</v>
      </c>
      <c r="AY1809" s="210" t="s">
        <v>208</v>
      </c>
    </row>
    <row r="1810" spans="2:65" s="1" customFormat="1" ht="22.5" customHeight="1" x14ac:dyDescent="0.3">
      <c r="B1810" s="163"/>
      <c r="C1810" s="222" t="s">
        <v>1057</v>
      </c>
      <c r="D1810" s="222" t="s">
        <v>2573</v>
      </c>
      <c r="E1810" s="223" t="s">
        <v>2720</v>
      </c>
      <c r="F1810" s="224" t="s">
        <v>2721</v>
      </c>
      <c r="G1810" s="225" t="s">
        <v>214</v>
      </c>
      <c r="H1810" s="226">
        <v>2</v>
      </c>
      <c r="I1810" s="227"/>
      <c r="J1810" s="227">
        <f>ROUND(I1810*H1810,2)</f>
        <v>0</v>
      </c>
      <c r="K1810" s="224" t="s">
        <v>215</v>
      </c>
      <c r="L1810" s="228"/>
      <c r="M1810" s="229" t="s">
        <v>5</v>
      </c>
      <c r="N1810" s="230" t="s">
        <v>42</v>
      </c>
      <c r="O1810" s="172">
        <v>0</v>
      </c>
      <c r="P1810" s="172">
        <f>O1810*H1810</f>
        <v>0</v>
      </c>
      <c r="Q1810" s="172">
        <v>1.8759999999999999E-2</v>
      </c>
      <c r="R1810" s="172">
        <f>Q1810*H1810</f>
        <v>3.7519999999999998E-2</v>
      </c>
      <c r="S1810" s="172">
        <v>0</v>
      </c>
      <c r="T1810" s="173">
        <f>S1810*H1810</f>
        <v>0</v>
      </c>
      <c r="AR1810" s="26" t="s">
        <v>284</v>
      </c>
      <c r="AT1810" s="26" t="s">
        <v>2573</v>
      </c>
      <c r="AU1810" s="26" t="s">
        <v>80</v>
      </c>
      <c r="AY1810" s="26" t="s">
        <v>208</v>
      </c>
      <c r="BE1810" s="174">
        <f>IF(N1810="základní",J1810,0)</f>
        <v>0</v>
      </c>
      <c r="BF1810" s="174">
        <f>IF(N1810="snížená",J1810,0)</f>
        <v>0</v>
      </c>
      <c r="BG1810" s="174">
        <f>IF(N1810="zákl. přenesená",J1810,0)</f>
        <v>0</v>
      </c>
      <c r="BH1810" s="174">
        <f>IF(N1810="sníž. přenesená",J1810,0)</f>
        <v>0</v>
      </c>
      <c r="BI1810" s="174">
        <f>IF(N1810="nulová",J1810,0)</f>
        <v>0</v>
      </c>
      <c r="BJ1810" s="26" t="s">
        <v>78</v>
      </c>
      <c r="BK1810" s="174">
        <f>ROUND(I1810*H1810,2)</f>
        <v>0</v>
      </c>
      <c r="BL1810" s="26" t="s">
        <v>216</v>
      </c>
      <c r="BM1810" s="26" t="s">
        <v>2722</v>
      </c>
    </row>
    <row r="1811" spans="2:65" s="1" customFormat="1" x14ac:dyDescent="0.3">
      <c r="B1811" s="40"/>
      <c r="D1811" s="175" t="s">
        <v>218</v>
      </c>
      <c r="F1811" s="176" t="s">
        <v>2723</v>
      </c>
      <c r="L1811" s="40"/>
      <c r="M1811" s="177"/>
      <c r="N1811" s="41"/>
      <c r="O1811" s="41"/>
      <c r="P1811" s="41"/>
      <c r="Q1811" s="41"/>
      <c r="R1811" s="41"/>
      <c r="S1811" s="41"/>
      <c r="T1811" s="69"/>
      <c r="AT1811" s="26" t="s">
        <v>218</v>
      </c>
      <c r="AU1811" s="26" t="s">
        <v>80</v>
      </c>
    </row>
    <row r="1812" spans="2:65" s="1" customFormat="1" ht="27" x14ac:dyDescent="0.3">
      <c r="B1812" s="40"/>
      <c r="D1812" s="175" t="s">
        <v>1050</v>
      </c>
      <c r="F1812" s="215" t="s">
        <v>2724</v>
      </c>
      <c r="L1812" s="40"/>
      <c r="M1812" s="177"/>
      <c r="N1812" s="41"/>
      <c r="O1812" s="41"/>
      <c r="P1812" s="41"/>
      <c r="Q1812" s="41"/>
      <c r="R1812" s="41"/>
      <c r="S1812" s="41"/>
      <c r="T1812" s="69"/>
      <c r="AT1812" s="26" t="s">
        <v>1050</v>
      </c>
      <c r="AU1812" s="26" t="s">
        <v>80</v>
      </c>
    </row>
    <row r="1813" spans="2:65" s="12" customFormat="1" x14ac:dyDescent="0.3">
      <c r="B1813" s="178"/>
      <c r="D1813" s="175" t="s">
        <v>220</v>
      </c>
      <c r="E1813" s="179" t="s">
        <v>5</v>
      </c>
      <c r="F1813" s="180" t="s">
        <v>452</v>
      </c>
      <c r="H1813" s="181" t="s">
        <v>5</v>
      </c>
      <c r="L1813" s="178"/>
      <c r="M1813" s="182"/>
      <c r="N1813" s="183"/>
      <c r="O1813" s="183"/>
      <c r="P1813" s="183"/>
      <c r="Q1813" s="183"/>
      <c r="R1813" s="183"/>
      <c r="S1813" s="183"/>
      <c r="T1813" s="184"/>
      <c r="AT1813" s="181" t="s">
        <v>220</v>
      </c>
      <c r="AU1813" s="181" t="s">
        <v>80</v>
      </c>
      <c r="AV1813" s="12" t="s">
        <v>78</v>
      </c>
      <c r="AW1813" s="12" t="s">
        <v>34</v>
      </c>
      <c r="AX1813" s="12" t="s">
        <v>71</v>
      </c>
      <c r="AY1813" s="181" t="s">
        <v>208</v>
      </c>
    </row>
    <row r="1814" spans="2:65" s="13" customFormat="1" x14ac:dyDescent="0.3">
      <c r="B1814" s="185"/>
      <c r="D1814" s="186" t="s">
        <v>220</v>
      </c>
      <c r="E1814" s="187" t="s">
        <v>5</v>
      </c>
      <c r="F1814" s="188" t="s">
        <v>2709</v>
      </c>
      <c r="H1814" s="189">
        <v>2</v>
      </c>
      <c r="L1814" s="185"/>
      <c r="M1814" s="190"/>
      <c r="N1814" s="191"/>
      <c r="O1814" s="191"/>
      <c r="P1814" s="191"/>
      <c r="Q1814" s="191"/>
      <c r="R1814" s="191"/>
      <c r="S1814" s="191"/>
      <c r="T1814" s="192"/>
      <c r="AT1814" s="193" t="s">
        <v>220</v>
      </c>
      <c r="AU1814" s="193" t="s">
        <v>80</v>
      </c>
      <c r="AV1814" s="13" t="s">
        <v>80</v>
      </c>
      <c r="AW1814" s="13" t="s">
        <v>34</v>
      </c>
      <c r="AX1814" s="13" t="s">
        <v>78</v>
      </c>
      <c r="AY1814" s="193" t="s">
        <v>208</v>
      </c>
    </row>
    <row r="1815" spans="2:65" s="1" customFormat="1" ht="22.5" customHeight="1" x14ac:dyDescent="0.3">
      <c r="B1815" s="163"/>
      <c r="C1815" s="222" t="s">
        <v>1065</v>
      </c>
      <c r="D1815" s="222" t="s">
        <v>2573</v>
      </c>
      <c r="E1815" s="223" t="s">
        <v>2725</v>
      </c>
      <c r="F1815" s="224" t="s">
        <v>2726</v>
      </c>
      <c r="G1815" s="225" t="s">
        <v>214</v>
      </c>
      <c r="H1815" s="226">
        <v>2</v>
      </c>
      <c r="I1815" s="227"/>
      <c r="J1815" s="227">
        <f>ROUND(I1815*H1815,2)</f>
        <v>0</v>
      </c>
      <c r="K1815" s="224" t="s">
        <v>215</v>
      </c>
      <c r="L1815" s="228"/>
      <c r="M1815" s="229" t="s">
        <v>5</v>
      </c>
      <c r="N1815" s="230" t="s">
        <v>42</v>
      </c>
      <c r="O1815" s="172">
        <v>0</v>
      </c>
      <c r="P1815" s="172">
        <f>O1815*H1815</f>
        <v>0</v>
      </c>
      <c r="Q1815" s="172">
        <v>2.198E-2</v>
      </c>
      <c r="R1815" s="172">
        <f>Q1815*H1815</f>
        <v>4.3959999999999999E-2</v>
      </c>
      <c r="S1815" s="172">
        <v>0</v>
      </c>
      <c r="T1815" s="173">
        <f>S1815*H1815</f>
        <v>0</v>
      </c>
      <c r="AR1815" s="26" t="s">
        <v>284</v>
      </c>
      <c r="AT1815" s="26" t="s">
        <v>2573</v>
      </c>
      <c r="AU1815" s="26" t="s">
        <v>80</v>
      </c>
      <c r="AY1815" s="26" t="s">
        <v>208</v>
      </c>
      <c r="BE1815" s="174">
        <f>IF(N1815="základní",J1815,0)</f>
        <v>0</v>
      </c>
      <c r="BF1815" s="174">
        <f>IF(N1815="snížená",J1815,0)</f>
        <v>0</v>
      </c>
      <c r="BG1815" s="174">
        <f>IF(N1815="zákl. přenesená",J1815,0)</f>
        <v>0</v>
      </c>
      <c r="BH1815" s="174">
        <f>IF(N1815="sníž. přenesená",J1815,0)</f>
        <v>0</v>
      </c>
      <c r="BI1815" s="174">
        <f>IF(N1815="nulová",J1815,0)</f>
        <v>0</v>
      </c>
      <c r="BJ1815" s="26" t="s">
        <v>78</v>
      </c>
      <c r="BK1815" s="174">
        <f>ROUND(I1815*H1815,2)</f>
        <v>0</v>
      </c>
      <c r="BL1815" s="26" t="s">
        <v>216</v>
      </c>
      <c r="BM1815" s="26" t="s">
        <v>2727</v>
      </c>
    </row>
    <row r="1816" spans="2:65" s="1" customFormat="1" x14ac:dyDescent="0.3">
      <c r="B1816" s="40"/>
      <c r="D1816" s="175" t="s">
        <v>218</v>
      </c>
      <c r="F1816" s="176" t="s">
        <v>2728</v>
      </c>
      <c r="L1816" s="40"/>
      <c r="M1816" s="177"/>
      <c r="N1816" s="41"/>
      <c r="O1816" s="41"/>
      <c r="P1816" s="41"/>
      <c r="Q1816" s="41"/>
      <c r="R1816" s="41"/>
      <c r="S1816" s="41"/>
      <c r="T1816" s="69"/>
      <c r="AT1816" s="26" t="s">
        <v>218</v>
      </c>
      <c r="AU1816" s="26" t="s">
        <v>80</v>
      </c>
    </row>
    <row r="1817" spans="2:65" s="1" customFormat="1" ht="27" x14ac:dyDescent="0.3">
      <c r="B1817" s="40"/>
      <c r="D1817" s="175" t="s">
        <v>1050</v>
      </c>
      <c r="F1817" s="215" t="s">
        <v>2724</v>
      </c>
      <c r="L1817" s="40"/>
      <c r="M1817" s="177"/>
      <c r="N1817" s="41"/>
      <c r="O1817" s="41"/>
      <c r="P1817" s="41"/>
      <c r="Q1817" s="41"/>
      <c r="R1817" s="41"/>
      <c r="S1817" s="41"/>
      <c r="T1817" s="69"/>
      <c r="AT1817" s="26" t="s">
        <v>1050</v>
      </c>
      <c r="AU1817" s="26" t="s">
        <v>80</v>
      </c>
    </row>
    <row r="1818" spans="2:65" s="12" customFormat="1" x14ac:dyDescent="0.3">
      <c r="B1818" s="178"/>
      <c r="D1818" s="175" t="s">
        <v>220</v>
      </c>
      <c r="E1818" s="179" t="s">
        <v>5</v>
      </c>
      <c r="F1818" s="180" t="s">
        <v>452</v>
      </c>
      <c r="H1818" s="181" t="s">
        <v>5</v>
      </c>
      <c r="L1818" s="178"/>
      <c r="M1818" s="182"/>
      <c r="N1818" s="183"/>
      <c r="O1818" s="183"/>
      <c r="P1818" s="183"/>
      <c r="Q1818" s="183"/>
      <c r="R1818" s="183"/>
      <c r="S1818" s="183"/>
      <c r="T1818" s="184"/>
      <c r="AT1818" s="181" t="s">
        <v>220</v>
      </c>
      <c r="AU1818" s="181" t="s">
        <v>80</v>
      </c>
      <c r="AV1818" s="12" t="s">
        <v>78</v>
      </c>
      <c r="AW1818" s="12" t="s">
        <v>34</v>
      </c>
      <c r="AX1818" s="12" t="s">
        <v>71</v>
      </c>
      <c r="AY1818" s="181" t="s">
        <v>208</v>
      </c>
    </row>
    <row r="1819" spans="2:65" s="13" customFormat="1" x14ac:dyDescent="0.3">
      <c r="B1819" s="185"/>
      <c r="D1819" s="186" t="s">
        <v>220</v>
      </c>
      <c r="E1819" s="187" t="s">
        <v>5</v>
      </c>
      <c r="F1819" s="188" t="s">
        <v>2711</v>
      </c>
      <c r="H1819" s="189">
        <v>2</v>
      </c>
      <c r="L1819" s="185"/>
      <c r="M1819" s="190"/>
      <c r="N1819" s="191"/>
      <c r="O1819" s="191"/>
      <c r="P1819" s="191"/>
      <c r="Q1819" s="191"/>
      <c r="R1819" s="191"/>
      <c r="S1819" s="191"/>
      <c r="T1819" s="192"/>
      <c r="AT1819" s="193" t="s">
        <v>220</v>
      </c>
      <c r="AU1819" s="193" t="s">
        <v>80</v>
      </c>
      <c r="AV1819" s="13" t="s">
        <v>80</v>
      </c>
      <c r="AW1819" s="13" t="s">
        <v>34</v>
      </c>
      <c r="AX1819" s="13" t="s">
        <v>78</v>
      </c>
      <c r="AY1819" s="193" t="s">
        <v>208</v>
      </c>
    </row>
    <row r="1820" spans="2:65" s="1" customFormat="1" ht="22.5" customHeight="1" x14ac:dyDescent="0.3">
      <c r="B1820" s="163"/>
      <c r="C1820" s="222" t="s">
        <v>1074</v>
      </c>
      <c r="D1820" s="222" t="s">
        <v>2573</v>
      </c>
      <c r="E1820" s="223" t="s">
        <v>2729</v>
      </c>
      <c r="F1820" s="224" t="s">
        <v>2730</v>
      </c>
      <c r="G1820" s="225" t="s">
        <v>214</v>
      </c>
      <c r="H1820" s="226">
        <v>6</v>
      </c>
      <c r="I1820" s="227"/>
      <c r="J1820" s="227">
        <f>ROUND(I1820*H1820,2)</f>
        <v>0</v>
      </c>
      <c r="K1820" s="224" t="s">
        <v>215</v>
      </c>
      <c r="L1820" s="228"/>
      <c r="M1820" s="229" t="s">
        <v>5</v>
      </c>
      <c r="N1820" s="230" t="s">
        <v>42</v>
      </c>
      <c r="O1820" s="172">
        <v>0</v>
      </c>
      <c r="P1820" s="172">
        <f>O1820*H1820</f>
        <v>0</v>
      </c>
      <c r="Q1820" s="172">
        <v>2.265E-2</v>
      </c>
      <c r="R1820" s="172">
        <f>Q1820*H1820</f>
        <v>0.13589999999999999</v>
      </c>
      <c r="S1820" s="172">
        <v>0</v>
      </c>
      <c r="T1820" s="173">
        <f>S1820*H1820</f>
        <v>0</v>
      </c>
      <c r="AR1820" s="26" t="s">
        <v>284</v>
      </c>
      <c r="AT1820" s="26" t="s">
        <v>2573</v>
      </c>
      <c r="AU1820" s="26" t="s">
        <v>80</v>
      </c>
      <c r="AY1820" s="26" t="s">
        <v>208</v>
      </c>
      <c r="BE1820" s="174">
        <f>IF(N1820="základní",J1820,0)</f>
        <v>0</v>
      </c>
      <c r="BF1820" s="174">
        <f>IF(N1820="snížená",J1820,0)</f>
        <v>0</v>
      </c>
      <c r="BG1820" s="174">
        <f>IF(N1820="zákl. přenesená",J1820,0)</f>
        <v>0</v>
      </c>
      <c r="BH1820" s="174">
        <f>IF(N1820="sníž. přenesená",J1820,0)</f>
        <v>0</v>
      </c>
      <c r="BI1820" s="174">
        <f>IF(N1820="nulová",J1820,0)</f>
        <v>0</v>
      </c>
      <c r="BJ1820" s="26" t="s">
        <v>78</v>
      </c>
      <c r="BK1820" s="174">
        <f>ROUND(I1820*H1820,2)</f>
        <v>0</v>
      </c>
      <c r="BL1820" s="26" t="s">
        <v>216</v>
      </c>
      <c r="BM1820" s="26" t="s">
        <v>2731</v>
      </c>
    </row>
    <row r="1821" spans="2:65" s="1" customFormat="1" x14ac:dyDescent="0.3">
      <c r="B1821" s="40"/>
      <c r="D1821" s="175" t="s">
        <v>218</v>
      </c>
      <c r="F1821" s="176" t="s">
        <v>2732</v>
      </c>
      <c r="L1821" s="40"/>
      <c r="M1821" s="177"/>
      <c r="N1821" s="41"/>
      <c r="O1821" s="41"/>
      <c r="P1821" s="41"/>
      <c r="Q1821" s="41"/>
      <c r="R1821" s="41"/>
      <c r="S1821" s="41"/>
      <c r="T1821" s="69"/>
      <c r="AT1821" s="26" t="s">
        <v>218</v>
      </c>
      <c r="AU1821" s="26" t="s">
        <v>80</v>
      </c>
    </row>
    <row r="1822" spans="2:65" s="1" customFormat="1" ht="27" x14ac:dyDescent="0.3">
      <c r="B1822" s="40"/>
      <c r="D1822" s="175" t="s">
        <v>1050</v>
      </c>
      <c r="F1822" s="215" t="s">
        <v>2724</v>
      </c>
      <c r="L1822" s="40"/>
      <c r="M1822" s="177"/>
      <c r="N1822" s="41"/>
      <c r="O1822" s="41"/>
      <c r="P1822" s="41"/>
      <c r="Q1822" s="41"/>
      <c r="R1822" s="41"/>
      <c r="S1822" s="41"/>
      <c r="T1822" s="69"/>
      <c r="AT1822" s="26" t="s">
        <v>1050</v>
      </c>
      <c r="AU1822" s="26" t="s">
        <v>80</v>
      </c>
    </row>
    <row r="1823" spans="2:65" s="12" customFormat="1" x14ac:dyDescent="0.3">
      <c r="B1823" s="178"/>
      <c r="D1823" s="175" t="s">
        <v>220</v>
      </c>
      <c r="E1823" s="179" t="s">
        <v>5</v>
      </c>
      <c r="F1823" s="180" t="s">
        <v>452</v>
      </c>
      <c r="H1823" s="181" t="s">
        <v>5</v>
      </c>
      <c r="L1823" s="178"/>
      <c r="M1823" s="182"/>
      <c r="N1823" s="183"/>
      <c r="O1823" s="183"/>
      <c r="P1823" s="183"/>
      <c r="Q1823" s="183"/>
      <c r="R1823" s="183"/>
      <c r="S1823" s="183"/>
      <c r="T1823" s="184"/>
      <c r="AT1823" s="181" t="s">
        <v>220</v>
      </c>
      <c r="AU1823" s="181" t="s">
        <v>80</v>
      </c>
      <c r="AV1823" s="12" t="s">
        <v>78</v>
      </c>
      <c r="AW1823" s="12" t="s">
        <v>34</v>
      </c>
      <c r="AX1823" s="12" t="s">
        <v>71</v>
      </c>
      <c r="AY1823" s="181" t="s">
        <v>208</v>
      </c>
    </row>
    <row r="1824" spans="2:65" s="13" customFormat="1" ht="27" x14ac:dyDescent="0.3">
      <c r="B1824" s="185"/>
      <c r="D1824" s="175" t="s">
        <v>220</v>
      </c>
      <c r="E1824" s="193" t="s">
        <v>5</v>
      </c>
      <c r="F1824" s="194" t="s">
        <v>2712</v>
      </c>
      <c r="H1824" s="195">
        <v>2</v>
      </c>
      <c r="L1824" s="185"/>
      <c r="M1824" s="190"/>
      <c r="N1824" s="191"/>
      <c r="O1824" s="191"/>
      <c r="P1824" s="191"/>
      <c r="Q1824" s="191"/>
      <c r="R1824" s="191"/>
      <c r="S1824" s="191"/>
      <c r="T1824" s="192"/>
      <c r="AT1824" s="193" t="s">
        <v>220</v>
      </c>
      <c r="AU1824" s="193" t="s">
        <v>80</v>
      </c>
      <c r="AV1824" s="13" t="s">
        <v>80</v>
      </c>
      <c r="AW1824" s="13" t="s">
        <v>34</v>
      </c>
      <c r="AX1824" s="13" t="s">
        <v>71</v>
      </c>
      <c r="AY1824" s="193" t="s">
        <v>208</v>
      </c>
    </row>
    <row r="1825" spans="2:65" s="13" customFormat="1" x14ac:dyDescent="0.3">
      <c r="B1825" s="185"/>
      <c r="D1825" s="175" t="s">
        <v>220</v>
      </c>
      <c r="E1825" s="193" t="s">
        <v>5</v>
      </c>
      <c r="F1825" s="194" t="s">
        <v>2716</v>
      </c>
      <c r="H1825" s="195">
        <v>2</v>
      </c>
      <c r="L1825" s="185"/>
      <c r="M1825" s="190"/>
      <c r="N1825" s="191"/>
      <c r="O1825" s="191"/>
      <c r="P1825" s="191"/>
      <c r="Q1825" s="191"/>
      <c r="R1825" s="191"/>
      <c r="S1825" s="191"/>
      <c r="T1825" s="192"/>
      <c r="AT1825" s="193" t="s">
        <v>220</v>
      </c>
      <c r="AU1825" s="193" t="s">
        <v>80</v>
      </c>
      <c r="AV1825" s="13" t="s">
        <v>80</v>
      </c>
      <c r="AW1825" s="13" t="s">
        <v>34</v>
      </c>
      <c r="AX1825" s="13" t="s">
        <v>71</v>
      </c>
      <c r="AY1825" s="193" t="s">
        <v>208</v>
      </c>
    </row>
    <row r="1826" spans="2:65" s="13" customFormat="1" x14ac:dyDescent="0.3">
      <c r="B1826" s="185"/>
      <c r="D1826" s="175" t="s">
        <v>220</v>
      </c>
      <c r="E1826" s="193" t="s">
        <v>5</v>
      </c>
      <c r="F1826" s="194" t="s">
        <v>2717</v>
      </c>
      <c r="H1826" s="195">
        <v>1</v>
      </c>
      <c r="L1826" s="185"/>
      <c r="M1826" s="190"/>
      <c r="N1826" s="191"/>
      <c r="O1826" s="191"/>
      <c r="P1826" s="191"/>
      <c r="Q1826" s="191"/>
      <c r="R1826" s="191"/>
      <c r="S1826" s="191"/>
      <c r="T1826" s="192"/>
      <c r="AT1826" s="193" t="s">
        <v>220</v>
      </c>
      <c r="AU1826" s="193" t="s">
        <v>80</v>
      </c>
      <c r="AV1826" s="13" t="s">
        <v>80</v>
      </c>
      <c r="AW1826" s="13" t="s">
        <v>34</v>
      </c>
      <c r="AX1826" s="13" t="s">
        <v>71</v>
      </c>
      <c r="AY1826" s="193" t="s">
        <v>208</v>
      </c>
    </row>
    <row r="1827" spans="2:65" s="13" customFormat="1" x14ac:dyDescent="0.3">
      <c r="B1827" s="185"/>
      <c r="D1827" s="175" t="s">
        <v>220</v>
      </c>
      <c r="E1827" s="193" t="s">
        <v>5</v>
      </c>
      <c r="F1827" s="194" t="s">
        <v>2719</v>
      </c>
      <c r="H1827" s="195">
        <v>1</v>
      </c>
      <c r="L1827" s="185"/>
      <c r="M1827" s="190"/>
      <c r="N1827" s="191"/>
      <c r="O1827" s="191"/>
      <c r="P1827" s="191"/>
      <c r="Q1827" s="191"/>
      <c r="R1827" s="191"/>
      <c r="S1827" s="191"/>
      <c r="T1827" s="192"/>
      <c r="AT1827" s="193" t="s">
        <v>220</v>
      </c>
      <c r="AU1827" s="193" t="s">
        <v>80</v>
      </c>
      <c r="AV1827" s="13" t="s">
        <v>80</v>
      </c>
      <c r="AW1827" s="13" t="s">
        <v>34</v>
      </c>
      <c r="AX1827" s="13" t="s">
        <v>71</v>
      </c>
      <c r="AY1827" s="193" t="s">
        <v>208</v>
      </c>
    </row>
    <row r="1828" spans="2:65" s="15" customFormat="1" x14ac:dyDescent="0.3">
      <c r="B1828" s="203"/>
      <c r="D1828" s="186" t="s">
        <v>220</v>
      </c>
      <c r="E1828" s="204" t="s">
        <v>5</v>
      </c>
      <c r="F1828" s="205" t="s">
        <v>266</v>
      </c>
      <c r="H1828" s="206">
        <v>6</v>
      </c>
      <c r="L1828" s="203"/>
      <c r="M1828" s="207"/>
      <c r="N1828" s="208"/>
      <c r="O1828" s="208"/>
      <c r="P1828" s="208"/>
      <c r="Q1828" s="208"/>
      <c r="R1828" s="208"/>
      <c r="S1828" s="208"/>
      <c r="T1828" s="209"/>
      <c r="AT1828" s="210" t="s">
        <v>220</v>
      </c>
      <c r="AU1828" s="210" t="s">
        <v>80</v>
      </c>
      <c r="AV1828" s="15" t="s">
        <v>216</v>
      </c>
      <c r="AW1828" s="15" t="s">
        <v>34</v>
      </c>
      <c r="AX1828" s="15" t="s">
        <v>78</v>
      </c>
      <c r="AY1828" s="210" t="s">
        <v>208</v>
      </c>
    </row>
    <row r="1829" spans="2:65" s="1" customFormat="1" ht="22.5" customHeight="1" x14ac:dyDescent="0.3">
      <c r="B1829" s="163"/>
      <c r="C1829" s="222" t="s">
        <v>1080</v>
      </c>
      <c r="D1829" s="222" t="s">
        <v>2573</v>
      </c>
      <c r="E1829" s="223" t="s">
        <v>2733</v>
      </c>
      <c r="F1829" s="224" t="s">
        <v>2730</v>
      </c>
      <c r="G1829" s="225" t="s">
        <v>214</v>
      </c>
      <c r="H1829" s="226">
        <v>2</v>
      </c>
      <c r="I1829" s="227"/>
      <c r="J1829" s="227">
        <f>ROUND(I1829*H1829,2)</f>
        <v>0</v>
      </c>
      <c r="K1829" s="224" t="s">
        <v>817</v>
      </c>
      <c r="L1829" s="228"/>
      <c r="M1829" s="229" t="s">
        <v>5</v>
      </c>
      <c r="N1829" s="230" t="s">
        <v>42</v>
      </c>
      <c r="O1829" s="172">
        <v>0</v>
      </c>
      <c r="P1829" s="172">
        <f>O1829*H1829</f>
        <v>0</v>
      </c>
      <c r="Q1829" s="172">
        <v>2.265E-2</v>
      </c>
      <c r="R1829" s="172">
        <f>Q1829*H1829</f>
        <v>4.53E-2</v>
      </c>
      <c r="S1829" s="172">
        <v>0</v>
      </c>
      <c r="T1829" s="173">
        <f>S1829*H1829</f>
        <v>0</v>
      </c>
      <c r="AR1829" s="26" t="s">
        <v>284</v>
      </c>
      <c r="AT1829" s="26" t="s">
        <v>2573</v>
      </c>
      <c r="AU1829" s="26" t="s">
        <v>80</v>
      </c>
      <c r="AY1829" s="26" t="s">
        <v>208</v>
      </c>
      <c r="BE1829" s="174">
        <f>IF(N1829="základní",J1829,0)</f>
        <v>0</v>
      </c>
      <c r="BF1829" s="174">
        <f>IF(N1829="snížená",J1829,0)</f>
        <v>0</v>
      </c>
      <c r="BG1829" s="174">
        <f>IF(N1829="zákl. přenesená",J1829,0)</f>
        <v>0</v>
      </c>
      <c r="BH1829" s="174">
        <f>IF(N1829="sníž. přenesená",J1829,0)</f>
        <v>0</v>
      </c>
      <c r="BI1829" s="174">
        <f>IF(N1829="nulová",J1829,0)</f>
        <v>0</v>
      </c>
      <c r="BJ1829" s="26" t="s">
        <v>78</v>
      </c>
      <c r="BK1829" s="174">
        <f>ROUND(I1829*H1829,2)</f>
        <v>0</v>
      </c>
      <c r="BL1829" s="26" t="s">
        <v>216</v>
      </c>
      <c r="BM1829" s="26" t="s">
        <v>2734</v>
      </c>
    </row>
    <row r="1830" spans="2:65" s="1" customFormat="1" x14ac:dyDescent="0.3">
      <c r="B1830" s="40"/>
      <c r="D1830" s="175" t="s">
        <v>218</v>
      </c>
      <c r="F1830" s="176" t="s">
        <v>2732</v>
      </c>
      <c r="L1830" s="40"/>
      <c r="M1830" s="177"/>
      <c r="N1830" s="41"/>
      <c r="O1830" s="41"/>
      <c r="P1830" s="41"/>
      <c r="Q1830" s="41"/>
      <c r="R1830" s="41"/>
      <c r="S1830" s="41"/>
      <c r="T1830" s="69"/>
      <c r="AT1830" s="26" t="s">
        <v>218</v>
      </c>
      <c r="AU1830" s="26" t="s">
        <v>80</v>
      </c>
    </row>
    <row r="1831" spans="2:65" s="1" customFormat="1" ht="40.5" x14ac:dyDescent="0.3">
      <c r="B1831" s="40"/>
      <c r="D1831" s="175" t="s">
        <v>1050</v>
      </c>
      <c r="F1831" s="215" t="s">
        <v>2735</v>
      </c>
      <c r="L1831" s="40"/>
      <c r="M1831" s="177"/>
      <c r="N1831" s="41"/>
      <c r="O1831" s="41"/>
      <c r="P1831" s="41"/>
      <c r="Q1831" s="41"/>
      <c r="R1831" s="41"/>
      <c r="S1831" s="41"/>
      <c r="T1831" s="69"/>
      <c r="AT1831" s="26" t="s">
        <v>1050</v>
      </c>
      <c r="AU1831" s="26" t="s">
        <v>80</v>
      </c>
    </row>
    <row r="1832" spans="2:65" s="12" customFormat="1" x14ac:dyDescent="0.3">
      <c r="B1832" s="178"/>
      <c r="D1832" s="175" t="s">
        <v>220</v>
      </c>
      <c r="E1832" s="179" t="s">
        <v>5</v>
      </c>
      <c r="F1832" s="180" t="s">
        <v>452</v>
      </c>
      <c r="H1832" s="181" t="s">
        <v>5</v>
      </c>
      <c r="L1832" s="178"/>
      <c r="M1832" s="182"/>
      <c r="N1832" s="183"/>
      <c r="O1832" s="183"/>
      <c r="P1832" s="183"/>
      <c r="Q1832" s="183"/>
      <c r="R1832" s="183"/>
      <c r="S1832" s="183"/>
      <c r="T1832" s="184"/>
      <c r="AT1832" s="181" t="s">
        <v>220</v>
      </c>
      <c r="AU1832" s="181" t="s">
        <v>80</v>
      </c>
      <c r="AV1832" s="12" t="s">
        <v>78</v>
      </c>
      <c r="AW1832" s="12" t="s">
        <v>34</v>
      </c>
      <c r="AX1832" s="12" t="s">
        <v>71</v>
      </c>
      <c r="AY1832" s="181" t="s">
        <v>208</v>
      </c>
    </row>
    <row r="1833" spans="2:65" s="13" customFormat="1" ht="27" x14ac:dyDescent="0.3">
      <c r="B1833" s="185"/>
      <c r="D1833" s="186" t="s">
        <v>220</v>
      </c>
      <c r="E1833" s="187" t="s">
        <v>5</v>
      </c>
      <c r="F1833" s="188" t="s">
        <v>2713</v>
      </c>
      <c r="H1833" s="189">
        <v>2</v>
      </c>
      <c r="L1833" s="185"/>
      <c r="M1833" s="190"/>
      <c r="N1833" s="191"/>
      <c r="O1833" s="191"/>
      <c r="P1833" s="191"/>
      <c r="Q1833" s="191"/>
      <c r="R1833" s="191"/>
      <c r="S1833" s="191"/>
      <c r="T1833" s="192"/>
      <c r="AT1833" s="193" t="s">
        <v>220</v>
      </c>
      <c r="AU1833" s="193" t="s">
        <v>80</v>
      </c>
      <c r="AV1833" s="13" t="s">
        <v>80</v>
      </c>
      <c r="AW1833" s="13" t="s">
        <v>34</v>
      </c>
      <c r="AX1833" s="13" t="s">
        <v>78</v>
      </c>
      <c r="AY1833" s="193" t="s">
        <v>208</v>
      </c>
    </row>
    <row r="1834" spans="2:65" s="1" customFormat="1" ht="22.5" customHeight="1" x14ac:dyDescent="0.3">
      <c r="B1834" s="163"/>
      <c r="C1834" s="222" t="s">
        <v>1087</v>
      </c>
      <c r="D1834" s="222" t="s">
        <v>2573</v>
      </c>
      <c r="E1834" s="223" t="s">
        <v>2736</v>
      </c>
      <c r="F1834" s="224" t="s">
        <v>2737</v>
      </c>
      <c r="G1834" s="225" t="s">
        <v>214</v>
      </c>
      <c r="H1834" s="226">
        <v>1</v>
      </c>
      <c r="I1834" s="227"/>
      <c r="J1834" s="227">
        <f>ROUND(I1834*H1834,2)</f>
        <v>0</v>
      </c>
      <c r="K1834" s="224" t="s">
        <v>215</v>
      </c>
      <c r="L1834" s="228"/>
      <c r="M1834" s="229" t="s">
        <v>5</v>
      </c>
      <c r="N1834" s="230" t="s">
        <v>42</v>
      </c>
      <c r="O1834" s="172">
        <v>0</v>
      </c>
      <c r="P1834" s="172">
        <f>O1834*H1834</f>
        <v>0</v>
      </c>
      <c r="Q1834" s="172">
        <v>2.3279999999999999E-2</v>
      </c>
      <c r="R1834" s="172">
        <f>Q1834*H1834</f>
        <v>2.3279999999999999E-2</v>
      </c>
      <c r="S1834" s="172">
        <v>0</v>
      </c>
      <c r="T1834" s="173">
        <f>S1834*H1834</f>
        <v>0</v>
      </c>
      <c r="AR1834" s="26" t="s">
        <v>284</v>
      </c>
      <c r="AT1834" s="26" t="s">
        <v>2573</v>
      </c>
      <c r="AU1834" s="26" t="s">
        <v>80</v>
      </c>
      <c r="AY1834" s="26" t="s">
        <v>208</v>
      </c>
      <c r="BE1834" s="174">
        <f>IF(N1834="základní",J1834,0)</f>
        <v>0</v>
      </c>
      <c r="BF1834" s="174">
        <f>IF(N1834="snížená",J1834,0)</f>
        <v>0</v>
      </c>
      <c r="BG1834" s="174">
        <f>IF(N1834="zákl. přenesená",J1834,0)</f>
        <v>0</v>
      </c>
      <c r="BH1834" s="174">
        <f>IF(N1834="sníž. přenesená",J1834,0)</f>
        <v>0</v>
      </c>
      <c r="BI1834" s="174">
        <f>IF(N1834="nulová",J1834,0)</f>
        <v>0</v>
      </c>
      <c r="BJ1834" s="26" t="s">
        <v>78</v>
      </c>
      <c r="BK1834" s="174">
        <f>ROUND(I1834*H1834,2)</f>
        <v>0</v>
      </c>
      <c r="BL1834" s="26" t="s">
        <v>216</v>
      </c>
      <c r="BM1834" s="26" t="s">
        <v>2738</v>
      </c>
    </row>
    <row r="1835" spans="2:65" s="1" customFormat="1" x14ac:dyDescent="0.3">
      <c r="B1835" s="40"/>
      <c r="D1835" s="175" t="s">
        <v>218</v>
      </c>
      <c r="F1835" s="176" t="s">
        <v>2739</v>
      </c>
      <c r="L1835" s="40"/>
      <c r="M1835" s="177"/>
      <c r="N1835" s="41"/>
      <c r="O1835" s="41"/>
      <c r="P1835" s="41"/>
      <c r="Q1835" s="41"/>
      <c r="R1835" s="41"/>
      <c r="S1835" s="41"/>
      <c r="T1835" s="69"/>
      <c r="AT1835" s="26" t="s">
        <v>218</v>
      </c>
      <c r="AU1835" s="26" t="s">
        <v>80</v>
      </c>
    </row>
    <row r="1836" spans="2:65" s="1" customFormat="1" ht="27" x14ac:dyDescent="0.3">
      <c r="B1836" s="40"/>
      <c r="D1836" s="175" t="s">
        <v>1050</v>
      </c>
      <c r="F1836" s="215" t="s">
        <v>2724</v>
      </c>
      <c r="L1836" s="40"/>
      <c r="M1836" s="177"/>
      <c r="N1836" s="41"/>
      <c r="O1836" s="41"/>
      <c r="P1836" s="41"/>
      <c r="Q1836" s="41"/>
      <c r="R1836" s="41"/>
      <c r="S1836" s="41"/>
      <c r="T1836" s="69"/>
      <c r="AT1836" s="26" t="s">
        <v>1050</v>
      </c>
      <c r="AU1836" s="26" t="s">
        <v>80</v>
      </c>
    </row>
    <row r="1837" spans="2:65" s="12" customFormat="1" x14ac:dyDescent="0.3">
      <c r="B1837" s="178"/>
      <c r="D1837" s="175" t="s">
        <v>220</v>
      </c>
      <c r="E1837" s="179" t="s">
        <v>5</v>
      </c>
      <c r="F1837" s="180" t="s">
        <v>452</v>
      </c>
      <c r="H1837" s="181" t="s">
        <v>5</v>
      </c>
      <c r="L1837" s="178"/>
      <c r="M1837" s="182"/>
      <c r="N1837" s="183"/>
      <c r="O1837" s="183"/>
      <c r="P1837" s="183"/>
      <c r="Q1837" s="183"/>
      <c r="R1837" s="183"/>
      <c r="S1837" s="183"/>
      <c r="T1837" s="184"/>
      <c r="AT1837" s="181" t="s">
        <v>220</v>
      </c>
      <c r="AU1837" s="181" t="s">
        <v>80</v>
      </c>
      <c r="AV1837" s="12" t="s">
        <v>78</v>
      </c>
      <c r="AW1837" s="12" t="s">
        <v>34</v>
      </c>
      <c r="AX1837" s="12" t="s">
        <v>71</v>
      </c>
      <c r="AY1837" s="181" t="s">
        <v>208</v>
      </c>
    </row>
    <row r="1838" spans="2:65" s="13" customFormat="1" x14ac:dyDescent="0.3">
      <c r="B1838" s="185"/>
      <c r="D1838" s="186" t="s">
        <v>220</v>
      </c>
      <c r="E1838" s="187" t="s">
        <v>5</v>
      </c>
      <c r="F1838" s="188" t="s">
        <v>2710</v>
      </c>
      <c r="H1838" s="189">
        <v>1</v>
      </c>
      <c r="L1838" s="185"/>
      <c r="M1838" s="190"/>
      <c r="N1838" s="191"/>
      <c r="O1838" s="191"/>
      <c r="P1838" s="191"/>
      <c r="Q1838" s="191"/>
      <c r="R1838" s="191"/>
      <c r="S1838" s="191"/>
      <c r="T1838" s="192"/>
      <c r="AT1838" s="193" t="s">
        <v>220</v>
      </c>
      <c r="AU1838" s="193" t="s">
        <v>80</v>
      </c>
      <c r="AV1838" s="13" t="s">
        <v>80</v>
      </c>
      <c r="AW1838" s="13" t="s">
        <v>34</v>
      </c>
      <c r="AX1838" s="13" t="s">
        <v>78</v>
      </c>
      <c r="AY1838" s="193" t="s">
        <v>208</v>
      </c>
    </row>
    <row r="1839" spans="2:65" s="1" customFormat="1" ht="22.5" customHeight="1" x14ac:dyDescent="0.3">
      <c r="B1839" s="163"/>
      <c r="C1839" s="222" t="s">
        <v>1094</v>
      </c>
      <c r="D1839" s="222" t="s">
        <v>2573</v>
      </c>
      <c r="E1839" s="223" t="s">
        <v>2740</v>
      </c>
      <c r="F1839" s="224" t="s">
        <v>2737</v>
      </c>
      <c r="G1839" s="225" t="s">
        <v>214</v>
      </c>
      <c r="H1839" s="226">
        <v>1</v>
      </c>
      <c r="I1839" s="227"/>
      <c r="J1839" s="227">
        <f>ROUND(I1839*H1839,2)</f>
        <v>0</v>
      </c>
      <c r="K1839" s="224" t="s">
        <v>817</v>
      </c>
      <c r="L1839" s="228"/>
      <c r="M1839" s="229" t="s">
        <v>5</v>
      </c>
      <c r="N1839" s="230" t="s">
        <v>42</v>
      </c>
      <c r="O1839" s="172">
        <v>0</v>
      </c>
      <c r="P1839" s="172">
        <f>O1839*H1839</f>
        <v>0</v>
      </c>
      <c r="Q1839" s="172">
        <v>2.3279999999999999E-2</v>
      </c>
      <c r="R1839" s="172">
        <f>Q1839*H1839</f>
        <v>2.3279999999999999E-2</v>
      </c>
      <c r="S1839" s="172">
        <v>0</v>
      </c>
      <c r="T1839" s="173">
        <f>S1839*H1839</f>
        <v>0</v>
      </c>
      <c r="AR1839" s="26" t="s">
        <v>284</v>
      </c>
      <c r="AT1839" s="26" t="s">
        <v>2573</v>
      </c>
      <c r="AU1839" s="26" t="s">
        <v>80</v>
      </c>
      <c r="AY1839" s="26" t="s">
        <v>208</v>
      </c>
      <c r="BE1839" s="174">
        <f>IF(N1839="základní",J1839,0)</f>
        <v>0</v>
      </c>
      <c r="BF1839" s="174">
        <f>IF(N1839="snížená",J1839,0)</f>
        <v>0</v>
      </c>
      <c r="BG1839" s="174">
        <f>IF(N1839="zákl. přenesená",J1839,0)</f>
        <v>0</v>
      </c>
      <c r="BH1839" s="174">
        <f>IF(N1839="sníž. přenesená",J1839,0)</f>
        <v>0</v>
      </c>
      <c r="BI1839" s="174">
        <f>IF(N1839="nulová",J1839,0)</f>
        <v>0</v>
      </c>
      <c r="BJ1839" s="26" t="s">
        <v>78</v>
      </c>
      <c r="BK1839" s="174">
        <f>ROUND(I1839*H1839,2)</f>
        <v>0</v>
      </c>
      <c r="BL1839" s="26" t="s">
        <v>216</v>
      </c>
      <c r="BM1839" s="26" t="s">
        <v>2741</v>
      </c>
    </row>
    <row r="1840" spans="2:65" s="1" customFormat="1" x14ac:dyDescent="0.3">
      <c r="B1840" s="40"/>
      <c r="D1840" s="175" t="s">
        <v>218</v>
      </c>
      <c r="F1840" s="176" t="s">
        <v>2739</v>
      </c>
      <c r="L1840" s="40"/>
      <c r="M1840" s="177"/>
      <c r="N1840" s="41"/>
      <c r="O1840" s="41"/>
      <c r="P1840" s="41"/>
      <c r="Q1840" s="41"/>
      <c r="R1840" s="41"/>
      <c r="S1840" s="41"/>
      <c r="T1840" s="69"/>
      <c r="AT1840" s="26" t="s">
        <v>218</v>
      </c>
      <c r="AU1840" s="26" t="s">
        <v>80</v>
      </c>
    </row>
    <row r="1841" spans="2:65" s="1" customFormat="1" ht="40.5" x14ac:dyDescent="0.3">
      <c r="B1841" s="40"/>
      <c r="D1841" s="175" t="s">
        <v>1050</v>
      </c>
      <c r="F1841" s="215" t="s">
        <v>2735</v>
      </c>
      <c r="L1841" s="40"/>
      <c r="M1841" s="177"/>
      <c r="N1841" s="41"/>
      <c r="O1841" s="41"/>
      <c r="P1841" s="41"/>
      <c r="Q1841" s="41"/>
      <c r="R1841" s="41"/>
      <c r="S1841" s="41"/>
      <c r="T1841" s="69"/>
      <c r="AT1841" s="26" t="s">
        <v>1050</v>
      </c>
      <c r="AU1841" s="26" t="s">
        <v>80</v>
      </c>
    </row>
    <row r="1842" spans="2:65" s="12" customFormat="1" x14ac:dyDescent="0.3">
      <c r="B1842" s="178"/>
      <c r="D1842" s="175" t="s">
        <v>220</v>
      </c>
      <c r="E1842" s="179" t="s">
        <v>5</v>
      </c>
      <c r="F1842" s="180" t="s">
        <v>452</v>
      </c>
      <c r="H1842" s="181" t="s">
        <v>5</v>
      </c>
      <c r="L1842" s="178"/>
      <c r="M1842" s="182"/>
      <c r="N1842" s="183"/>
      <c r="O1842" s="183"/>
      <c r="P1842" s="183"/>
      <c r="Q1842" s="183"/>
      <c r="R1842" s="183"/>
      <c r="S1842" s="183"/>
      <c r="T1842" s="184"/>
      <c r="AT1842" s="181" t="s">
        <v>220</v>
      </c>
      <c r="AU1842" s="181" t="s">
        <v>80</v>
      </c>
      <c r="AV1842" s="12" t="s">
        <v>78</v>
      </c>
      <c r="AW1842" s="12" t="s">
        <v>34</v>
      </c>
      <c r="AX1842" s="12" t="s">
        <v>71</v>
      </c>
      <c r="AY1842" s="181" t="s">
        <v>208</v>
      </c>
    </row>
    <row r="1843" spans="2:65" s="13" customFormat="1" x14ac:dyDescent="0.3">
      <c r="B1843" s="185"/>
      <c r="D1843" s="186" t="s">
        <v>220</v>
      </c>
      <c r="E1843" s="187" t="s">
        <v>5</v>
      </c>
      <c r="F1843" s="188" t="s">
        <v>2714</v>
      </c>
      <c r="H1843" s="189">
        <v>1</v>
      </c>
      <c r="L1843" s="185"/>
      <c r="M1843" s="190"/>
      <c r="N1843" s="191"/>
      <c r="O1843" s="191"/>
      <c r="P1843" s="191"/>
      <c r="Q1843" s="191"/>
      <c r="R1843" s="191"/>
      <c r="S1843" s="191"/>
      <c r="T1843" s="192"/>
      <c r="AT1843" s="193" t="s">
        <v>220</v>
      </c>
      <c r="AU1843" s="193" t="s">
        <v>80</v>
      </c>
      <c r="AV1843" s="13" t="s">
        <v>80</v>
      </c>
      <c r="AW1843" s="13" t="s">
        <v>34</v>
      </c>
      <c r="AX1843" s="13" t="s">
        <v>78</v>
      </c>
      <c r="AY1843" s="193" t="s">
        <v>208</v>
      </c>
    </row>
    <row r="1844" spans="2:65" s="1" customFormat="1" ht="22.5" customHeight="1" x14ac:dyDescent="0.3">
      <c r="B1844" s="163"/>
      <c r="C1844" s="222" t="s">
        <v>1098</v>
      </c>
      <c r="D1844" s="222" t="s">
        <v>2573</v>
      </c>
      <c r="E1844" s="223" t="s">
        <v>2742</v>
      </c>
      <c r="F1844" s="224" t="s">
        <v>2743</v>
      </c>
      <c r="G1844" s="225" t="s">
        <v>214</v>
      </c>
      <c r="H1844" s="226">
        <v>1</v>
      </c>
      <c r="I1844" s="227"/>
      <c r="J1844" s="227">
        <f>ROUND(I1844*H1844,2)</f>
        <v>0</v>
      </c>
      <c r="K1844" s="224" t="s">
        <v>215</v>
      </c>
      <c r="L1844" s="228"/>
      <c r="M1844" s="229" t="s">
        <v>5</v>
      </c>
      <c r="N1844" s="230" t="s">
        <v>42</v>
      </c>
      <c r="O1844" s="172">
        <v>0</v>
      </c>
      <c r="P1844" s="172">
        <f>O1844*H1844</f>
        <v>0</v>
      </c>
      <c r="Q1844" s="172">
        <v>2.46E-2</v>
      </c>
      <c r="R1844" s="172">
        <f>Q1844*H1844</f>
        <v>2.46E-2</v>
      </c>
      <c r="S1844" s="172">
        <v>0</v>
      </c>
      <c r="T1844" s="173">
        <f>S1844*H1844</f>
        <v>0</v>
      </c>
      <c r="AR1844" s="26" t="s">
        <v>284</v>
      </c>
      <c r="AT1844" s="26" t="s">
        <v>2573</v>
      </c>
      <c r="AU1844" s="26" t="s">
        <v>80</v>
      </c>
      <c r="AY1844" s="26" t="s">
        <v>208</v>
      </c>
      <c r="BE1844" s="174">
        <f>IF(N1844="základní",J1844,0)</f>
        <v>0</v>
      </c>
      <c r="BF1844" s="174">
        <f>IF(N1844="snížená",J1844,0)</f>
        <v>0</v>
      </c>
      <c r="BG1844" s="174">
        <f>IF(N1844="zákl. přenesená",J1844,0)</f>
        <v>0</v>
      </c>
      <c r="BH1844" s="174">
        <f>IF(N1844="sníž. přenesená",J1844,0)</f>
        <v>0</v>
      </c>
      <c r="BI1844" s="174">
        <f>IF(N1844="nulová",J1844,0)</f>
        <v>0</v>
      </c>
      <c r="BJ1844" s="26" t="s">
        <v>78</v>
      </c>
      <c r="BK1844" s="174">
        <f>ROUND(I1844*H1844,2)</f>
        <v>0</v>
      </c>
      <c r="BL1844" s="26" t="s">
        <v>216</v>
      </c>
      <c r="BM1844" s="26" t="s">
        <v>2744</v>
      </c>
    </row>
    <row r="1845" spans="2:65" s="1" customFormat="1" x14ac:dyDescent="0.3">
      <c r="B1845" s="40"/>
      <c r="D1845" s="175" t="s">
        <v>218</v>
      </c>
      <c r="F1845" s="176" t="s">
        <v>2745</v>
      </c>
      <c r="L1845" s="40"/>
      <c r="M1845" s="177"/>
      <c r="N1845" s="41"/>
      <c r="O1845" s="41"/>
      <c r="P1845" s="41"/>
      <c r="Q1845" s="41"/>
      <c r="R1845" s="41"/>
      <c r="S1845" s="41"/>
      <c r="T1845" s="69"/>
      <c r="AT1845" s="26" t="s">
        <v>218</v>
      </c>
      <c r="AU1845" s="26" t="s">
        <v>80</v>
      </c>
    </row>
    <row r="1846" spans="2:65" s="1" customFormat="1" ht="27" x14ac:dyDescent="0.3">
      <c r="B1846" s="40"/>
      <c r="D1846" s="175" t="s">
        <v>1050</v>
      </c>
      <c r="F1846" s="215" t="s">
        <v>2724</v>
      </c>
      <c r="L1846" s="40"/>
      <c r="M1846" s="177"/>
      <c r="N1846" s="41"/>
      <c r="O1846" s="41"/>
      <c r="P1846" s="41"/>
      <c r="Q1846" s="41"/>
      <c r="R1846" s="41"/>
      <c r="S1846" s="41"/>
      <c r="T1846" s="69"/>
      <c r="AT1846" s="26" t="s">
        <v>1050</v>
      </c>
      <c r="AU1846" s="26" t="s">
        <v>80</v>
      </c>
    </row>
    <row r="1847" spans="2:65" s="12" customFormat="1" x14ac:dyDescent="0.3">
      <c r="B1847" s="178"/>
      <c r="D1847" s="175" t="s">
        <v>220</v>
      </c>
      <c r="E1847" s="179" t="s">
        <v>5</v>
      </c>
      <c r="F1847" s="180" t="s">
        <v>452</v>
      </c>
      <c r="H1847" s="181" t="s">
        <v>5</v>
      </c>
      <c r="L1847" s="178"/>
      <c r="M1847" s="182"/>
      <c r="N1847" s="183"/>
      <c r="O1847" s="183"/>
      <c r="P1847" s="183"/>
      <c r="Q1847" s="183"/>
      <c r="R1847" s="183"/>
      <c r="S1847" s="183"/>
      <c r="T1847" s="184"/>
      <c r="AT1847" s="181" t="s">
        <v>220</v>
      </c>
      <c r="AU1847" s="181" t="s">
        <v>80</v>
      </c>
      <c r="AV1847" s="12" t="s">
        <v>78</v>
      </c>
      <c r="AW1847" s="12" t="s">
        <v>34</v>
      </c>
      <c r="AX1847" s="12" t="s">
        <v>71</v>
      </c>
      <c r="AY1847" s="181" t="s">
        <v>208</v>
      </c>
    </row>
    <row r="1848" spans="2:65" s="13" customFormat="1" x14ac:dyDescent="0.3">
      <c r="B1848" s="185"/>
      <c r="D1848" s="186" t="s">
        <v>220</v>
      </c>
      <c r="E1848" s="187" t="s">
        <v>5</v>
      </c>
      <c r="F1848" s="188" t="s">
        <v>2718</v>
      </c>
      <c r="H1848" s="189">
        <v>1</v>
      </c>
      <c r="L1848" s="185"/>
      <c r="M1848" s="190"/>
      <c r="N1848" s="191"/>
      <c r="O1848" s="191"/>
      <c r="P1848" s="191"/>
      <c r="Q1848" s="191"/>
      <c r="R1848" s="191"/>
      <c r="S1848" s="191"/>
      <c r="T1848" s="192"/>
      <c r="AT1848" s="193" t="s">
        <v>220</v>
      </c>
      <c r="AU1848" s="193" t="s">
        <v>80</v>
      </c>
      <c r="AV1848" s="13" t="s">
        <v>80</v>
      </c>
      <c r="AW1848" s="13" t="s">
        <v>34</v>
      </c>
      <c r="AX1848" s="13" t="s">
        <v>78</v>
      </c>
      <c r="AY1848" s="193" t="s">
        <v>208</v>
      </c>
    </row>
    <row r="1849" spans="2:65" s="1" customFormat="1" ht="22.5" customHeight="1" x14ac:dyDescent="0.3">
      <c r="B1849" s="163"/>
      <c r="C1849" s="222" t="s">
        <v>1119</v>
      </c>
      <c r="D1849" s="222" t="s">
        <v>2573</v>
      </c>
      <c r="E1849" s="223" t="s">
        <v>2746</v>
      </c>
      <c r="F1849" s="224" t="s">
        <v>2743</v>
      </c>
      <c r="G1849" s="225" t="s">
        <v>214</v>
      </c>
      <c r="H1849" s="226">
        <v>1</v>
      </c>
      <c r="I1849" s="227"/>
      <c r="J1849" s="227">
        <f>ROUND(I1849*H1849,2)</f>
        <v>0</v>
      </c>
      <c r="K1849" s="224" t="s">
        <v>817</v>
      </c>
      <c r="L1849" s="228"/>
      <c r="M1849" s="229" t="s">
        <v>5</v>
      </c>
      <c r="N1849" s="230" t="s">
        <v>42</v>
      </c>
      <c r="O1849" s="172">
        <v>0</v>
      </c>
      <c r="P1849" s="172">
        <f>O1849*H1849</f>
        <v>0</v>
      </c>
      <c r="Q1849" s="172">
        <v>2.46E-2</v>
      </c>
      <c r="R1849" s="172">
        <f>Q1849*H1849</f>
        <v>2.46E-2</v>
      </c>
      <c r="S1849" s="172">
        <v>0</v>
      </c>
      <c r="T1849" s="173">
        <f>S1849*H1849</f>
        <v>0</v>
      </c>
      <c r="AR1849" s="26" t="s">
        <v>284</v>
      </c>
      <c r="AT1849" s="26" t="s">
        <v>2573</v>
      </c>
      <c r="AU1849" s="26" t="s">
        <v>80</v>
      </c>
      <c r="AY1849" s="26" t="s">
        <v>208</v>
      </c>
      <c r="BE1849" s="174">
        <f>IF(N1849="základní",J1849,0)</f>
        <v>0</v>
      </c>
      <c r="BF1849" s="174">
        <f>IF(N1849="snížená",J1849,0)</f>
        <v>0</v>
      </c>
      <c r="BG1849" s="174">
        <f>IF(N1849="zákl. přenesená",J1849,0)</f>
        <v>0</v>
      </c>
      <c r="BH1849" s="174">
        <f>IF(N1849="sníž. přenesená",J1849,0)</f>
        <v>0</v>
      </c>
      <c r="BI1849" s="174">
        <f>IF(N1849="nulová",J1849,0)</f>
        <v>0</v>
      </c>
      <c r="BJ1849" s="26" t="s">
        <v>78</v>
      </c>
      <c r="BK1849" s="174">
        <f>ROUND(I1849*H1849,2)</f>
        <v>0</v>
      </c>
      <c r="BL1849" s="26" t="s">
        <v>216</v>
      </c>
      <c r="BM1849" s="26" t="s">
        <v>2747</v>
      </c>
    </row>
    <row r="1850" spans="2:65" s="1" customFormat="1" x14ac:dyDescent="0.3">
      <c r="B1850" s="40"/>
      <c r="D1850" s="175" t="s">
        <v>218</v>
      </c>
      <c r="F1850" s="176" t="s">
        <v>2745</v>
      </c>
      <c r="L1850" s="40"/>
      <c r="M1850" s="177"/>
      <c r="N1850" s="41"/>
      <c r="O1850" s="41"/>
      <c r="P1850" s="41"/>
      <c r="Q1850" s="41"/>
      <c r="R1850" s="41"/>
      <c r="S1850" s="41"/>
      <c r="T1850" s="69"/>
      <c r="AT1850" s="26" t="s">
        <v>218</v>
      </c>
      <c r="AU1850" s="26" t="s">
        <v>80</v>
      </c>
    </row>
    <row r="1851" spans="2:65" s="1" customFormat="1" ht="40.5" x14ac:dyDescent="0.3">
      <c r="B1851" s="40"/>
      <c r="D1851" s="175" t="s">
        <v>1050</v>
      </c>
      <c r="F1851" s="215" t="s">
        <v>2735</v>
      </c>
      <c r="L1851" s="40"/>
      <c r="M1851" s="177"/>
      <c r="N1851" s="41"/>
      <c r="O1851" s="41"/>
      <c r="P1851" s="41"/>
      <c r="Q1851" s="41"/>
      <c r="R1851" s="41"/>
      <c r="S1851" s="41"/>
      <c r="T1851" s="69"/>
      <c r="AT1851" s="26" t="s">
        <v>1050</v>
      </c>
      <c r="AU1851" s="26" t="s">
        <v>80</v>
      </c>
    </row>
    <row r="1852" spans="2:65" s="12" customFormat="1" x14ac:dyDescent="0.3">
      <c r="B1852" s="178"/>
      <c r="D1852" s="175" t="s">
        <v>220</v>
      </c>
      <c r="E1852" s="179" t="s">
        <v>5</v>
      </c>
      <c r="F1852" s="180" t="s">
        <v>452</v>
      </c>
      <c r="H1852" s="181" t="s">
        <v>5</v>
      </c>
      <c r="L1852" s="178"/>
      <c r="M1852" s="182"/>
      <c r="N1852" s="183"/>
      <c r="O1852" s="183"/>
      <c r="P1852" s="183"/>
      <c r="Q1852" s="183"/>
      <c r="R1852" s="183"/>
      <c r="S1852" s="183"/>
      <c r="T1852" s="184"/>
      <c r="AT1852" s="181" t="s">
        <v>220</v>
      </c>
      <c r="AU1852" s="181" t="s">
        <v>80</v>
      </c>
      <c r="AV1852" s="12" t="s">
        <v>78</v>
      </c>
      <c r="AW1852" s="12" t="s">
        <v>34</v>
      </c>
      <c r="AX1852" s="12" t="s">
        <v>71</v>
      </c>
      <c r="AY1852" s="181" t="s">
        <v>208</v>
      </c>
    </row>
    <row r="1853" spans="2:65" s="13" customFormat="1" x14ac:dyDescent="0.3">
      <c r="B1853" s="185"/>
      <c r="D1853" s="186" t="s">
        <v>220</v>
      </c>
      <c r="E1853" s="187" t="s">
        <v>5</v>
      </c>
      <c r="F1853" s="188" t="s">
        <v>2715</v>
      </c>
      <c r="H1853" s="189">
        <v>1</v>
      </c>
      <c r="L1853" s="185"/>
      <c r="M1853" s="190"/>
      <c r="N1853" s="191"/>
      <c r="O1853" s="191"/>
      <c r="P1853" s="191"/>
      <c r="Q1853" s="191"/>
      <c r="R1853" s="191"/>
      <c r="S1853" s="191"/>
      <c r="T1853" s="192"/>
      <c r="AT1853" s="193" t="s">
        <v>220</v>
      </c>
      <c r="AU1853" s="193" t="s">
        <v>80</v>
      </c>
      <c r="AV1853" s="13" t="s">
        <v>80</v>
      </c>
      <c r="AW1853" s="13" t="s">
        <v>34</v>
      </c>
      <c r="AX1853" s="13" t="s">
        <v>78</v>
      </c>
      <c r="AY1853" s="193" t="s">
        <v>208</v>
      </c>
    </row>
    <row r="1854" spans="2:65" s="1" customFormat="1" ht="22.5" customHeight="1" x14ac:dyDescent="0.3">
      <c r="B1854" s="163"/>
      <c r="C1854" s="164" t="s">
        <v>1131</v>
      </c>
      <c r="D1854" s="164" t="s">
        <v>211</v>
      </c>
      <c r="E1854" s="165" t="s">
        <v>2748</v>
      </c>
      <c r="F1854" s="166" t="s">
        <v>2749</v>
      </c>
      <c r="G1854" s="167" t="s">
        <v>214</v>
      </c>
      <c r="H1854" s="168">
        <v>2</v>
      </c>
      <c r="I1854" s="169"/>
      <c r="J1854" s="169">
        <f>ROUND(I1854*H1854,2)</f>
        <v>0</v>
      </c>
      <c r="K1854" s="166" t="s">
        <v>215</v>
      </c>
      <c r="L1854" s="40"/>
      <c r="M1854" s="170" t="s">
        <v>5</v>
      </c>
      <c r="N1854" s="171" t="s">
        <v>42</v>
      </c>
      <c r="O1854" s="172">
        <v>0.93400000000000005</v>
      </c>
      <c r="P1854" s="172">
        <f>O1854*H1854</f>
        <v>1.8680000000000001</v>
      </c>
      <c r="Q1854" s="172">
        <v>3.3730000000000003E-2</v>
      </c>
      <c r="R1854" s="172">
        <f>Q1854*H1854</f>
        <v>6.7460000000000006E-2</v>
      </c>
      <c r="S1854" s="172">
        <v>0</v>
      </c>
      <c r="T1854" s="173">
        <f>S1854*H1854</f>
        <v>0</v>
      </c>
      <c r="AR1854" s="26" t="s">
        <v>216</v>
      </c>
      <c r="AT1854" s="26" t="s">
        <v>211</v>
      </c>
      <c r="AU1854" s="26" t="s">
        <v>80</v>
      </c>
      <c r="AY1854" s="26" t="s">
        <v>208</v>
      </c>
      <c r="BE1854" s="174">
        <f>IF(N1854="základní",J1854,0)</f>
        <v>0</v>
      </c>
      <c r="BF1854" s="174">
        <f>IF(N1854="snížená",J1854,0)</f>
        <v>0</v>
      </c>
      <c r="BG1854" s="174">
        <f>IF(N1854="zákl. přenesená",J1854,0)</f>
        <v>0</v>
      </c>
      <c r="BH1854" s="174">
        <f>IF(N1854="sníž. přenesená",J1854,0)</f>
        <v>0</v>
      </c>
      <c r="BI1854" s="174">
        <f>IF(N1854="nulová",J1854,0)</f>
        <v>0</v>
      </c>
      <c r="BJ1854" s="26" t="s">
        <v>78</v>
      </c>
      <c r="BK1854" s="174">
        <f>ROUND(I1854*H1854,2)</f>
        <v>0</v>
      </c>
      <c r="BL1854" s="26" t="s">
        <v>216</v>
      </c>
      <c r="BM1854" s="26" t="s">
        <v>2750</v>
      </c>
    </row>
    <row r="1855" spans="2:65" s="1" customFormat="1" ht="27" x14ac:dyDescent="0.3">
      <c r="B1855" s="40"/>
      <c r="D1855" s="175" t="s">
        <v>218</v>
      </c>
      <c r="F1855" s="176" t="s">
        <v>2751</v>
      </c>
      <c r="L1855" s="40"/>
      <c r="M1855" s="177"/>
      <c r="N1855" s="41"/>
      <c r="O1855" s="41"/>
      <c r="P1855" s="41"/>
      <c r="Q1855" s="41"/>
      <c r="R1855" s="41"/>
      <c r="S1855" s="41"/>
      <c r="T1855" s="69"/>
      <c r="AT1855" s="26" t="s">
        <v>218</v>
      </c>
      <c r="AU1855" s="26" t="s">
        <v>80</v>
      </c>
    </row>
    <row r="1856" spans="2:65" s="12" customFormat="1" x14ac:dyDescent="0.3">
      <c r="B1856" s="178"/>
      <c r="D1856" s="175" t="s">
        <v>220</v>
      </c>
      <c r="E1856" s="179" t="s">
        <v>5</v>
      </c>
      <c r="F1856" s="180" t="s">
        <v>452</v>
      </c>
      <c r="H1856" s="181" t="s">
        <v>5</v>
      </c>
      <c r="L1856" s="178"/>
      <c r="M1856" s="182"/>
      <c r="N1856" s="183"/>
      <c r="O1856" s="183"/>
      <c r="P1856" s="183"/>
      <c r="Q1856" s="183"/>
      <c r="R1856" s="183"/>
      <c r="S1856" s="183"/>
      <c r="T1856" s="184"/>
      <c r="AT1856" s="181" t="s">
        <v>220</v>
      </c>
      <c r="AU1856" s="181" t="s">
        <v>80</v>
      </c>
      <c r="AV1856" s="12" t="s">
        <v>78</v>
      </c>
      <c r="AW1856" s="12" t="s">
        <v>34</v>
      </c>
      <c r="AX1856" s="12" t="s">
        <v>71</v>
      </c>
      <c r="AY1856" s="181" t="s">
        <v>208</v>
      </c>
    </row>
    <row r="1857" spans="2:65" s="13" customFormat="1" ht="27" x14ac:dyDescent="0.3">
      <c r="B1857" s="185"/>
      <c r="D1857" s="186" t="s">
        <v>220</v>
      </c>
      <c r="E1857" s="187" t="s">
        <v>5</v>
      </c>
      <c r="F1857" s="188" t="s">
        <v>2752</v>
      </c>
      <c r="H1857" s="189">
        <v>2</v>
      </c>
      <c r="L1857" s="185"/>
      <c r="M1857" s="190"/>
      <c r="N1857" s="191"/>
      <c r="O1857" s="191"/>
      <c r="P1857" s="191"/>
      <c r="Q1857" s="191"/>
      <c r="R1857" s="191"/>
      <c r="S1857" s="191"/>
      <c r="T1857" s="192"/>
      <c r="AT1857" s="193" t="s">
        <v>220</v>
      </c>
      <c r="AU1857" s="193" t="s">
        <v>80</v>
      </c>
      <c r="AV1857" s="13" t="s">
        <v>80</v>
      </c>
      <c r="AW1857" s="13" t="s">
        <v>34</v>
      </c>
      <c r="AX1857" s="13" t="s">
        <v>78</v>
      </c>
      <c r="AY1857" s="193" t="s">
        <v>208</v>
      </c>
    </row>
    <row r="1858" spans="2:65" s="1" customFormat="1" ht="22.5" customHeight="1" x14ac:dyDescent="0.3">
      <c r="B1858" s="163"/>
      <c r="C1858" s="222" t="s">
        <v>1136</v>
      </c>
      <c r="D1858" s="222" t="s">
        <v>2573</v>
      </c>
      <c r="E1858" s="223" t="s">
        <v>2753</v>
      </c>
      <c r="F1858" s="224" t="s">
        <v>2754</v>
      </c>
      <c r="G1858" s="225" t="s">
        <v>214</v>
      </c>
      <c r="H1858" s="226">
        <v>2</v>
      </c>
      <c r="I1858" s="227"/>
      <c r="J1858" s="227">
        <f>ROUND(I1858*H1858,2)</f>
        <v>0</v>
      </c>
      <c r="K1858" s="224" t="s">
        <v>817</v>
      </c>
      <c r="L1858" s="228"/>
      <c r="M1858" s="229" t="s">
        <v>5</v>
      </c>
      <c r="N1858" s="230" t="s">
        <v>42</v>
      </c>
      <c r="O1858" s="172">
        <v>0</v>
      </c>
      <c r="P1858" s="172">
        <f>O1858*H1858</f>
        <v>0</v>
      </c>
      <c r="Q1858" s="172">
        <v>2.8469999999999999E-2</v>
      </c>
      <c r="R1858" s="172">
        <f>Q1858*H1858</f>
        <v>5.6939999999999998E-2</v>
      </c>
      <c r="S1858" s="172">
        <v>0</v>
      </c>
      <c r="T1858" s="173">
        <f>S1858*H1858</f>
        <v>0</v>
      </c>
      <c r="AR1858" s="26" t="s">
        <v>284</v>
      </c>
      <c r="AT1858" s="26" t="s">
        <v>2573</v>
      </c>
      <c r="AU1858" s="26" t="s">
        <v>80</v>
      </c>
      <c r="AY1858" s="26" t="s">
        <v>208</v>
      </c>
      <c r="BE1858" s="174">
        <f>IF(N1858="základní",J1858,0)</f>
        <v>0</v>
      </c>
      <c r="BF1858" s="174">
        <f>IF(N1858="snížená",J1858,0)</f>
        <v>0</v>
      </c>
      <c r="BG1858" s="174">
        <f>IF(N1858="zákl. přenesená",J1858,0)</f>
        <v>0</v>
      </c>
      <c r="BH1858" s="174">
        <f>IF(N1858="sníž. přenesená",J1858,0)</f>
        <v>0</v>
      </c>
      <c r="BI1858" s="174">
        <f>IF(N1858="nulová",J1858,0)</f>
        <v>0</v>
      </c>
      <c r="BJ1858" s="26" t="s">
        <v>78</v>
      </c>
      <c r="BK1858" s="174">
        <f>ROUND(I1858*H1858,2)</f>
        <v>0</v>
      </c>
      <c r="BL1858" s="26" t="s">
        <v>216</v>
      </c>
      <c r="BM1858" s="26" t="s">
        <v>2755</v>
      </c>
    </row>
    <row r="1859" spans="2:65" s="1" customFormat="1" x14ac:dyDescent="0.3">
      <c r="B1859" s="40"/>
      <c r="D1859" s="175" t="s">
        <v>218</v>
      </c>
      <c r="F1859" s="176" t="s">
        <v>2756</v>
      </c>
      <c r="L1859" s="40"/>
      <c r="M1859" s="177"/>
      <c r="N1859" s="41"/>
      <c r="O1859" s="41"/>
      <c r="P1859" s="41"/>
      <c r="Q1859" s="41"/>
      <c r="R1859" s="41"/>
      <c r="S1859" s="41"/>
      <c r="T1859" s="69"/>
      <c r="AT1859" s="26" t="s">
        <v>218</v>
      </c>
      <c r="AU1859" s="26" t="s">
        <v>80</v>
      </c>
    </row>
    <row r="1860" spans="2:65" s="1" customFormat="1" ht="40.5" x14ac:dyDescent="0.3">
      <c r="B1860" s="40"/>
      <c r="D1860" s="175" t="s">
        <v>1050</v>
      </c>
      <c r="F1860" s="215" t="s">
        <v>2735</v>
      </c>
      <c r="L1860" s="40"/>
      <c r="M1860" s="177"/>
      <c r="N1860" s="41"/>
      <c r="O1860" s="41"/>
      <c r="P1860" s="41"/>
      <c r="Q1860" s="41"/>
      <c r="R1860" s="41"/>
      <c r="S1860" s="41"/>
      <c r="T1860" s="69"/>
      <c r="AT1860" s="26" t="s">
        <v>1050</v>
      </c>
      <c r="AU1860" s="26" t="s">
        <v>80</v>
      </c>
    </row>
    <row r="1861" spans="2:65" s="12" customFormat="1" x14ac:dyDescent="0.3">
      <c r="B1861" s="178"/>
      <c r="D1861" s="175" t="s">
        <v>220</v>
      </c>
      <c r="E1861" s="179" t="s">
        <v>5</v>
      </c>
      <c r="F1861" s="180" t="s">
        <v>452</v>
      </c>
      <c r="H1861" s="181" t="s">
        <v>5</v>
      </c>
      <c r="L1861" s="178"/>
      <c r="M1861" s="182"/>
      <c r="N1861" s="183"/>
      <c r="O1861" s="183"/>
      <c r="P1861" s="183"/>
      <c r="Q1861" s="183"/>
      <c r="R1861" s="183"/>
      <c r="S1861" s="183"/>
      <c r="T1861" s="184"/>
      <c r="AT1861" s="181" t="s">
        <v>220</v>
      </c>
      <c r="AU1861" s="181" t="s">
        <v>80</v>
      </c>
      <c r="AV1861" s="12" t="s">
        <v>78</v>
      </c>
      <c r="AW1861" s="12" t="s">
        <v>34</v>
      </c>
      <c r="AX1861" s="12" t="s">
        <v>71</v>
      </c>
      <c r="AY1861" s="181" t="s">
        <v>208</v>
      </c>
    </row>
    <row r="1862" spans="2:65" s="13" customFormat="1" ht="27" x14ac:dyDescent="0.3">
      <c r="B1862" s="185"/>
      <c r="D1862" s="175" t="s">
        <v>220</v>
      </c>
      <c r="E1862" s="193" t="s">
        <v>5</v>
      </c>
      <c r="F1862" s="194" t="s">
        <v>2752</v>
      </c>
      <c r="H1862" s="195">
        <v>2</v>
      </c>
      <c r="L1862" s="185"/>
      <c r="M1862" s="190"/>
      <c r="N1862" s="191"/>
      <c r="O1862" s="191"/>
      <c r="P1862" s="191"/>
      <c r="Q1862" s="191"/>
      <c r="R1862" s="191"/>
      <c r="S1862" s="191"/>
      <c r="T1862" s="192"/>
      <c r="AT1862" s="193" t="s">
        <v>220</v>
      </c>
      <c r="AU1862" s="193" t="s">
        <v>80</v>
      </c>
      <c r="AV1862" s="13" t="s">
        <v>80</v>
      </c>
      <c r="AW1862" s="13" t="s">
        <v>34</v>
      </c>
      <c r="AX1862" s="13" t="s">
        <v>78</v>
      </c>
      <c r="AY1862" s="193" t="s">
        <v>208</v>
      </c>
    </row>
    <row r="1863" spans="2:65" s="11" customFormat="1" ht="29.85" customHeight="1" x14ac:dyDescent="0.3">
      <c r="B1863" s="150"/>
      <c r="D1863" s="160" t="s">
        <v>70</v>
      </c>
      <c r="E1863" s="161" t="s">
        <v>209</v>
      </c>
      <c r="F1863" s="161" t="s">
        <v>210</v>
      </c>
      <c r="J1863" s="162">
        <f>BK1863</f>
        <v>0</v>
      </c>
      <c r="L1863" s="150"/>
      <c r="M1863" s="154"/>
      <c r="N1863" s="155"/>
      <c r="O1863" s="155"/>
      <c r="P1863" s="156">
        <f>SUM(P1864:P2060)</f>
        <v>1053.8223099999998</v>
      </c>
      <c r="Q1863" s="155"/>
      <c r="R1863" s="156">
        <f>SUM(R1864:R2060)</f>
        <v>0.1196989</v>
      </c>
      <c r="S1863" s="155"/>
      <c r="T1863" s="157">
        <f>SUM(T1864:T2060)</f>
        <v>0</v>
      </c>
      <c r="AR1863" s="151" t="s">
        <v>78</v>
      </c>
      <c r="AT1863" s="158" t="s">
        <v>70</v>
      </c>
      <c r="AU1863" s="158" t="s">
        <v>78</v>
      </c>
      <c r="AY1863" s="151" t="s">
        <v>208</v>
      </c>
      <c r="BK1863" s="159">
        <f>SUM(BK1864:BK2060)</f>
        <v>0</v>
      </c>
    </row>
    <row r="1864" spans="2:65" s="1" customFormat="1" ht="31.5" customHeight="1" x14ac:dyDescent="0.3">
      <c r="B1864" s="163"/>
      <c r="C1864" s="164" t="s">
        <v>1142</v>
      </c>
      <c r="D1864" s="164" t="s">
        <v>211</v>
      </c>
      <c r="E1864" s="165" t="s">
        <v>2757</v>
      </c>
      <c r="F1864" s="166" t="s">
        <v>2758</v>
      </c>
      <c r="G1864" s="167" t="s">
        <v>318</v>
      </c>
      <c r="H1864" s="168">
        <v>3322.7849999999999</v>
      </c>
      <c r="I1864" s="169"/>
      <c r="J1864" s="169">
        <f>ROUND(I1864*H1864,2)</f>
        <v>0</v>
      </c>
      <c r="K1864" s="166" t="s">
        <v>215</v>
      </c>
      <c r="L1864" s="40"/>
      <c r="M1864" s="170" t="s">
        <v>5</v>
      </c>
      <c r="N1864" s="171" t="s">
        <v>42</v>
      </c>
      <c r="O1864" s="172">
        <v>9.5000000000000001E-2</v>
      </c>
      <c r="P1864" s="172">
        <f>O1864*H1864</f>
        <v>315.66457500000001</v>
      </c>
      <c r="Q1864" s="172">
        <v>0</v>
      </c>
      <c r="R1864" s="172">
        <f>Q1864*H1864</f>
        <v>0</v>
      </c>
      <c r="S1864" s="172">
        <v>0</v>
      </c>
      <c r="T1864" s="173">
        <f>S1864*H1864</f>
        <v>0</v>
      </c>
      <c r="AR1864" s="26" t="s">
        <v>216</v>
      </c>
      <c r="AT1864" s="26" t="s">
        <v>211</v>
      </c>
      <c r="AU1864" s="26" t="s">
        <v>80</v>
      </c>
      <c r="AY1864" s="26" t="s">
        <v>208</v>
      </c>
      <c r="BE1864" s="174">
        <f>IF(N1864="základní",J1864,0)</f>
        <v>0</v>
      </c>
      <c r="BF1864" s="174">
        <f>IF(N1864="snížená",J1864,0)</f>
        <v>0</v>
      </c>
      <c r="BG1864" s="174">
        <f>IF(N1864="zákl. přenesená",J1864,0)</f>
        <v>0</v>
      </c>
      <c r="BH1864" s="174">
        <f>IF(N1864="sníž. přenesená",J1864,0)</f>
        <v>0</v>
      </c>
      <c r="BI1864" s="174">
        <f>IF(N1864="nulová",J1864,0)</f>
        <v>0</v>
      </c>
      <c r="BJ1864" s="26" t="s">
        <v>78</v>
      </c>
      <c r="BK1864" s="174">
        <f>ROUND(I1864*H1864,2)</f>
        <v>0</v>
      </c>
      <c r="BL1864" s="26" t="s">
        <v>216</v>
      </c>
      <c r="BM1864" s="26" t="s">
        <v>2759</v>
      </c>
    </row>
    <row r="1865" spans="2:65" s="1" customFormat="1" ht="27" x14ac:dyDescent="0.3">
      <c r="B1865" s="40"/>
      <c r="D1865" s="175" t="s">
        <v>218</v>
      </c>
      <c r="F1865" s="176" t="s">
        <v>2760</v>
      </c>
      <c r="L1865" s="40"/>
      <c r="M1865" s="177"/>
      <c r="N1865" s="41"/>
      <c r="O1865" s="41"/>
      <c r="P1865" s="41"/>
      <c r="Q1865" s="41"/>
      <c r="R1865" s="41"/>
      <c r="S1865" s="41"/>
      <c r="T1865" s="69"/>
      <c r="AT1865" s="26" t="s">
        <v>218</v>
      </c>
      <c r="AU1865" s="26" t="s">
        <v>80</v>
      </c>
    </row>
    <row r="1866" spans="2:65" s="12" customFormat="1" x14ac:dyDescent="0.3">
      <c r="B1866" s="178"/>
      <c r="D1866" s="175" t="s">
        <v>220</v>
      </c>
      <c r="E1866" s="179" t="s">
        <v>5</v>
      </c>
      <c r="F1866" s="180" t="s">
        <v>2761</v>
      </c>
      <c r="H1866" s="181" t="s">
        <v>5</v>
      </c>
      <c r="L1866" s="178"/>
      <c r="M1866" s="182"/>
      <c r="N1866" s="183"/>
      <c r="O1866" s="183"/>
      <c r="P1866" s="183"/>
      <c r="Q1866" s="183"/>
      <c r="R1866" s="183"/>
      <c r="S1866" s="183"/>
      <c r="T1866" s="184"/>
      <c r="AT1866" s="181" t="s">
        <v>220</v>
      </c>
      <c r="AU1866" s="181" t="s">
        <v>80</v>
      </c>
      <c r="AV1866" s="12" t="s">
        <v>78</v>
      </c>
      <c r="AW1866" s="12" t="s">
        <v>34</v>
      </c>
      <c r="AX1866" s="12" t="s">
        <v>71</v>
      </c>
      <c r="AY1866" s="181" t="s">
        <v>208</v>
      </c>
    </row>
    <row r="1867" spans="2:65" s="12" customFormat="1" x14ac:dyDescent="0.3">
      <c r="B1867" s="178"/>
      <c r="D1867" s="175" t="s">
        <v>220</v>
      </c>
      <c r="E1867" s="179" t="s">
        <v>5</v>
      </c>
      <c r="F1867" s="180" t="s">
        <v>452</v>
      </c>
      <c r="H1867" s="181" t="s">
        <v>5</v>
      </c>
      <c r="L1867" s="178"/>
      <c r="M1867" s="182"/>
      <c r="N1867" s="183"/>
      <c r="O1867" s="183"/>
      <c r="P1867" s="183"/>
      <c r="Q1867" s="183"/>
      <c r="R1867" s="183"/>
      <c r="S1867" s="183"/>
      <c r="T1867" s="184"/>
      <c r="AT1867" s="181" t="s">
        <v>220</v>
      </c>
      <c r="AU1867" s="181" t="s">
        <v>80</v>
      </c>
      <c r="AV1867" s="12" t="s">
        <v>78</v>
      </c>
      <c r="AW1867" s="12" t="s">
        <v>34</v>
      </c>
      <c r="AX1867" s="12" t="s">
        <v>71</v>
      </c>
      <c r="AY1867" s="181" t="s">
        <v>208</v>
      </c>
    </row>
    <row r="1868" spans="2:65" s="12" customFormat="1" x14ac:dyDescent="0.3">
      <c r="B1868" s="178"/>
      <c r="D1868" s="175" t="s">
        <v>220</v>
      </c>
      <c r="E1868" s="179" t="s">
        <v>5</v>
      </c>
      <c r="F1868" s="180" t="s">
        <v>2143</v>
      </c>
      <c r="H1868" s="181" t="s">
        <v>5</v>
      </c>
      <c r="L1868" s="178"/>
      <c r="M1868" s="182"/>
      <c r="N1868" s="183"/>
      <c r="O1868" s="183"/>
      <c r="P1868" s="183"/>
      <c r="Q1868" s="183"/>
      <c r="R1868" s="183"/>
      <c r="S1868" s="183"/>
      <c r="T1868" s="184"/>
      <c r="AT1868" s="181" t="s">
        <v>220</v>
      </c>
      <c r="AU1868" s="181" t="s">
        <v>80</v>
      </c>
      <c r="AV1868" s="12" t="s">
        <v>78</v>
      </c>
      <c r="AW1868" s="12" t="s">
        <v>34</v>
      </c>
      <c r="AX1868" s="12" t="s">
        <v>71</v>
      </c>
      <c r="AY1868" s="181" t="s">
        <v>208</v>
      </c>
    </row>
    <row r="1869" spans="2:65" s="13" customFormat="1" x14ac:dyDescent="0.3">
      <c r="B1869" s="185"/>
      <c r="D1869" s="175" t="s">
        <v>220</v>
      </c>
      <c r="E1869" s="193" t="s">
        <v>5</v>
      </c>
      <c r="F1869" s="194" t="s">
        <v>2762</v>
      </c>
      <c r="H1869" s="195">
        <v>2237.357</v>
      </c>
      <c r="L1869" s="185"/>
      <c r="M1869" s="190"/>
      <c r="N1869" s="191"/>
      <c r="O1869" s="191"/>
      <c r="P1869" s="191"/>
      <c r="Q1869" s="191"/>
      <c r="R1869" s="191"/>
      <c r="S1869" s="191"/>
      <c r="T1869" s="192"/>
      <c r="AT1869" s="193" t="s">
        <v>220</v>
      </c>
      <c r="AU1869" s="193" t="s">
        <v>80</v>
      </c>
      <c r="AV1869" s="13" t="s">
        <v>80</v>
      </c>
      <c r="AW1869" s="13" t="s">
        <v>34</v>
      </c>
      <c r="AX1869" s="13" t="s">
        <v>71</v>
      </c>
      <c r="AY1869" s="193" t="s">
        <v>208</v>
      </c>
    </row>
    <row r="1870" spans="2:65" s="13" customFormat="1" x14ac:dyDescent="0.3">
      <c r="B1870" s="185"/>
      <c r="D1870" s="175" t="s">
        <v>220</v>
      </c>
      <c r="E1870" s="193" t="s">
        <v>5</v>
      </c>
      <c r="F1870" s="194" t="s">
        <v>2763</v>
      </c>
      <c r="H1870" s="195">
        <v>278.93</v>
      </c>
      <c r="L1870" s="185"/>
      <c r="M1870" s="190"/>
      <c r="N1870" s="191"/>
      <c r="O1870" s="191"/>
      <c r="P1870" s="191"/>
      <c r="Q1870" s="191"/>
      <c r="R1870" s="191"/>
      <c r="S1870" s="191"/>
      <c r="T1870" s="192"/>
      <c r="AT1870" s="193" t="s">
        <v>220</v>
      </c>
      <c r="AU1870" s="193" t="s">
        <v>80</v>
      </c>
      <c r="AV1870" s="13" t="s">
        <v>80</v>
      </c>
      <c r="AW1870" s="13" t="s">
        <v>34</v>
      </c>
      <c r="AX1870" s="13" t="s">
        <v>71</v>
      </c>
      <c r="AY1870" s="193" t="s">
        <v>208</v>
      </c>
    </row>
    <row r="1871" spans="2:65" s="14" customFormat="1" x14ac:dyDescent="0.3">
      <c r="B1871" s="196"/>
      <c r="D1871" s="175" t="s">
        <v>220</v>
      </c>
      <c r="E1871" s="197" t="s">
        <v>5</v>
      </c>
      <c r="F1871" s="198" t="s">
        <v>258</v>
      </c>
      <c r="H1871" s="199">
        <v>2516.2869999999998</v>
      </c>
      <c r="L1871" s="196"/>
      <c r="M1871" s="200"/>
      <c r="N1871" s="201"/>
      <c r="O1871" s="201"/>
      <c r="P1871" s="201"/>
      <c r="Q1871" s="201"/>
      <c r="R1871" s="201"/>
      <c r="S1871" s="201"/>
      <c r="T1871" s="202"/>
      <c r="AT1871" s="197" t="s">
        <v>220</v>
      </c>
      <c r="AU1871" s="197" t="s">
        <v>80</v>
      </c>
      <c r="AV1871" s="14" t="s">
        <v>123</v>
      </c>
      <c r="AW1871" s="14" t="s">
        <v>34</v>
      </c>
      <c r="AX1871" s="14" t="s">
        <v>71</v>
      </c>
      <c r="AY1871" s="197" t="s">
        <v>208</v>
      </c>
    </row>
    <row r="1872" spans="2:65" s="12" customFormat="1" x14ac:dyDescent="0.3">
      <c r="B1872" s="178"/>
      <c r="D1872" s="175" t="s">
        <v>220</v>
      </c>
      <c r="E1872" s="179" t="s">
        <v>5</v>
      </c>
      <c r="F1872" s="180" t="s">
        <v>2146</v>
      </c>
      <c r="H1872" s="181" t="s">
        <v>5</v>
      </c>
      <c r="L1872" s="178"/>
      <c r="M1872" s="182"/>
      <c r="N1872" s="183"/>
      <c r="O1872" s="183"/>
      <c r="P1872" s="183"/>
      <c r="Q1872" s="183"/>
      <c r="R1872" s="183"/>
      <c r="S1872" s="183"/>
      <c r="T1872" s="184"/>
      <c r="AT1872" s="181" t="s">
        <v>220</v>
      </c>
      <c r="AU1872" s="181" t="s">
        <v>80</v>
      </c>
      <c r="AV1872" s="12" t="s">
        <v>78</v>
      </c>
      <c r="AW1872" s="12" t="s">
        <v>34</v>
      </c>
      <c r="AX1872" s="12" t="s">
        <v>71</v>
      </c>
      <c r="AY1872" s="181" t="s">
        <v>208</v>
      </c>
    </row>
    <row r="1873" spans="2:65" s="13" customFormat="1" x14ac:dyDescent="0.3">
      <c r="B1873" s="185"/>
      <c r="D1873" s="175" t="s">
        <v>220</v>
      </c>
      <c r="E1873" s="193" t="s">
        <v>5</v>
      </c>
      <c r="F1873" s="194" t="s">
        <v>2764</v>
      </c>
      <c r="H1873" s="195">
        <v>806.49800000000005</v>
      </c>
      <c r="L1873" s="185"/>
      <c r="M1873" s="190"/>
      <c r="N1873" s="191"/>
      <c r="O1873" s="191"/>
      <c r="P1873" s="191"/>
      <c r="Q1873" s="191"/>
      <c r="R1873" s="191"/>
      <c r="S1873" s="191"/>
      <c r="T1873" s="192"/>
      <c r="AT1873" s="193" t="s">
        <v>220</v>
      </c>
      <c r="AU1873" s="193" t="s">
        <v>80</v>
      </c>
      <c r="AV1873" s="13" t="s">
        <v>80</v>
      </c>
      <c r="AW1873" s="13" t="s">
        <v>34</v>
      </c>
      <c r="AX1873" s="13" t="s">
        <v>71</v>
      </c>
      <c r="AY1873" s="193" t="s">
        <v>208</v>
      </c>
    </row>
    <row r="1874" spans="2:65" s="15" customFormat="1" x14ac:dyDescent="0.3">
      <c r="B1874" s="203"/>
      <c r="D1874" s="186" t="s">
        <v>220</v>
      </c>
      <c r="E1874" s="204" t="s">
        <v>5</v>
      </c>
      <c r="F1874" s="205" t="s">
        <v>266</v>
      </c>
      <c r="H1874" s="206">
        <v>3322.7849999999999</v>
      </c>
      <c r="L1874" s="203"/>
      <c r="M1874" s="207"/>
      <c r="N1874" s="208"/>
      <c r="O1874" s="208"/>
      <c r="P1874" s="208"/>
      <c r="Q1874" s="208"/>
      <c r="R1874" s="208"/>
      <c r="S1874" s="208"/>
      <c r="T1874" s="209"/>
      <c r="AT1874" s="210" t="s">
        <v>220</v>
      </c>
      <c r="AU1874" s="210" t="s">
        <v>80</v>
      </c>
      <c r="AV1874" s="15" t="s">
        <v>216</v>
      </c>
      <c r="AW1874" s="15" t="s">
        <v>34</v>
      </c>
      <c r="AX1874" s="15" t="s">
        <v>78</v>
      </c>
      <c r="AY1874" s="210" t="s">
        <v>208</v>
      </c>
    </row>
    <row r="1875" spans="2:65" s="1" customFormat="1" ht="31.5" customHeight="1" x14ac:dyDescent="0.3">
      <c r="B1875" s="163"/>
      <c r="C1875" s="164" t="s">
        <v>1149</v>
      </c>
      <c r="D1875" s="164" t="s">
        <v>211</v>
      </c>
      <c r="E1875" s="165" t="s">
        <v>2765</v>
      </c>
      <c r="F1875" s="166" t="s">
        <v>2766</v>
      </c>
      <c r="G1875" s="167" t="s">
        <v>318</v>
      </c>
      <c r="H1875" s="168">
        <v>199367.1</v>
      </c>
      <c r="I1875" s="169"/>
      <c r="J1875" s="169">
        <f>ROUND(I1875*H1875,2)</f>
        <v>0</v>
      </c>
      <c r="K1875" s="166" t="s">
        <v>215</v>
      </c>
      <c r="L1875" s="40"/>
      <c r="M1875" s="170" t="s">
        <v>5</v>
      </c>
      <c r="N1875" s="171" t="s">
        <v>42</v>
      </c>
      <c r="O1875" s="172">
        <v>0</v>
      </c>
      <c r="P1875" s="172">
        <f>O1875*H1875</f>
        <v>0</v>
      </c>
      <c r="Q1875" s="172">
        <v>0</v>
      </c>
      <c r="R1875" s="172">
        <f>Q1875*H1875</f>
        <v>0</v>
      </c>
      <c r="S1875" s="172">
        <v>0</v>
      </c>
      <c r="T1875" s="173">
        <f>S1875*H1875</f>
        <v>0</v>
      </c>
      <c r="AR1875" s="26" t="s">
        <v>216</v>
      </c>
      <c r="AT1875" s="26" t="s">
        <v>211</v>
      </c>
      <c r="AU1875" s="26" t="s">
        <v>80</v>
      </c>
      <c r="AY1875" s="26" t="s">
        <v>208</v>
      </c>
      <c r="BE1875" s="174">
        <f>IF(N1875="základní",J1875,0)</f>
        <v>0</v>
      </c>
      <c r="BF1875" s="174">
        <f>IF(N1875="snížená",J1875,0)</f>
        <v>0</v>
      </c>
      <c r="BG1875" s="174">
        <f>IF(N1875="zákl. přenesená",J1875,0)</f>
        <v>0</v>
      </c>
      <c r="BH1875" s="174">
        <f>IF(N1875="sníž. přenesená",J1875,0)</f>
        <v>0</v>
      </c>
      <c r="BI1875" s="174">
        <f>IF(N1875="nulová",J1875,0)</f>
        <v>0</v>
      </c>
      <c r="BJ1875" s="26" t="s">
        <v>78</v>
      </c>
      <c r="BK1875" s="174">
        <f>ROUND(I1875*H1875,2)</f>
        <v>0</v>
      </c>
      <c r="BL1875" s="26" t="s">
        <v>216</v>
      </c>
      <c r="BM1875" s="26" t="s">
        <v>2767</v>
      </c>
    </row>
    <row r="1876" spans="2:65" s="1" customFormat="1" ht="27" x14ac:dyDescent="0.3">
      <c r="B1876" s="40"/>
      <c r="D1876" s="175" t="s">
        <v>218</v>
      </c>
      <c r="F1876" s="176" t="s">
        <v>2768</v>
      </c>
      <c r="L1876" s="40"/>
      <c r="M1876" s="177"/>
      <c r="N1876" s="41"/>
      <c r="O1876" s="41"/>
      <c r="P1876" s="41"/>
      <c r="Q1876" s="41"/>
      <c r="R1876" s="41"/>
      <c r="S1876" s="41"/>
      <c r="T1876" s="69"/>
      <c r="AT1876" s="26" t="s">
        <v>218</v>
      </c>
      <c r="AU1876" s="26" t="s">
        <v>80</v>
      </c>
    </row>
    <row r="1877" spans="2:65" s="12" customFormat="1" x14ac:dyDescent="0.3">
      <c r="B1877" s="178"/>
      <c r="D1877" s="175" t="s">
        <v>220</v>
      </c>
      <c r="E1877" s="179" t="s">
        <v>5</v>
      </c>
      <c r="F1877" s="180" t="s">
        <v>2769</v>
      </c>
      <c r="H1877" s="181" t="s">
        <v>5</v>
      </c>
      <c r="L1877" s="178"/>
      <c r="M1877" s="182"/>
      <c r="N1877" s="183"/>
      <c r="O1877" s="183"/>
      <c r="P1877" s="183"/>
      <c r="Q1877" s="183"/>
      <c r="R1877" s="183"/>
      <c r="S1877" s="183"/>
      <c r="T1877" s="184"/>
      <c r="AT1877" s="181" t="s">
        <v>220</v>
      </c>
      <c r="AU1877" s="181" t="s">
        <v>80</v>
      </c>
      <c r="AV1877" s="12" t="s">
        <v>78</v>
      </c>
      <c r="AW1877" s="12" t="s">
        <v>34</v>
      </c>
      <c r="AX1877" s="12" t="s">
        <v>71</v>
      </c>
      <c r="AY1877" s="181" t="s">
        <v>208</v>
      </c>
    </row>
    <row r="1878" spans="2:65" s="13" customFormat="1" x14ac:dyDescent="0.3">
      <c r="B1878" s="185"/>
      <c r="D1878" s="186" t="s">
        <v>220</v>
      </c>
      <c r="E1878" s="187" t="s">
        <v>5</v>
      </c>
      <c r="F1878" s="188" t="s">
        <v>2770</v>
      </c>
      <c r="H1878" s="189">
        <v>199367.1</v>
      </c>
      <c r="L1878" s="185"/>
      <c r="M1878" s="190"/>
      <c r="N1878" s="191"/>
      <c r="O1878" s="191"/>
      <c r="P1878" s="191"/>
      <c r="Q1878" s="191"/>
      <c r="R1878" s="191"/>
      <c r="S1878" s="191"/>
      <c r="T1878" s="192"/>
      <c r="AT1878" s="193" t="s">
        <v>220</v>
      </c>
      <c r="AU1878" s="193" t="s">
        <v>80</v>
      </c>
      <c r="AV1878" s="13" t="s">
        <v>80</v>
      </c>
      <c r="AW1878" s="13" t="s">
        <v>34</v>
      </c>
      <c r="AX1878" s="13" t="s">
        <v>78</v>
      </c>
      <c r="AY1878" s="193" t="s">
        <v>208</v>
      </c>
    </row>
    <row r="1879" spans="2:65" s="1" customFormat="1" ht="31.5" customHeight="1" x14ac:dyDescent="0.3">
      <c r="B1879" s="163"/>
      <c r="C1879" s="164" t="s">
        <v>1156</v>
      </c>
      <c r="D1879" s="164" t="s">
        <v>211</v>
      </c>
      <c r="E1879" s="165" t="s">
        <v>2771</v>
      </c>
      <c r="F1879" s="166" t="s">
        <v>2772</v>
      </c>
      <c r="G1879" s="167" t="s">
        <v>318</v>
      </c>
      <c r="H1879" s="168">
        <v>3322.7849999999999</v>
      </c>
      <c r="I1879" s="169"/>
      <c r="J1879" s="169">
        <f>ROUND(I1879*H1879,2)</f>
        <v>0</v>
      </c>
      <c r="K1879" s="166" t="s">
        <v>215</v>
      </c>
      <c r="L1879" s="40"/>
      <c r="M1879" s="170" t="s">
        <v>5</v>
      </c>
      <c r="N1879" s="171" t="s">
        <v>42</v>
      </c>
      <c r="O1879" s="172">
        <v>7.6999999999999999E-2</v>
      </c>
      <c r="P1879" s="172">
        <f>O1879*H1879</f>
        <v>255.854445</v>
      </c>
      <c r="Q1879" s="172">
        <v>0</v>
      </c>
      <c r="R1879" s="172">
        <f>Q1879*H1879</f>
        <v>0</v>
      </c>
      <c r="S1879" s="172">
        <v>0</v>
      </c>
      <c r="T1879" s="173">
        <f>S1879*H1879</f>
        <v>0</v>
      </c>
      <c r="AR1879" s="26" t="s">
        <v>216</v>
      </c>
      <c r="AT1879" s="26" t="s">
        <v>211</v>
      </c>
      <c r="AU1879" s="26" t="s">
        <v>80</v>
      </c>
      <c r="AY1879" s="26" t="s">
        <v>208</v>
      </c>
      <c r="BE1879" s="174">
        <f>IF(N1879="základní",J1879,0)</f>
        <v>0</v>
      </c>
      <c r="BF1879" s="174">
        <f>IF(N1879="snížená",J1879,0)</f>
        <v>0</v>
      </c>
      <c r="BG1879" s="174">
        <f>IF(N1879="zákl. přenesená",J1879,0)</f>
        <v>0</v>
      </c>
      <c r="BH1879" s="174">
        <f>IF(N1879="sníž. přenesená",J1879,0)</f>
        <v>0</v>
      </c>
      <c r="BI1879" s="174">
        <f>IF(N1879="nulová",J1879,0)</f>
        <v>0</v>
      </c>
      <c r="BJ1879" s="26" t="s">
        <v>78</v>
      </c>
      <c r="BK1879" s="174">
        <f>ROUND(I1879*H1879,2)</f>
        <v>0</v>
      </c>
      <c r="BL1879" s="26" t="s">
        <v>216</v>
      </c>
      <c r="BM1879" s="26" t="s">
        <v>2773</v>
      </c>
    </row>
    <row r="1880" spans="2:65" s="1" customFormat="1" ht="27" x14ac:dyDescent="0.3">
      <c r="B1880" s="40"/>
      <c r="D1880" s="175" t="s">
        <v>218</v>
      </c>
      <c r="F1880" s="176" t="s">
        <v>2774</v>
      </c>
      <c r="L1880" s="40"/>
      <c r="M1880" s="177"/>
      <c r="N1880" s="41"/>
      <c r="O1880" s="41"/>
      <c r="P1880" s="41"/>
      <c r="Q1880" s="41"/>
      <c r="R1880" s="41"/>
      <c r="S1880" s="41"/>
      <c r="T1880" s="69"/>
      <c r="AT1880" s="26" t="s">
        <v>218</v>
      </c>
      <c r="AU1880" s="26" t="s">
        <v>80</v>
      </c>
    </row>
    <row r="1881" spans="2:65" s="12" customFormat="1" x14ac:dyDescent="0.3">
      <c r="B1881" s="178"/>
      <c r="D1881" s="175" t="s">
        <v>220</v>
      </c>
      <c r="E1881" s="179" t="s">
        <v>5</v>
      </c>
      <c r="F1881" s="180" t="s">
        <v>2775</v>
      </c>
      <c r="H1881" s="181" t="s">
        <v>5</v>
      </c>
      <c r="L1881" s="178"/>
      <c r="M1881" s="182"/>
      <c r="N1881" s="183"/>
      <c r="O1881" s="183"/>
      <c r="P1881" s="183"/>
      <c r="Q1881" s="183"/>
      <c r="R1881" s="183"/>
      <c r="S1881" s="183"/>
      <c r="T1881" s="184"/>
      <c r="AT1881" s="181" t="s">
        <v>220</v>
      </c>
      <c r="AU1881" s="181" t="s">
        <v>80</v>
      </c>
      <c r="AV1881" s="12" t="s">
        <v>78</v>
      </c>
      <c r="AW1881" s="12" t="s">
        <v>34</v>
      </c>
      <c r="AX1881" s="12" t="s">
        <v>71</v>
      </c>
      <c r="AY1881" s="181" t="s">
        <v>208</v>
      </c>
    </row>
    <row r="1882" spans="2:65" s="13" customFormat="1" x14ac:dyDescent="0.3">
      <c r="B1882" s="185"/>
      <c r="D1882" s="186" t="s">
        <v>220</v>
      </c>
      <c r="E1882" s="187" t="s">
        <v>5</v>
      </c>
      <c r="F1882" s="188" t="s">
        <v>2776</v>
      </c>
      <c r="H1882" s="189">
        <v>3322.7849999999999</v>
      </c>
      <c r="L1882" s="185"/>
      <c r="M1882" s="190"/>
      <c r="N1882" s="191"/>
      <c r="O1882" s="191"/>
      <c r="P1882" s="191"/>
      <c r="Q1882" s="191"/>
      <c r="R1882" s="191"/>
      <c r="S1882" s="191"/>
      <c r="T1882" s="192"/>
      <c r="AT1882" s="193" t="s">
        <v>220</v>
      </c>
      <c r="AU1882" s="193" t="s">
        <v>80</v>
      </c>
      <c r="AV1882" s="13" t="s">
        <v>80</v>
      </c>
      <c r="AW1882" s="13" t="s">
        <v>34</v>
      </c>
      <c r="AX1882" s="13" t="s">
        <v>78</v>
      </c>
      <c r="AY1882" s="193" t="s">
        <v>208</v>
      </c>
    </row>
    <row r="1883" spans="2:65" s="1" customFormat="1" ht="22.5" customHeight="1" x14ac:dyDescent="0.3">
      <c r="B1883" s="163"/>
      <c r="C1883" s="164" t="s">
        <v>1162</v>
      </c>
      <c r="D1883" s="164" t="s">
        <v>211</v>
      </c>
      <c r="E1883" s="165" t="s">
        <v>2777</v>
      </c>
      <c r="F1883" s="166" t="s">
        <v>2778</v>
      </c>
      <c r="G1883" s="167" t="s">
        <v>214</v>
      </c>
      <c r="H1883" s="168">
        <v>2</v>
      </c>
      <c r="I1883" s="169"/>
      <c r="J1883" s="169">
        <f>ROUND(I1883*H1883,2)</f>
        <v>0</v>
      </c>
      <c r="K1883" s="166" t="s">
        <v>215</v>
      </c>
      <c r="L1883" s="40"/>
      <c r="M1883" s="170" t="s">
        <v>5</v>
      </c>
      <c r="N1883" s="171" t="s">
        <v>42</v>
      </c>
      <c r="O1883" s="172">
        <v>7.0149999999999997</v>
      </c>
      <c r="P1883" s="172">
        <f>O1883*H1883</f>
        <v>14.03</v>
      </c>
      <c r="Q1883" s="172">
        <v>0</v>
      </c>
      <c r="R1883" s="172">
        <f>Q1883*H1883</f>
        <v>0</v>
      </c>
      <c r="S1883" s="172">
        <v>0</v>
      </c>
      <c r="T1883" s="173">
        <f>S1883*H1883</f>
        <v>0</v>
      </c>
      <c r="AR1883" s="26" t="s">
        <v>216</v>
      </c>
      <c r="AT1883" s="26" t="s">
        <v>211</v>
      </c>
      <c r="AU1883" s="26" t="s">
        <v>80</v>
      </c>
      <c r="AY1883" s="26" t="s">
        <v>208</v>
      </c>
      <c r="BE1883" s="174">
        <f>IF(N1883="základní",J1883,0)</f>
        <v>0</v>
      </c>
      <c r="BF1883" s="174">
        <f>IF(N1883="snížená",J1883,0)</f>
        <v>0</v>
      </c>
      <c r="BG1883" s="174">
        <f>IF(N1883="zákl. přenesená",J1883,0)</f>
        <v>0</v>
      </c>
      <c r="BH1883" s="174">
        <f>IF(N1883="sníž. přenesená",J1883,0)</f>
        <v>0</v>
      </c>
      <c r="BI1883" s="174">
        <f>IF(N1883="nulová",J1883,0)</f>
        <v>0</v>
      </c>
      <c r="BJ1883" s="26" t="s">
        <v>78</v>
      </c>
      <c r="BK1883" s="174">
        <f>ROUND(I1883*H1883,2)</f>
        <v>0</v>
      </c>
      <c r="BL1883" s="26" t="s">
        <v>216</v>
      </c>
      <c r="BM1883" s="26" t="s">
        <v>2779</v>
      </c>
    </row>
    <row r="1884" spans="2:65" s="1" customFormat="1" ht="27" x14ac:dyDescent="0.3">
      <c r="B1884" s="40"/>
      <c r="D1884" s="175" t="s">
        <v>218</v>
      </c>
      <c r="F1884" s="176" t="s">
        <v>2780</v>
      </c>
      <c r="L1884" s="40"/>
      <c r="M1884" s="177"/>
      <c r="N1884" s="41"/>
      <c r="O1884" s="41"/>
      <c r="P1884" s="41"/>
      <c r="Q1884" s="41"/>
      <c r="R1884" s="41"/>
      <c r="S1884" s="41"/>
      <c r="T1884" s="69"/>
      <c r="AT1884" s="26" t="s">
        <v>218</v>
      </c>
      <c r="AU1884" s="26" t="s">
        <v>80</v>
      </c>
    </row>
    <row r="1885" spans="2:65" s="12" customFormat="1" x14ac:dyDescent="0.3">
      <c r="B1885" s="178"/>
      <c r="D1885" s="175" t="s">
        <v>220</v>
      </c>
      <c r="E1885" s="179" t="s">
        <v>5</v>
      </c>
      <c r="F1885" s="180" t="s">
        <v>2781</v>
      </c>
      <c r="H1885" s="181" t="s">
        <v>5</v>
      </c>
      <c r="L1885" s="178"/>
      <c r="M1885" s="182"/>
      <c r="N1885" s="183"/>
      <c r="O1885" s="183"/>
      <c r="P1885" s="183"/>
      <c r="Q1885" s="183"/>
      <c r="R1885" s="183"/>
      <c r="S1885" s="183"/>
      <c r="T1885" s="184"/>
      <c r="AT1885" s="181" t="s">
        <v>220</v>
      </c>
      <c r="AU1885" s="181" t="s">
        <v>80</v>
      </c>
      <c r="AV1885" s="12" t="s">
        <v>78</v>
      </c>
      <c r="AW1885" s="12" t="s">
        <v>34</v>
      </c>
      <c r="AX1885" s="12" t="s">
        <v>71</v>
      </c>
      <c r="AY1885" s="181" t="s">
        <v>208</v>
      </c>
    </row>
    <row r="1886" spans="2:65" s="13" customFormat="1" x14ac:dyDescent="0.3">
      <c r="B1886" s="185"/>
      <c r="D1886" s="186" t="s">
        <v>220</v>
      </c>
      <c r="E1886" s="187" t="s">
        <v>5</v>
      </c>
      <c r="F1886" s="188" t="s">
        <v>80</v>
      </c>
      <c r="H1886" s="189">
        <v>2</v>
      </c>
      <c r="L1886" s="185"/>
      <c r="M1886" s="190"/>
      <c r="N1886" s="191"/>
      <c r="O1886" s="191"/>
      <c r="P1886" s="191"/>
      <c r="Q1886" s="191"/>
      <c r="R1886" s="191"/>
      <c r="S1886" s="191"/>
      <c r="T1886" s="192"/>
      <c r="AT1886" s="193" t="s">
        <v>220</v>
      </c>
      <c r="AU1886" s="193" t="s">
        <v>80</v>
      </c>
      <c r="AV1886" s="13" t="s">
        <v>80</v>
      </c>
      <c r="AW1886" s="13" t="s">
        <v>34</v>
      </c>
      <c r="AX1886" s="13" t="s">
        <v>78</v>
      </c>
      <c r="AY1886" s="193" t="s">
        <v>208</v>
      </c>
    </row>
    <row r="1887" spans="2:65" s="1" customFormat="1" ht="22.5" customHeight="1" x14ac:dyDescent="0.3">
      <c r="B1887" s="163"/>
      <c r="C1887" s="164" t="s">
        <v>1178</v>
      </c>
      <c r="D1887" s="164" t="s">
        <v>211</v>
      </c>
      <c r="E1887" s="165" t="s">
        <v>225</v>
      </c>
      <c r="F1887" s="166" t="s">
        <v>226</v>
      </c>
      <c r="G1887" s="167" t="s">
        <v>214</v>
      </c>
      <c r="H1887" s="168">
        <v>2</v>
      </c>
      <c r="I1887" s="169"/>
      <c r="J1887" s="169">
        <f>ROUND(I1887*H1887,2)</f>
        <v>0</v>
      </c>
      <c r="K1887" s="166" t="s">
        <v>215</v>
      </c>
      <c r="L1887" s="40"/>
      <c r="M1887" s="170" t="s">
        <v>5</v>
      </c>
      <c r="N1887" s="171" t="s">
        <v>42</v>
      </c>
      <c r="O1887" s="172">
        <v>7.6</v>
      </c>
      <c r="P1887" s="172">
        <f>O1887*H1887</f>
        <v>15.2</v>
      </c>
      <c r="Q1887" s="172">
        <v>0</v>
      </c>
      <c r="R1887" s="172">
        <f>Q1887*H1887</f>
        <v>0</v>
      </c>
      <c r="S1887" s="172">
        <v>0</v>
      </c>
      <c r="T1887" s="173">
        <f>S1887*H1887</f>
        <v>0</v>
      </c>
      <c r="AR1887" s="26" t="s">
        <v>216</v>
      </c>
      <c r="AT1887" s="26" t="s">
        <v>211</v>
      </c>
      <c r="AU1887" s="26" t="s">
        <v>80</v>
      </c>
      <c r="AY1887" s="26" t="s">
        <v>208</v>
      </c>
      <c r="BE1887" s="174">
        <f>IF(N1887="základní",J1887,0)</f>
        <v>0</v>
      </c>
      <c r="BF1887" s="174">
        <f>IF(N1887="snížená",J1887,0)</f>
        <v>0</v>
      </c>
      <c r="BG1887" s="174">
        <f>IF(N1887="zákl. přenesená",J1887,0)</f>
        <v>0</v>
      </c>
      <c r="BH1887" s="174">
        <f>IF(N1887="sníž. přenesená",J1887,0)</f>
        <v>0</v>
      </c>
      <c r="BI1887" s="174">
        <f>IF(N1887="nulová",J1887,0)</f>
        <v>0</v>
      </c>
      <c r="BJ1887" s="26" t="s">
        <v>78</v>
      </c>
      <c r="BK1887" s="174">
        <f>ROUND(I1887*H1887,2)</f>
        <v>0</v>
      </c>
      <c r="BL1887" s="26" t="s">
        <v>216</v>
      </c>
      <c r="BM1887" s="26" t="s">
        <v>2782</v>
      </c>
    </row>
    <row r="1888" spans="2:65" s="1" customFormat="1" ht="27" x14ac:dyDescent="0.3">
      <c r="B1888" s="40"/>
      <c r="D1888" s="175" t="s">
        <v>218</v>
      </c>
      <c r="F1888" s="176" t="s">
        <v>228</v>
      </c>
      <c r="L1888" s="40"/>
      <c r="M1888" s="177"/>
      <c r="N1888" s="41"/>
      <c r="O1888" s="41"/>
      <c r="P1888" s="41"/>
      <c r="Q1888" s="41"/>
      <c r="R1888" s="41"/>
      <c r="S1888" s="41"/>
      <c r="T1888" s="69"/>
      <c r="AT1888" s="26" t="s">
        <v>218</v>
      </c>
      <c r="AU1888" s="26" t="s">
        <v>80</v>
      </c>
    </row>
    <row r="1889" spans="2:65" s="12" customFormat="1" x14ac:dyDescent="0.3">
      <c r="B1889" s="178"/>
      <c r="D1889" s="175" t="s">
        <v>220</v>
      </c>
      <c r="E1889" s="179" t="s">
        <v>5</v>
      </c>
      <c r="F1889" s="180" t="s">
        <v>2781</v>
      </c>
      <c r="H1889" s="181" t="s">
        <v>5</v>
      </c>
      <c r="L1889" s="178"/>
      <c r="M1889" s="182"/>
      <c r="N1889" s="183"/>
      <c r="O1889" s="183"/>
      <c r="P1889" s="183"/>
      <c r="Q1889" s="183"/>
      <c r="R1889" s="183"/>
      <c r="S1889" s="183"/>
      <c r="T1889" s="184"/>
      <c r="AT1889" s="181" t="s">
        <v>220</v>
      </c>
      <c r="AU1889" s="181" t="s">
        <v>80</v>
      </c>
      <c r="AV1889" s="12" t="s">
        <v>78</v>
      </c>
      <c r="AW1889" s="12" t="s">
        <v>34</v>
      </c>
      <c r="AX1889" s="12" t="s">
        <v>71</v>
      </c>
      <c r="AY1889" s="181" t="s">
        <v>208</v>
      </c>
    </row>
    <row r="1890" spans="2:65" s="13" customFormat="1" x14ac:dyDescent="0.3">
      <c r="B1890" s="185"/>
      <c r="D1890" s="186" t="s">
        <v>220</v>
      </c>
      <c r="E1890" s="187" t="s">
        <v>5</v>
      </c>
      <c r="F1890" s="188" t="s">
        <v>80</v>
      </c>
      <c r="H1890" s="189">
        <v>2</v>
      </c>
      <c r="L1890" s="185"/>
      <c r="M1890" s="190"/>
      <c r="N1890" s="191"/>
      <c r="O1890" s="191"/>
      <c r="P1890" s="191"/>
      <c r="Q1890" s="191"/>
      <c r="R1890" s="191"/>
      <c r="S1890" s="191"/>
      <c r="T1890" s="192"/>
      <c r="AT1890" s="193" t="s">
        <v>220</v>
      </c>
      <c r="AU1890" s="193" t="s">
        <v>80</v>
      </c>
      <c r="AV1890" s="13" t="s">
        <v>80</v>
      </c>
      <c r="AW1890" s="13" t="s">
        <v>34</v>
      </c>
      <c r="AX1890" s="13" t="s">
        <v>78</v>
      </c>
      <c r="AY1890" s="193" t="s">
        <v>208</v>
      </c>
    </row>
    <row r="1891" spans="2:65" s="1" customFormat="1" ht="31.5" customHeight="1" x14ac:dyDescent="0.3">
      <c r="B1891" s="163"/>
      <c r="C1891" s="164" t="s">
        <v>1187</v>
      </c>
      <c r="D1891" s="164" t="s">
        <v>211</v>
      </c>
      <c r="E1891" s="165" t="s">
        <v>2783</v>
      </c>
      <c r="F1891" s="166" t="s">
        <v>2784</v>
      </c>
      <c r="G1891" s="167" t="s">
        <v>214</v>
      </c>
      <c r="H1891" s="168">
        <v>60</v>
      </c>
      <c r="I1891" s="169"/>
      <c r="J1891" s="169">
        <f>ROUND(I1891*H1891,2)</f>
        <v>0</v>
      </c>
      <c r="K1891" s="166" t="s">
        <v>215</v>
      </c>
      <c r="L1891" s="40"/>
      <c r="M1891" s="170" t="s">
        <v>5</v>
      </c>
      <c r="N1891" s="171" t="s">
        <v>42</v>
      </c>
      <c r="O1891" s="172">
        <v>0</v>
      </c>
      <c r="P1891" s="172">
        <f>O1891*H1891</f>
        <v>0</v>
      </c>
      <c r="Q1891" s="172">
        <v>0</v>
      </c>
      <c r="R1891" s="172">
        <f>Q1891*H1891</f>
        <v>0</v>
      </c>
      <c r="S1891" s="172">
        <v>0</v>
      </c>
      <c r="T1891" s="173">
        <f>S1891*H1891</f>
        <v>0</v>
      </c>
      <c r="AR1891" s="26" t="s">
        <v>216</v>
      </c>
      <c r="AT1891" s="26" t="s">
        <v>211</v>
      </c>
      <c r="AU1891" s="26" t="s">
        <v>80</v>
      </c>
      <c r="AY1891" s="26" t="s">
        <v>208</v>
      </c>
      <c r="BE1891" s="174">
        <f>IF(N1891="základní",J1891,0)</f>
        <v>0</v>
      </c>
      <c r="BF1891" s="174">
        <f>IF(N1891="snížená",J1891,0)</f>
        <v>0</v>
      </c>
      <c r="BG1891" s="174">
        <f>IF(N1891="zákl. přenesená",J1891,0)</f>
        <v>0</v>
      </c>
      <c r="BH1891" s="174">
        <f>IF(N1891="sníž. přenesená",J1891,0)</f>
        <v>0</v>
      </c>
      <c r="BI1891" s="174">
        <f>IF(N1891="nulová",J1891,0)</f>
        <v>0</v>
      </c>
      <c r="BJ1891" s="26" t="s">
        <v>78</v>
      </c>
      <c r="BK1891" s="174">
        <f>ROUND(I1891*H1891,2)</f>
        <v>0</v>
      </c>
      <c r="BL1891" s="26" t="s">
        <v>216</v>
      </c>
      <c r="BM1891" s="26" t="s">
        <v>2785</v>
      </c>
    </row>
    <row r="1892" spans="2:65" s="1" customFormat="1" ht="27" x14ac:dyDescent="0.3">
      <c r="B1892" s="40"/>
      <c r="D1892" s="175" t="s">
        <v>218</v>
      </c>
      <c r="F1892" s="176" t="s">
        <v>2786</v>
      </c>
      <c r="L1892" s="40"/>
      <c r="M1892" s="177"/>
      <c r="N1892" s="41"/>
      <c r="O1892" s="41"/>
      <c r="P1892" s="41"/>
      <c r="Q1892" s="41"/>
      <c r="R1892" s="41"/>
      <c r="S1892" s="41"/>
      <c r="T1892" s="69"/>
      <c r="AT1892" s="26" t="s">
        <v>218</v>
      </c>
      <c r="AU1892" s="26" t="s">
        <v>80</v>
      </c>
    </row>
    <row r="1893" spans="2:65" s="12" customFormat="1" x14ac:dyDescent="0.3">
      <c r="B1893" s="178"/>
      <c r="D1893" s="175" t="s">
        <v>220</v>
      </c>
      <c r="E1893" s="179" t="s">
        <v>5</v>
      </c>
      <c r="F1893" s="180" t="s">
        <v>2787</v>
      </c>
      <c r="H1893" s="181" t="s">
        <v>5</v>
      </c>
      <c r="L1893" s="178"/>
      <c r="M1893" s="182"/>
      <c r="N1893" s="183"/>
      <c r="O1893" s="183"/>
      <c r="P1893" s="183"/>
      <c r="Q1893" s="183"/>
      <c r="R1893" s="183"/>
      <c r="S1893" s="183"/>
      <c r="T1893" s="184"/>
      <c r="AT1893" s="181" t="s">
        <v>220</v>
      </c>
      <c r="AU1893" s="181" t="s">
        <v>80</v>
      </c>
      <c r="AV1893" s="12" t="s">
        <v>78</v>
      </c>
      <c r="AW1893" s="12" t="s">
        <v>34</v>
      </c>
      <c r="AX1893" s="12" t="s">
        <v>71</v>
      </c>
      <c r="AY1893" s="181" t="s">
        <v>208</v>
      </c>
    </row>
    <row r="1894" spans="2:65" s="13" customFormat="1" x14ac:dyDescent="0.3">
      <c r="B1894" s="185"/>
      <c r="D1894" s="186" t="s">
        <v>220</v>
      </c>
      <c r="E1894" s="187" t="s">
        <v>5</v>
      </c>
      <c r="F1894" s="188" t="s">
        <v>2788</v>
      </c>
      <c r="H1894" s="189">
        <v>60</v>
      </c>
      <c r="L1894" s="185"/>
      <c r="M1894" s="190"/>
      <c r="N1894" s="191"/>
      <c r="O1894" s="191"/>
      <c r="P1894" s="191"/>
      <c r="Q1894" s="191"/>
      <c r="R1894" s="191"/>
      <c r="S1894" s="191"/>
      <c r="T1894" s="192"/>
      <c r="AT1894" s="193" t="s">
        <v>220</v>
      </c>
      <c r="AU1894" s="193" t="s">
        <v>80</v>
      </c>
      <c r="AV1894" s="13" t="s">
        <v>80</v>
      </c>
      <c r="AW1894" s="13" t="s">
        <v>34</v>
      </c>
      <c r="AX1894" s="13" t="s">
        <v>78</v>
      </c>
      <c r="AY1894" s="193" t="s">
        <v>208</v>
      </c>
    </row>
    <row r="1895" spans="2:65" s="1" customFormat="1" ht="31.5" customHeight="1" x14ac:dyDescent="0.3">
      <c r="B1895" s="163"/>
      <c r="C1895" s="164" t="s">
        <v>1198</v>
      </c>
      <c r="D1895" s="164" t="s">
        <v>211</v>
      </c>
      <c r="E1895" s="165" t="s">
        <v>2789</v>
      </c>
      <c r="F1895" s="166" t="s">
        <v>2790</v>
      </c>
      <c r="G1895" s="167" t="s">
        <v>214</v>
      </c>
      <c r="H1895" s="168">
        <v>60</v>
      </c>
      <c r="I1895" s="169"/>
      <c r="J1895" s="169">
        <f>ROUND(I1895*H1895,2)</f>
        <v>0</v>
      </c>
      <c r="K1895" s="166" t="s">
        <v>215</v>
      </c>
      <c r="L1895" s="40"/>
      <c r="M1895" s="170" t="s">
        <v>5</v>
      </c>
      <c r="N1895" s="171" t="s">
        <v>42</v>
      </c>
      <c r="O1895" s="172">
        <v>0</v>
      </c>
      <c r="P1895" s="172">
        <f>O1895*H1895</f>
        <v>0</v>
      </c>
      <c r="Q1895" s="172">
        <v>0</v>
      </c>
      <c r="R1895" s="172">
        <f>Q1895*H1895</f>
        <v>0</v>
      </c>
      <c r="S1895" s="172">
        <v>0</v>
      </c>
      <c r="T1895" s="173">
        <f>S1895*H1895</f>
        <v>0</v>
      </c>
      <c r="AR1895" s="26" t="s">
        <v>216</v>
      </c>
      <c r="AT1895" s="26" t="s">
        <v>211</v>
      </c>
      <c r="AU1895" s="26" t="s">
        <v>80</v>
      </c>
      <c r="AY1895" s="26" t="s">
        <v>208</v>
      </c>
      <c r="BE1895" s="174">
        <f>IF(N1895="základní",J1895,0)</f>
        <v>0</v>
      </c>
      <c r="BF1895" s="174">
        <f>IF(N1895="snížená",J1895,0)</f>
        <v>0</v>
      </c>
      <c r="BG1895" s="174">
        <f>IF(N1895="zákl. přenesená",J1895,0)</f>
        <v>0</v>
      </c>
      <c r="BH1895" s="174">
        <f>IF(N1895="sníž. přenesená",J1895,0)</f>
        <v>0</v>
      </c>
      <c r="BI1895" s="174">
        <f>IF(N1895="nulová",J1895,0)</f>
        <v>0</v>
      </c>
      <c r="BJ1895" s="26" t="s">
        <v>78</v>
      </c>
      <c r="BK1895" s="174">
        <f>ROUND(I1895*H1895,2)</f>
        <v>0</v>
      </c>
      <c r="BL1895" s="26" t="s">
        <v>216</v>
      </c>
      <c r="BM1895" s="26" t="s">
        <v>2791</v>
      </c>
    </row>
    <row r="1896" spans="2:65" s="1" customFormat="1" ht="27" x14ac:dyDescent="0.3">
      <c r="B1896" s="40"/>
      <c r="D1896" s="175" t="s">
        <v>218</v>
      </c>
      <c r="F1896" s="176" t="s">
        <v>2792</v>
      </c>
      <c r="L1896" s="40"/>
      <c r="M1896" s="177"/>
      <c r="N1896" s="41"/>
      <c r="O1896" s="41"/>
      <c r="P1896" s="41"/>
      <c r="Q1896" s="41"/>
      <c r="R1896" s="41"/>
      <c r="S1896" s="41"/>
      <c r="T1896" s="69"/>
      <c r="AT1896" s="26" t="s">
        <v>218</v>
      </c>
      <c r="AU1896" s="26" t="s">
        <v>80</v>
      </c>
    </row>
    <row r="1897" spans="2:65" s="12" customFormat="1" x14ac:dyDescent="0.3">
      <c r="B1897" s="178"/>
      <c r="D1897" s="175" t="s">
        <v>220</v>
      </c>
      <c r="E1897" s="179" t="s">
        <v>5</v>
      </c>
      <c r="F1897" s="180" t="s">
        <v>2787</v>
      </c>
      <c r="H1897" s="181" t="s">
        <v>5</v>
      </c>
      <c r="L1897" s="178"/>
      <c r="M1897" s="182"/>
      <c r="N1897" s="183"/>
      <c r="O1897" s="183"/>
      <c r="P1897" s="183"/>
      <c r="Q1897" s="183"/>
      <c r="R1897" s="183"/>
      <c r="S1897" s="183"/>
      <c r="T1897" s="184"/>
      <c r="AT1897" s="181" t="s">
        <v>220</v>
      </c>
      <c r="AU1897" s="181" t="s">
        <v>80</v>
      </c>
      <c r="AV1897" s="12" t="s">
        <v>78</v>
      </c>
      <c r="AW1897" s="12" t="s">
        <v>34</v>
      </c>
      <c r="AX1897" s="12" t="s">
        <v>71</v>
      </c>
      <c r="AY1897" s="181" t="s">
        <v>208</v>
      </c>
    </row>
    <row r="1898" spans="2:65" s="13" customFormat="1" x14ac:dyDescent="0.3">
      <c r="B1898" s="185"/>
      <c r="D1898" s="186" t="s">
        <v>220</v>
      </c>
      <c r="E1898" s="187" t="s">
        <v>5</v>
      </c>
      <c r="F1898" s="188" t="s">
        <v>2788</v>
      </c>
      <c r="H1898" s="189">
        <v>60</v>
      </c>
      <c r="L1898" s="185"/>
      <c r="M1898" s="190"/>
      <c r="N1898" s="191"/>
      <c r="O1898" s="191"/>
      <c r="P1898" s="191"/>
      <c r="Q1898" s="191"/>
      <c r="R1898" s="191"/>
      <c r="S1898" s="191"/>
      <c r="T1898" s="192"/>
      <c r="AT1898" s="193" t="s">
        <v>220</v>
      </c>
      <c r="AU1898" s="193" t="s">
        <v>80</v>
      </c>
      <c r="AV1898" s="13" t="s">
        <v>80</v>
      </c>
      <c r="AW1898" s="13" t="s">
        <v>34</v>
      </c>
      <c r="AX1898" s="13" t="s">
        <v>78</v>
      </c>
      <c r="AY1898" s="193" t="s">
        <v>208</v>
      </c>
    </row>
    <row r="1899" spans="2:65" s="1" customFormat="1" ht="22.5" customHeight="1" x14ac:dyDescent="0.3">
      <c r="B1899" s="163"/>
      <c r="C1899" s="164" t="s">
        <v>1210</v>
      </c>
      <c r="D1899" s="164" t="s">
        <v>211</v>
      </c>
      <c r="E1899" s="165" t="s">
        <v>2793</v>
      </c>
      <c r="F1899" s="166" t="s">
        <v>2794</v>
      </c>
      <c r="G1899" s="167" t="s">
        <v>214</v>
      </c>
      <c r="H1899" s="168">
        <v>2</v>
      </c>
      <c r="I1899" s="169"/>
      <c r="J1899" s="169">
        <f>ROUND(I1899*H1899,2)</f>
        <v>0</v>
      </c>
      <c r="K1899" s="166" t="s">
        <v>215</v>
      </c>
      <c r="L1899" s="40"/>
      <c r="M1899" s="170" t="s">
        <v>5</v>
      </c>
      <c r="N1899" s="171" t="s">
        <v>42</v>
      </c>
      <c r="O1899" s="172">
        <v>4.0170000000000003</v>
      </c>
      <c r="P1899" s="172">
        <f>O1899*H1899</f>
        <v>8.0340000000000007</v>
      </c>
      <c r="Q1899" s="172">
        <v>0</v>
      </c>
      <c r="R1899" s="172">
        <f>Q1899*H1899</f>
        <v>0</v>
      </c>
      <c r="S1899" s="172">
        <v>0</v>
      </c>
      <c r="T1899" s="173">
        <f>S1899*H1899</f>
        <v>0</v>
      </c>
      <c r="AR1899" s="26" t="s">
        <v>216</v>
      </c>
      <c r="AT1899" s="26" t="s">
        <v>211</v>
      </c>
      <c r="AU1899" s="26" t="s">
        <v>80</v>
      </c>
      <c r="AY1899" s="26" t="s">
        <v>208</v>
      </c>
      <c r="BE1899" s="174">
        <f>IF(N1899="základní",J1899,0)</f>
        <v>0</v>
      </c>
      <c r="BF1899" s="174">
        <f>IF(N1899="snížená",J1899,0)</f>
        <v>0</v>
      </c>
      <c r="BG1899" s="174">
        <f>IF(N1899="zákl. přenesená",J1899,0)</f>
        <v>0</v>
      </c>
      <c r="BH1899" s="174">
        <f>IF(N1899="sníž. přenesená",J1899,0)</f>
        <v>0</v>
      </c>
      <c r="BI1899" s="174">
        <f>IF(N1899="nulová",J1899,0)</f>
        <v>0</v>
      </c>
      <c r="BJ1899" s="26" t="s">
        <v>78</v>
      </c>
      <c r="BK1899" s="174">
        <f>ROUND(I1899*H1899,2)</f>
        <v>0</v>
      </c>
      <c r="BL1899" s="26" t="s">
        <v>216</v>
      </c>
      <c r="BM1899" s="26" t="s">
        <v>2795</v>
      </c>
    </row>
    <row r="1900" spans="2:65" s="1" customFormat="1" ht="27" x14ac:dyDescent="0.3">
      <c r="B1900" s="40"/>
      <c r="D1900" s="186" t="s">
        <v>218</v>
      </c>
      <c r="F1900" s="211" t="s">
        <v>2796</v>
      </c>
      <c r="L1900" s="40"/>
      <c r="M1900" s="177"/>
      <c r="N1900" s="41"/>
      <c r="O1900" s="41"/>
      <c r="P1900" s="41"/>
      <c r="Q1900" s="41"/>
      <c r="R1900" s="41"/>
      <c r="S1900" s="41"/>
      <c r="T1900" s="69"/>
      <c r="AT1900" s="26" t="s">
        <v>218</v>
      </c>
      <c r="AU1900" s="26" t="s">
        <v>80</v>
      </c>
    </row>
    <row r="1901" spans="2:65" s="1" customFormat="1" ht="22.5" customHeight="1" x14ac:dyDescent="0.3">
      <c r="B1901" s="163"/>
      <c r="C1901" s="164" t="s">
        <v>1217</v>
      </c>
      <c r="D1901" s="164" t="s">
        <v>211</v>
      </c>
      <c r="E1901" s="165" t="s">
        <v>2797</v>
      </c>
      <c r="F1901" s="166" t="s">
        <v>2798</v>
      </c>
      <c r="G1901" s="167" t="s">
        <v>214</v>
      </c>
      <c r="H1901" s="168">
        <v>2</v>
      </c>
      <c r="I1901" s="169"/>
      <c r="J1901" s="169">
        <f>ROUND(I1901*H1901,2)</f>
        <v>0</v>
      </c>
      <c r="K1901" s="166" t="s">
        <v>215</v>
      </c>
      <c r="L1901" s="40"/>
      <c r="M1901" s="170" t="s">
        <v>5</v>
      </c>
      <c r="N1901" s="171" t="s">
        <v>42</v>
      </c>
      <c r="O1901" s="172">
        <v>5.8239999999999998</v>
      </c>
      <c r="P1901" s="172">
        <f>O1901*H1901</f>
        <v>11.648</v>
      </c>
      <c r="Q1901" s="172">
        <v>0</v>
      </c>
      <c r="R1901" s="172">
        <f>Q1901*H1901</f>
        <v>0</v>
      </c>
      <c r="S1901" s="172">
        <v>0</v>
      </c>
      <c r="T1901" s="173">
        <f>S1901*H1901</f>
        <v>0</v>
      </c>
      <c r="AR1901" s="26" t="s">
        <v>216</v>
      </c>
      <c r="AT1901" s="26" t="s">
        <v>211</v>
      </c>
      <c r="AU1901" s="26" t="s">
        <v>80</v>
      </c>
      <c r="AY1901" s="26" t="s">
        <v>208</v>
      </c>
      <c r="BE1901" s="174">
        <f>IF(N1901="základní",J1901,0)</f>
        <v>0</v>
      </c>
      <c r="BF1901" s="174">
        <f>IF(N1901="snížená",J1901,0)</f>
        <v>0</v>
      </c>
      <c r="BG1901" s="174">
        <f>IF(N1901="zákl. přenesená",J1901,0)</f>
        <v>0</v>
      </c>
      <c r="BH1901" s="174">
        <f>IF(N1901="sníž. přenesená",J1901,0)</f>
        <v>0</v>
      </c>
      <c r="BI1901" s="174">
        <f>IF(N1901="nulová",J1901,0)</f>
        <v>0</v>
      </c>
      <c r="BJ1901" s="26" t="s">
        <v>78</v>
      </c>
      <c r="BK1901" s="174">
        <f>ROUND(I1901*H1901,2)</f>
        <v>0</v>
      </c>
      <c r="BL1901" s="26" t="s">
        <v>216</v>
      </c>
      <c r="BM1901" s="26" t="s">
        <v>2799</v>
      </c>
    </row>
    <row r="1902" spans="2:65" s="1" customFormat="1" ht="27" x14ac:dyDescent="0.3">
      <c r="B1902" s="40"/>
      <c r="D1902" s="186" t="s">
        <v>218</v>
      </c>
      <c r="F1902" s="211" t="s">
        <v>2800</v>
      </c>
      <c r="L1902" s="40"/>
      <c r="M1902" s="177"/>
      <c r="N1902" s="41"/>
      <c r="O1902" s="41"/>
      <c r="P1902" s="41"/>
      <c r="Q1902" s="41"/>
      <c r="R1902" s="41"/>
      <c r="S1902" s="41"/>
      <c r="T1902" s="69"/>
      <c r="AT1902" s="26" t="s">
        <v>218</v>
      </c>
      <c r="AU1902" s="26" t="s">
        <v>80</v>
      </c>
    </row>
    <row r="1903" spans="2:65" s="1" customFormat="1" ht="31.5" customHeight="1" x14ac:dyDescent="0.3">
      <c r="B1903" s="163"/>
      <c r="C1903" s="164" t="s">
        <v>1227</v>
      </c>
      <c r="D1903" s="164" t="s">
        <v>211</v>
      </c>
      <c r="E1903" s="165" t="s">
        <v>243</v>
      </c>
      <c r="F1903" s="166" t="s">
        <v>244</v>
      </c>
      <c r="G1903" s="167" t="s">
        <v>245</v>
      </c>
      <c r="H1903" s="168">
        <v>483.65</v>
      </c>
      <c r="I1903" s="169"/>
      <c r="J1903" s="169">
        <f>ROUND(I1903*H1903,2)</f>
        <v>0</v>
      </c>
      <c r="K1903" s="166" t="s">
        <v>215</v>
      </c>
      <c r="L1903" s="40"/>
      <c r="M1903" s="170" t="s">
        <v>5</v>
      </c>
      <c r="N1903" s="171" t="s">
        <v>42</v>
      </c>
      <c r="O1903" s="172">
        <v>0.105</v>
      </c>
      <c r="P1903" s="172">
        <f>O1903*H1903</f>
        <v>50.783249999999995</v>
      </c>
      <c r="Q1903" s="172">
        <v>1.2999999999999999E-4</v>
      </c>
      <c r="R1903" s="172">
        <f>Q1903*H1903</f>
        <v>6.2874499999999986E-2</v>
      </c>
      <c r="S1903" s="172">
        <v>0</v>
      </c>
      <c r="T1903" s="173">
        <f>S1903*H1903</f>
        <v>0</v>
      </c>
      <c r="AR1903" s="26" t="s">
        <v>365</v>
      </c>
      <c r="AT1903" s="26" t="s">
        <v>211</v>
      </c>
      <c r="AU1903" s="26" t="s">
        <v>80</v>
      </c>
      <c r="AY1903" s="26" t="s">
        <v>208</v>
      </c>
      <c r="BE1903" s="174">
        <f>IF(N1903="základní",J1903,0)</f>
        <v>0</v>
      </c>
      <c r="BF1903" s="174">
        <f>IF(N1903="snížená",J1903,0)</f>
        <v>0</v>
      </c>
      <c r="BG1903" s="174">
        <f>IF(N1903="zákl. přenesená",J1903,0)</f>
        <v>0</v>
      </c>
      <c r="BH1903" s="174">
        <f>IF(N1903="sníž. přenesená",J1903,0)</f>
        <v>0</v>
      </c>
      <c r="BI1903" s="174">
        <f>IF(N1903="nulová",J1903,0)</f>
        <v>0</v>
      </c>
      <c r="BJ1903" s="26" t="s">
        <v>78</v>
      </c>
      <c r="BK1903" s="174">
        <f>ROUND(I1903*H1903,2)</f>
        <v>0</v>
      </c>
      <c r="BL1903" s="26" t="s">
        <v>365</v>
      </c>
      <c r="BM1903" s="26" t="s">
        <v>2801</v>
      </c>
    </row>
    <row r="1904" spans="2:65" s="1" customFormat="1" ht="27" x14ac:dyDescent="0.3">
      <c r="B1904" s="40"/>
      <c r="D1904" s="175" t="s">
        <v>218</v>
      </c>
      <c r="F1904" s="176" t="s">
        <v>247</v>
      </c>
      <c r="L1904" s="40"/>
      <c r="M1904" s="177"/>
      <c r="N1904" s="41"/>
      <c r="O1904" s="41"/>
      <c r="P1904" s="41"/>
      <c r="Q1904" s="41"/>
      <c r="R1904" s="41"/>
      <c r="S1904" s="41"/>
      <c r="T1904" s="69"/>
      <c r="AT1904" s="26" t="s">
        <v>218</v>
      </c>
      <c r="AU1904" s="26" t="s">
        <v>80</v>
      </c>
    </row>
    <row r="1905" spans="2:51" s="12" customFormat="1" x14ac:dyDescent="0.3">
      <c r="B1905" s="178"/>
      <c r="D1905" s="175" t="s">
        <v>220</v>
      </c>
      <c r="E1905" s="179" t="s">
        <v>5</v>
      </c>
      <c r="F1905" s="180" t="s">
        <v>452</v>
      </c>
      <c r="H1905" s="181" t="s">
        <v>5</v>
      </c>
      <c r="L1905" s="178"/>
      <c r="M1905" s="182"/>
      <c r="N1905" s="183"/>
      <c r="O1905" s="183"/>
      <c r="P1905" s="183"/>
      <c r="Q1905" s="183"/>
      <c r="R1905" s="183"/>
      <c r="S1905" s="183"/>
      <c r="T1905" s="184"/>
      <c r="AT1905" s="181" t="s">
        <v>220</v>
      </c>
      <c r="AU1905" s="181" t="s">
        <v>80</v>
      </c>
      <c r="AV1905" s="12" t="s">
        <v>78</v>
      </c>
      <c r="AW1905" s="12" t="s">
        <v>34</v>
      </c>
      <c r="AX1905" s="12" t="s">
        <v>71</v>
      </c>
      <c r="AY1905" s="181" t="s">
        <v>208</v>
      </c>
    </row>
    <row r="1906" spans="2:51" s="12" customFormat="1" x14ac:dyDescent="0.3">
      <c r="B1906" s="178"/>
      <c r="D1906" s="175" t="s">
        <v>220</v>
      </c>
      <c r="E1906" s="179" t="s">
        <v>5</v>
      </c>
      <c r="F1906" s="180" t="s">
        <v>2802</v>
      </c>
      <c r="H1906" s="181" t="s">
        <v>5</v>
      </c>
      <c r="L1906" s="178"/>
      <c r="M1906" s="182"/>
      <c r="N1906" s="183"/>
      <c r="O1906" s="183"/>
      <c r="P1906" s="183"/>
      <c r="Q1906" s="183"/>
      <c r="R1906" s="183"/>
      <c r="S1906" s="183"/>
      <c r="T1906" s="184"/>
      <c r="AT1906" s="181" t="s">
        <v>220</v>
      </c>
      <c r="AU1906" s="181" t="s">
        <v>80</v>
      </c>
      <c r="AV1906" s="12" t="s">
        <v>78</v>
      </c>
      <c r="AW1906" s="12" t="s">
        <v>34</v>
      </c>
      <c r="AX1906" s="12" t="s">
        <v>71</v>
      </c>
      <c r="AY1906" s="181" t="s">
        <v>208</v>
      </c>
    </row>
    <row r="1907" spans="2:51" s="13" customFormat="1" x14ac:dyDescent="0.3">
      <c r="B1907" s="185"/>
      <c r="D1907" s="175" t="s">
        <v>220</v>
      </c>
      <c r="E1907" s="193" t="s">
        <v>5</v>
      </c>
      <c r="F1907" s="194" t="s">
        <v>2803</v>
      </c>
      <c r="H1907" s="195">
        <v>3.1</v>
      </c>
      <c r="L1907" s="185"/>
      <c r="M1907" s="190"/>
      <c r="N1907" s="191"/>
      <c r="O1907" s="191"/>
      <c r="P1907" s="191"/>
      <c r="Q1907" s="191"/>
      <c r="R1907" s="191"/>
      <c r="S1907" s="191"/>
      <c r="T1907" s="192"/>
      <c r="AT1907" s="193" t="s">
        <v>220</v>
      </c>
      <c r="AU1907" s="193" t="s">
        <v>80</v>
      </c>
      <c r="AV1907" s="13" t="s">
        <v>80</v>
      </c>
      <c r="AW1907" s="13" t="s">
        <v>34</v>
      </c>
      <c r="AX1907" s="13" t="s">
        <v>71</v>
      </c>
      <c r="AY1907" s="193" t="s">
        <v>208</v>
      </c>
    </row>
    <row r="1908" spans="2:51" s="12" customFormat="1" x14ac:dyDescent="0.3">
      <c r="B1908" s="178"/>
      <c r="D1908" s="175" t="s">
        <v>220</v>
      </c>
      <c r="E1908" s="179" t="s">
        <v>5</v>
      </c>
      <c r="F1908" s="180" t="s">
        <v>2804</v>
      </c>
      <c r="H1908" s="181" t="s">
        <v>5</v>
      </c>
      <c r="L1908" s="178"/>
      <c r="M1908" s="182"/>
      <c r="N1908" s="183"/>
      <c r="O1908" s="183"/>
      <c r="P1908" s="183"/>
      <c r="Q1908" s="183"/>
      <c r="R1908" s="183"/>
      <c r="S1908" s="183"/>
      <c r="T1908" s="184"/>
      <c r="AT1908" s="181" t="s">
        <v>220</v>
      </c>
      <c r="AU1908" s="181" t="s">
        <v>80</v>
      </c>
      <c r="AV1908" s="12" t="s">
        <v>78</v>
      </c>
      <c r="AW1908" s="12" t="s">
        <v>34</v>
      </c>
      <c r="AX1908" s="12" t="s">
        <v>71</v>
      </c>
      <c r="AY1908" s="181" t="s">
        <v>208</v>
      </c>
    </row>
    <row r="1909" spans="2:51" s="13" customFormat="1" x14ac:dyDescent="0.3">
      <c r="B1909" s="185"/>
      <c r="D1909" s="175" t="s">
        <v>220</v>
      </c>
      <c r="E1909" s="193" t="s">
        <v>5</v>
      </c>
      <c r="F1909" s="194" t="s">
        <v>2805</v>
      </c>
      <c r="H1909" s="195">
        <v>4.0599999999999996</v>
      </c>
      <c r="L1909" s="185"/>
      <c r="M1909" s="190"/>
      <c r="N1909" s="191"/>
      <c r="O1909" s="191"/>
      <c r="P1909" s="191"/>
      <c r="Q1909" s="191"/>
      <c r="R1909" s="191"/>
      <c r="S1909" s="191"/>
      <c r="T1909" s="192"/>
      <c r="AT1909" s="193" t="s">
        <v>220</v>
      </c>
      <c r="AU1909" s="193" t="s">
        <v>80</v>
      </c>
      <c r="AV1909" s="13" t="s">
        <v>80</v>
      </c>
      <c r="AW1909" s="13" t="s">
        <v>34</v>
      </c>
      <c r="AX1909" s="13" t="s">
        <v>71</v>
      </c>
      <c r="AY1909" s="193" t="s">
        <v>208</v>
      </c>
    </row>
    <row r="1910" spans="2:51" s="12" customFormat="1" x14ac:dyDescent="0.3">
      <c r="B1910" s="178"/>
      <c r="D1910" s="175" t="s">
        <v>220</v>
      </c>
      <c r="E1910" s="179" t="s">
        <v>5</v>
      </c>
      <c r="F1910" s="180" t="s">
        <v>2806</v>
      </c>
      <c r="H1910" s="181" t="s">
        <v>5</v>
      </c>
      <c r="L1910" s="178"/>
      <c r="M1910" s="182"/>
      <c r="N1910" s="183"/>
      <c r="O1910" s="183"/>
      <c r="P1910" s="183"/>
      <c r="Q1910" s="183"/>
      <c r="R1910" s="183"/>
      <c r="S1910" s="183"/>
      <c r="T1910" s="184"/>
      <c r="AT1910" s="181" t="s">
        <v>220</v>
      </c>
      <c r="AU1910" s="181" t="s">
        <v>80</v>
      </c>
      <c r="AV1910" s="12" t="s">
        <v>78</v>
      </c>
      <c r="AW1910" s="12" t="s">
        <v>34</v>
      </c>
      <c r="AX1910" s="12" t="s">
        <v>71</v>
      </c>
      <c r="AY1910" s="181" t="s">
        <v>208</v>
      </c>
    </row>
    <row r="1911" spans="2:51" s="13" customFormat="1" x14ac:dyDescent="0.3">
      <c r="B1911" s="185"/>
      <c r="D1911" s="175" t="s">
        <v>220</v>
      </c>
      <c r="E1911" s="193" t="s">
        <v>5</v>
      </c>
      <c r="F1911" s="194" t="s">
        <v>2807</v>
      </c>
      <c r="H1911" s="195">
        <v>7.19</v>
      </c>
      <c r="L1911" s="185"/>
      <c r="M1911" s="190"/>
      <c r="N1911" s="191"/>
      <c r="O1911" s="191"/>
      <c r="P1911" s="191"/>
      <c r="Q1911" s="191"/>
      <c r="R1911" s="191"/>
      <c r="S1911" s="191"/>
      <c r="T1911" s="192"/>
      <c r="AT1911" s="193" t="s">
        <v>220</v>
      </c>
      <c r="AU1911" s="193" t="s">
        <v>80</v>
      </c>
      <c r="AV1911" s="13" t="s">
        <v>80</v>
      </c>
      <c r="AW1911" s="13" t="s">
        <v>34</v>
      </c>
      <c r="AX1911" s="13" t="s">
        <v>71</v>
      </c>
      <c r="AY1911" s="193" t="s">
        <v>208</v>
      </c>
    </row>
    <row r="1912" spans="2:51" s="12" customFormat="1" x14ac:dyDescent="0.3">
      <c r="B1912" s="178"/>
      <c r="D1912" s="175" t="s">
        <v>220</v>
      </c>
      <c r="E1912" s="179" t="s">
        <v>5</v>
      </c>
      <c r="F1912" s="180" t="s">
        <v>2808</v>
      </c>
      <c r="H1912" s="181" t="s">
        <v>5</v>
      </c>
      <c r="L1912" s="178"/>
      <c r="M1912" s="182"/>
      <c r="N1912" s="183"/>
      <c r="O1912" s="183"/>
      <c r="P1912" s="183"/>
      <c r="Q1912" s="183"/>
      <c r="R1912" s="183"/>
      <c r="S1912" s="183"/>
      <c r="T1912" s="184"/>
      <c r="AT1912" s="181" t="s">
        <v>220</v>
      </c>
      <c r="AU1912" s="181" t="s">
        <v>80</v>
      </c>
      <c r="AV1912" s="12" t="s">
        <v>78</v>
      </c>
      <c r="AW1912" s="12" t="s">
        <v>34</v>
      </c>
      <c r="AX1912" s="12" t="s">
        <v>71</v>
      </c>
      <c r="AY1912" s="181" t="s">
        <v>208</v>
      </c>
    </row>
    <row r="1913" spans="2:51" s="13" customFormat="1" x14ac:dyDescent="0.3">
      <c r="B1913" s="185"/>
      <c r="D1913" s="175" t="s">
        <v>220</v>
      </c>
      <c r="E1913" s="193" t="s">
        <v>5</v>
      </c>
      <c r="F1913" s="194" t="s">
        <v>2809</v>
      </c>
      <c r="H1913" s="195">
        <v>14.3</v>
      </c>
      <c r="L1913" s="185"/>
      <c r="M1913" s="190"/>
      <c r="N1913" s="191"/>
      <c r="O1913" s="191"/>
      <c r="P1913" s="191"/>
      <c r="Q1913" s="191"/>
      <c r="R1913" s="191"/>
      <c r="S1913" s="191"/>
      <c r="T1913" s="192"/>
      <c r="AT1913" s="193" t="s">
        <v>220</v>
      </c>
      <c r="AU1913" s="193" t="s">
        <v>80</v>
      </c>
      <c r="AV1913" s="13" t="s">
        <v>80</v>
      </c>
      <c r="AW1913" s="13" t="s">
        <v>34</v>
      </c>
      <c r="AX1913" s="13" t="s">
        <v>71</v>
      </c>
      <c r="AY1913" s="193" t="s">
        <v>208</v>
      </c>
    </row>
    <row r="1914" spans="2:51" s="12" customFormat="1" x14ac:dyDescent="0.3">
      <c r="B1914" s="178"/>
      <c r="D1914" s="175" t="s">
        <v>220</v>
      </c>
      <c r="E1914" s="179" t="s">
        <v>5</v>
      </c>
      <c r="F1914" s="180" t="s">
        <v>2810</v>
      </c>
      <c r="H1914" s="181" t="s">
        <v>5</v>
      </c>
      <c r="L1914" s="178"/>
      <c r="M1914" s="182"/>
      <c r="N1914" s="183"/>
      <c r="O1914" s="183"/>
      <c r="P1914" s="183"/>
      <c r="Q1914" s="183"/>
      <c r="R1914" s="183"/>
      <c r="S1914" s="183"/>
      <c r="T1914" s="184"/>
      <c r="AT1914" s="181" t="s">
        <v>220</v>
      </c>
      <c r="AU1914" s="181" t="s">
        <v>80</v>
      </c>
      <c r="AV1914" s="12" t="s">
        <v>78</v>
      </c>
      <c r="AW1914" s="12" t="s">
        <v>34</v>
      </c>
      <c r="AX1914" s="12" t="s">
        <v>71</v>
      </c>
      <c r="AY1914" s="181" t="s">
        <v>208</v>
      </c>
    </row>
    <row r="1915" spans="2:51" s="13" customFormat="1" x14ac:dyDescent="0.3">
      <c r="B1915" s="185"/>
      <c r="D1915" s="175" t="s">
        <v>220</v>
      </c>
      <c r="E1915" s="193" t="s">
        <v>5</v>
      </c>
      <c r="F1915" s="194" t="s">
        <v>2811</v>
      </c>
      <c r="H1915" s="195">
        <v>4.8099999999999996</v>
      </c>
      <c r="L1915" s="185"/>
      <c r="M1915" s="190"/>
      <c r="N1915" s="191"/>
      <c r="O1915" s="191"/>
      <c r="P1915" s="191"/>
      <c r="Q1915" s="191"/>
      <c r="R1915" s="191"/>
      <c r="S1915" s="191"/>
      <c r="T1915" s="192"/>
      <c r="AT1915" s="193" t="s">
        <v>220</v>
      </c>
      <c r="AU1915" s="193" t="s">
        <v>80</v>
      </c>
      <c r="AV1915" s="13" t="s">
        <v>80</v>
      </c>
      <c r="AW1915" s="13" t="s">
        <v>34</v>
      </c>
      <c r="AX1915" s="13" t="s">
        <v>71</v>
      </c>
      <c r="AY1915" s="193" t="s">
        <v>208</v>
      </c>
    </row>
    <row r="1916" spans="2:51" s="12" customFormat="1" x14ac:dyDescent="0.3">
      <c r="B1916" s="178"/>
      <c r="D1916" s="175" t="s">
        <v>220</v>
      </c>
      <c r="E1916" s="179" t="s">
        <v>5</v>
      </c>
      <c r="F1916" s="180" t="s">
        <v>2812</v>
      </c>
      <c r="H1916" s="181" t="s">
        <v>5</v>
      </c>
      <c r="L1916" s="178"/>
      <c r="M1916" s="182"/>
      <c r="N1916" s="183"/>
      <c r="O1916" s="183"/>
      <c r="P1916" s="183"/>
      <c r="Q1916" s="183"/>
      <c r="R1916" s="183"/>
      <c r="S1916" s="183"/>
      <c r="T1916" s="184"/>
      <c r="AT1916" s="181" t="s">
        <v>220</v>
      </c>
      <c r="AU1916" s="181" t="s">
        <v>80</v>
      </c>
      <c r="AV1916" s="12" t="s">
        <v>78</v>
      </c>
      <c r="AW1916" s="12" t="s">
        <v>34</v>
      </c>
      <c r="AX1916" s="12" t="s">
        <v>71</v>
      </c>
      <c r="AY1916" s="181" t="s">
        <v>208</v>
      </c>
    </row>
    <row r="1917" spans="2:51" s="13" customFormat="1" x14ac:dyDescent="0.3">
      <c r="B1917" s="185"/>
      <c r="D1917" s="175" t="s">
        <v>220</v>
      </c>
      <c r="E1917" s="193" t="s">
        <v>5</v>
      </c>
      <c r="F1917" s="194" t="s">
        <v>2813</v>
      </c>
      <c r="H1917" s="195">
        <v>5.0199999999999996</v>
      </c>
      <c r="L1917" s="185"/>
      <c r="M1917" s="190"/>
      <c r="N1917" s="191"/>
      <c r="O1917" s="191"/>
      <c r="P1917" s="191"/>
      <c r="Q1917" s="191"/>
      <c r="R1917" s="191"/>
      <c r="S1917" s="191"/>
      <c r="T1917" s="192"/>
      <c r="AT1917" s="193" t="s">
        <v>220</v>
      </c>
      <c r="AU1917" s="193" t="s">
        <v>80</v>
      </c>
      <c r="AV1917" s="13" t="s">
        <v>80</v>
      </c>
      <c r="AW1917" s="13" t="s">
        <v>34</v>
      </c>
      <c r="AX1917" s="13" t="s">
        <v>71</v>
      </c>
      <c r="AY1917" s="193" t="s">
        <v>208</v>
      </c>
    </row>
    <row r="1918" spans="2:51" s="12" customFormat="1" x14ac:dyDescent="0.3">
      <c r="B1918" s="178"/>
      <c r="D1918" s="175" t="s">
        <v>220</v>
      </c>
      <c r="E1918" s="179" t="s">
        <v>5</v>
      </c>
      <c r="F1918" s="180" t="s">
        <v>2814</v>
      </c>
      <c r="H1918" s="181" t="s">
        <v>5</v>
      </c>
      <c r="L1918" s="178"/>
      <c r="M1918" s="182"/>
      <c r="N1918" s="183"/>
      <c r="O1918" s="183"/>
      <c r="P1918" s="183"/>
      <c r="Q1918" s="183"/>
      <c r="R1918" s="183"/>
      <c r="S1918" s="183"/>
      <c r="T1918" s="184"/>
      <c r="AT1918" s="181" t="s">
        <v>220</v>
      </c>
      <c r="AU1918" s="181" t="s">
        <v>80</v>
      </c>
      <c r="AV1918" s="12" t="s">
        <v>78</v>
      </c>
      <c r="AW1918" s="12" t="s">
        <v>34</v>
      </c>
      <c r="AX1918" s="12" t="s">
        <v>71</v>
      </c>
      <c r="AY1918" s="181" t="s">
        <v>208</v>
      </c>
    </row>
    <row r="1919" spans="2:51" s="13" customFormat="1" x14ac:dyDescent="0.3">
      <c r="B1919" s="185"/>
      <c r="D1919" s="175" t="s">
        <v>220</v>
      </c>
      <c r="E1919" s="193" t="s">
        <v>5</v>
      </c>
      <c r="F1919" s="194" t="s">
        <v>2815</v>
      </c>
      <c r="H1919" s="195">
        <v>9.82</v>
      </c>
      <c r="L1919" s="185"/>
      <c r="M1919" s="190"/>
      <c r="N1919" s="191"/>
      <c r="O1919" s="191"/>
      <c r="P1919" s="191"/>
      <c r="Q1919" s="191"/>
      <c r="R1919" s="191"/>
      <c r="S1919" s="191"/>
      <c r="T1919" s="192"/>
      <c r="AT1919" s="193" t="s">
        <v>220</v>
      </c>
      <c r="AU1919" s="193" t="s">
        <v>80</v>
      </c>
      <c r="AV1919" s="13" t="s">
        <v>80</v>
      </c>
      <c r="AW1919" s="13" t="s">
        <v>34</v>
      </c>
      <c r="AX1919" s="13" t="s">
        <v>71</v>
      </c>
      <c r="AY1919" s="193" t="s">
        <v>208</v>
      </c>
    </row>
    <row r="1920" spans="2:51" s="12" customFormat="1" x14ac:dyDescent="0.3">
      <c r="B1920" s="178"/>
      <c r="D1920" s="175" t="s">
        <v>220</v>
      </c>
      <c r="E1920" s="179" t="s">
        <v>5</v>
      </c>
      <c r="F1920" s="180" t="s">
        <v>2816</v>
      </c>
      <c r="H1920" s="181" t="s">
        <v>5</v>
      </c>
      <c r="L1920" s="178"/>
      <c r="M1920" s="182"/>
      <c r="N1920" s="183"/>
      <c r="O1920" s="183"/>
      <c r="P1920" s="183"/>
      <c r="Q1920" s="183"/>
      <c r="R1920" s="183"/>
      <c r="S1920" s="183"/>
      <c r="T1920" s="184"/>
      <c r="AT1920" s="181" t="s">
        <v>220</v>
      </c>
      <c r="AU1920" s="181" t="s">
        <v>80</v>
      </c>
      <c r="AV1920" s="12" t="s">
        <v>78</v>
      </c>
      <c r="AW1920" s="12" t="s">
        <v>34</v>
      </c>
      <c r="AX1920" s="12" t="s">
        <v>71</v>
      </c>
      <c r="AY1920" s="181" t="s">
        <v>208</v>
      </c>
    </row>
    <row r="1921" spans="2:51" s="13" customFormat="1" x14ac:dyDescent="0.3">
      <c r="B1921" s="185"/>
      <c r="D1921" s="175" t="s">
        <v>220</v>
      </c>
      <c r="E1921" s="193" t="s">
        <v>5</v>
      </c>
      <c r="F1921" s="194" t="s">
        <v>2815</v>
      </c>
      <c r="H1921" s="195">
        <v>9.82</v>
      </c>
      <c r="L1921" s="185"/>
      <c r="M1921" s="190"/>
      <c r="N1921" s="191"/>
      <c r="O1921" s="191"/>
      <c r="P1921" s="191"/>
      <c r="Q1921" s="191"/>
      <c r="R1921" s="191"/>
      <c r="S1921" s="191"/>
      <c r="T1921" s="192"/>
      <c r="AT1921" s="193" t="s">
        <v>220</v>
      </c>
      <c r="AU1921" s="193" t="s">
        <v>80</v>
      </c>
      <c r="AV1921" s="13" t="s">
        <v>80</v>
      </c>
      <c r="AW1921" s="13" t="s">
        <v>34</v>
      </c>
      <c r="AX1921" s="13" t="s">
        <v>71</v>
      </c>
      <c r="AY1921" s="193" t="s">
        <v>208</v>
      </c>
    </row>
    <row r="1922" spans="2:51" s="12" customFormat="1" x14ac:dyDescent="0.3">
      <c r="B1922" s="178"/>
      <c r="D1922" s="175" t="s">
        <v>220</v>
      </c>
      <c r="E1922" s="179" t="s">
        <v>5</v>
      </c>
      <c r="F1922" s="180" t="s">
        <v>2817</v>
      </c>
      <c r="H1922" s="181" t="s">
        <v>5</v>
      </c>
      <c r="L1922" s="178"/>
      <c r="M1922" s="182"/>
      <c r="N1922" s="183"/>
      <c r="O1922" s="183"/>
      <c r="P1922" s="183"/>
      <c r="Q1922" s="183"/>
      <c r="R1922" s="183"/>
      <c r="S1922" s="183"/>
      <c r="T1922" s="184"/>
      <c r="AT1922" s="181" t="s">
        <v>220</v>
      </c>
      <c r="AU1922" s="181" t="s">
        <v>80</v>
      </c>
      <c r="AV1922" s="12" t="s">
        <v>78</v>
      </c>
      <c r="AW1922" s="12" t="s">
        <v>34</v>
      </c>
      <c r="AX1922" s="12" t="s">
        <v>71</v>
      </c>
      <c r="AY1922" s="181" t="s">
        <v>208</v>
      </c>
    </row>
    <row r="1923" spans="2:51" s="13" customFormat="1" x14ac:dyDescent="0.3">
      <c r="B1923" s="185"/>
      <c r="D1923" s="175" t="s">
        <v>220</v>
      </c>
      <c r="E1923" s="193" t="s">
        <v>5</v>
      </c>
      <c r="F1923" s="194" t="s">
        <v>2818</v>
      </c>
      <c r="H1923" s="195">
        <v>18.43</v>
      </c>
      <c r="L1923" s="185"/>
      <c r="M1923" s="190"/>
      <c r="N1923" s="191"/>
      <c r="O1923" s="191"/>
      <c r="P1923" s="191"/>
      <c r="Q1923" s="191"/>
      <c r="R1923" s="191"/>
      <c r="S1923" s="191"/>
      <c r="T1923" s="192"/>
      <c r="AT1923" s="193" t="s">
        <v>220</v>
      </c>
      <c r="AU1923" s="193" t="s">
        <v>80</v>
      </c>
      <c r="AV1923" s="13" t="s">
        <v>80</v>
      </c>
      <c r="AW1923" s="13" t="s">
        <v>34</v>
      </c>
      <c r="AX1923" s="13" t="s">
        <v>71</v>
      </c>
      <c r="AY1923" s="193" t="s">
        <v>208</v>
      </c>
    </row>
    <row r="1924" spans="2:51" s="12" customFormat="1" x14ac:dyDescent="0.3">
      <c r="B1924" s="178"/>
      <c r="D1924" s="175" t="s">
        <v>220</v>
      </c>
      <c r="E1924" s="179" t="s">
        <v>5</v>
      </c>
      <c r="F1924" s="180" t="s">
        <v>2819</v>
      </c>
      <c r="H1924" s="181" t="s">
        <v>5</v>
      </c>
      <c r="L1924" s="178"/>
      <c r="M1924" s="182"/>
      <c r="N1924" s="183"/>
      <c r="O1924" s="183"/>
      <c r="P1924" s="183"/>
      <c r="Q1924" s="183"/>
      <c r="R1924" s="183"/>
      <c r="S1924" s="183"/>
      <c r="T1924" s="184"/>
      <c r="AT1924" s="181" t="s">
        <v>220</v>
      </c>
      <c r="AU1924" s="181" t="s">
        <v>80</v>
      </c>
      <c r="AV1924" s="12" t="s">
        <v>78</v>
      </c>
      <c r="AW1924" s="12" t="s">
        <v>34</v>
      </c>
      <c r="AX1924" s="12" t="s">
        <v>71</v>
      </c>
      <c r="AY1924" s="181" t="s">
        <v>208</v>
      </c>
    </row>
    <row r="1925" spans="2:51" s="13" customFormat="1" x14ac:dyDescent="0.3">
      <c r="B1925" s="185"/>
      <c r="D1925" s="175" t="s">
        <v>220</v>
      </c>
      <c r="E1925" s="193" t="s">
        <v>5</v>
      </c>
      <c r="F1925" s="194" t="s">
        <v>2818</v>
      </c>
      <c r="H1925" s="195">
        <v>18.43</v>
      </c>
      <c r="L1925" s="185"/>
      <c r="M1925" s="190"/>
      <c r="N1925" s="191"/>
      <c r="O1925" s="191"/>
      <c r="P1925" s="191"/>
      <c r="Q1925" s="191"/>
      <c r="R1925" s="191"/>
      <c r="S1925" s="191"/>
      <c r="T1925" s="192"/>
      <c r="AT1925" s="193" t="s">
        <v>220</v>
      </c>
      <c r="AU1925" s="193" t="s">
        <v>80</v>
      </c>
      <c r="AV1925" s="13" t="s">
        <v>80</v>
      </c>
      <c r="AW1925" s="13" t="s">
        <v>34</v>
      </c>
      <c r="AX1925" s="13" t="s">
        <v>71</v>
      </c>
      <c r="AY1925" s="193" t="s">
        <v>208</v>
      </c>
    </row>
    <row r="1926" spans="2:51" s="12" customFormat="1" x14ac:dyDescent="0.3">
      <c r="B1926" s="178"/>
      <c r="D1926" s="175" t="s">
        <v>220</v>
      </c>
      <c r="E1926" s="179" t="s">
        <v>5</v>
      </c>
      <c r="F1926" s="180" t="s">
        <v>2124</v>
      </c>
      <c r="H1926" s="181" t="s">
        <v>5</v>
      </c>
      <c r="L1926" s="178"/>
      <c r="M1926" s="182"/>
      <c r="N1926" s="183"/>
      <c r="O1926" s="183"/>
      <c r="P1926" s="183"/>
      <c r="Q1926" s="183"/>
      <c r="R1926" s="183"/>
      <c r="S1926" s="183"/>
      <c r="T1926" s="184"/>
      <c r="AT1926" s="181" t="s">
        <v>220</v>
      </c>
      <c r="AU1926" s="181" t="s">
        <v>80</v>
      </c>
      <c r="AV1926" s="12" t="s">
        <v>78</v>
      </c>
      <c r="AW1926" s="12" t="s">
        <v>34</v>
      </c>
      <c r="AX1926" s="12" t="s">
        <v>71</v>
      </c>
      <c r="AY1926" s="181" t="s">
        <v>208</v>
      </c>
    </row>
    <row r="1927" spans="2:51" s="13" customFormat="1" x14ac:dyDescent="0.3">
      <c r="B1927" s="185"/>
      <c r="D1927" s="175" t="s">
        <v>220</v>
      </c>
      <c r="E1927" s="193" t="s">
        <v>5</v>
      </c>
      <c r="F1927" s="194" t="s">
        <v>2125</v>
      </c>
      <c r="H1927" s="195">
        <v>19.07</v>
      </c>
      <c r="L1927" s="185"/>
      <c r="M1927" s="190"/>
      <c r="N1927" s="191"/>
      <c r="O1927" s="191"/>
      <c r="P1927" s="191"/>
      <c r="Q1927" s="191"/>
      <c r="R1927" s="191"/>
      <c r="S1927" s="191"/>
      <c r="T1927" s="192"/>
      <c r="AT1927" s="193" t="s">
        <v>220</v>
      </c>
      <c r="AU1927" s="193" t="s">
        <v>80</v>
      </c>
      <c r="AV1927" s="13" t="s">
        <v>80</v>
      </c>
      <c r="AW1927" s="13" t="s">
        <v>34</v>
      </c>
      <c r="AX1927" s="13" t="s">
        <v>71</v>
      </c>
      <c r="AY1927" s="193" t="s">
        <v>208</v>
      </c>
    </row>
    <row r="1928" spans="2:51" s="12" customFormat="1" x14ac:dyDescent="0.3">
      <c r="B1928" s="178"/>
      <c r="D1928" s="175" t="s">
        <v>220</v>
      </c>
      <c r="E1928" s="179" t="s">
        <v>5</v>
      </c>
      <c r="F1928" s="180" t="s">
        <v>2079</v>
      </c>
      <c r="H1928" s="181" t="s">
        <v>5</v>
      </c>
      <c r="L1928" s="178"/>
      <c r="M1928" s="182"/>
      <c r="N1928" s="183"/>
      <c r="O1928" s="183"/>
      <c r="P1928" s="183"/>
      <c r="Q1928" s="183"/>
      <c r="R1928" s="183"/>
      <c r="S1928" s="183"/>
      <c r="T1928" s="184"/>
      <c r="AT1928" s="181" t="s">
        <v>220</v>
      </c>
      <c r="AU1928" s="181" t="s">
        <v>80</v>
      </c>
      <c r="AV1928" s="12" t="s">
        <v>78</v>
      </c>
      <c r="AW1928" s="12" t="s">
        <v>34</v>
      </c>
      <c r="AX1928" s="12" t="s">
        <v>71</v>
      </c>
      <c r="AY1928" s="181" t="s">
        <v>208</v>
      </c>
    </row>
    <row r="1929" spans="2:51" s="13" customFormat="1" x14ac:dyDescent="0.3">
      <c r="B1929" s="185"/>
      <c r="D1929" s="175" t="s">
        <v>220</v>
      </c>
      <c r="E1929" s="193" t="s">
        <v>5</v>
      </c>
      <c r="F1929" s="194" t="s">
        <v>2127</v>
      </c>
      <c r="H1929" s="195">
        <v>41.68</v>
      </c>
      <c r="L1929" s="185"/>
      <c r="M1929" s="190"/>
      <c r="N1929" s="191"/>
      <c r="O1929" s="191"/>
      <c r="P1929" s="191"/>
      <c r="Q1929" s="191"/>
      <c r="R1929" s="191"/>
      <c r="S1929" s="191"/>
      <c r="T1929" s="192"/>
      <c r="AT1929" s="193" t="s">
        <v>220</v>
      </c>
      <c r="AU1929" s="193" t="s">
        <v>80</v>
      </c>
      <c r="AV1929" s="13" t="s">
        <v>80</v>
      </c>
      <c r="AW1929" s="13" t="s">
        <v>34</v>
      </c>
      <c r="AX1929" s="13" t="s">
        <v>71</v>
      </c>
      <c r="AY1929" s="193" t="s">
        <v>208</v>
      </c>
    </row>
    <row r="1930" spans="2:51" s="12" customFormat="1" x14ac:dyDescent="0.3">
      <c r="B1930" s="178"/>
      <c r="D1930" s="175" t="s">
        <v>220</v>
      </c>
      <c r="E1930" s="179" t="s">
        <v>5</v>
      </c>
      <c r="F1930" s="180" t="s">
        <v>2126</v>
      </c>
      <c r="H1930" s="181" t="s">
        <v>5</v>
      </c>
      <c r="L1930" s="178"/>
      <c r="M1930" s="182"/>
      <c r="N1930" s="183"/>
      <c r="O1930" s="183"/>
      <c r="P1930" s="183"/>
      <c r="Q1930" s="183"/>
      <c r="R1930" s="183"/>
      <c r="S1930" s="183"/>
      <c r="T1930" s="184"/>
      <c r="AT1930" s="181" t="s">
        <v>220</v>
      </c>
      <c r="AU1930" s="181" t="s">
        <v>80</v>
      </c>
      <c r="AV1930" s="12" t="s">
        <v>78</v>
      </c>
      <c r="AW1930" s="12" t="s">
        <v>34</v>
      </c>
      <c r="AX1930" s="12" t="s">
        <v>71</v>
      </c>
      <c r="AY1930" s="181" t="s">
        <v>208</v>
      </c>
    </row>
    <row r="1931" spans="2:51" s="13" customFormat="1" x14ac:dyDescent="0.3">
      <c r="B1931" s="185"/>
      <c r="D1931" s="175" t="s">
        <v>220</v>
      </c>
      <c r="E1931" s="193" t="s">
        <v>5</v>
      </c>
      <c r="F1931" s="194" t="s">
        <v>1093</v>
      </c>
      <c r="H1931" s="195">
        <v>3.5</v>
      </c>
      <c r="L1931" s="185"/>
      <c r="M1931" s="190"/>
      <c r="N1931" s="191"/>
      <c r="O1931" s="191"/>
      <c r="P1931" s="191"/>
      <c r="Q1931" s="191"/>
      <c r="R1931" s="191"/>
      <c r="S1931" s="191"/>
      <c r="T1931" s="192"/>
      <c r="AT1931" s="193" t="s">
        <v>220</v>
      </c>
      <c r="AU1931" s="193" t="s">
        <v>80</v>
      </c>
      <c r="AV1931" s="13" t="s">
        <v>80</v>
      </c>
      <c r="AW1931" s="13" t="s">
        <v>34</v>
      </c>
      <c r="AX1931" s="13" t="s">
        <v>71</v>
      </c>
      <c r="AY1931" s="193" t="s">
        <v>208</v>
      </c>
    </row>
    <row r="1932" spans="2:51" s="12" customFormat="1" x14ac:dyDescent="0.3">
      <c r="B1932" s="178"/>
      <c r="D1932" s="175" t="s">
        <v>220</v>
      </c>
      <c r="E1932" s="179" t="s">
        <v>5</v>
      </c>
      <c r="F1932" s="180" t="s">
        <v>2081</v>
      </c>
      <c r="H1932" s="181" t="s">
        <v>5</v>
      </c>
      <c r="L1932" s="178"/>
      <c r="M1932" s="182"/>
      <c r="N1932" s="183"/>
      <c r="O1932" s="183"/>
      <c r="P1932" s="183"/>
      <c r="Q1932" s="183"/>
      <c r="R1932" s="183"/>
      <c r="S1932" s="183"/>
      <c r="T1932" s="184"/>
      <c r="AT1932" s="181" t="s">
        <v>220</v>
      </c>
      <c r="AU1932" s="181" t="s">
        <v>80</v>
      </c>
      <c r="AV1932" s="12" t="s">
        <v>78</v>
      </c>
      <c r="AW1932" s="12" t="s">
        <v>34</v>
      </c>
      <c r="AX1932" s="12" t="s">
        <v>71</v>
      </c>
      <c r="AY1932" s="181" t="s">
        <v>208</v>
      </c>
    </row>
    <row r="1933" spans="2:51" s="13" customFormat="1" x14ac:dyDescent="0.3">
      <c r="B1933" s="185"/>
      <c r="D1933" s="175" t="s">
        <v>220</v>
      </c>
      <c r="E1933" s="193" t="s">
        <v>5</v>
      </c>
      <c r="F1933" s="194" t="s">
        <v>2128</v>
      </c>
      <c r="H1933" s="195">
        <v>36.229999999999997</v>
      </c>
      <c r="L1933" s="185"/>
      <c r="M1933" s="190"/>
      <c r="N1933" s="191"/>
      <c r="O1933" s="191"/>
      <c r="P1933" s="191"/>
      <c r="Q1933" s="191"/>
      <c r="R1933" s="191"/>
      <c r="S1933" s="191"/>
      <c r="T1933" s="192"/>
      <c r="AT1933" s="193" t="s">
        <v>220</v>
      </c>
      <c r="AU1933" s="193" t="s">
        <v>80</v>
      </c>
      <c r="AV1933" s="13" t="s">
        <v>80</v>
      </c>
      <c r="AW1933" s="13" t="s">
        <v>34</v>
      </c>
      <c r="AX1933" s="13" t="s">
        <v>71</v>
      </c>
      <c r="AY1933" s="193" t="s">
        <v>208</v>
      </c>
    </row>
    <row r="1934" spans="2:51" s="12" customFormat="1" x14ac:dyDescent="0.3">
      <c r="B1934" s="178"/>
      <c r="D1934" s="175" t="s">
        <v>220</v>
      </c>
      <c r="E1934" s="179" t="s">
        <v>5</v>
      </c>
      <c r="F1934" s="180" t="s">
        <v>2820</v>
      </c>
      <c r="H1934" s="181" t="s">
        <v>5</v>
      </c>
      <c r="L1934" s="178"/>
      <c r="M1934" s="182"/>
      <c r="N1934" s="183"/>
      <c r="O1934" s="183"/>
      <c r="P1934" s="183"/>
      <c r="Q1934" s="183"/>
      <c r="R1934" s="183"/>
      <c r="S1934" s="183"/>
      <c r="T1934" s="184"/>
      <c r="AT1934" s="181" t="s">
        <v>220</v>
      </c>
      <c r="AU1934" s="181" t="s">
        <v>80</v>
      </c>
      <c r="AV1934" s="12" t="s">
        <v>78</v>
      </c>
      <c r="AW1934" s="12" t="s">
        <v>34</v>
      </c>
      <c r="AX1934" s="12" t="s">
        <v>71</v>
      </c>
      <c r="AY1934" s="181" t="s">
        <v>208</v>
      </c>
    </row>
    <row r="1935" spans="2:51" s="13" customFormat="1" x14ac:dyDescent="0.3">
      <c r="B1935" s="185"/>
      <c r="D1935" s="175" t="s">
        <v>220</v>
      </c>
      <c r="E1935" s="193" t="s">
        <v>5</v>
      </c>
      <c r="F1935" s="194" t="s">
        <v>2821</v>
      </c>
      <c r="H1935" s="195">
        <v>102.84</v>
      </c>
      <c r="L1935" s="185"/>
      <c r="M1935" s="190"/>
      <c r="N1935" s="191"/>
      <c r="O1935" s="191"/>
      <c r="P1935" s="191"/>
      <c r="Q1935" s="191"/>
      <c r="R1935" s="191"/>
      <c r="S1935" s="191"/>
      <c r="T1935" s="192"/>
      <c r="AT1935" s="193" t="s">
        <v>220</v>
      </c>
      <c r="AU1935" s="193" t="s">
        <v>80</v>
      </c>
      <c r="AV1935" s="13" t="s">
        <v>80</v>
      </c>
      <c r="AW1935" s="13" t="s">
        <v>34</v>
      </c>
      <c r="AX1935" s="13" t="s">
        <v>71</v>
      </c>
      <c r="AY1935" s="193" t="s">
        <v>208</v>
      </c>
    </row>
    <row r="1936" spans="2:51" s="12" customFormat="1" x14ac:dyDescent="0.3">
      <c r="B1936" s="178"/>
      <c r="D1936" s="175" t="s">
        <v>220</v>
      </c>
      <c r="E1936" s="179" t="s">
        <v>5</v>
      </c>
      <c r="F1936" s="180" t="s">
        <v>2822</v>
      </c>
      <c r="H1936" s="181" t="s">
        <v>5</v>
      </c>
      <c r="L1936" s="178"/>
      <c r="M1936" s="182"/>
      <c r="N1936" s="183"/>
      <c r="O1936" s="183"/>
      <c r="P1936" s="183"/>
      <c r="Q1936" s="183"/>
      <c r="R1936" s="183"/>
      <c r="S1936" s="183"/>
      <c r="T1936" s="184"/>
      <c r="AT1936" s="181" t="s">
        <v>220</v>
      </c>
      <c r="AU1936" s="181" t="s">
        <v>80</v>
      </c>
      <c r="AV1936" s="12" t="s">
        <v>78</v>
      </c>
      <c r="AW1936" s="12" t="s">
        <v>34</v>
      </c>
      <c r="AX1936" s="12" t="s">
        <v>71</v>
      </c>
      <c r="AY1936" s="181" t="s">
        <v>208</v>
      </c>
    </row>
    <row r="1937" spans="2:51" s="13" customFormat="1" x14ac:dyDescent="0.3">
      <c r="B1937" s="185"/>
      <c r="D1937" s="175" t="s">
        <v>220</v>
      </c>
      <c r="E1937" s="193" t="s">
        <v>5</v>
      </c>
      <c r="F1937" s="194" t="s">
        <v>2823</v>
      </c>
      <c r="H1937" s="195">
        <v>25.41</v>
      </c>
      <c r="L1937" s="185"/>
      <c r="M1937" s="190"/>
      <c r="N1937" s="191"/>
      <c r="O1937" s="191"/>
      <c r="P1937" s="191"/>
      <c r="Q1937" s="191"/>
      <c r="R1937" s="191"/>
      <c r="S1937" s="191"/>
      <c r="T1937" s="192"/>
      <c r="AT1937" s="193" t="s">
        <v>220</v>
      </c>
      <c r="AU1937" s="193" t="s">
        <v>80</v>
      </c>
      <c r="AV1937" s="13" t="s">
        <v>80</v>
      </c>
      <c r="AW1937" s="13" t="s">
        <v>34</v>
      </c>
      <c r="AX1937" s="13" t="s">
        <v>71</v>
      </c>
      <c r="AY1937" s="193" t="s">
        <v>208</v>
      </c>
    </row>
    <row r="1938" spans="2:51" s="12" customFormat="1" x14ac:dyDescent="0.3">
      <c r="B1938" s="178"/>
      <c r="D1938" s="175" t="s">
        <v>220</v>
      </c>
      <c r="E1938" s="179" t="s">
        <v>5</v>
      </c>
      <c r="F1938" s="180" t="s">
        <v>2129</v>
      </c>
      <c r="H1938" s="181" t="s">
        <v>5</v>
      </c>
      <c r="L1938" s="178"/>
      <c r="M1938" s="182"/>
      <c r="N1938" s="183"/>
      <c r="O1938" s="183"/>
      <c r="P1938" s="183"/>
      <c r="Q1938" s="183"/>
      <c r="R1938" s="183"/>
      <c r="S1938" s="183"/>
      <c r="T1938" s="184"/>
      <c r="AT1938" s="181" t="s">
        <v>220</v>
      </c>
      <c r="AU1938" s="181" t="s">
        <v>80</v>
      </c>
      <c r="AV1938" s="12" t="s">
        <v>78</v>
      </c>
      <c r="AW1938" s="12" t="s">
        <v>34</v>
      </c>
      <c r="AX1938" s="12" t="s">
        <v>71</v>
      </c>
      <c r="AY1938" s="181" t="s">
        <v>208</v>
      </c>
    </row>
    <row r="1939" spans="2:51" s="13" customFormat="1" x14ac:dyDescent="0.3">
      <c r="B1939" s="185"/>
      <c r="D1939" s="175" t="s">
        <v>220</v>
      </c>
      <c r="E1939" s="193" t="s">
        <v>5</v>
      </c>
      <c r="F1939" s="194" t="s">
        <v>2130</v>
      </c>
      <c r="H1939" s="195">
        <v>13.01</v>
      </c>
      <c r="L1939" s="185"/>
      <c r="M1939" s="190"/>
      <c r="N1939" s="191"/>
      <c r="O1939" s="191"/>
      <c r="P1939" s="191"/>
      <c r="Q1939" s="191"/>
      <c r="R1939" s="191"/>
      <c r="S1939" s="191"/>
      <c r="T1939" s="192"/>
      <c r="AT1939" s="193" t="s">
        <v>220</v>
      </c>
      <c r="AU1939" s="193" t="s">
        <v>80</v>
      </c>
      <c r="AV1939" s="13" t="s">
        <v>80</v>
      </c>
      <c r="AW1939" s="13" t="s">
        <v>34</v>
      </c>
      <c r="AX1939" s="13" t="s">
        <v>71</v>
      </c>
      <c r="AY1939" s="193" t="s">
        <v>208</v>
      </c>
    </row>
    <row r="1940" spans="2:51" s="12" customFormat="1" x14ac:dyDescent="0.3">
      <c r="B1940" s="178"/>
      <c r="D1940" s="175" t="s">
        <v>220</v>
      </c>
      <c r="E1940" s="179" t="s">
        <v>5</v>
      </c>
      <c r="F1940" s="180" t="s">
        <v>2824</v>
      </c>
      <c r="H1940" s="181" t="s">
        <v>5</v>
      </c>
      <c r="L1940" s="178"/>
      <c r="M1940" s="182"/>
      <c r="N1940" s="183"/>
      <c r="O1940" s="183"/>
      <c r="P1940" s="183"/>
      <c r="Q1940" s="183"/>
      <c r="R1940" s="183"/>
      <c r="S1940" s="183"/>
      <c r="T1940" s="184"/>
      <c r="AT1940" s="181" t="s">
        <v>220</v>
      </c>
      <c r="AU1940" s="181" t="s">
        <v>80</v>
      </c>
      <c r="AV1940" s="12" t="s">
        <v>78</v>
      </c>
      <c r="AW1940" s="12" t="s">
        <v>34</v>
      </c>
      <c r="AX1940" s="12" t="s">
        <v>71</v>
      </c>
      <c r="AY1940" s="181" t="s">
        <v>208</v>
      </c>
    </row>
    <row r="1941" spans="2:51" s="13" customFormat="1" x14ac:dyDescent="0.3">
      <c r="B1941" s="185"/>
      <c r="D1941" s="175" t="s">
        <v>220</v>
      </c>
      <c r="E1941" s="193" t="s">
        <v>5</v>
      </c>
      <c r="F1941" s="194" t="s">
        <v>2825</v>
      </c>
      <c r="H1941" s="195">
        <v>87.84</v>
      </c>
      <c r="L1941" s="185"/>
      <c r="M1941" s="190"/>
      <c r="N1941" s="191"/>
      <c r="O1941" s="191"/>
      <c r="P1941" s="191"/>
      <c r="Q1941" s="191"/>
      <c r="R1941" s="191"/>
      <c r="S1941" s="191"/>
      <c r="T1941" s="192"/>
      <c r="AT1941" s="193" t="s">
        <v>220</v>
      </c>
      <c r="AU1941" s="193" t="s">
        <v>80</v>
      </c>
      <c r="AV1941" s="13" t="s">
        <v>80</v>
      </c>
      <c r="AW1941" s="13" t="s">
        <v>34</v>
      </c>
      <c r="AX1941" s="13" t="s">
        <v>71</v>
      </c>
      <c r="AY1941" s="193" t="s">
        <v>208</v>
      </c>
    </row>
    <row r="1942" spans="2:51" s="14" customFormat="1" x14ac:dyDescent="0.3">
      <c r="B1942" s="196"/>
      <c r="D1942" s="175" t="s">
        <v>220</v>
      </c>
      <c r="E1942" s="197" t="s">
        <v>5</v>
      </c>
      <c r="F1942" s="198" t="s">
        <v>258</v>
      </c>
      <c r="H1942" s="199">
        <v>424.56</v>
      </c>
      <c r="L1942" s="196"/>
      <c r="M1942" s="200"/>
      <c r="N1942" s="201"/>
      <c r="O1942" s="201"/>
      <c r="P1942" s="201"/>
      <c r="Q1942" s="201"/>
      <c r="R1942" s="201"/>
      <c r="S1942" s="201"/>
      <c r="T1942" s="202"/>
      <c r="AT1942" s="197" t="s">
        <v>220</v>
      </c>
      <c r="AU1942" s="197" t="s">
        <v>80</v>
      </c>
      <c r="AV1942" s="14" t="s">
        <v>123</v>
      </c>
      <c r="AW1942" s="14" t="s">
        <v>34</v>
      </c>
      <c r="AX1942" s="14" t="s">
        <v>71</v>
      </c>
      <c r="AY1942" s="197" t="s">
        <v>208</v>
      </c>
    </row>
    <row r="1943" spans="2:51" s="12" customFormat="1" x14ac:dyDescent="0.3">
      <c r="B1943" s="178"/>
      <c r="D1943" s="175" t="s">
        <v>220</v>
      </c>
      <c r="E1943" s="179" t="s">
        <v>5</v>
      </c>
      <c r="F1943" s="180" t="s">
        <v>2826</v>
      </c>
      <c r="H1943" s="181" t="s">
        <v>5</v>
      </c>
      <c r="L1943" s="178"/>
      <c r="M1943" s="182"/>
      <c r="N1943" s="183"/>
      <c r="O1943" s="183"/>
      <c r="P1943" s="183"/>
      <c r="Q1943" s="183"/>
      <c r="R1943" s="183"/>
      <c r="S1943" s="183"/>
      <c r="T1943" s="184"/>
      <c r="AT1943" s="181" t="s">
        <v>220</v>
      </c>
      <c r="AU1943" s="181" t="s">
        <v>80</v>
      </c>
      <c r="AV1943" s="12" t="s">
        <v>78</v>
      </c>
      <c r="AW1943" s="12" t="s">
        <v>34</v>
      </c>
      <c r="AX1943" s="12" t="s">
        <v>71</v>
      </c>
      <c r="AY1943" s="181" t="s">
        <v>208</v>
      </c>
    </row>
    <row r="1944" spans="2:51" s="13" customFormat="1" x14ac:dyDescent="0.3">
      <c r="B1944" s="185"/>
      <c r="D1944" s="175" t="s">
        <v>220</v>
      </c>
      <c r="E1944" s="193" t="s">
        <v>5</v>
      </c>
      <c r="F1944" s="194" t="s">
        <v>2827</v>
      </c>
      <c r="H1944" s="195">
        <v>11.53</v>
      </c>
      <c r="L1944" s="185"/>
      <c r="M1944" s="190"/>
      <c r="N1944" s="191"/>
      <c r="O1944" s="191"/>
      <c r="P1944" s="191"/>
      <c r="Q1944" s="191"/>
      <c r="R1944" s="191"/>
      <c r="S1944" s="191"/>
      <c r="T1944" s="192"/>
      <c r="AT1944" s="193" t="s">
        <v>220</v>
      </c>
      <c r="AU1944" s="193" t="s">
        <v>80</v>
      </c>
      <c r="AV1944" s="13" t="s">
        <v>80</v>
      </c>
      <c r="AW1944" s="13" t="s">
        <v>34</v>
      </c>
      <c r="AX1944" s="13" t="s">
        <v>71</v>
      </c>
      <c r="AY1944" s="193" t="s">
        <v>208</v>
      </c>
    </row>
    <row r="1945" spans="2:51" s="13" customFormat="1" x14ac:dyDescent="0.3">
      <c r="B1945" s="185"/>
      <c r="D1945" s="175" t="s">
        <v>220</v>
      </c>
      <c r="E1945" s="193" t="s">
        <v>5</v>
      </c>
      <c r="F1945" s="194" t="s">
        <v>2828</v>
      </c>
      <c r="H1945" s="195">
        <v>7.07</v>
      </c>
      <c r="L1945" s="185"/>
      <c r="M1945" s="190"/>
      <c r="N1945" s="191"/>
      <c r="O1945" s="191"/>
      <c r="P1945" s="191"/>
      <c r="Q1945" s="191"/>
      <c r="R1945" s="191"/>
      <c r="S1945" s="191"/>
      <c r="T1945" s="192"/>
      <c r="AT1945" s="193" t="s">
        <v>220</v>
      </c>
      <c r="AU1945" s="193" t="s">
        <v>80</v>
      </c>
      <c r="AV1945" s="13" t="s">
        <v>80</v>
      </c>
      <c r="AW1945" s="13" t="s">
        <v>34</v>
      </c>
      <c r="AX1945" s="13" t="s">
        <v>71</v>
      </c>
      <c r="AY1945" s="193" t="s">
        <v>208</v>
      </c>
    </row>
    <row r="1946" spans="2:51" s="13" customFormat="1" x14ac:dyDescent="0.3">
      <c r="B1946" s="185"/>
      <c r="D1946" s="175" t="s">
        <v>220</v>
      </c>
      <c r="E1946" s="193" t="s">
        <v>5</v>
      </c>
      <c r="F1946" s="194" t="s">
        <v>2829</v>
      </c>
      <c r="H1946" s="195">
        <v>6.48</v>
      </c>
      <c r="L1946" s="185"/>
      <c r="M1946" s="190"/>
      <c r="N1946" s="191"/>
      <c r="O1946" s="191"/>
      <c r="P1946" s="191"/>
      <c r="Q1946" s="191"/>
      <c r="R1946" s="191"/>
      <c r="S1946" s="191"/>
      <c r="T1946" s="192"/>
      <c r="AT1946" s="193" t="s">
        <v>220</v>
      </c>
      <c r="AU1946" s="193" t="s">
        <v>80</v>
      </c>
      <c r="AV1946" s="13" t="s">
        <v>80</v>
      </c>
      <c r="AW1946" s="13" t="s">
        <v>34</v>
      </c>
      <c r="AX1946" s="13" t="s">
        <v>71</v>
      </c>
      <c r="AY1946" s="193" t="s">
        <v>208</v>
      </c>
    </row>
    <row r="1947" spans="2:51" s="14" customFormat="1" x14ac:dyDescent="0.3">
      <c r="B1947" s="196"/>
      <c r="D1947" s="175" t="s">
        <v>220</v>
      </c>
      <c r="E1947" s="197" t="s">
        <v>5</v>
      </c>
      <c r="F1947" s="198" t="s">
        <v>258</v>
      </c>
      <c r="H1947" s="199">
        <v>25.08</v>
      </c>
      <c r="L1947" s="196"/>
      <c r="M1947" s="200"/>
      <c r="N1947" s="201"/>
      <c r="O1947" s="201"/>
      <c r="P1947" s="201"/>
      <c r="Q1947" s="201"/>
      <c r="R1947" s="201"/>
      <c r="S1947" s="201"/>
      <c r="T1947" s="202"/>
      <c r="AT1947" s="197" t="s">
        <v>220</v>
      </c>
      <c r="AU1947" s="197" t="s">
        <v>80</v>
      </c>
      <c r="AV1947" s="14" t="s">
        <v>123</v>
      </c>
      <c r="AW1947" s="14" t="s">
        <v>34</v>
      </c>
      <c r="AX1947" s="14" t="s">
        <v>71</v>
      </c>
      <c r="AY1947" s="197" t="s">
        <v>208</v>
      </c>
    </row>
    <row r="1948" spans="2:51" s="12" customFormat="1" x14ac:dyDescent="0.3">
      <c r="B1948" s="178"/>
      <c r="D1948" s="175" t="s">
        <v>220</v>
      </c>
      <c r="E1948" s="179" t="s">
        <v>5</v>
      </c>
      <c r="F1948" s="180" t="s">
        <v>2131</v>
      </c>
      <c r="H1948" s="181" t="s">
        <v>5</v>
      </c>
      <c r="L1948" s="178"/>
      <c r="M1948" s="182"/>
      <c r="N1948" s="183"/>
      <c r="O1948" s="183"/>
      <c r="P1948" s="183"/>
      <c r="Q1948" s="183"/>
      <c r="R1948" s="183"/>
      <c r="S1948" s="183"/>
      <c r="T1948" s="184"/>
      <c r="AT1948" s="181" t="s">
        <v>220</v>
      </c>
      <c r="AU1948" s="181" t="s">
        <v>80</v>
      </c>
      <c r="AV1948" s="12" t="s">
        <v>78</v>
      </c>
      <c r="AW1948" s="12" t="s">
        <v>34</v>
      </c>
      <c r="AX1948" s="12" t="s">
        <v>71</v>
      </c>
      <c r="AY1948" s="181" t="s">
        <v>208</v>
      </c>
    </row>
    <row r="1949" spans="2:51" s="13" customFormat="1" x14ac:dyDescent="0.3">
      <c r="B1949" s="185"/>
      <c r="D1949" s="175" t="s">
        <v>220</v>
      </c>
      <c r="E1949" s="193" t="s">
        <v>5</v>
      </c>
      <c r="F1949" s="194" t="s">
        <v>2830</v>
      </c>
      <c r="H1949" s="195">
        <v>2</v>
      </c>
      <c r="L1949" s="185"/>
      <c r="M1949" s="190"/>
      <c r="N1949" s="191"/>
      <c r="O1949" s="191"/>
      <c r="P1949" s="191"/>
      <c r="Q1949" s="191"/>
      <c r="R1949" s="191"/>
      <c r="S1949" s="191"/>
      <c r="T1949" s="192"/>
      <c r="AT1949" s="193" t="s">
        <v>220</v>
      </c>
      <c r="AU1949" s="193" t="s">
        <v>80</v>
      </c>
      <c r="AV1949" s="13" t="s">
        <v>80</v>
      </c>
      <c r="AW1949" s="13" t="s">
        <v>34</v>
      </c>
      <c r="AX1949" s="13" t="s">
        <v>71</v>
      </c>
      <c r="AY1949" s="193" t="s">
        <v>208</v>
      </c>
    </row>
    <row r="1950" spans="2:51" s="12" customFormat="1" x14ac:dyDescent="0.3">
      <c r="B1950" s="178"/>
      <c r="D1950" s="175" t="s">
        <v>220</v>
      </c>
      <c r="E1950" s="179" t="s">
        <v>5</v>
      </c>
      <c r="F1950" s="180" t="s">
        <v>2133</v>
      </c>
      <c r="H1950" s="181" t="s">
        <v>5</v>
      </c>
      <c r="L1950" s="178"/>
      <c r="M1950" s="182"/>
      <c r="N1950" s="183"/>
      <c r="O1950" s="183"/>
      <c r="P1950" s="183"/>
      <c r="Q1950" s="183"/>
      <c r="R1950" s="183"/>
      <c r="S1950" s="183"/>
      <c r="T1950" s="184"/>
      <c r="AT1950" s="181" t="s">
        <v>220</v>
      </c>
      <c r="AU1950" s="181" t="s">
        <v>80</v>
      </c>
      <c r="AV1950" s="12" t="s">
        <v>78</v>
      </c>
      <c r="AW1950" s="12" t="s">
        <v>34</v>
      </c>
      <c r="AX1950" s="12" t="s">
        <v>71</v>
      </c>
      <c r="AY1950" s="181" t="s">
        <v>208</v>
      </c>
    </row>
    <row r="1951" spans="2:51" s="13" customFormat="1" x14ac:dyDescent="0.3">
      <c r="B1951" s="185"/>
      <c r="D1951" s="175" t="s">
        <v>220</v>
      </c>
      <c r="E1951" s="193" t="s">
        <v>5</v>
      </c>
      <c r="F1951" s="194" t="s">
        <v>2831</v>
      </c>
      <c r="H1951" s="195">
        <v>1.83</v>
      </c>
      <c r="L1951" s="185"/>
      <c r="M1951" s="190"/>
      <c r="N1951" s="191"/>
      <c r="O1951" s="191"/>
      <c r="P1951" s="191"/>
      <c r="Q1951" s="191"/>
      <c r="R1951" s="191"/>
      <c r="S1951" s="191"/>
      <c r="T1951" s="192"/>
      <c r="AT1951" s="193" t="s">
        <v>220</v>
      </c>
      <c r="AU1951" s="193" t="s">
        <v>80</v>
      </c>
      <c r="AV1951" s="13" t="s">
        <v>80</v>
      </c>
      <c r="AW1951" s="13" t="s">
        <v>34</v>
      </c>
      <c r="AX1951" s="13" t="s">
        <v>71</v>
      </c>
      <c r="AY1951" s="193" t="s">
        <v>208</v>
      </c>
    </row>
    <row r="1952" spans="2:51" s="12" customFormat="1" x14ac:dyDescent="0.3">
      <c r="B1952" s="178"/>
      <c r="D1952" s="175" t="s">
        <v>220</v>
      </c>
      <c r="E1952" s="179" t="s">
        <v>5</v>
      </c>
      <c r="F1952" s="180" t="s">
        <v>2135</v>
      </c>
      <c r="H1952" s="181" t="s">
        <v>5</v>
      </c>
      <c r="L1952" s="178"/>
      <c r="M1952" s="182"/>
      <c r="N1952" s="183"/>
      <c r="O1952" s="183"/>
      <c r="P1952" s="183"/>
      <c r="Q1952" s="183"/>
      <c r="R1952" s="183"/>
      <c r="S1952" s="183"/>
      <c r="T1952" s="184"/>
      <c r="AT1952" s="181" t="s">
        <v>220</v>
      </c>
      <c r="AU1952" s="181" t="s">
        <v>80</v>
      </c>
      <c r="AV1952" s="12" t="s">
        <v>78</v>
      </c>
      <c r="AW1952" s="12" t="s">
        <v>34</v>
      </c>
      <c r="AX1952" s="12" t="s">
        <v>71</v>
      </c>
      <c r="AY1952" s="181" t="s">
        <v>208</v>
      </c>
    </row>
    <row r="1953" spans="2:65" s="13" customFormat="1" x14ac:dyDescent="0.3">
      <c r="B1953" s="185"/>
      <c r="D1953" s="175" t="s">
        <v>220</v>
      </c>
      <c r="E1953" s="193" t="s">
        <v>5</v>
      </c>
      <c r="F1953" s="194" t="s">
        <v>2136</v>
      </c>
      <c r="H1953" s="195">
        <v>2.52</v>
      </c>
      <c r="L1953" s="185"/>
      <c r="M1953" s="190"/>
      <c r="N1953" s="191"/>
      <c r="O1953" s="191"/>
      <c r="P1953" s="191"/>
      <c r="Q1953" s="191"/>
      <c r="R1953" s="191"/>
      <c r="S1953" s="191"/>
      <c r="T1953" s="192"/>
      <c r="AT1953" s="193" t="s">
        <v>220</v>
      </c>
      <c r="AU1953" s="193" t="s">
        <v>80</v>
      </c>
      <c r="AV1953" s="13" t="s">
        <v>80</v>
      </c>
      <c r="AW1953" s="13" t="s">
        <v>34</v>
      </c>
      <c r="AX1953" s="13" t="s">
        <v>71</v>
      </c>
      <c r="AY1953" s="193" t="s">
        <v>208</v>
      </c>
    </row>
    <row r="1954" spans="2:65" s="12" customFormat="1" x14ac:dyDescent="0.3">
      <c r="B1954" s="178"/>
      <c r="D1954" s="175" t="s">
        <v>220</v>
      </c>
      <c r="E1954" s="179" t="s">
        <v>5</v>
      </c>
      <c r="F1954" s="180" t="s">
        <v>2137</v>
      </c>
      <c r="H1954" s="181" t="s">
        <v>5</v>
      </c>
      <c r="L1954" s="178"/>
      <c r="M1954" s="182"/>
      <c r="N1954" s="183"/>
      <c r="O1954" s="183"/>
      <c r="P1954" s="183"/>
      <c r="Q1954" s="183"/>
      <c r="R1954" s="183"/>
      <c r="S1954" s="183"/>
      <c r="T1954" s="184"/>
      <c r="AT1954" s="181" t="s">
        <v>220</v>
      </c>
      <c r="AU1954" s="181" t="s">
        <v>80</v>
      </c>
      <c r="AV1954" s="12" t="s">
        <v>78</v>
      </c>
      <c r="AW1954" s="12" t="s">
        <v>34</v>
      </c>
      <c r="AX1954" s="12" t="s">
        <v>71</v>
      </c>
      <c r="AY1954" s="181" t="s">
        <v>208</v>
      </c>
    </row>
    <row r="1955" spans="2:65" s="13" customFormat="1" x14ac:dyDescent="0.3">
      <c r="B1955" s="185"/>
      <c r="D1955" s="175" t="s">
        <v>220</v>
      </c>
      <c r="E1955" s="193" t="s">
        <v>5</v>
      </c>
      <c r="F1955" s="194" t="s">
        <v>2138</v>
      </c>
      <c r="H1955" s="195">
        <v>1.31</v>
      </c>
      <c r="L1955" s="185"/>
      <c r="M1955" s="190"/>
      <c r="N1955" s="191"/>
      <c r="O1955" s="191"/>
      <c r="P1955" s="191"/>
      <c r="Q1955" s="191"/>
      <c r="R1955" s="191"/>
      <c r="S1955" s="191"/>
      <c r="T1955" s="192"/>
      <c r="AT1955" s="193" t="s">
        <v>220</v>
      </c>
      <c r="AU1955" s="193" t="s">
        <v>80</v>
      </c>
      <c r="AV1955" s="13" t="s">
        <v>80</v>
      </c>
      <c r="AW1955" s="13" t="s">
        <v>34</v>
      </c>
      <c r="AX1955" s="13" t="s">
        <v>71</v>
      </c>
      <c r="AY1955" s="193" t="s">
        <v>208</v>
      </c>
    </row>
    <row r="1956" spans="2:65" s="12" customFormat="1" x14ac:dyDescent="0.3">
      <c r="B1956" s="178"/>
      <c r="D1956" s="175" t="s">
        <v>220</v>
      </c>
      <c r="E1956" s="179" t="s">
        <v>5</v>
      </c>
      <c r="F1956" s="180" t="s">
        <v>321</v>
      </c>
      <c r="H1956" s="181" t="s">
        <v>5</v>
      </c>
      <c r="L1956" s="178"/>
      <c r="M1956" s="182"/>
      <c r="N1956" s="183"/>
      <c r="O1956" s="183"/>
      <c r="P1956" s="183"/>
      <c r="Q1956" s="183"/>
      <c r="R1956" s="183"/>
      <c r="S1956" s="183"/>
      <c r="T1956" s="184"/>
      <c r="AT1956" s="181" t="s">
        <v>220</v>
      </c>
      <c r="AU1956" s="181" t="s">
        <v>80</v>
      </c>
      <c r="AV1956" s="12" t="s">
        <v>78</v>
      </c>
      <c r="AW1956" s="12" t="s">
        <v>34</v>
      </c>
      <c r="AX1956" s="12" t="s">
        <v>71</v>
      </c>
      <c r="AY1956" s="181" t="s">
        <v>208</v>
      </c>
    </row>
    <row r="1957" spans="2:65" s="12" customFormat="1" x14ac:dyDescent="0.3">
      <c r="B1957" s="178"/>
      <c r="D1957" s="175" t="s">
        <v>220</v>
      </c>
      <c r="E1957" s="179" t="s">
        <v>5</v>
      </c>
      <c r="F1957" s="180" t="s">
        <v>1854</v>
      </c>
      <c r="H1957" s="181" t="s">
        <v>5</v>
      </c>
      <c r="L1957" s="178"/>
      <c r="M1957" s="182"/>
      <c r="N1957" s="183"/>
      <c r="O1957" s="183"/>
      <c r="P1957" s="183"/>
      <c r="Q1957" s="183"/>
      <c r="R1957" s="183"/>
      <c r="S1957" s="183"/>
      <c r="T1957" s="184"/>
      <c r="AT1957" s="181" t="s">
        <v>220</v>
      </c>
      <c r="AU1957" s="181" t="s">
        <v>80</v>
      </c>
      <c r="AV1957" s="12" t="s">
        <v>78</v>
      </c>
      <c r="AW1957" s="12" t="s">
        <v>34</v>
      </c>
      <c r="AX1957" s="12" t="s">
        <v>71</v>
      </c>
      <c r="AY1957" s="181" t="s">
        <v>208</v>
      </c>
    </row>
    <row r="1958" spans="2:65" s="13" customFormat="1" x14ac:dyDescent="0.3">
      <c r="B1958" s="185"/>
      <c r="D1958" s="175" t="s">
        <v>220</v>
      </c>
      <c r="E1958" s="193" t="s">
        <v>5</v>
      </c>
      <c r="F1958" s="194" t="s">
        <v>2832</v>
      </c>
      <c r="H1958" s="195">
        <v>26.35</v>
      </c>
      <c r="L1958" s="185"/>
      <c r="M1958" s="190"/>
      <c r="N1958" s="191"/>
      <c r="O1958" s="191"/>
      <c r="P1958" s="191"/>
      <c r="Q1958" s="191"/>
      <c r="R1958" s="191"/>
      <c r="S1958" s="191"/>
      <c r="T1958" s="192"/>
      <c r="AT1958" s="193" t="s">
        <v>220</v>
      </c>
      <c r="AU1958" s="193" t="s">
        <v>80</v>
      </c>
      <c r="AV1958" s="13" t="s">
        <v>80</v>
      </c>
      <c r="AW1958" s="13" t="s">
        <v>34</v>
      </c>
      <c r="AX1958" s="13" t="s">
        <v>71</v>
      </c>
      <c r="AY1958" s="193" t="s">
        <v>208</v>
      </c>
    </row>
    <row r="1959" spans="2:65" s="15" customFormat="1" x14ac:dyDescent="0.3">
      <c r="B1959" s="203"/>
      <c r="D1959" s="186" t="s">
        <v>220</v>
      </c>
      <c r="E1959" s="204" t="s">
        <v>5</v>
      </c>
      <c r="F1959" s="205" t="s">
        <v>266</v>
      </c>
      <c r="H1959" s="206">
        <v>483.65</v>
      </c>
      <c r="L1959" s="203"/>
      <c r="M1959" s="207"/>
      <c r="N1959" s="208"/>
      <c r="O1959" s="208"/>
      <c r="P1959" s="208"/>
      <c r="Q1959" s="208"/>
      <c r="R1959" s="208"/>
      <c r="S1959" s="208"/>
      <c r="T1959" s="209"/>
      <c r="AT1959" s="210" t="s">
        <v>220</v>
      </c>
      <c r="AU1959" s="210" t="s">
        <v>80</v>
      </c>
      <c r="AV1959" s="15" t="s">
        <v>216</v>
      </c>
      <c r="AW1959" s="15" t="s">
        <v>34</v>
      </c>
      <c r="AX1959" s="15" t="s">
        <v>78</v>
      </c>
      <c r="AY1959" s="210" t="s">
        <v>208</v>
      </c>
    </row>
    <row r="1960" spans="2:65" s="1" customFormat="1" ht="22.5" customHeight="1" x14ac:dyDescent="0.3">
      <c r="B1960" s="163"/>
      <c r="C1960" s="164" t="s">
        <v>1233</v>
      </c>
      <c r="D1960" s="164" t="s">
        <v>211</v>
      </c>
      <c r="E1960" s="165" t="s">
        <v>2833</v>
      </c>
      <c r="F1960" s="166" t="s">
        <v>2834</v>
      </c>
      <c r="G1960" s="167" t="s">
        <v>245</v>
      </c>
      <c r="H1960" s="168">
        <v>483.65</v>
      </c>
      <c r="I1960" s="169"/>
      <c r="J1960" s="169">
        <f>ROUND(I1960*H1960,2)</f>
        <v>0</v>
      </c>
      <c r="K1960" s="166" t="s">
        <v>215</v>
      </c>
      <c r="L1960" s="40"/>
      <c r="M1960" s="170" t="s">
        <v>5</v>
      </c>
      <c r="N1960" s="171" t="s">
        <v>42</v>
      </c>
      <c r="O1960" s="172">
        <v>0.308</v>
      </c>
      <c r="P1960" s="172">
        <f>O1960*H1960</f>
        <v>148.96420000000001</v>
      </c>
      <c r="Q1960" s="172">
        <v>4.0000000000000003E-5</v>
      </c>
      <c r="R1960" s="172">
        <f>Q1960*H1960</f>
        <v>1.9346000000000002E-2</v>
      </c>
      <c r="S1960" s="172">
        <v>0</v>
      </c>
      <c r="T1960" s="173">
        <f>S1960*H1960</f>
        <v>0</v>
      </c>
      <c r="AR1960" s="26" t="s">
        <v>216</v>
      </c>
      <c r="AT1960" s="26" t="s">
        <v>211</v>
      </c>
      <c r="AU1960" s="26" t="s">
        <v>80</v>
      </c>
      <c r="AY1960" s="26" t="s">
        <v>208</v>
      </c>
      <c r="BE1960" s="174">
        <f>IF(N1960="základní",J1960,0)</f>
        <v>0</v>
      </c>
      <c r="BF1960" s="174">
        <f>IF(N1960="snížená",J1960,0)</f>
        <v>0</v>
      </c>
      <c r="BG1960" s="174">
        <f>IF(N1960="zákl. přenesená",J1960,0)</f>
        <v>0</v>
      </c>
      <c r="BH1960" s="174">
        <f>IF(N1960="sníž. přenesená",J1960,0)</f>
        <v>0</v>
      </c>
      <c r="BI1960" s="174">
        <f>IF(N1960="nulová",J1960,0)</f>
        <v>0</v>
      </c>
      <c r="BJ1960" s="26" t="s">
        <v>78</v>
      </c>
      <c r="BK1960" s="174">
        <f>ROUND(I1960*H1960,2)</f>
        <v>0</v>
      </c>
      <c r="BL1960" s="26" t="s">
        <v>216</v>
      </c>
      <c r="BM1960" s="26" t="s">
        <v>2835</v>
      </c>
    </row>
    <row r="1961" spans="2:65" s="1" customFormat="1" ht="54" x14ac:dyDescent="0.3">
      <c r="B1961" s="40"/>
      <c r="D1961" s="175" t="s">
        <v>218</v>
      </c>
      <c r="F1961" s="176" t="s">
        <v>2836</v>
      </c>
      <c r="L1961" s="40"/>
      <c r="M1961" s="177"/>
      <c r="N1961" s="41"/>
      <c r="O1961" s="41"/>
      <c r="P1961" s="41"/>
      <c r="Q1961" s="41"/>
      <c r="R1961" s="41"/>
      <c r="S1961" s="41"/>
      <c r="T1961" s="69"/>
      <c r="AT1961" s="26" t="s">
        <v>218</v>
      </c>
      <c r="AU1961" s="26" t="s">
        <v>80</v>
      </c>
    </row>
    <row r="1962" spans="2:65" s="12" customFormat="1" x14ac:dyDescent="0.3">
      <c r="B1962" s="178"/>
      <c r="D1962" s="175" t="s">
        <v>220</v>
      </c>
      <c r="E1962" s="179" t="s">
        <v>5</v>
      </c>
      <c r="F1962" s="180" t="s">
        <v>452</v>
      </c>
      <c r="H1962" s="181" t="s">
        <v>5</v>
      </c>
      <c r="L1962" s="178"/>
      <c r="M1962" s="182"/>
      <c r="N1962" s="183"/>
      <c r="O1962" s="183"/>
      <c r="P1962" s="183"/>
      <c r="Q1962" s="183"/>
      <c r="R1962" s="183"/>
      <c r="S1962" s="183"/>
      <c r="T1962" s="184"/>
      <c r="AT1962" s="181" t="s">
        <v>220</v>
      </c>
      <c r="AU1962" s="181" t="s">
        <v>80</v>
      </c>
      <c r="AV1962" s="12" t="s">
        <v>78</v>
      </c>
      <c r="AW1962" s="12" t="s">
        <v>34</v>
      </c>
      <c r="AX1962" s="12" t="s">
        <v>71</v>
      </c>
      <c r="AY1962" s="181" t="s">
        <v>208</v>
      </c>
    </row>
    <row r="1963" spans="2:65" s="12" customFormat="1" x14ac:dyDescent="0.3">
      <c r="B1963" s="178"/>
      <c r="D1963" s="175" t="s">
        <v>220</v>
      </c>
      <c r="E1963" s="179" t="s">
        <v>5</v>
      </c>
      <c r="F1963" s="180" t="s">
        <v>2802</v>
      </c>
      <c r="H1963" s="181" t="s">
        <v>5</v>
      </c>
      <c r="L1963" s="178"/>
      <c r="M1963" s="182"/>
      <c r="N1963" s="183"/>
      <c r="O1963" s="183"/>
      <c r="P1963" s="183"/>
      <c r="Q1963" s="183"/>
      <c r="R1963" s="183"/>
      <c r="S1963" s="183"/>
      <c r="T1963" s="184"/>
      <c r="AT1963" s="181" t="s">
        <v>220</v>
      </c>
      <c r="AU1963" s="181" t="s">
        <v>80</v>
      </c>
      <c r="AV1963" s="12" t="s">
        <v>78</v>
      </c>
      <c r="AW1963" s="12" t="s">
        <v>34</v>
      </c>
      <c r="AX1963" s="12" t="s">
        <v>71</v>
      </c>
      <c r="AY1963" s="181" t="s">
        <v>208</v>
      </c>
    </row>
    <row r="1964" spans="2:65" s="13" customFormat="1" x14ac:dyDescent="0.3">
      <c r="B1964" s="185"/>
      <c r="D1964" s="175" t="s">
        <v>220</v>
      </c>
      <c r="E1964" s="193" t="s">
        <v>5</v>
      </c>
      <c r="F1964" s="194" t="s">
        <v>2803</v>
      </c>
      <c r="H1964" s="195">
        <v>3.1</v>
      </c>
      <c r="L1964" s="185"/>
      <c r="M1964" s="190"/>
      <c r="N1964" s="191"/>
      <c r="O1964" s="191"/>
      <c r="P1964" s="191"/>
      <c r="Q1964" s="191"/>
      <c r="R1964" s="191"/>
      <c r="S1964" s="191"/>
      <c r="T1964" s="192"/>
      <c r="AT1964" s="193" t="s">
        <v>220</v>
      </c>
      <c r="AU1964" s="193" t="s">
        <v>80</v>
      </c>
      <c r="AV1964" s="13" t="s">
        <v>80</v>
      </c>
      <c r="AW1964" s="13" t="s">
        <v>34</v>
      </c>
      <c r="AX1964" s="13" t="s">
        <v>71</v>
      </c>
      <c r="AY1964" s="193" t="s">
        <v>208</v>
      </c>
    </row>
    <row r="1965" spans="2:65" s="12" customFormat="1" x14ac:dyDescent="0.3">
      <c r="B1965" s="178"/>
      <c r="D1965" s="175" t="s">
        <v>220</v>
      </c>
      <c r="E1965" s="179" t="s">
        <v>5</v>
      </c>
      <c r="F1965" s="180" t="s">
        <v>2804</v>
      </c>
      <c r="H1965" s="181" t="s">
        <v>5</v>
      </c>
      <c r="L1965" s="178"/>
      <c r="M1965" s="182"/>
      <c r="N1965" s="183"/>
      <c r="O1965" s="183"/>
      <c r="P1965" s="183"/>
      <c r="Q1965" s="183"/>
      <c r="R1965" s="183"/>
      <c r="S1965" s="183"/>
      <c r="T1965" s="184"/>
      <c r="AT1965" s="181" t="s">
        <v>220</v>
      </c>
      <c r="AU1965" s="181" t="s">
        <v>80</v>
      </c>
      <c r="AV1965" s="12" t="s">
        <v>78</v>
      </c>
      <c r="AW1965" s="12" t="s">
        <v>34</v>
      </c>
      <c r="AX1965" s="12" t="s">
        <v>71</v>
      </c>
      <c r="AY1965" s="181" t="s">
        <v>208</v>
      </c>
    </row>
    <row r="1966" spans="2:65" s="13" customFormat="1" x14ac:dyDescent="0.3">
      <c r="B1966" s="185"/>
      <c r="D1966" s="175" t="s">
        <v>220</v>
      </c>
      <c r="E1966" s="193" t="s">
        <v>5</v>
      </c>
      <c r="F1966" s="194" t="s">
        <v>2805</v>
      </c>
      <c r="H1966" s="195">
        <v>4.0599999999999996</v>
      </c>
      <c r="L1966" s="185"/>
      <c r="M1966" s="190"/>
      <c r="N1966" s="191"/>
      <c r="O1966" s="191"/>
      <c r="P1966" s="191"/>
      <c r="Q1966" s="191"/>
      <c r="R1966" s="191"/>
      <c r="S1966" s="191"/>
      <c r="T1966" s="192"/>
      <c r="AT1966" s="193" t="s">
        <v>220</v>
      </c>
      <c r="AU1966" s="193" t="s">
        <v>80</v>
      </c>
      <c r="AV1966" s="13" t="s">
        <v>80</v>
      </c>
      <c r="AW1966" s="13" t="s">
        <v>34</v>
      </c>
      <c r="AX1966" s="13" t="s">
        <v>71</v>
      </c>
      <c r="AY1966" s="193" t="s">
        <v>208</v>
      </c>
    </row>
    <row r="1967" spans="2:65" s="12" customFormat="1" x14ac:dyDescent="0.3">
      <c r="B1967" s="178"/>
      <c r="D1967" s="175" t="s">
        <v>220</v>
      </c>
      <c r="E1967" s="179" t="s">
        <v>5</v>
      </c>
      <c r="F1967" s="180" t="s">
        <v>2806</v>
      </c>
      <c r="H1967" s="181" t="s">
        <v>5</v>
      </c>
      <c r="L1967" s="178"/>
      <c r="M1967" s="182"/>
      <c r="N1967" s="183"/>
      <c r="O1967" s="183"/>
      <c r="P1967" s="183"/>
      <c r="Q1967" s="183"/>
      <c r="R1967" s="183"/>
      <c r="S1967" s="183"/>
      <c r="T1967" s="184"/>
      <c r="AT1967" s="181" t="s">
        <v>220</v>
      </c>
      <c r="AU1967" s="181" t="s">
        <v>80</v>
      </c>
      <c r="AV1967" s="12" t="s">
        <v>78</v>
      </c>
      <c r="AW1967" s="12" t="s">
        <v>34</v>
      </c>
      <c r="AX1967" s="12" t="s">
        <v>71</v>
      </c>
      <c r="AY1967" s="181" t="s">
        <v>208</v>
      </c>
    </row>
    <row r="1968" spans="2:65" s="13" customFormat="1" x14ac:dyDescent="0.3">
      <c r="B1968" s="185"/>
      <c r="D1968" s="175" t="s">
        <v>220</v>
      </c>
      <c r="E1968" s="193" t="s">
        <v>5</v>
      </c>
      <c r="F1968" s="194" t="s">
        <v>2807</v>
      </c>
      <c r="H1968" s="195">
        <v>7.19</v>
      </c>
      <c r="L1968" s="185"/>
      <c r="M1968" s="190"/>
      <c r="N1968" s="191"/>
      <c r="O1968" s="191"/>
      <c r="P1968" s="191"/>
      <c r="Q1968" s="191"/>
      <c r="R1968" s="191"/>
      <c r="S1968" s="191"/>
      <c r="T1968" s="192"/>
      <c r="AT1968" s="193" t="s">
        <v>220</v>
      </c>
      <c r="AU1968" s="193" t="s">
        <v>80</v>
      </c>
      <c r="AV1968" s="13" t="s">
        <v>80</v>
      </c>
      <c r="AW1968" s="13" t="s">
        <v>34</v>
      </c>
      <c r="AX1968" s="13" t="s">
        <v>71</v>
      </c>
      <c r="AY1968" s="193" t="s">
        <v>208</v>
      </c>
    </row>
    <row r="1969" spans="2:51" s="12" customFormat="1" x14ac:dyDescent="0.3">
      <c r="B1969" s="178"/>
      <c r="D1969" s="175" t="s">
        <v>220</v>
      </c>
      <c r="E1969" s="179" t="s">
        <v>5</v>
      </c>
      <c r="F1969" s="180" t="s">
        <v>2808</v>
      </c>
      <c r="H1969" s="181" t="s">
        <v>5</v>
      </c>
      <c r="L1969" s="178"/>
      <c r="M1969" s="182"/>
      <c r="N1969" s="183"/>
      <c r="O1969" s="183"/>
      <c r="P1969" s="183"/>
      <c r="Q1969" s="183"/>
      <c r="R1969" s="183"/>
      <c r="S1969" s="183"/>
      <c r="T1969" s="184"/>
      <c r="AT1969" s="181" t="s">
        <v>220</v>
      </c>
      <c r="AU1969" s="181" t="s">
        <v>80</v>
      </c>
      <c r="AV1969" s="12" t="s">
        <v>78</v>
      </c>
      <c r="AW1969" s="12" t="s">
        <v>34</v>
      </c>
      <c r="AX1969" s="12" t="s">
        <v>71</v>
      </c>
      <c r="AY1969" s="181" t="s">
        <v>208</v>
      </c>
    </row>
    <row r="1970" spans="2:51" s="13" customFormat="1" x14ac:dyDescent="0.3">
      <c r="B1970" s="185"/>
      <c r="D1970" s="175" t="s">
        <v>220</v>
      </c>
      <c r="E1970" s="193" t="s">
        <v>5</v>
      </c>
      <c r="F1970" s="194" t="s">
        <v>2809</v>
      </c>
      <c r="H1970" s="195">
        <v>14.3</v>
      </c>
      <c r="L1970" s="185"/>
      <c r="M1970" s="190"/>
      <c r="N1970" s="191"/>
      <c r="O1970" s="191"/>
      <c r="P1970" s="191"/>
      <c r="Q1970" s="191"/>
      <c r="R1970" s="191"/>
      <c r="S1970" s="191"/>
      <c r="T1970" s="192"/>
      <c r="AT1970" s="193" t="s">
        <v>220</v>
      </c>
      <c r="AU1970" s="193" t="s">
        <v>80</v>
      </c>
      <c r="AV1970" s="13" t="s">
        <v>80</v>
      </c>
      <c r="AW1970" s="13" t="s">
        <v>34</v>
      </c>
      <c r="AX1970" s="13" t="s">
        <v>71</v>
      </c>
      <c r="AY1970" s="193" t="s">
        <v>208</v>
      </c>
    </row>
    <row r="1971" spans="2:51" s="12" customFormat="1" x14ac:dyDescent="0.3">
      <c r="B1971" s="178"/>
      <c r="D1971" s="175" t="s">
        <v>220</v>
      </c>
      <c r="E1971" s="179" t="s">
        <v>5</v>
      </c>
      <c r="F1971" s="180" t="s">
        <v>2810</v>
      </c>
      <c r="H1971" s="181" t="s">
        <v>5</v>
      </c>
      <c r="L1971" s="178"/>
      <c r="M1971" s="182"/>
      <c r="N1971" s="183"/>
      <c r="O1971" s="183"/>
      <c r="P1971" s="183"/>
      <c r="Q1971" s="183"/>
      <c r="R1971" s="183"/>
      <c r="S1971" s="183"/>
      <c r="T1971" s="184"/>
      <c r="AT1971" s="181" t="s">
        <v>220</v>
      </c>
      <c r="AU1971" s="181" t="s">
        <v>80</v>
      </c>
      <c r="AV1971" s="12" t="s">
        <v>78</v>
      </c>
      <c r="AW1971" s="12" t="s">
        <v>34</v>
      </c>
      <c r="AX1971" s="12" t="s">
        <v>71</v>
      </c>
      <c r="AY1971" s="181" t="s">
        <v>208</v>
      </c>
    </row>
    <row r="1972" spans="2:51" s="13" customFormat="1" x14ac:dyDescent="0.3">
      <c r="B1972" s="185"/>
      <c r="D1972" s="175" t="s">
        <v>220</v>
      </c>
      <c r="E1972" s="193" t="s">
        <v>5</v>
      </c>
      <c r="F1972" s="194" t="s">
        <v>2811</v>
      </c>
      <c r="H1972" s="195">
        <v>4.8099999999999996</v>
      </c>
      <c r="L1972" s="185"/>
      <c r="M1972" s="190"/>
      <c r="N1972" s="191"/>
      <c r="O1972" s="191"/>
      <c r="P1972" s="191"/>
      <c r="Q1972" s="191"/>
      <c r="R1972" s="191"/>
      <c r="S1972" s="191"/>
      <c r="T1972" s="192"/>
      <c r="AT1972" s="193" t="s">
        <v>220</v>
      </c>
      <c r="AU1972" s="193" t="s">
        <v>80</v>
      </c>
      <c r="AV1972" s="13" t="s">
        <v>80</v>
      </c>
      <c r="AW1972" s="13" t="s">
        <v>34</v>
      </c>
      <c r="AX1972" s="13" t="s">
        <v>71</v>
      </c>
      <c r="AY1972" s="193" t="s">
        <v>208</v>
      </c>
    </row>
    <row r="1973" spans="2:51" s="12" customFormat="1" x14ac:dyDescent="0.3">
      <c r="B1973" s="178"/>
      <c r="D1973" s="175" t="s">
        <v>220</v>
      </c>
      <c r="E1973" s="179" t="s">
        <v>5</v>
      </c>
      <c r="F1973" s="180" t="s">
        <v>2812</v>
      </c>
      <c r="H1973" s="181" t="s">
        <v>5</v>
      </c>
      <c r="L1973" s="178"/>
      <c r="M1973" s="182"/>
      <c r="N1973" s="183"/>
      <c r="O1973" s="183"/>
      <c r="P1973" s="183"/>
      <c r="Q1973" s="183"/>
      <c r="R1973" s="183"/>
      <c r="S1973" s="183"/>
      <c r="T1973" s="184"/>
      <c r="AT1973" s="181" t="s">
        <v>220</v>
      </c>
      <c r="AU1973" s="181" t="s">
        <v>80</v>
      </c>
      <c r="AV1973" s="12" t="s">
        <v>78</v>
      </c>
      <c r="AW1973" s="12" t="s">
        <v>34</v>
      </c>
      <c r="AX1973" s="12" t="s">
        <v>71</v>
      </c>
      <c r="AY1973" s="181" t="s">
        <v>208</v>
      </c>
    </row>
    <row r="1974" spans="2:51" s="13" customFormat="1" x14ac:dyDescent="0.3">
      <c r="B1974" s="185"/>
      <c r="D1974" s="175" t="s">
        <v>220</v>
      </c>
      <c r="E1974" s="193" t="s">
        <v>5</v>
      </c>
      <c r="F1974" s="194" t="s">
        <v>2813</v>
      </c>
      <c r="H1974" s="195">
        <v>5.0199999999999996</v>
      </c>
      <c r="L1974" s="185"/>
      <c r="M1974" s="190"/>
      <c r="N1974" s="191"/>
      <c r="O1974" s="191"/>
      <c r="P1974" s="191"/>
      <c r="Q1974" s="191"/>
      <c r="R1974" s="191"/>
      <c r="S1974" s="191"/>
      <c r="T1974" s="192"/>
      <c r="AT1974" s="193" t="s">
        <v>220</v>
      </c>
      <c r="AU1974" s="193" t="s">
        <v>80</v>
      </c>
      <c r="AV1974" s="13" t="s">
        <v>80</v>
      </c>
      <c r="AW1974" s="13" t="s">
        <v>34</v>
      </c>
      <c r="AX1974" s="13" t="s">
        <v>71</v>
      </c>
      <c r="AY1974" s="193" t="s">
        <v>208</v>
      </c>
    </row>
    <row r="1975" spans="2:51" s="12" customFormat="1" x14ac:dyDescent="0.3">
      <c r="B1975" s="178"/>
      <c r="D1975" s="175" t="s">
        <v>220</v>
      </c>
      <c r="E1975" s="179" t="s">
        <v>5</v>
      </c>
      <c r="F1975" s="180" t="s">
        <v>2814</v>
      </c>
      <c r="H1975" s="181" t="s">
        <v>5</v>
      </c>
      <c r="L1975" s="178"/>
      <c r="M1975" s="182"/>
      <c r="N1975" s="183"/>
      <c r="O1975" s="183"/>
      <c r="P1975" s="183"/>
      <c r="Q1975" s="183"/>
      <c r="R1975" s="183"/>
      <c r="S1975" s="183"/>
      <c r="T1975" s="184"/>
      <c r="AT1975" s="181" t="s">
        <v>220</v>
      </c>
      <c r="AU1975" s="181" t="s">
        <v>80</v>
      </c>
      <c r="AV1975" s="12" t="s">
        <v>78</v>
      </c>
      <c r="AW1975" s="12" t="s">
        <v>34</v>
      </c>
      <c r="AX1975" s="12" t="s">
        <v>71</v>
      </c>
      <c r="AY1975" s="181" t="s">
        <v>208</v>
      </c>
    </row>
    <row r="1976" spans="2:51" s="13" customFormat="1" x14ac:dyDescent="0.3">
      <c r="B1976" s="185"/>
      <c r="D1976" s="175" t="s">
        <v>220</v>
      </c>
      <c r="E1976" s="193" t="s">
        <v>5</v>
      </c>
      <c r="F1976" s="194" t="s">
        <v>2815</v>
      </c>
      <c r="H1976" s="195">
        <v>9.82</v>
      </c>
      <c r="L1976" s="185"/>
      <c r="M1976" s="190"/>
      <c r="N1976" s="191"/>
      <c r="O1976" s="191"/>
      <c r="P1976" s="191"/>
      <c r="Q1976" s="191"/>
      <c r="R1976" s="191"/>
      <c r="S1976" s="191"/>
      <c r="T1976" s="192"/>
      <c r="AT1976" s="193" t="s">
        <v>220</v>
      </c>
      <c r="AU1976" s="193" t="s">
        <v>80</v>
      </c>
      <c r="AV1976" s="13" t="s">
        <v>80</v>
      </c>
      <c r="AW1976" s="13" t="s">
        <v>34</v>
      </c>
      <c r="AX1976" s="13" t="s">
        <v>71</v>
      </c>
      <c r="AY1976" s="193" t="s">
        <v>208</v>
      </c>
    </row>
    <row r="1977" spans="2:51" s="12" customFormat="1" x14ac:dyDescent="0.3">
      <c r="B1977" s="178"/>
      <c r="D1977" s="175" t="s">
        <v>220</v>
      </c>
      <c r="E1977" s="179" t="s">
        <v>5</v>
      </c>
      <c r="F1977" s="180" t="s">
        <v>2816</v>
      </c>
      <c r="H1977" s="181" t="s">
        <v>5</v>
      </c>
      <c r="L1977" s="178"/>
      <c r="M1977" s="182"/>
      <c r="N1977" s="183"/>
      <c r="O1977" s="183"/>
      <c r="P1977" s="183"/>
      <c r="Q1977" s="183"/>
      <c r="R1977" s="183"/>
      <c r="S1977" s="183"/>
      <c r="T1977" s="184"/>
      <c r="AT1977" s="181" t="s">
        <v>220</v>
      </c>
      <c r="AU1977" s="181" t="s">
        <v>80</v>
      </c>
      <c r="AV1977" s="12" t="s">
        <v>78</v>
      </c>
      <c r="AW1977" s="12" t="s">
        <v>34</v>
      </c>
      <c r="AX1977" s="12" t="s">
        <v>71</v>
      </c>
      <c r="AY1977" s="181" t="s">
        <v>208</v>
      </c>
    </row>
    <row r="1978" spans="2:51" s="13" customFormat="1" x14ac:dyDescent="0.3">
      <c r="B1978" s="185"/>
      <c r="D1978" s="175" t="s">
        <v>220</v>
      </c>
      <c r="E1978" s="193" t="s">
        <v>5</v>
      </c>
      <c r="F1978" s="194" t="s">
        <v>2815</v>
      </c>
      <c r="H1978" s="195">
        <v>9.82</v>
      </c>
      <c r="L1978" s="185"/>
      <c r="M1978" s="190"/>
      <c r="N1978" s="191"/>
      <c r="O1978" s="191"/>
      <c r="P1978" s="191"/>
      <c r="Q1978" s="191"/>
      <c r="R1978" s="191"/>
      <c r="S1978" s="191"/>
      <c r="T1978" s="192"/>
      <c r="AT1978" s="193" t="s">
        <v>220</v>
      </c>
      <c r="AU1978" s="193" t="s">
        <v>80</v>
      </c>
      <c r="AV1978" s="13" t="s">
        <v>80</v>
      </c>
      <c r="AW1978" s="13" t="s">
        <v>34</v>
      </c>
      <c r="AX1978" s="13" t="s">
        <v>71</v>
      </c>
      <c r="AY1978" s="193" t="s">
        <v>208</v>
      </c>
    </row>
    <row r="1979" spans="2:51" s="12" customFormat="1" x14ac:dyDescent="0.3">
      <c r="B1979" s="178"/>
      <c r="D1979" s="175" t="s">
        <v>220</v>
      </c>
      <c r="E1979" s="179" t="s">
        <v>5</v>
      </c>
      <c r="F1979" s="180" t="s">
        <v>2817</v>
      </c>
      <c r="H1979" s="181" t="s">
        <v>5</v>
      </c>
      <c r="L1979" s="178"/>
      <c r="M1979" s="182"/>
      <c r="N1979" s="183"/>
      <c r="O1979" s="183"/>
      <c r="P1979" s="183"/>
      <c r="Q1979" s="183"/>
      <c r="R1979" s="183"/>
      <c r="S1979" s="183"/>
      <c r="T1979" s="184"/>
      <c r="AT1979" s="181" t="s">
        <v>220</v>
      </c>
      <c r="AU1979" s="181" t="s">
        <v>80</v>
      </c>
      <c r="AV1979" s="12" t="s">
        <v>78</v>
      </c>
      <c r="AW1979" s="12" t="s">
        <v>34</v>
      </c>
      <c r="AX1979" s="12" t="s">
        <v>71</v>
      </c>
      <c r="AY1979" s="181" t="s">
        <v>208</v>
      </c>
    </row>
    <row r="1980" spans="2:51" s="13" customFormat="1" x14ac:dyDescent="0.3">
      <c r="B1980" s="185"/>
      <c r="D1980" s="175" t="s">
        <v>220</v>
      </c>
      <c r="E1980" s="193" t="s">
        <v>5</v>
      </c>
      <c r="F1980" s="194" t="s">
        <v>2818</v>
      </c>
      <c r="H1980" s="195">
        <v>18.43</v>
      </c>
      <c r="L1980" s="185"/>
      <c r="M1980" s="190"/>
      <c r="N1980" s="191"/>
      <c r="O1980" s="191"/>
      <c r="P1980" s="191"/>
      <c r="Q1980" s="191"/>
      <c r="R1980" s="191"/>
      <c r="S1980" s="191"/>
      <c r="T1980" s="192"/>
      <c r="AT1980" s="193" t="s">
        <v>220</v>
      </c>
      <c r="AU1980" s="193" t="s">
        <v>80</v>
      </c>
      <c r="AV1980" s="13" t="s">
        <v>80</v>
      </c>
      <c r="AW1980" s="13" t="s">
        <v>34</v>
      </c>
      <c r="AX1980" s="13" t="s">
        <v>71</v>
      </c>
      <c r="AY1980" s="193" t="s">
        <v>208</v>
      </c>
    </row>
    <row r="1981" spans="2:51" s="12" customFormat="1" x14ac:dyDescent="0.3">
      <c r="B1981" s="178"/>
      <c r="D1981" s="175" t="s">
        <v>220</v>
      </c>
      <c r="E1981" s="179" t="s">
        <v>5</v>
      </c>
      <c r="F1981" s="180" t="s">
        <v>2819</v>
      </c>
      <c r="H1981" s="181" t="s">
        <v>5</v>
      </c>
      <c r="L1981" s="178"/>
      <c r="M1981" s="182"/>
      <c r="N1981" s="183"/>
      <c r="O1981" s="183"/>
      <c r="P1981" s="183"/>
      <c r="Q1981" s="183"/>
      <c r="R1981" s="183"/>
      <c r="S1981" s="183"/>
      <c r="T1981" s="184"/>
      <c r="AT1981" s="181" t="s">
        <v>220</v>
      </c>
      <c r="AU1981" s="181" t="s">
        <v>80</v>
      </c>
      <c r="AV1981" s="12" t="s">
        <v>78</v>
      </c>
      <c r="AW1981" s="12" t="s">
        <v>34</v>
      </c>
      <c r="AX1981" s="12" t="s">
        <v>71</v>
      </c>
      <c r="AY1981" s="181" t="s">
        <v>208</v>
      </c>
    </row>
    <row r="1982" spans="2:51" s="13" customFormat="1" x14ac:dyDescent="0.3">
      <c r="B1982" s="185"/>
      <c r="D1982" s="175" t="s">
        <v>220</v>
      </c>
      <c r="E1982" s="193" t="s">
        <v>5</v>
      </c>
      <c r="F1982" s="194" t="s">
        <v>2818</v>
      </c>
      <c r="H1982" s="195">
        <v>18.43</v>
      </c>
      <c r="L1982" s="185"/>
      <c r="M1982" s="190"/>
      <c r="N1982" s="191"/>
      <c r="O1982" s="191"/>
      <c r="P1982" s="191"/>
      <c r="Q1982" s="191"/>
      <c r="R1982" s="191"/>
      <c r="S1982" s="191"/>
      <c r="T1982" s="192"/>
      <c r="AT1982" s="193" t="s">
        <v>220</v>
      </c>
      <c r="AU1982" s="193" t="s">
        <v>80</v>
      </c>
      <c r="AV1982" s="13" t="s">
        <v>80</v>
      </c>
      <c r="AW1982" s="13" t="s">
        <v>34</v>
      </c>
      <c r="AX1982" s="13" t="s">
        <v>71</v>
      </c>
      <c r="AY1982" s="193" t="s">
        <v>208</v>
      </c>
    </row>
    <row r="1983" spans="2:51" s="12" customFormat="1" x14ac:dyDescent="0.3">
      <c r="B1983" s="178"/>
      <c r="D1983" s="175" t="s">
        <v>220</v>
      </c>
      <c r="E1983" s="179" t="s">
        <v>5</v>
      </c>
      <c r="F1983" s="180" t="s">
        <v>2124</v>
      </c>
      <c r="H1983" s="181" t="s">
        <v>5</v>
      </c>
      <c r="L1983" s="178"/>
      <c r="M1983" s="182"/>
      <c r="N1983" s="183"/>
      <c r="O1983" s="183"/>
      <c r="P1983" s="183"/>
      <c r="Q1983" s="183"/>
      <c r="R1983" s="183"/>
      <c r="S1983" s="183"/>
      <c r="T1983" s="184"/>
      <c r="AT1983" s="181" t="s">
        <v>220</v>
      </c>
      <c r="AU1983" s="181" t="s">
        <v>80</v>
      </c>
      <c r="AV1983" s="12" t="s">
        <v>78</v>
      </c>
      <c r="AW1983" s="12" t="s">
        <v>34</v>
      </c>
      <c r="AX1983" s="12" t="s">
        <v>71</v>
      </c>
      <c r="AY1983" s="181" t="s">
        <v>208</v>
      </c>
    </row>
    <row r="1984" spans="2:51" s="13" customFormat="1" x14ac:dyDescent="0.3">
      <c r="B1984" s="185"/>
      <c r="D1984" s="175" t="s">
        <v>220</v>
      </c>
      <c r="E1984" s="193" t="s">
        <v>5</v>
      </c>
      <c r="F1984" s="194" t="s">
        <v>2125</v>
      </c>
      <c r="H1984" s="195">
        <v>19.07</v>
      </c>
      <c r="L1984" s="185"/>
      <c r="M1984" s="190"/>
      <c r="N1984" s="191"/>
      <c r="O1984" s="191"/>
      <c r="P1984" s="191"/>
      <c r="Q1984" s="191"/>
      <c r="R1984" s="191"/>
      <c r="S1984" s="191"/>
      <c r="T1984" s="192"/>
      <c r="AT1984" s="193" t="s">
        <v>220</v>
      </c>
      <c r="AU1984" s="193" t="s">
        <v>80</v>
      </c>
      <c r="AV1984" s="13" t="s">
        <v>80</v>
      </c>
      <c r="AW1984" s="13" t="s">
        <v>34</v>
      </c>
      <c r="AX1984" s="13" t="s">
        <v>71</v>
      </c>
      <c r="AY1984" s="193" t="s">
        <v>208</v>
      </c>
    </row>
    <row r="1985" spans="2:51" s="12" customFormat="1" x14ac:dyDescent="0.3">
      <c r="B1985" s="178"/>
      <c r="D1985" s="175" t="s">
        <v>220</v>
      </c>
      <c r="E1985" s="179" t="s">
        <v>5</v>
      </c>
      <c r="F1985" s="180" t="s">
        <v>2079</v>
      </c>
      <c r="H1985" s="181" t="s">
        <v>5</v>
      </c>
      <c r="L1985" s="178"/>
      <c r="M1985" s="182"/>
      <c r="N1985" s="183"/>
      <c r="O1985" s="183"/>
      <c r="P1985" s="183"/>
      <c r="Q1985" s="183"/>
      <c r="R1985" s="183"/>
      <c r="S1985" s="183"/>
      <c r="T1985" s="184"/>
      <c r="AT1985" s="181" t="s">
        <v>220</v>
      </c>
      <c r="AU1985" s="181" t="s">
        <v>80</v>
      </c>
      <c r="AV1985" s="12" t="s">
        <v>78</v>
      </c>
      <c r="AW1985" s="12" t="s">
        <v>34</v>
      </c>
      <c r="AX1985" s="12" t="s">
        <v>71</v>
      </c>
      <c r="AY1985" s="181" t="s">
        <v>208</v>
      </c>
    </row>
    <row r="1986" spans="2:51" s="13" customFormat="1" x14ac:dyDescent="0.3">
      <c r="B1986" s="185"/>
      <c r="D1986" s="175" t="s">
        <v>220</v>
      </c>
      <c r="E1986" s="193" t="s">
        <v>5</v>
      </c>
      <c r="F1986" s="194" t="s">
        <v>2127</v>
      </c>
      <c r="H1986" s="195">
        <v>41.68</v>
      </c>
      <c r="L1986" s="185"/>
      <c r="M1986" s="190"/>
      <c r="N1986" s="191"/>
      <c r="O1986" s="191"/>
      <c r="P1986" s="191"/>
      <c r="Q1986" s="191"/>
      <c r="R1986" s="191"/>
      <c r="S1986" s="191"/>
      <c r="T1986" s="192"/>
      <c r="AT1986" s="193" t="s">
        <v>220</v>
      </c>
      <c r="AU1986" s="193" t="s">
        <v>80</v>
      </c>
      <c r="AV1986" s="13" t="s">
        <v>80</v>
      </c>
      <c r="AW1986" s="13" t="s">
        <v>34</v>
      </c>
      <c r="AX1986" s="13" t="s">
        <v>71</v>
      </c>
      <c r="AY1986" s="193" t="s">
        <v>208</v>
      </c>
    </row>
    <row r="1987" spans="2:51" s="12" customFormat="1" x14ac:dyDescent="0.3">
      <c r="B1987" s="178"/>
      <c r="D1987" s="175" t="s">
        <v>220</v>
      </c>
      <c r="E1987" s="179" t="s">
        <v>5</v>
      </c>
      <c r="F1987" s="180" t="s">
        <v>2126</v>
      </c>
      <c r="H1987" s="181" t="s">
        <v>5</v>
      </c>
      <c r="L1987" s="178"/>
      <c r="M1987" s="182"/>
      <c r="N1987" s="183"/>
      <c r="O1987" s="183"/>
      <c r="P1987" s="183"/>
      <c r="Q1987" s="183"/>
      <c r="R1987" s="183"/>
      <c r="S1987" s="183"/>
      <c r="T1987" s="184"/>
      <c r="AT1987" s="181" t="s">
        <v>220</v>
      </c>
      <c r="AU1987" s="181" t="s">
        <v>80</v>
      </c>
      <c r="AV1987" s="12" t="s">
        <v>78</v>
      </c>
      <c r="AW1987" s="12" t="s">
        <v>34</v>
      </c>
      <c r="AX1987" s="12" t="s">
        <v>71</v>
      </c>
      <c r="AY1987" s="181" t="s">
        <v>208</v>
      </c>
    </row>
    <row r="1988" spans="2:51" s="13" customFormat="1" x14ac:dyDescent="0.3">
      <c r="B1988" s="185"/>
      <c r="D1988" s="175" t="s">
        <v>220</v>
      </c>
      <c r="E1988" s="193" t="s">
        <v>5</v>
      </c>
      <c r="F1988" s="194" t="s">
        <v>1093</v>
      </c>
      <c r="H1988" s="195">
        <v>3.5</v>
      </c>
      <c r="L1988" s="185"/>
      <c r="M1988" s="190"/>
      <c r="N1988" s="191"/>
      <c r="O1988" s="191"/>
      <c r="P1988" s="191"/>
      <c r="Q1988" s="191"/>
      <c r="R1988" s="191"/>
      <c r="S1988" s="191"/>
      <c r="T1988" s="192"/>
      <c r="AT1988" s="193" t="s">
        <v>220</v>
      </c>
      <c r="AU1988" s="193" t="s">
        <v>80</v>
      </c>
      <c r="AV1988" s="13" t="s">
        <v>80</v>
      </c>
      <c r="AW1988" s="13" t="s">
        <v>34</v>
      </c>
      <c r="AX1988" s="13" t="s">
        <v>71</v>
      </c>
      <c r="AY1988" s="193" t="s">
        <v>208</v>
      </c>
    </row>
    <row r="1989" spans="2:51" s="12" customFormat="1" x14ac:dyDescent="0.3">
      <c r="B1989" s="178"/>
      <c r="D1989" s="175" t="s">
        <v>220</v>
      </c>
      <c r="E1989" s="179" t="s">
        <v>5</v>
      </c>
      <c r="F1989" s="180" t="s">
        <v>2081</v>
      </c>
      <c r="H1989" s="181" t="s">
        <v>5</v>
      </c>
      <c r="L1989" s="178"/>
      <c r="M1989" s="182"/>
      <c r="N1989" s="183"/>
      <c r="O1989" s="183"/>
      <c r="P1989" s="183"/>
      <c r="Q1989" s="183"/>
      <c r="R1989" s="183"/>
      <c r="S1989" s="183"/>
      <c r="T1989" s="184"/>
      <c r="AT1989" s="181" t="s">
        <v>220</v>
      </c>
      <c r="AU1989" s="181" t="s">
        <v>80</v>
      </c>
      <c r="AV1989" s="12" t="s">
        <v>78</v>
      </c>
      <c r="AW1989" s="12" t="s">
        <v>34</v>
      </c>
      <c r="AX1989" s="12" t="s">
        <v>71</v>
      </c>
      <c r="AY1989" s="181" t="s">
        <v>208</v>
      </c>
    </row>
    <row r="1990" spans="2:51" s="13" customFormat="1" x14ac:dyDescent="0.3">
      <c r="B1990" s="185"/>
      <c r="D1990" s="175" t="s">
        <v>220</v>
      </c>
      <c r="E1990" s="193" t="s">
        <v>5</v>
      </c>
      <c r="F1990" s="194" t="s">
        <v>2128</v>
      </c>
      <c r="H1990" s="195">
        <v>36.229999999999997</v>
      </c>
      <c r="L1990" s="185"/>
      <c r="M1990" s="190"/>
      <c r="N1990" s="191"/>
      <c r="O1990" s="191"/>
      <c r="P1990" s="191"/>
      <c r="Q1990" s="191"/>
      <c r="R1990" s="191"/>
      <c r="S1990" s="191"/>
      <c r="T1990" s="192"/>
      <c r="AT1990" s="193" t="s">
        <v>220</v>
      </c>
      <c r="AU1990" s="193" t="s">
        <v>80</v>
      </c>
      <c r="AV1990" s="13" t="s">
        <v>80</v>
      </c>
      <c r="AW1990" s="13" t="s">
        <v>34</v>
      </c>
      <c r="AX1990" s="13" t="s">
        <v>71</v>
      </c>
      <c r="AY1990" s="193" t="s">
        <v>208</v>
      </c>
    </row>
    <row r="1991" spans="2:51" s="12" customFormat="1" x14ac:dyDescent="0.3">
      <c r="B1991" s="178"/>
      <c r="D1991" s="175" t="s">
        <v>220</v>
      </c>
      <c r="E1991" s="179" t="s">
        <v>5</v>
      </c>
      <c r="F1991" s="180" t="s">
        <v>2820</v>
      </c>
      <c r="H1991" s="181" t="s">
        <v>5</v>
      </c>
      <c r="L1991" s="178"/>
      <c r="M1991" s="182"/>
      <c r="N1991" s="183"/>
      <c r="O1991" s="183"/>
      <c r="P1991" s="183"/>
      <c r="Q1991" s="183"/>
      <c r="R1991" s="183"/>
      <c r="S1991" s="183"/>
      <c r="T1991" s="184"/>
      <c r="AT1991" s="181" t="s">
        <v>220</v>
      </c>
      <c r="AU1991" s="181" t="s">
        <v>80</v>
      </c>
      <c r="AV1991" s="12" t="s">
        <v>78</v>
      </c>
      <c r="AW1991" s="12" t="s">
        <v>34</v>
      </c>
      <c r="AX1991" s="12" t="s">
        <v>71</v>
      </c>
      <c r="AY1991" s="181" t="s">
        <v>208</v>
      </c>
    </row>
    <row r="1992" spans="2:51" s="13" customFormat="1" x14ac:dyDescent="0.3">
      <c r="B1992" s="185"/>
      <c r="D1992" s="175" t="s">
        <v>220</v>
      </c>
      <c r="E1992" s="193" t="s">
        <v>5</v>
      </c>
      <c r="F1992" s="194" t="s">
        <v>2821</v>
      </c>
      <c r="H1992" s="195">
        <v>102.84</v>
      </c>
      <c r="L1992" s="185"/>
      <c r="M1992" s="190"/>
      <c r="N1992" s="191"/>
      <c r="O1992" s="191"/>
      <c r="P1992" s="191"/>
      <c r="Q1992" s="191"/>
      <c r="R1992" s="191"/>
      <c r="S1992" s="191"/>
      <c r="T1992" s="192"/>
      <c r="AT1992" s="193" t="s">
        <v>220</v>
      </c>
      <c r="AU1992" s="193" t="s">
        <v>80</v>
      </c>
      <c r="AV1992" s="13" t="s">
        <v>80</v>
      </c>
      <c r="AW1992" s="13" t="s">
        <v>34</v>
      </c>
      <c r="AX1992" s="13" t="s">
        <v>71</v>
      </c>
      <c r="AY1992" s="193" t="s">
        <v>208</v>
      </c>
    </row>
    <row r="1993" spans="2:51" s="12" customFormat="1" x14ac:dyDescent="0.3">
      <c r="B1993" s="178"/>
      <c r="D1993" s="175" t="s">
        <v>220</v>
      </c>
      <c r="E1993" s="179" t="s">
        <v>5</v>
      </c>
      <c r="F1993" s="180" t="s">
        <v>2822</v>
      </c>
      <c r="H1993" s="181" t="s">
        <v>5</v>
      </c>
      <c r="L1993" s="178"/>
      <c r="M1993" s="182"/>
      <c r="N1993" s="183"/>
      <c r="O1993" s="183"/>
      <c r="P1993" s="183"/>
      <c r="Q1993" s="183"/>
      <c r="R1993" s="183"/>
      <c r="S1993" s="183"/>
      <c r="T1993" s="184"/>
      <c r="AT1993" s="181" t="s">
        <v>220</v>
      </c>
      <c r="AU1993" s="181" t="s">
        <v>80</v>
      </c>
      <c r="AV1993" s="12" t="s">
        <v>78</v>
      </c>
      <c r="AW1993" s="12" t="s">
        <v>34</v>
      </c>
      <c r="AX1993" s="12" t="s">
        <v>71</v>
      </c>
      <c r="AY1993" s="181" t="s">
        <v>208</v>
      </c>
    </row>
    <row r="1994" spans="2:51" s="13" customFormat="1" x14ac:dyDescent="0.3">
      <c r="B1994" s="185"/>
      <c r="D1994" s="175" t="s">
        <v>220</v>
      </c>
      <c r="E1994" s="193" t="s">
        <v>5</v>
      </c>
      <c r="F1994" s="194" t="s">
        <v>2823</v>
      </c>
      <c r="H1994" s="195">
        <v>25.41</v>
      </c>
      <c r="L1994" s="185"/>
      <c r="M1994" s="190"/>
      <c r="N1994" s="191"/>
      <c r="O1994" s="191"/>
      <c r="P1994" s="191"/>
      <c r="Q1994" s="191"/>
      <c r="R1994" s="191"/>
      <c r="S1994" s="191"/>
      <c r="T1994" s="192"/>
      <c r="AT1994" s="193" t="s">
        <v>220</v>
      </c>
      <c r="AU1994" s="193" t="s">
        <v>80</v>
      </c>
      <c r="AV1994" s="13" t="s">
        <v>80</v>
      </c>
      <c r="AW1994" s="13" t="s">
        <v>34</v>
      </c>
      <c r="AX1994" s="13" t="s">
        <v>71</v>
      </c>
      <c r="AY1994" s="193" t="s">
        <v>208</v>
      </c>
    </row>
    <row r="1995" spans="2:51" s="12" customFormat="1" x14ac:dyDescent="0.3">
      <c r="B1995" s="178"/>
      <c r="D1995" s="175" t="s">
        <v>220</v>
      </c>
      <c r="E1995" s="179" t="s">
        <v>5</v>
      </c>
      <c r="F1995" s="180" t="s">
        <v>2129</v>
      </c>
      <c r="H1995" s="181" t="s">
        <v>5</v>
      </c>
      <c r="L1995" s="178"/>
      <c r="M1995" s="182"/>
      <c r="N1995" s="183"/>
      <c r="O1995" s="183"/>
      <c r="P1995" s="183"/>
      <c r="Q1995" s="183"/>
      <c r="R1995" s="183"/>
      <c r="S1995" s="183"/>
      <c r="T1995" s="184"/>
      <c r="AT1995" s="181" t="s">
        <v>220</v>
      </c>
      <c r="AU1995" s="181" t="s">
        <v>80</v>
      </c>
      <c r="AV1995" s="12" t="s">
        <v>78</v>
      </c>
      <c r="AW1995" s="12" t="s">
        <v>34</v>
      </c>
      <c r="AX1995" s="12" t="s">
        <v>71</v>
      </c>
      <c r="AY1995" s="181" t="s">
        <v>208</v>
      </c>
    </row>
    <row r="1996" spans="2:51" s="13" customFormat="1" x14ac:dyDescent="0.3">
      <c r="B1996" s="185"/>
      <c r="D1996" s="175" t="s">
        <v>220</v>
      </c>
      <c r="E1996" s="193" t="s">
        <v>5</v>
      </c>
      <c r="F1996" s="194" t="s">
        <v>2130</v>
      </c>
      <c r="H1996" s="195">
        <v>13.01</v>
      </c>
      <c r="L1996" s="185"/>
      <c r="M1996" s="190"/>
      <c r="N1996" s="191"/>
      <c r="O1996" s="191"/>
      <c r="P1996" s="191"/>
      <c r="Q1996" s="191"/>
      <c r="R1996" s="191"/>
      <c r="S1996" s="191"/>
      <c r="T1996" s="192"/>
      <c r="AT1996" s="193" t="s">
        <v>220</v>
      </c>
      <c r="AU1996" s="193" t="s">
        <v>80</v>
      </c>
      <c r="AV1996" s="13" t="s">
        <v>80</v>
      </c>
      <c r="AW1996" s="13" t="s">
        <v>34</v>
      </c>
      <c r="AX1996" s="13" t="s">
        <v>71</v>
      </c>
      <c r="AY1996" s="193" t="s">
        <v>208</v>
      </c>
    </row>
    <row r="1997" spans="2:51" s="12" customFormat="1" x14ac:dyDescent="0.3">
      <c r="B1997" s="178"/>
      <c r="D1997" s="175" t="s">
        <v>220</v>
      </c>
      <c r="E1997" s="179" t="s">
        <v>5</v>
      </c>
      <c r="F1997" s="180" t="s">
        <v>2824</v>
      </c>
      <c r="H1997" s="181" t="s">
        <v>5</v>
      </c>
      <c r="L1997" s="178"/>
      <c r="M1997" s="182"/>
      <c r="N1997" s="183"/>
      <c r="O1997" s="183"/>
      <c r="P1997" s="183"/>
      <c r="Q1997" s="183"/>
      <c r="R1997" s="183"/>
      <c r="S1997" s="183"/>
      <c r="T1997" s="184"/>
      <c r="AT1997" s="181" t="s">
        <v>220</v>
      </c>
      <c r="AU1997" s="181" t="s">
        <v>80</v>
      </c>
      <c r="AV1997" s="12" t="s">
        <v>78</v>
      </c>
      <c r="AW1997" s="12" t="s">
        <v>34</v>
      </c>
      <c r="AX1997" s="12" t="s">
        <v>71</v>
      </c>
      <c r="AY1997" s="181" t="s">
        <v>208</v>
      </c>
    </row>
    <row r="1998" spans="2:51" s="13" customFormat="1" x14ac:dyDescent="0.3">
      <c r="B1998" s="185"/>
      <c r="D1998" s="175" t="s">
        <v>220</v>
      </c>
      <c r="E1998" s="193" t="s">
        <v>5</v>
      </c>
      <c r="F1998" s="194" t="s">
        <v>2825</v>
      </c>
      <c r="H1998" s="195">
        <v>87.84</v>
      </c>
      <c r="L1998" s="185"/>
      <c r="M1998" s="190"/>
      <c r="N1998" s="191"/>
      <c r="O1998" s="191"/>
      <c r="P1998" s="191"/>
      <c r="Q1998" s="191"/>
      <c r="R1998" s="191"/>
      <c r="S1998" s="191"/>
      <c r="T1998" s="192"/>
      <c r="AT1998" s="193" t="s">
        <v>220</v>
      </c>
      <c r="AU1998" s="193" t="s">
        <v>80</v>
      </c>
      <c r="AV1998" s="13" t="s">
        <v>80</v>
      </c>
      <c r="AW1998" s="13" t="s">
        <v>34</v>
      </c>
      <c r="AX1998" s="13" t="s">
        <v>71</v>
      </c>
      <c r="AY1998" s="193" t="s">
        <v>208</v>
      </c>
    </row>
    <row r="1999" spans="2:51" s="14" customFormat="1" x14ac:dyDescent="0.3">
      <c r="B1999" s="196"/>
      <c r="D1999" s="175" t="s">
        <v>220</v>
      </c>
      <c r="E1999" s="197" t="s">
        <v>5</v>
      </c>
      <c r="F1999" s="198" t="s">
        <v>258</v>
      </c>
      <c r="H1999" s="199">
        <v>424.56</v>
      </c>
      <c r="L1999" s="196"/>
      <c r="M1999" s="200"/>
      <c r="N1999" s="201"/>
      <c r="O1999" s="201"/>
      <c r="P1999" s="201"/>
      <c r="Q1999" s="201"/>
      <c r="R1999" s="201"/>
      <c r="S1999" s="201"/>
      <c r="T1999" s="202"/>
      <c r="AT1999" s="197" t="s">
        <v>220</v>
      </c>
      <c r="AU1999" s="197" t="s">
        <v>80</v>
      </c>
      <c r="AV1999" s="14" t="s">
        <v>123</v>
      </c>
      <c r="AW1999" s="14" t="s">
        <v>34</v>
      </c>
      <c r="AX1999" s="14" t="s">
        <v>71</v>
      </c>
      <c r="AY1999" s="197" t="s">
        <v>208</v>
      </c>
    </row>
    <row r="2000" spans="2:51" s="12" customFormat="1" x14ac:dyDescent="0.3">
      <c r="B2000" s="178"/>
      <c r="D2000" s="175" t="s">
        <v>220</v>
      </c>
      <c r="E2000" s="179" t="s">
        <v>5</v>
      </c>
      <c r="F2000" s="180" t="s">
        <v>2826</v>
      </c>
      <c r="H2000" s="181" t="s">
        <v>5</v>
      </c>
      <c r="L2000" s="178"/>
      <c r="M2000" s="182"/>
      <c r="N2000" s="183"/>
      <c r="O2000" s="183"/>
      <c r="P2000" s="183"/>
      <c r="Q2000" s="183"/>
      <c r="R2000" s="183"/>
      <c r="S2000" s="183"/>
      <c r="T2000" s="184"/>
      <c r="AT2000" s="181" t="s">
        <v>220</v>
      </c>
      <c r="AU2000" s="181" t="s">
        <v>80</v>
      </c>
      <c r="AV2000" s="12" t="s">
        <v>78</v>
      </c>
      <c r="AW2000" s="12" t="s">
        <v>34</v>
      </c>
      <c r="AX2000" s="12" t="s">
        <v>71</v>
      </c>
      <c r="AY2000" s="181" t="s">
        <v>208</v>
      </c>
    </row>
    <row r="2001" spans="2:51" s="13" customFormat="1" x14ac:dyDescent="0.3">
      <c r="B2001" s="185"/>
      <c r="D2001" s="175" t="s">
        <v>220</v>
      </c>
      <c r="E2001" s="193" t="s">
        <v>5</v>
      </c>
      <c r="F2001" s="194" t="s">
        <v>2827</v>
      </c>
      <c r="H2001" s="195">
        <v>11.53</v>
      </c>
      <c r="L2001" s="185"/>
      <c r="M2001" s="190"/>
      <c r="N2001" s="191"/>
      <c r="O2001" s="191"/>
      <c r="P2001" s="191"/>
      <c r="Q2001" s="191"/>
      <c r="R2001" s="191"/>
      <c r="S2001" s="191"/>
      <c r="T2001" s="192"/>
      <c r="AT2001" s="193" t="s">
        <v>220</v>
      </c>
      <c r="AU2001" s="193" t="s">
        <v>80</v>
      </c>
      <c r="AV2001" s="13" t="s">
        <v>80</v>
      </c>
      <c r="AW2001" s="13" t="s">
        <v>34</v>
      </c>
      <c r="AX2001" s="13" t="s">
        <v>71</v>
      </c>
      <c r="AY2001" s="193" t="s">
        <v>208</v>
      </c>
    </row>
    <row r="2002" spans="2:51" s="13" customFormat="1" x14ac:dyDescent="0.3">
      <c r="B2002" s="185"/>
      <c r="D2002" s="175" t="s">
        <v>220</v>
      </c>
      <c r="E2002" s="193" t="s">
        <v>5</v>
      </c>
      <c r="F2002" s="194" t="s">
        <v>2828</v>
      </c>
      <c r="H2002" s="195">
        <v>7.07</v>
      </c>
      <c r="L2002" s="185"/>
      <c r="M2002" s="190"/>
      <c r="N2002" s="191"/>
      <c r="O2002" s="191"/>
      <c r="P2002" s="191"/>
      <c r="Q2002" s="191"/>
      <c r="R2002" s="191"/>
      <c r="S2002" s="191"/>
      <c r="T2002" s="192"/>
      <c r="AT2002" s="193" t="s">
        <v>220</v>
      </c>
      <c r="AU2002" s="193" t="s">
        <v>80</v>
      </c>
      <c r="AV2002" s="13" t="s">
        <v>80</v>
      </c>
      <c r="AW2002" s="13" t="s">
        <v>34</v>
      </c>
      <c r="AX2002" s="13" t="s">
        <v>71</v>
      </c>
      <c r="AY2002" s="193" t="s">
        <v>208</v>
      </c>
    </row>
    <row r="2003" spans="2:51" s="13" customFormat="1" x14ac:dyDescent="0.3">
      <c r="B2003" s="185"/>
      <c r="D2003" s="175" t="s">
        <v>220</v>
      </c>
      <c r="E2003" s="193" t="s">
        <v>5</v>
      </c>
      <c r="F2003" s="194" t="s">
        <v>2829</v>
      </c>
      <c r="H2003" s="195">
        <v>6.48</v>
      </c>
      <c r="L2003" s="185"/>
      <c r="M2003" s="190"/>
      <c r="N2003" s="191"/>
      <c r="O2003" s="191"/>
      <c r="P2003" s="191"/>
      <c r="Q2003" s="191"/>
      <c r="R2003" s="191"/>
      <c r="S2003" s="191"/>
      <c r="T2003" s="192"/>
      <c r="AT2003" s="193" t="s">
        <v>220</v>
      </c>
      <c r="AU2003" s="193" t="s">
        <v>80</v>
      </c>
      <c r="AV2003" s="13" t="s">
        <v>80</v>
      </c>
      <c r="AW2003" s="13" t="s">
        <v>34</v>
      </c>
      <c r="AX2003" s="13" t="s">
        <v>71</v>
      </c>
      <c r="AY2003" s="193" t="s">
        <v>208</v>
      </c>
    </row>
    <row r="2004" spans="2:51" s="14" customFormat="1" x14ac:dyDescent="0.3">
      <c r="B2004" s="196"/>
      <c r="D2004" s="175" t="s">
        <v>220</v>
      </c>
      <c r="E2004" s="197" t="s">
        <v>5</v>
      </c>
      <c r="F2004" s="198" t="s">
        <v>258</v>
      </c>
      <c r="H2004" s="199">
        <v>25.08</v>
      </c>
      <c r="L2004" s="196"/>
      <c r="M2004" s="200"/>
      <c r="N2004" s="201"/>
      <c r="O2004" s="201"/>
      <c r="P2004" s="201"/>
      <c r="Q2004" s="201"/>
      <c r="R2004" s="201"/>
      <c r="S2004" s="201"/>
      <c r="T2004" s="202"/>
      <c r="AT2004" s="197" t="s">
        <v>220</v>
      </c>
      <c r="AU2004" s="197" t="s">
        <v>80</v>
      </c>
      <c r="AV2004" s="14" t="s">
        <v>123</v>
      </c>
      <c r="AW2004" s="14" t="s">
        <v>34</v>
      </c>
      <c r="AX2004" s="14" t="s">
        <v>71</v>
      </c>
      <c r="AY2004" s="197" t="s">
        <v>208</v>
      </c>
    </row>
    <row r="2005" spans="2:51" s="12" customFormat="1" x14ac:dyDescent="0.3">
      <c r="B2005" s="178"/>
      <c r="D2005" s="175" t="s">
        <v>220</v>
      </c>
      <c r="E2005" s="179" t="s">
        <v>5</v>
      </c>
      <c r="F2005" s="180" t="s">
        <v>2131</v>
      </c>
      <c r="H2005" s="181" t="s">
        <v>5</v>
      </c>
      <c r="L2005" s="178"/>
      <c r="M2005" s="182"/>
      <c r="N2005" s="183"/>
      <c r="O2005" s="183"/>
      <c r="P2005" s="183"/>
      <c r="Q2005" s="183"/>
      <c r="R2005" s="183"/>
      <c r="S2005" s="183"/>
      <c r="T2005" s="184"/>
      <c r="AT2005" s="181" t="s">
        <v>220</v>
      </c>
      <c r="AU2005" s="181" t="s">
        <v>80</v>
      </c>
      <c r="AV2005" s="12" t="s">
        <v>78</v>
      </c>
      <c r="AW2005" s="12" t="s">
        <v>34</v>
      </c>
      <c r="AX2005" s="12" t="s">
        <v>71</v>
      </c>
      <c r="AY2005" s="181" t="s">
        <v>208</v>
      </c>
    </row>
    <row r="2006" spans="2:51" s="13" customFormat="1" x14ac:dyDescent="0.3">
      <c r="B2006" s="185"/>
      <c r="D2006" s="175" t="s">
        <v>220</v>
      </c>
      <c r="E2006" s="193" t="s">
        <v>5</v>
      </c>
      <c r="F2006" s="194" t="s">
        <v>2830</v>
      </c>
      <c r="H2006" s="195">
        <v>2</v>
      </c>
      <c r="L2006" s="185"/>
      <c r="M2006" s="190"/>
      <c r="N2006" s="191"/>
      <c r="O2006" s="191"/>
      <c r="P2006" s="191"/>
      <c r="Q2006" s="191"/>
      <c r="R2006" s="191"/>
      <c r="S2006" s="191"/>
      <c r="T2006" s="192"/>
      <c r="AT2006" s="193" t="s">
        <v>220</v>
      </c>
      <c r="AU2006" s="193" t="s">
        <v>80</v>
      </c>
      <c r="AV2006" s="13" t="s">
        <v>80</v>
      </c>
      <c r="AW2006" s="13" t="s">
        <v>34</v>
      </c>
      <c r="AX2006" s="13" t="s">
        <v>71</v>
      </c>
      <c r="AY2006" s="193" t="s">
        <v>208</v>
      </c>
    </row>
    <row r="2007" spans="2:51" s="12" customFormat="1" x14ac:dyDescent="0.3">
      <c r="B2007" s="178"/>
      <c r="D2007" s="175" t="s">
        <v>220</v>
      </c>
      <c r="E2007" s="179" t="s">
        <v>5</v>
      </c>
      <c r="F2007" s="180" t="s">
        <v>2133</v>
      </c>
      <c r="H2007" s="181" t="s">
        <v>5</v>
      </c>
      <c r="L2007" s="178"/>
      <c r="M2007" s="182"/>
      <c r="N2007" s="183"/>
      <c r="O2007" s="183"/>
      <c r="P2007" s="183"/>
      <c r="Q2007" s="183"/>
      <c r="R2007" s="183"/>
      <c r="S2007" s="183"/>
      <c r="T2007" s="184"/>
      <c r="AT2007" s="181" t="s">
        <v>220</v>
      </c>
      <c r="AU2007" s="181" t="s">
        <v>80</v>
      </c>
      <c r="AV2007" s="12" t="s">
        <v>78</v>
      </c>
      <c r="AW2007" s="12" t="s">
        <v>34</v>
      </c>
      <c r="AX2007" s="12" t="s">
        <v>71</v>
      </c>
      <c r="AY2007" s="181" t="s">
        <v>208</v>
      </c>
    </row>
    <row r="2008" spans="2:51" s="13" customFormat="1" x14ac:dyDescent="0.3">
      <c r="B2008" s="185"/>
      <c r="D2008" s="175" t="s">
        <v>220</v>
      </c>
      <c r="E2008" s="193" t="s">
        <v>5</v>
      </c>
      <c r="F2008" s="194" t="s">
        <v>2831</v>
      </c>
      <c r="H2008" s="195">
        <v>1.83</v>
      </c>
      <c r="L2008" s="185"/>
      <c r="M2008" s="190"/>
      <c r="N2008" s="191"/>
      <c r="O2008" s="191"/>
      <c r="P2008" s="191"/>
      <c r="Q2008" s="191"/>
      <c r="R2008" s="191"/>
      <c r="S2008" s="191"/>
      <c r="T2008" s="192"/>
      <c r="AT2008" s="193" t="s">
        <v>220</v>
      </c>
      <c r="AU2008" s="193" t="s">
        <v>80</v>
      </c>
      <c r="AV2008" s="13" t="s">
        <v>80</v>
      </c>
      <c r="AW2008" s="13" t="s">
        <v>34</v>
      </c>
      <c r="AX2008" s="13" t="s">
        <v>71</v>
      </c>
      <c r="AY2008" s="193" t="s">
        <v>208</v>
      </c>
    </row>
    <row r="2009" spans="2:51" s="12" customFormat="1" x14ac:dyDescent="0.3">
      <c r="B2009" s="178"/>
      <c r="D2009" s="175" t="s">
        <v>220</v>
      </c>
      <c r="E2009" s="179" t="s">
        <v>5</v>
      </c>
      <c r="F2009" s="180" t="s">
        <v>2135</v>
      </c>
      <c r="H2009" s="181" t="s">
        <v>5</v>
      </c>
      <c r="L2009" s="178"/>
      <c r="M2009" s="182"/>
      <c r="N2009" s="183"/>
      <c r="O2009" s="183"/>
      <c r="P2009" s="183"/>
      <c r="Q2009" s="183"/>
      <c r="R2009" s="183"/>
      <c r="S2009" s="183"/>
      <c r="T2009" s="184"/>
      <c r="AT2009" s="181" t="s">
        <v>220</v>
      </c>
      <c r="AU2009" s="181" t="s">
        <v>80</v>
      </c>
      <c r="AV2009" s="12" t="s">
        <v>78</v>
      </c>
      <c r="AW2009" s="12" t="s">
        <v>34</v>
      </c>
      <c r="AX2009" s="12" t="s">
        <v>71</v>
      </c>
      <c r="AY2009" s="181" t="s">
        <v>208</v>
      </c>
    </row>
    <row r="2010" spans="2:51" s="13" customFormat="1" x14ac:dyDescent="0.3">
      <c r="B2010" s="185"/>
      <c r="D2010" s="175" t="s">
        <v>220</v>
      </c>
      <c r="E2010" s="193" t="s">
        <v>5</v>
      </c>
      <c r="F2010" s="194" t="s">
        <v>2136</v>
      </c>
      <c r="H2010" s="195">
        <v>2.52</v>
      </c>
      <c r="L2010" s="185"/>
      <c r="M2010" s="190"/>
      <c r="N2010" s="191"/>
      <c r="O2010" s="191"/>
      <c r="P2010" s="191"/>
      <c r="Q2010" s="191"/>
      <c r="R2010" s="191"/>
      <c r="S2010" s="191"/>
      <c r="T2010" s="192"/>
      <c r="AT2010" s="193" t="s">
        <v>220</v>
      </c>
      <c r="AU2010" s="193" t="s">
        <v>80</v>
      </c>
      <c r="AV2010" s="13" t="s">
        <v>80</v>
      </c>
      <c r="AW2010" s="13" t="s">
        <v>34</v>
      </c>
      <c r="AX2010" s="13" t="s">
        <v>71</v>
      </c>
      <c r="AY2010" s="193" t="s">
        <v>208</v>
      </c>
    </row>
    <row r="2011" spans="2:51" s="12" customFormat="1" x14ac:dyDescent="0.3">
      <c r="B2011" s="178"/>
      <c r="D2011" s="175" t="s">
        <v>220</v>
      </c>
      <c r="E2011" s="179" t="s">
        <v>5</v>
      </c>
      <c r="F2011" s="180" t="s">
        <v>2137</v>
      </c>
      <c r="H2011" s="181" t="s">
        <v>5</v>
      </c>
      <c r="L2011" s="178"/>
      <c r="M2011" s="182"/>
      <c r="N2011" s="183"/>
      <c r="O2011" s="183"/>
      <c r="P2011" s="183"/>
      <c r="Q2011" s="183"/>
      <c r="R2011" s="183"/>
      <c r="S2011" s="183"/>
      <c r="T2011" s="184"/>
      <c r="AT2011" s="181" t="s">
        <v>220</v>
      </c>
      <c r="AU2011" s="181" t="s">
        <v>80</v>
      </c>
      <c r="AV2011" s="12" t="s">
        <v>78</v>
      </c>
      <c r="AW2011" s="12" t="s">
        <v>34</v>
      </c>
      <c r="AX2011" s="12" t="s">
        <v>71</v>
      </c>
      <c r="AY2011" s="181" t="s">
        <v>208</v>
      </c>
    </row>
    <row r="2012" spans="2:51" s="13" customFormat="1" x14ac:dyDescent="0.3">
      <c r="B2012" s="185"/>
      <c r="D2012" s="175" t="s">
        <v>220</v>
      </c>
      <c r="E2012" s="193" t="s">
        <v>5</v>
      </c>
      <c r="F2012" s="194" t="s">
        <v>2138</v>
      </c>
      <c r="H2012" s="195">
        <v>1.31</v>
      </c>
      <c r="L2012" s="185"/>
      <c r="M2012" s="190"/>
      <c r="N2012" s="191"/>
      <c r="O2012" s="191"/>
      <c r="P2012" s="191"/>
      <c r="Q2012" s="191"/>
      <c r="R2012" s="191"/>
      <c r="S2012" s="191"/>
      <c r="T2012" s="192"/>
      <c r="AT2012" s="193" t="s">
        <v>220</v>
      </c>
      <c r="AU2012" s="193" t="s">
        <v>80</v>
      </c>
      <c r="AV2012" s="13" t="s">
        <v>80</v>
      </c>
      <c r="AW2012" s="13" t="s">
        <v>34</v>
      </c>
      <c r="AX2012" s="13" t="s">
        <v>71</v>
      </c>
      <c r="AY2012" s="193" t="s">
        <v>208</v>
      </c>
    </row>
    <row r="2013" spans="2:51" s="12" customFormat="1" x14ac:dyDescent="0.3">
      <c r="B2013" s="178"/>
      <c r="D2013" s="175" t="s">
        <v>220</v>
      </c>
      <c r="E2013" s="179" t="s">
        <v>5</v>
      </c>
      <c r="F2013" s="180" t="s">
        <v>321</v>
      </c>
      <c r="H2013" s="181" t="s">
        <v>5</v>
      </c>
      <c r="L2013" s="178"/>
      <c r="M2013" s="182"/>
      <c r="N2013" s="183"/>
      <c r="O2013" s="183"/>
      <c r="P2013" s="183"/>
      <c r="Q2013" s="183"/>
      <c r="R2013" s="183"/>
      <c r="S2013" s="183"/>
      <c r="T2013" s="184"/>
      <c r="AT2013" s="181" t="s">
        <v>220</v>
      </c>
      <c r="AU2013" s="181" t="s">
        <v>80</v>
      </c>
      <c r="AV2013" s="12" t="s">
        <v>78</v>
      </c>
      <c r="AW2013" s="12" t="s">
        <v>34</v>
      </c>
      <c r="AX2013" s="12" t="s">
        <v>71</v>
      </c>
      <c r="AY2013" s="181" t="s">
        <v>208</v>
      </c>
    </row>
    <row r="2014" spans="2:51" s="12" customFormat="1" x14ac:dyDescent="0.3">
      <c r="B2014" s="178"/>
      <c r="D2014" s="175" t="s">
        <v>220</v>
      </c>
      <c r="E2014" s="179" t="s">
        <v>5</v>
      </c>
      <c r="F2014" s="180" t="s">
        <v>1854</v>
      </c>
      <c r="H2014" s="181" t="s">
        <v>5</v>
      </c>
      <c r="L2014" s="178"/>
      <c r="M2014" s="182"/>
      <c r="N2014" s="183"/>
      <c r="O2014" s="183"/>
      <c r="P2014" s="183"/>
      <c r="Q2014" s="183"/>
      <c r="R2014" s="183"/>
      <c r="S2014" s="183"/>
      <c r="T2014" s="184"/>
      <c r="AT2014" s="181" t="s">
        <v>220</v>
      </c>
      <c r="AU2014" s="181" t="s">
        <v>80</v>
      </c>
      <c r="AV2014" s="12" t="s">
        <v>78</v>
      </c>
      <c r="AW2014" s="12" t="s">
        <v>34</v>
      </c>
      <c r="AX2014" s="12" t="s">
        <v>71</v>
      </c>
      <c r="AY2014" s="181" t="s">
        <v>208</v>
      </c>
    </row>
    <row r="2015" spans="2:51" s="13" customFormat="1" x14ac:dyDescent="0.3">
      <c r="B2015" s="185"/>
      <c r="D2015" s="175" t="s">
        <v>220</v>
      </c>
      <c r="E2015" s="193" t="s">
        <v>5</v>
      </c>
      <c r="F2015" s="194" t="s">
        <v>2832</v>
      </c>
      <c r="H2015" s="195">
        <v>26.35</v>
      </c>
      <c r="L2015" s="185"/>
      <c r="M2015" s="190"/>
      <c r="N2015" s="191"/>
      <c r="O2015" s="191"/>
      <c r="P2015" s="191"/>
      <c r="Q2015" s="191"/>
      <c r="R2015" s="191"/>
      <c r="S2015" s="191"/>
      <c r="T2015" s="192"/>
      <c r="AT2015" s="193" t="s">
        <v>220</v>
      </c>
      <c r="AU2015" s="193" t="s">
        <v>80</v>
      </c>
      <c r="AV2015" s="13" t="s">
        <v>80</v>
      </c>
      <c r="AW2015" s="13" t="s">
        <v>34</v>
      </c>
      <c r="AX2015" s="13" t="s">
        <v>71</v>
      </c>
      <c r="AY2015" s="193" t="s">
        <v>208</v>
      </c>
    </row>
    <row r="2016" spans="2:51" s="15" customFormat="1" x14ac:dyDescent="0.3">
      <c r="B2016" s="203"/>
      <c r="D2016" s="186" t="s">
        <v>220</v>
      </c>
      <c r="E2016" s="204" t="s">
        <v>5</v>
      </c>
      <c r="F2016" s="205" t="s">
        <v>266</v>
      </c>
      <c r="H2016" s="206">
        <v>483.65</v>
      </c>
      <c r="L2016" s="203"/>
      <c r="M2016" s="207"/>
      <c r="N2016" s="208"/>
      <c r="O2016" s="208"/>
      <c r="P2016" s="208"/>
      <c r="Q2016" s="208"/>
      <c r="R2016" s="208"/>
      <c r="S2016" s="208"/>
      <c r="T2016" s="209"/>
      <c r="AT2016" s="210" t="s">
        <v>220</v>
      </c>
      <c r="AU2016" s="210" t="s">
        <v>80</v>
      </c>
      <c r="AV2016" s="15" t="s">
        <v>216</v>
      </c>
      <c r="AW2016" s="15" t="s">
        <v>34</v>
      </c>
      <c r="AX2016" s="15" t="s">
        <v>78</v>
      </c>
      <c r="AY2016" s="210" t="s">
        <v>208</v>
      </c>
    </row>
    <row r="2017" spans="2:65" s="1" customFormat="1" ht="22.5" customHeight="1" x14ac:dyDescent="0.3">
      <c r="B2017" s="163"/>
      <c r="C2017" s="164" t="s">
        <v>1246</v>
      </c>
      <c r="D2017" s="164" t="s">
        <v>211</v>
      </c>
      <c r="E2017" s="165" t="s">
        <v>2837</v>
      </c>
      <c r="F2017" s="166" t="s">
        <v>2838</v>
      </c>
      <c r="G2017" s="167" t="s">
        <v>245</v>
      </c>
      <c r="H2017" s="168">
        <v>636.96</v>
      </c>
      <c r="I2017" s="169"/>
      <c r="J2017" s="169">
        <f>ROUND(I2017*H2017,2)</f>
        <v>0</v>
      </c>
      <c r="K2017" s="166" t="s">
        <v>215</v>
      </c>
      <c r="L2017" s="40"/>
      <c r="M2017" s="170" t="s">
        <v>5</v>
      </c>
      <c r="N2017" s="171" t="s">
        <v>42</v>
      </c>
      <c r="O2017" s="172">
        <v>0.35399999999999998</v>
      </c>
      <c r="P2017" s="172">
        <f>O2017*H2017</f>
        <v>225.48384000000001</v>
      </c>
      <c r="Q2017" s="172">
        <v>4.0000000000000003E-5</v>
      </c>
      <c r="R2017" s="172">
        <f>Q2017*H2017</f>
        <v>2.5478400000000005E-2</v>
      </c>
      <c r="S2017" s="172">
        <v>0</v>
      </c>
      <c r="T2017" s="173">
        <f>S2017*H2017</f>
        <v>0</v>
      </c>
      <c r="AR2017" s="26" t="s">
        <v>216</v>
      </c>
      <c r="AT2017" s="26" t="s">
        <v>211</v>
      </c>
      <c r="AU2017" s="26" t="s">
        <v>80</v>
      </c>
      <c r="AY2017" s="26" t="s">
        <v>208</v>
      </c>
      <c r="BE2017" s="174">
        <f>IF(N2017="základní",J2017,0)</f>
        <v>0</v>
      </c>
      <c r="BF2017" s="174">
        <f>IF(N2017="snížená",J2017,0)</f>
        <v>0</v>
      </c>
      <c r="BG2017" s="174">
        <f>IF(N2017="zákl. přenesená",J2017,0)</f>
        <v>0</v>
      </c>
      <c r="BH2017" s="174">
        <f>IF(N2017="sníž. přenesená",J2017,0)</f>
        <v>0</v>
      </c>
      <c r="BI2017" s="174">
        <f>IF(N2017="nulová",J2017,0)</f>
        <v>0</v>
      </c>
      <c r="BJ2017" s="26" t="s">
        <v>78</v>
      </c>
      <c r="BK2017" s="174">
        <f>ROUND(I2017*H2017,2)</f>
        <v>0</v>
      </c>
      <c r="BL2017" s="26" t="s">
        <v>216</v>
      </c>
      <c r="BM2017" s="26" t="s">
        <v>2839</v>
      </c>
    </row>
    <row r="2018" spans="2:65" s="1" customFormat="1" ht="54" x14ac:dyDescent="0.3">
      <c r="B2018" s="40"/>
      <c r="D2018" s="175" t="s">
        <v>218</v>
      </c>
      <c r="F2018" s="176" t="s">
        <v>2840</v>
      </c>
      <c r="L2018" s="40"/>
      <c r="M2018" s="177"/>
      <c r="N2018" s="41"/>
      <c r="O2018" s="41"/>
      <c r="P2018" s="41"/>
      <c r="Q2018" s="41"/>
      <c r="R2018" s="41"/>
      <c r="S2018" s="41"/>
      <c r="T2018" s="69"/>
      <c r="AT2018" s="26" t="s">
        <v>218</v>
      </c>
      <c r="AU2018" s="26" t="s">
        <v>80</v>
      </c>
    </row>
    <row r="2019" spans="2:65" s="12" customFormat="1" x14ac:dyDescent="0.3">
      <c r="B2019" s="178"/>
      <c r="D2019" s="175" t="s">
        <v>220</v>
      </c>
      <c r="E2019" s="179" t="s">
        <v>5</v>
      </c>
      <c r="F2019" s="180" t="s">
        <v>452</v>
      </c>
      <c r="H2019" s="181" t="s">
        <v>5</v>
      </c>
      <c r="L2019" s="178"/>
      <c r="M2019" s="182"/>
      <c r="N2019" s="183"/>
      <c r="O2019" s="183"/>
      <c r="P2019" s="183"/>
      <c r="Q2019" s="183"/>
      <c r="R2019" s="183"/>
      <c r="S2019" s="183"/>
      <c r="T2019" s="184"/>
      <c r="AT2019" s="181" t="s">
        <v>220</v>
      </c>
      <c r="AU2019" s="181" t="s">
        <v>80</v>
      </c>
      <c r="AV2019" s="12" t="s">
        <v>78</v>
      </c>
      <c r="AW2019" s="12" t="s">
        <v>34</v>
      </c>
      <c r="AX2019" s="12" t="s">
        <v>71</v>
      </c>
      <c r="AY2019" s="181" t="s">
        <v>208</v>
      </c>
    </row>
    <row r="2020" spans="2:65" s="12" customFormat="1" x14ac:dyDescent="0.3">
      <c r="B2020" s="178"/>
      <c r="D2020" s="175" t="s">
        <v>220</v>
      </c>
      <c r="E2020" s="179" t="s">
        <v>5</v>
      </c>
      <c r="F2020" s="180" t="s">
        <v>2143</v>
      </c>
      <c r="H2020" s="181" t="s">
        <v>5</v>
      </c>
      <c r="L2020" s="178"/>
      <c r="M2020" s="182"/>
      <c r="N2020" s="183"/>
      <c r="O2020" s="183"/>
      <c r="P2020" s="183"/>
      <c r="Q2020" s="183"/>
      <c r="R2020" s="183"/>
      <c r="S2020" s="183"/>
      <c r="T2020" s="184"/>
      <c r="AT2020" s="181" t="s">
        <v>220</v>
      </c>
      <c r="AU2020" s="181" t="s">
        <v>80</v>
      </c>
      <c r="AV2020" s="12" t="s">
        <v>78</v>
      </c>
      <c r="AW2020" s="12" t="s">
        <v>34</v>
      </c>
      <c r="AX2020" s="12" t="s">
        <v>71</v>
      </c>
      <c r="AY2020" s="181" t="s">
        <v>208</v>
      </c>
    </row>
    <row r="2021" spans="2:65" s="13" customFormat="1" x14ac:dyDescent="0.3">
      <c r="B2021" s="185"/>
      <c r="D2021" s="175" t="s">
        <v>220</v>
      </c>
      <c r="E2021" s="193" t="s">
        <v>5</v>
      </c>
      <c r="F2021" s="194" t="s">
        <v>2841</v>
      </c>
      <c r="H2021" s="195">
        <v>433.7</v>
      </c>
      <c r="L2021" s="185"/>
      <c r="M2021" s="190"/>
      <c r="N2021" s="191"/>
      <c r="O2021" s="191"/>
      <c r="P2021" s="191"/>
      <c r="Q2021" s="191"/>
      <c r="R2021" s="191"/>
      <c r="S2021" s="191"/>
      <c r="T2021" s="192"/>
      <c r="AT2021" s="193" t="s">
        <v>220</v>
      </c>
      <c r="AU2021" s="193" t="s">
        <v>80</v>
      </c>
      <c r="AV2021" s="13" t="s">
        <v>80</v>
      </c>
      <c r="AW2021" s="13" t="s">
        <v>34</v>
      </c>
      <c r="AX2021" s="13" t="s">
        <v>71</v>
      </c>
      <c r="AY2021" s="193" t="s">
        <v>208</v>
      </c>
    </row>
    <row r="2022" spans="2:65" s="12" customFormat="1" x14ac:dyDescent="0.3">
      <c r="B2022" s="178"/>
      <c r="D2022" s="175" t="s">
        <v>220</v>
      </c>
      <c r="E2022" s="179" t="s">
        <v>5</v>
      </c>
      <c r="F2022" s="180" t="s">
        <v>2146</v>
      </c>
      <c r="H2022" s="181" t="s">
        <v>5</v>
      </c>
      <c r="L2022" s="178"/>
      <c r="M2022" s="182"/>
      <c r="N2022" s="183"/>
      <c r="O2022" s="183"/>
      <c r="P2022" s="183"/>
      <c r="Q2022" s="183"/>
      <c r="R2022" s="183"/>
      <c r="S2022" s="183"/>
      <c r="T2022" s="184"/>
      <c r="AT2022" s="181" t="s">
        <v>220</v>
      </c>
      <c r="AU2022" s="181" t="s">
        <v>80</v>
      </c>
      <c r="AV2022" s="12" t="s">
        <v>78</v>
      </c>
      <c r="AW2022" s="12" t="s">
        <v>34</v>
      </c>
      <c r="AX2022" s="12" t="s">
        <v>71</v>
      </c>
      <c r="AY2022" s="181" t="s">
        <v>208</v>
      </c>
    </row>
    <row r="2023" spans="2:65" s="13" customFormat="1" x14ac:dyDescent="0.3">
      <c r="B2023" s="185"/>
      <c r="D2023" s="175" t="s">
        <v>220</v>
      </c>
      <c r="E2023" s="193" t="s">
        <v>5</v>
      </c>
      <c r="F2023" s="194" t="s">
        <v>2842</v>
      </c>
      <c r="H2023" s="195">
        <v>203.26</v>
      </c>
      <c r="L2023" s="185"/>
      <c r="M2023" s="190"/>
      <c r="N2023" s="191"/>
      <c r="O2023" s="191"/>
      <c r="P2023" s="191"/>
      <c r="Q2023" s="191"/>
      <c r="R2023" s="191"/>
      <c r="S2023" s="191"/>
      <c r="T2023" s="192"/>
      <c r="AT2023" s="193" t="s">
        <v>220</v>
      </c>
      <c r="AU2023" s="193" t="s">
        <v>80</v>
      </c>
      <c r="AV2023" s="13" t="s">
        <v>80</v>
      </c>
      <c r="AW2023" s="13" t="s">
        <v>34</v>
      </c>
      <c r="AX2023" s="13" t="s">
        <v>71</v>
      </c>
      <c r="AY2023" s="193" t="s">
        <v>208</v>
      </c>
    </row>
    <row r="2024" spans="2:65" s="15" customFormat="1" x14ac:dyDescent="0.3">
      <c r="B2024" s="203"/>
      <c r="D2024" s="186" t="s">
        <v>220</v>
      </c>
      <c r="E2024" s="204" t="s">
        <v>5</v>
      </c>
      <c r="F2024" s="205" t="s">
        <v>266</v>
      </c>
      <c r="H2024" s="206">
        <v>636.96</v>
      </c>
      <c r="L2024" s="203"/>
      <c r="M2024" s="207"/>
      <c r="N2024" s="208"/>
      <c r="O2024" s="208"/>
      <c r="P2024" s="208"/>
      <c r="Q2024" s="208"/>
      <c r="R2024" s="208"/>
      <c r="S2024" s="208"/>
      <c r="T2024" s="209"/>
      <c r="AT2024" s="210" t="s">
        <v>220</v>
      </c>
      <c r="AU2024" s="210" t="s">
        <v>80</v>
      </c>
      <c r="AV2024" s="15" t="s">
        <v>216</v>
      </c>
      <c r="AW2024" s="15" t="s">
        <v>34</v>
      </c>
      <c r="AX2024" s="15" t="s">
        <v>78</v>
      </c>
      <c r="AY2024" s="210" t="s">
        <v>208</v>
      </c>
    </row>
    <row r="2025" spans="2:65" s="1" customFormat="1" ht="31.5" customHeight="1" x14ac:dyDescent="0.3">
      <c r="B2025" s="163"/>
      <c r="C2025" s="164" t="s">
        <v>82</v>
      </c>
      <c r="D2025" s="164" t="s">
        <v>211</v>
      </c>
      <c r="E2025" s="165" t="s">
        <v>2843</v>
      </c>
      <c r="F2025" s="166" t="s">
        <v>2844</v>
      </c>
      <c r="G2025" s="167" t="s">
        <v>214</v>
      </c>
      <c r="H2025" s="168">
        <v>32</v>
      </c>
      <c r="I2025" s="169"/>
      <c r="J2025" s="169">
        <f>ROUND(I2025*H2025,2)</f>
        <v>0</v>
      </c>
      <c r="K2025" s="166" t="s">
        <v>215</v>
      </c>
      <c r="L2025" s="40"/>
      <c r="M2025" s="170" t="s">
        <v>5</v>
      </c>
      <c r="N2025" s="171" t="s">
        <v>42</v>
      </c>
      <c r="O2025" s="172">
        <v>0.104</v>
      </c>
      <c r="P2025" s="172">
        <f>O2025*H2025</f>
        <v>3.3279999999999998</v>
      </c>
      <c r="Q2025" s="172">
        <v>1.0000000000000001E-5</v>
      </c>
      <c r="R2025" s="172">
        <f>Q2025*H2025</f>
        <v>3.2000000000000003E-4</v>
      </c>
      <c r="S2025" s="172">
        <v>0</v>
      </c>
      <c r="T2025" s="173">
        <f>S2025*H2025</f>
        <v>0</v>
      </c>
      <c r="AR2025" s="26" t="s">
        <v>216</v>
      </c>
      <c r="AT2025" s="26" t="s">
        <v>211</v>
      </c>
      <c r="AU2025" s="26" t="s">
        <v>80</v>
      </c>
      <c r="AY2025" s="26" t="s">
        <v>208</v>
      </c>
      <c r="BE2025" s="174">
        <f>IF(N2025="základní",J2025,0)</f>
        <v>0</v>
      </c>
      <c r="BF2025" s="174">
        <f>IF(N2025="snížená",J2025,0)</f>
        <v>0</v>
      </c>
      <c r="BG2025" s="174">
        <f>IF(N2025="zákl. přenesená",J2025,0)</f>
        <v>0</v>
      </c>
      <c r="BH2025" s="174">
        <f>IF(N2025="sníž. přenesená",J2025,0)</f>
        <v>0</v>
      </c>
      <c r="BI2025" s="174">
        <f>IF(N2025="nulová",J2025,0)</f>
        <v>0</v>
      </c>
      <c r="BJ2025" s="26" t="s">
        <v>78</v>
      </c>
      <c r="BK2025" s="174">
        <f>ROUND(I2025*H2025,2)</f>
        <v>0</v>
      </c>
      <c r="BL2025" s="26" t="s">
        <v>216</v>
      </c>
      <c r="BM2025" s="26" t="s">
        <v>2845</v>
      </c>
    </row>
    <row r="2026" spans="2:65" s="1" customFormat="1" ht="27" x14ac:dyDescent="0.3">
      <c r="B2026" s="40"/>
      <c r="D2026" s="175" t="s">
        <v>218</v>
      </c>
      <c r="F2026" s="176" t="s">
        <v>2846</v>
      </c>
      <c r="L2026" s="40"/>
      <c r="M2026" s="177"/>
      <c r="N2026" s="41"/>
      <c r="O2026" s="41"/>
      <c r="P2026" s="41"/>
      <c r="Q2026" s="41"/>
      <c r="R2026" s="41"/>
      <c r="S2026" s="41"/>
      <c r="T2026" s="69"/>
      <c r="AT2026" s="26" t="s">
        <v>218</v>
      </c>
      <c r="AU2026" s="26" t="s">
        <v>80</v>
      </c>
    </row>
    <row r="2027" spans="2:65" s="12" customFormat="1" ht="27" x14ac:dyDescent="0.3">
      <c r="B2027" s="178"/>
      <c r="D2027" s="175" t="s">
        <v>220</v>
      </c>
      <c r="E2027" s="179" t="s">
        <v>5</v>
      </c>
      <c r="F2027" s="180" t="s">
        <v>2847</v>
      </c>
      <c r="H2027" s="181" t="s">
        <v>5</v>
      </c>
      <c r="L2027" s="178"/>
      <c r="M2027" s="182"/>
      <c r="N2027" s="183"/>
      <c r="O2027" s="183"/>
      <c r="P2027" s="183"/>
      <c r="Q2027" s="183"/>
      <c r="R2027" s="183"/>
      <c r="S2027" s="183"/>
      <c r="T2027" s="184"/>
      <c r="AT2027" s="181" t="s">
        <v>220</v>
      </c>
      <c r="AU2027" s="181" t="s">
        <v>80</v>
      </c>
      <c r="AV2027" s="12" t="s">
        <v>78</v>
      </c>
      <c r="AW2027" s="12" t="s">
        <v>34</v>
      </c>
      <c r="AX2027" s="12" t="s">
        <v>71</v>
      </c>
      <c r="AY2027" s="181" t="s">
        <v>208</v>
      </c>
    </row>
    <row r="2028" spans="2:65" s="12" customFormat="1" x14ac:dyDescent="0.3">
      <c r="B2028" s="178"/>
      <c r="D2028" s="175" t="s">
        <v>220</v>
      </c>
      <c r="E2028" s="179" t="s">
        <v>5</v>
      </c>
      <c r="F2028" s="180" t="s">
        <v>2848</v>
      </c>
      <c r="H2028" s="181" t="s">
        <v>5</v>
      </c>
      <c r="L2028" s="178"/>
      <c r="M2028" s="182"/>
      <c r="N2028" s="183"/>
      <c r="O2028" s="183"/>
      <c r="P2028" s="183"/>
      <c r="Q2028" s="183"/>
      <c r="R2028" s="183"/>
      <c r="S2028" s="183"/>
      <c r="T2028" s="184"/>
      <c r="AT2028" s="181" t="s">
        <v>220</v>
      </c>
      <c r="AU2028" s="181" t="s">
        <v>80</v>
      </c>
      <c r="AV2028" s="12" t="s">
        <v>78</v>
      </c>
      <c r="AW2028" s="12" t="s">
        <v>34</v>
      </c>
      <c r="AX2028" s="12" t="s">
        <v>71</v>
      </c>
      <c r="AY2028" s="181" t="s">
        <v>208</v>
      </c>
    </row>
    <row r="2029" spans="2:65" s="13" customFormat="1" x14ac:dyDescent="0.3">
      <c r="B2029" s="185"/>
      <c r="D2029" s="186" t="s">
        <v>220</v>
      </c>
      <c r="E2029" s="187" t="s">
        <v>5</v>
      </c>
      <c r="F2029" s="188" t="s">
        <v>2849</v>
      </c>
      <c r="H2029" s="189">
        <v>32</v>
      </c>
      <c r="L2029" s="185"/>
      <c r="M2029" s="190"/>
      <c r="N2029" s="191"/>
      <c r="O2029" s="191"/>
      <c r="P2029" s="191"/>
      <c r="Q2029" s="191"/>
      <c r="R2029" s="191"/>
      <c r="S2029" s="191"/>
      <c r="T2029" s="192"/>
      <c r="AT2029" s="193" t="s">
        <v>220</v>
      </c>
      <c r="AU2029" s="193" t="s">
        <v>80</v>
      </c>
      <c r="AV2029" s="13" t="s">
        <v>80</v>
      </c>
      <c r="AW2029" s="13" t="s">
        <v>34</v>
      </c>
      <c r="AX2029" s="13" t="s">
        <v>78</v>
      </c>
      <c r="AY2029" s="193" t="s">
        <v>208</v>
      </c>
    </row>
    <row r="2030" spans="2:65" s="1" customFormat="1" ht="31.5" customHeight="1" x14ac:dyDescent="0.3">
      <c r="B2030" s="163"/>
      <c r="C2030" s="164" t="s">
        <v>86</v>
      </c>
      <c r="D2030" s="164" t="s">
        <v>211</v>
      </c>
      <c r="E2030" s="165" t="s">
        <v>2850</v>
      </c>
      <c r="F2030" s="166" t="s">
        <v>2851</v>
      </c>
      <c r="G2030" s="167" t="s">
        <v>214</v>
      </c>
      <c r="H2030" s="168">
        <v>16</v>
      </c>
      <c r="I2030" s="169"/>
      <c r="J2030" s="169">
        <f>ROUND(I2030*H2030,2)</f>
        <v>0</v>
      </c>
      <c r="K2030" s="166" t="s">
        <v>215</v>
      </c>
      <c r="L2030" s="40"/>
      <c r="M2030" s="170" t="s">
        <v>5</v>
      </c>
      <c r="N2030" s="171" t="s">
        <v>42</v>
      </c>
      <c r="O2030" s="172">
        <v>0.13</v>
      </c>
      <c r="P2030" s="172">
        <f>O2030*H2030</f>
        <v>2.08</v>
      </c>
      <c r="Q2030" s="172">
        <v>2.0000000000000002E-5</v>
      </c>
      <c r="R2030" s="172">
        <f>Q2030*H2030</f>
        <v>3.2000000000000003E-4</v>
      </c>
      <c r="S2030" s="172">
        <v>0</v>
      </c>
      <c r="T2030" s="173">
        <f>S2030*H2030</f>
        <v>0</v>
      </c>
      <c r="AR2030" s="26" t="s">
        <v>216</v>
      </c>
      <c r="AT2030" s="26" t="s">
        <v>211</v>
      </c>
      <c r="AU2030" s="26" t="s">
        <v>80</v>
      </c>
      <c r="AY2030" s="26" t="s">
        <v>208</v>
      </c>
      <c r="BE2030" s="174">
        <f>IF(N2030="základní",J2030,0)</f>
        <v>0</v>
      </c>
      <c r="BF2030" s="174">
        <f>IF(N2030="snížená",J2030,0)</f>
        <v>0</v>
      </c>
      <c r="BG2030" s="174">
        <f>IF(N2030="zákl. přenesená",J2030,0)</f>
        <v>0</v>
      </c>
      <c r="BH2030" s="174">
        <f>IF(N2030="sníž. přenesená",J2030,0)</f>
        <v>0</v>
      </c>
      <c r="BI2030" s="174">
        <f>IF(N2030="nulová",J2030,0)</f>
        <v>0</v>
      </c>
      <c r="BJ2030" s="26" t="s">
        <v>78</v>
      </c>
      <c r="BK2030" s="174">
        <f>ROUND(I2030*H2030,2)</f>
        <v>0</v>
      </c>
      <c r="BL2030" s="26" t="s">
        <v>216</v>
      </c>
      <c r="BM2030" s="26" t="s">
        <v>2852</v>
      </c>
    </row>
    <row r="2031" spans="2:65" s="1" customFormat="1" ht="27" x14ac:dyDescent="0.3">
      <c r="B2031" s="40"/>
      <c r="D2031" s="175" t="s">
        <v>218</v>
      </c>
      <c r="F2031" s="176" t="s">
        <v>2853</v>
      </c>
      <c r="L2031" s="40"/>
      <c r="M2031" s="177"/>
      <c r="N2031" s="41"/>
      <c r="O2031" s="41"/>
      <c r="P2031" s="41"/>
      <c r="Q2031" s="41"/>
      <c r="R2031" s="41"/>
      <c r="S2031" s="41"/>
      <c r="T2031" s="69"/>
      <c r="AT2031" s="26" t="s">
        <v>218</v>
      </c>
      <c r="AU2031" s="26" t="s">
        <v>80</v>
      </c>
    </row>
    <row r="2032" spans="2:65" s="12" customFormat="1" ht="27" x14ac:dyDescent="0.3">
      <c r="B2032" s="178"/>
      <c r="D2032" s="175" t="s">
        <v>220</v>
      </c>
      <c r="E2032" s="179" t="s">
        <v>5</v>
      </c>
      <c r="F2032" s="180" t="s">
        <v>2854</v>
      </c>
      <c r="H2032" s="181" t="s">
        <v>5</v>
      </c>
      <c r="L2032" s="178"/>
      <c r="M2032" s="182"/>
      <c r="N2032" s="183"/>
      <c r="O2032" s="183"/>
      <c r="P2032" s="183"/>
      <c r="Q2032" s="183"/>
      <c r="R2032" s="183"/>
      <c r="S2032" s="183"/>
      <c r="T2032" s="184"/>
      <c r="AT2032" s="181" t="s">
        <v>220</v>
      </c>
      <c r="AU2032" s="181" t="s">
        <v>80</v>
      </c>
      <c r="AV2032" s="12" t="s">
        <v>78</v>
      </c>
      <c r="AW2032" s="12" t="s">
        <v>34</v>
      </c>
      <c r="AX2032" s="12" t="s">
        <v>71</v>
      </c>
      <c r="AY2032" s="181" t="s">
        <v>208</v>
      </c>
    </row>
    <row r="2033" spans="2:65" s="12" customFormat="1" x14ac:dyDescent="0.3">
      <c r="B2033" s="178"/>
      <c r="D2033" s="175" t="s">
        <v>220</v>
      </c>
      <c r="E2033" s="179" t="s">
        <v>5</v>
      </c>
      <c r="F2033" s="180" t="s">
        <v>2855</v>
      </c>
      <c r="H2033" s="181" t="s">
        <v>5</v>
      </c>
      <c r="L2033" s="178"/>
      <c r="M2033" s="182"/>
      <c r="N2033" s="183"/>
      <c r="O2033" s="183"/>
      <c r="P2033" s="183"/>
      <c r="Q2033" s="183"/>
      <c r="R2033" s="183"/>
      <c r="S2033" s="183"/>
      <c r="T2033" s="184"/>
      <c r="AT2033" s="181" t="s">
        <v>220</v>
      </c>
      <c r="AU2033" s="181" t="s">
        <v>80</v>
      </c>
      <c r="AV2033" s="12" t="s">
        <v>78</v>
      </c>
      <c r="AW2033" s="12" t="s">
        <v>34</v>
      </c>
      <c r="AX2033" s="12" t="s">
        <v>71</v>
      </c>
      <c r="AY2033" s="181" t="s">
        <v>208</v>
      </c>
    </row>
    <row r="2034" spans="2:65" s="13" customFormat="1" x14ac:dyDescent="0.3">
      <c r="B2034" s="185"/>
      <c r="D2034" s="186" t="s">
        <v>220</v>
      </c>
      <c r="E2034" s="187" t="s">
        <v>5</v>
      </c>
      <c r="F2034" s="188" t="s">
        <v>2856</v>
      </c>
      <c r="H2034" s="189">
        <v>16</v>
      </c>
      <c r="L2034" s="185"/>
      <c r="M2034" s="190"/>
      <c r="N2034" s="191"/>
      <c r="O2034" s="191"/>
      <c r="P2034" s="191"/>
      <c r="Q2034" s="191"/>
      <c r="R2034" s="191"/>
      <c r="S2034" s="191"/>
      <c r="T2034" s="192"/>
      <c r="AT2034" s="193" t="s">
        <v>220</v>
      </c>
      <c r="AU2034" s="193" t="s">
        <v>80</v>
      </c>
      <c r="AV2034" s="13" t="s">
        <v>80</v>
      </c>
      <c r="AW2034" s="13" t="s">
        <v>34</v>
      </c>
      <c r="AX2034" s="13" t="s">
        <v>78</v>
      </c>
      <c r="AY2034" s="193" t="s">
        <v>208</v>
      </c>
    </row>
    <row r="2035" spans="2:65" s="1" customFormat="1" ht="22.5" customHeight="1" x14ac:dyDescent="0.3">
      <c r="B2035" s="163"/>
      <c r="C2035" s="164" t="s">
        <v>89</v>
      </c>
      <c r="D2035" s="164" t="s">
        <v>211</v>
      </c>
      <c r="E2035" s="165" t="s">
        <v>2857</v>
      </c>
      <c r="F2035" s="166" t="s">
        <v>2858</v>
      </c>
      <c r="G2035" s="167" t="s">
        <v>214</v>
      </c>
      <c r="H2035" s="168">
        <v>32</v>
      </c>
      <c r="I2035" s="169"/>
      <c r="J2035" s="169">
        <f>ROUND(I2035*H2035,2)</f>
        <v>0</v>
      </c>
      <c r="K2035" s="166" t="s">
        <v>215</v>
      </c>
      <c r="L2035" s="40"/>
      <c r="M2035" s="170" t="s">
        <v>5</v>
      </c>
      <c r="N2035" s="171" t="s">
        <v>42</v>
      </c>
      <c r="O2035" s="172">
        <v>5.6000000000000001E-2</v>
      </c>
      <c r="P2035" s="172">
        <f>O2035*H2035</f>
        <v>1.792</v>
      </c>
      <c r="Q2035" s="172">
        <v>2.2000000000000001E-4</v>
      </c>
      <c r="R2035" s="172">
        <f>Q2035*H2035</f>
        <v>7.0400000000000003E-3</v>
      </c>
      <c r="S2035" s="172">
        <v>0</v>
      </c>
      <c r="T2035" s="173">
        <f>S2035*H2035</f>
        <v>0</v>
      </c>
      <c r="AR2035" s="26" t="s">
        <v>216</v>
      </c>
      <c r="AT2035" s="26" t="s">
        <v>211</v>
      </c>
      <c r="AU2035" s="26" t="s">
        <v>80</v>
      </c>
      <c r="AY2035" s="26" t="s">
        <v>208</v>
      </c>
      <c r="BE2035" s="174">
        <f>IF(N2035="základní",J2035,0)</f>
        <v>0</v>
      </c>
      <c r="BF2035" s="174">
        <f>IF(N2035="snížená",J2035,0)</f>
        <v>0</v>
      </c>
      <c r="BG2035" s="174">
        <f>IF(N2035="zákl. přenesená",J2035,0)</f>
        <v>0</v>
      </c>
      <c r="BH2035" s="174">
        <f>IF(N2035="sníž. přenesená",J2035,0)</f>
        <v>0</v>
      </c>
      <c r="BI2035" s="174">
        <f>IF(N2035="nulová",J2035,0)</f>
        <v>0</v>
      </c>
      <c r="BJ2035" s="26" t="s">
        <v>78</v>
      </c>
      <c r="BK2035" s="174">
        <f>ROUND(I2035*H2035,2)</f>
        <v>0</v>
      </c>
      <c r="BL2035" s="26" t="s">
        <v>216</v>
      </c>
      <c r="BM2035" s="26" t="s">
        <v>2859</v>
      </c>
    </row>
    <row r="2036" spans="2:65" s="1" customFormat="1" ht="27" x14ac:dyDescent="0.3">
      <c r="B2036" s="40"/>
      <c r="D2036" s="175" t="s">
        <v>218</v>
      </c>
      <c r="F2036" s="176" t="s">
        <v>2860</v>
      </c>
      <c r="L2036" s="40"/>
      <c r="M2036" s="177"/>
      <c r="N2036" s="41"/>
      <c r="O2036" s="41"/>
      <c r="P2036" s="41"/>
      <c r="Q2036" s="41"/>
      <c r="R2036" s="41"/>
      <c r="S2036" s="41"/>
      <c r="T2036" s="69"/>
      <c r="AT2036" s="26" t="s">
        <v>218</v>
      </c>
      <c r="AU2036" s="26" t="s">
        <v>80</v>
      </c>
    </row>
    <row r="2037" spans="2:65" s="12" customFormat="1" ht="27" x14ac:dyDescent="0.3">
      <c r="B2037" s="178"/>
      <c r="D2037" s="175" t="s">
        <v>220</v>
      </c>
      <c r="E2037" s="179" t="s">
        <v>5</v>
      </c>
      <c r="F2037" s="180" t="s">
        <v>2847</v>
      </c>
      <c r="H2037" s="181" t="s">
        <v>5</v>
      </c>
      <c r="L2037" s="178"/>
      <c r="M2037" s="182"/>
      <c r="N2037" s="183"/>
      <c r="O2037" s="183"/>
      <c r="P2037" s="183"/>
      <c r="Q2037" s="183"/>
      <c r="R2037" s="183"/>
      <c r="S2037" s="183"/>
      <c r="T2037" s="184"/>
      <c r="AT2037" s="181" t="s">
        <v>220</v>
      </c>
      <c r="AU2037" s="181" t="s">
        <v>80</v>
      </c>
      <c r="AV2037" s="12" t="s">
        <v>78</v>
      </c>
      <c r="AW2037" s="12" t="s">
        <v>34</v>
      </c>
      <c r="AX2037" s="12" t="s">
        <v>71</v>
      </c>
      <c r="AY2037" s="181" t="s">
        <v>208</v>
      </c>
    </row>
    <row r="2038" spans="2:65" s="12" customFormat="1" x14ac:dyDescent="0.3">
      <c r="B2038" s="178"/>
      <c r="D2038" s="175" t="s">
        <v>220</v>
      </c>
      <c r="E2038" s="179" t="s">
        <v>5</v>
      </c>
      <c r="F2038" s="180" t="s">
        <v>2848</v>
      </c>
      <c r="H2038" s="181" t="s">
        <v>5</v>
      </c>
      <c r="L2038" s="178"/>
      <c r="M2038" s="182"/>
      <c r="N2038" s="183"/>
      <c r="O2038" s="183"/>
      <c r="P2038" s="183"/>
      <c r="Q2038" s="183"/>
      <c r="R2038" s="183"/>
      <c r="S2038" s="183"/>
      <c r="T2038" s="184"/>
      <c r="AT2038" s="181" t="s">
        <v>220</v>
      </c>
      <c r="AU2038" s="181" t="s">
        <v>80</v>
      </c>
      <c r="AV2038" s="12" t="s">
        <v>78</v>
      </c>
      <c r="AW2038" s="12" t="s">
        <v>34</v>
      </c>
      <c r="AX2038" s="12" t="s">
        <v>71</v>
      </c>
      <c r="AY2038" s="181" t="s">
        <v>208</v>
      </c>
    </row>
    <row r="2039" spans="2:65" s="13" customFormat="1" x14ac:dyDescent="0.3">
      <c r="B2039" s="185"/>
      <c r="D2039" s="186" t="s">
        <v>220</v>
      </c>
      <c r="E2039" s="187" t="s">
        <v>5</v>
      </c>
      <c r="F2039" s="188" t="s">
        <v>2849</v>
      </c>
      <c r="H2039" s="189">
        <v>32</v>
      </c>
      <c r="L2039" s="185"/>
      <c r="M2039" s="190"/>
      <c r="N2039" s="191"/>
      <c r="O2039" s="191"/>
      <c r="P2039" s="191"/>
      <c r="Q2039" s="191"/>
      <c r="R2039" s="191"/>
      <c r="S2039" s="191"/>
      <c r="T2039" s="192"/>
      <c r="AT2039" s="193" t="s">
        <v>220</v>
      </c>
      <c r="AU2039" s="193" t="s">
        <v>80</v>
      </c>
      <c r="AV2039" s="13" t="s">
        <v>80</v>
      </c>
      <c r="AW2039" s="13" t="s">
        <v>34</v>
      </c>
      <c r="AX2039" s="13" t="s">
        <v>78</v>
      </c>
      <c r="AY2039" s="193" t="s">
        <v>208</v>
      </c>
    </row>
    <row r="2040" spans="2:65" s="1" customFormat="1" ht="22.5" customHeight="1" x14ac:dyDescent="0.3">
      <c r="B2040" s="163"/>
      <c r="C2040" s="164" t="s">
        <v>92</v>
      </c>
      <c r="D2040" s="164" t="s">
        <v>211</v>
      </c>
      <c r="E2040" s="165" t="s">
        <v>2861</v>
      </c>
      <c r="F2040" s="166" t="s">
        <v>2862</v>
      </c>
      <c r="G2040" s="167" t="s">
        <v>214</v>
      </c>
      <c r="H2040" s="168">
        <v>16</v>
      </c>
      <c r="I2040" s="169"/>
      <c r="J2040" s="169">
        <f>ROUND(I2040*H2040,2)</f>
        <v>0</v>
      </c>
      <c r="K2040" s="166" t="s">
        <v>215</v>
      </c>
      <c r="L2040" s="40"/>
      <c r="M2040" s="170" t="s">
        <v>5</v>
      </c>
      <c r="N2040" s="171" t="s">
        <v>42</v>
      </c>
      <c r="O2040" s="172">
        <v>0.06</v>
      </c>
      <c r="P2040" s="172">
        <f>O2040*H2040</f>
        <v>0.96</v>
      </c>
      <c r="Q2040" s="172">
        <v>2.7E-4</v>
      </c>
      <c r="R2040" s="172">
        <f>Q2040*H2040</f>
        <v>4.3200000000000001E-3</v>
      </c>
      <c r="S2040" s="172">
        <v>0</v>
      </c>
      <c r="T2040" s="173">
        <f>S2040*H2040</f>
        <v>0</v>
      </c>
      <c r="AR2040" s="26" t="s">
        <v>216</v>
      </c>
      <c r="AT2040" s="26" t="s">
        <v>211</v>
      </c>
      <c r="AU2040" s="26" t="s">
        <v>80</v>
      </c>
      <c r="AY2040" s="26" t="s">
        <v>208</v>
      </c>
      <c r="BE2040" s="174">
        <f>IF(N2040="základní",J2040,0)</f>
        <v>0</v>
      </c>
      <c r="BF2040" s="174">
        <f>IF(N2040="snížená",J2040,0)</f>
        <v>0</v>
      </c>
      <c r="BG2040" s="174">
        <f>IF(N2040="zákl. přenesená",J2040,0)</f>
        <v>0</v>
      </c>
      <c r="BH2040" s="174">
        <f>IF(N2040="sníž. přenesená",J2040,0)</f>
        <v>0</v>
      </c>
      <c r="BI2040" s="174">
        <f>IF(N2040="nulová",J2040,0)</f>
        <v>0</v>
      </c>
      <c r="BJ2040" s="26" t="s">
        <v>78</v>
      </c>
      <c r="BK2040" s="174">
        <f>ROUND(I2040*H2040,2)</f>
        <v>0</v>
      </c>
      <c r="BL2040" s="26" t="s">
        <v>216</v>
      </c>
      <c r="BM2040" s="26" t="s">
        <v>2863</v>
      </c>
    </row>
    <row r="2041" spans="2:65" s="1" customFormat="1" ht="27" x14ac:dyDescent="0.3">
      <c r="B2041" s="40"/>
      <c r="D2041" s="175" t="s">
        <v>218</v>
      </c>
      <c r="F2041" s="176" t="s">
        <v>2864</v>
      </c>
      <c r="L2041" s="40"/>
      <c r="M2041" s="177"/>
      <c r="N2041" s="41"/>
      <c r="O2041" s="41"/>
      <c r="P2041" s="41"/>
      <c r="Q2041" s="41"/>
      <c r="R2041" s="41"/>
      <c r="S2041" s="41"/>
      <c r="T2041" s="69"/>
      <c r="AT2041" s="26" t="s">
        <v>218</v>
      </c>
      <c r="AU2041" s="26" t="s">
        <v>80</v>
      </c>
    </row>
    <row r="2042" spans="2:65" s="12" customFormat="1" ht="27" x14ac:dyDescent="0.3">
      <c r="B2042" s="178"/>
      <c r="D2042" s="175" t="s">
        <v>220</v>
      </c>
      <c r="E2042" s="179" t="s">
        <v>5</v>
      </c>
      <c r="F2042" s="180" t="s">
        <v>2854</v>
      </c>
      <c r="H2042" s="181" t="s">
        <v>5</v>
      </c>
      <c r="L2042" s="178"/>
      <c r="M2042" s="182"/>
      <c r="N2042" s="183"/>
      <c r="O2042" s="183"/>
      <c r="P2042" s="183"/>
      <c r="Q2042" s="183"/>
      <c r="R2042" s="183"/>
      <c r="S2042" s="183"/>
      <c r="T2042" s="184"/>
      <c r="AT2042" s="181" t="s">
        <v>220</v>
      </c>
      <c r="AU2042" s="181" t="s">
        <v>80</v>
      </c>
      <c r="AV2042" s="12" t="s">
        <v>78</v>
      </c>
      <c r="AW2042" s="12" t="s">
        <v>34</v>
      </c>
      <c r="AX2042" s="12" t="s">
        <v>71</v>
      </c>
      <c r="AY2042" s="181" t="s">
        <v>208</v>
      </c>
    </row>
    <row r="2043" spans="2:65" s="12" customFormat="1" x14ac:dyDescent="0.3">
      <c r="B2043" s="178"/>
      <c r="D2043" s="175" t="s">
        <v>220</v>
      </c>
      <c r="E2043" s="179" t="s">
        <v>5</v>
      </c>
      <c r="F2043" s="180" t="s">
        <v>2855</v>
      </c>
      <c r="H2043" s="181" t="s">
        <v>5</v>
      </c>
      <c r="L2043" s="178"/>
      <c r="M2043" s="182"/>
      <c r="N2043" s="183"/>
      <c r="O2043" s="183"/>
      <c r="P2043" s="183"/>
      <c r="Q2043" s="183"/>
      <c r="R2043" s="183"/>
      <c r="S2043" s="183"/>
      <c r="T2043" s="184"/>
      <c r="AT2043" s="181" t="s">
        <v>220</v>
      </c>
      <c r="AU2043" s="181" t="s">
        <v>80</v>
      </c>
      <c r="AV2043" s="12" t="s">
        <v>78</v>
      </c>
      <c r="AW2043" s="12" t="s">
        <v>34</v>
      </c>
      <c r="AX2043" s="12" t="s">
        <v>71</v>
      </c>
      <c r="AY2043" s="181" t="s">
        <v>208</v>
      </c>
    </row>
    <row r="2044" spans="2:65" s="13" customFormat="1" x14ac:dyDescent="0.3">
      <c r="B2044" s="185"/>
      <c r="D2044" s="186" t="s">
        <v>220</v>
      </c>
      <c r="E2044" s="187" t="s">
        <v>5</v>
      </c>
      <c r="F2044" s="188" t="s">
        <v>2856</v>
      </c>
      <c r="H2044" s="189">
        <v>16</v>
      </c>
      <c r="L2044" s="185"/>
      <c r="M2044" s="190"/>
      <c r="N2044" s="191"/>
      <c r="O2044" s="191"/>
      <c r="P2044" s="191"/>
      <c r="Q2044" s="191"/>
      <c r="R2044" s="191"/>
      <c r="S2044" s="191"/>
      <c r="T2044" s="192"/>
      <c r="AT2044" s="193" t="s">
        <v>220</v>
      </c>
      <c r="AU2044" s="193" t="s">
        <v>80</v>
      </c>
      <c r="AV2044" s="13" t="s">
        <v>80</v>
      </c>
      <c r="AW2044" s="13" t="s">
        <v>34</v>
      </c>
      <c r="AX2044" s="13" t="s">
        <v>78</v>
      </c>
      <c r="AY2044" s="193" t="s">
        <v>208</v>
      </c>
    </row>
    <row r="2045" spans="2:65" s="1" customFormat="1" ht="22.5" customHeight="1" x14ac:dyDescent="0.3">
      <c r="B2045" s="163"/>
      <c r="C2045" s="164" t="s">
        <v>1383</v>
      </c>
      <c r="D2045" s="164" t="s">
        <v>211</v>
      </c>
      <c r="E2045" s="165" t="s">
        <v>2865</v>
      </c>
      <c r="F2045" s="166" t="s">
        <v>2866</v>
      </c>
      <c r="G2045" s="167" t="s">
        <v>474</v>
      </c>
      <c r="H2045" s="168">
        <v>16.399999999999999</v>
      </c>
      <c r="I2045" s="169"/>
      <c r="J2045" s="169">
        <f>ROUND(I2045*H2045,2)</f>
        <v>0</v>
      </c>
      <c r="K2045" s="166" t="s">
        <v>281</v>
      </c>
      <c r="L2045" s="40"/>
      <c r="M2045" s="170" t="s">
        <v>5</v>
      </c>
      <c r="N2045" s="171" t="s">
        <v>42</v>
      </c>
      <c r="O2045" s="172">
        <v>0</v>
      </c>
      <c r="P2045" s="172">
        <f>O2045*H2045</f>
        <v>0</v>
      </c>
      <c r="Q2045" s="172">
        <v>0</v>
      </c>
      <c r="R2045" s="172">
        <f>Q2045*H2045</f>
        <v>0</v>
      </c>
      <c r="S2045" s="172">
        <v>0</v>
      </c>
      <c r="T2045" s="173">
        <f>S2045*H2045</f>
        <v>0</v>
      </c>
      <c r="AR2045" s="26" t="s">
        <v>216</v>
      </c>
      <c r="AT2045" s="26" t="s">
        <v>211</v>
      </c>
      <c r="AU2045" s="26" t="s">
        <v>80</v>
      </c>
      <c r="AY2045" s="26" t="s">
        <v>208</v>
      </c>
      <c r="BE2045" s="174">
        <f>IF(N2045="základní",J2045,0)</f>
        <v>0</v>
      </c>
      <c r="BF2045" s="174">
        <f>IF(N2045="snížená",J2045,0)</f>
        <v>0</v>
      </c>
      <c r="BG2045" s="174">
        <f>IF(N2045="zákl. přenesená",J2045,0)</f>
        <v>0</v>
      </c>
      <c r="BH2045" s="174">
        <f>IF(N2045="sníž. přenesená",J2045,0)</f>
        <v>0</v>
      </c>
      <c r="BI2045" s="174">
        <f>IF(N2045="nulová",J2045,0)</f>
        <v>0</v>
      </c>
      <c r="BJ2045" s="26" t="s">
        <v>78</v>
      </c>
      <c r="BK2045" s="174">
        <f>ROUND(I2045*H2045,2)</f>
        <v>0</v>
      </c>
      <c r="BL2045" s="26" t="s">
        <v>216</v>
      </c>
      <c r="BM2045" s="26" t="s">
        <v>2867</v>
      </c>
    </row>
    <row r="2046" spans="2:65" s="1" customFormat="1" x14ac:dyDescent="0.3">
      <c r="B2046" s="40"/>
      <c r="D2046" s="175" t="s">
        <v>218</v>
      </c>
      <c r="F2046" s="176" t="s">
        <v>2868</v>
      </c>
      <c r="L2046" s="40"/>
      <c r="M2046" s="177"/>
      <c r="N2046" s="41"/>
      <c r="O2046" s="41"/>
      <c r="P2046" s="41"/>
      <c r="Q2046" s="41"/>
      <c r="R2046" s="41"/>
      <c r="S2046" s="41"/>
      <c r="T2046" s="69"/>
      <c r="AT2046" s="26" t="s">
        <v>218</v>
      </c>
      <c r="AU2046" s="26" t="s">
        <v>80</v>
      </c>
    </row>
    <row r="2047" spans="2:65" s="1" customFormat="1" ht="27" x14ac:dyDescent="0.3">
      <c r="B2047" s="40"/>
      <c r="D2047" s="175" t="s">
        <v>1050</v>
      </c>
      <c r="F2047" s="215" t="s">
        <v>2869</v>
      </c>
      <c r="L2047" s="40"/>
      <c r="M2047" s="177"/>
      <c r="N2047" s="41"/>
      <c r="O2047" s="41"/>
      <c r="P2047" s="41"/>
      <c r="Q2047" s="41"/>
      <c r="R2047" s="41"/>
      <c r="S2047" s="41"/>
      <c r="T2047" s="69"/>
      <c r="AT2047" s="26" t="s">
        <v>1050</v>
      </c>
      <c r="AU2047" s="26" t="s">
        <v>80</v>
      </c>
    </row>
    <row r="2048" spans="2:65" s="12" customFormat="1" x14ac:dyDescent="0.3">
      <c r="B2048" s="178"/>
      <c r="D2048" s="175" t="s">
        <v>220</v>
      </c>
      <c r="E2048" s="179" t="s">
        <v>5</v>
      </c>
      <c r="F2048" s="180" t="s">
        <v>452</v>
      </c>
      <c r="H2048" s="181" t="s">
        <v>5</v>
      </c>
      <c r="L2048" s="178"/>
      <c r="M2048" s="182"/>
      <c r="N2048" s="183"/>
      <c r="O2048" s="183"/>
      <c r="P2048" s="183"/>
      <c r="Q2048" s="183"/>
      <c r="R2048" s="183"/>
      <c r="S2048" s="183"/>
      <c r="T2048" s="184"/>
      <c r="AT2048" s="181" t="s">
        <v>220</v>
      </c>
      <c r="AU2048" s="181" t="s">
        <v>80</v>
      </c>
      <c r="AV2048" s="12" t="s">
        <v>78</v>
      </c>
      <c r="AW2048" s="12" t="s">
        <v>34</v>
      </c>
      <c r="AX2048" s="12" t="s">
        <v>71</v>
      </c>
      <c r="AY2048" s="181" t="s">
        <v>208</v>
      </c>
    </row>
    <row r="2049" spans="2:65" s="12" customFormat="1" x14ac:dyDescent="0.3">
      <c r="B2049" s="178"/>
      <c r="D2049" s="175" t="s">
        <v>220</v>
      </c>
      <c r="E2049" s="179" t="s">
        <v>5</v>
      </c>
      <c r="F2049" s="180" t="s">
        <v>2119</v>
      </c>
      <c r="H2049" s="181" t="s">
        <v>5</v>
      </c>
      <c r="L2049" s="178"/>
      <c r="M2049" s="182"/>
      <c r="N2049" s="183"/>
      <c r="O2049" s="183"/>
      <c r="P2049" s="183"/>
      <c r="Q2049" s="183"/>
      <c r="R2049" s="183"/>
      <c r="S2049" s="183"/>
      <c r="T2049" s="184"/>
      <c r="AT2049" s="181" t="s">
        <v>220</v>
      </c>
      <c r="AU2049" s="181" t="s">
        <v>80</v>
      </c>
      <c r="AV2049" s="12" t="s">
        <v>78</v>
      </c>
      <c r="AW2049" s="12" t="s">
        <v>34</v>
      </c>
      <c r="AX2049" s="12" t="s">
        <v>71</v>
      </c>
      <c r="AY2049" s="181" t="s">
        <v>208</v>
      </c>
    </row>
    <row r="2050" spans="2:65" s="13" customFormat="1" x14ac:dyDescent="0.3">
      <c r="B2050" s="185"/>
      <c r="D2050" s="175" t="s">
        <v>220</v>
      </c>
      <c r="E2050" s="193" t="s">
        <v>5</v>
      </c>
      <c r="F2050" s="194" t="s">
        <v>2870</v>
      </c>
      <c r="H2050" s="195">
        <v>3.6</v>
      </c>
      <c r="L2050" s="185"/>
      <c r="M2050" s="190"/>
      <c r="N2050" s="191"/>
      <c r="O2050" s="191"/>
      <c r="P2050" s="191"/>
      <c r="Q2050" s="191"/>
      <c r="R2050" s="191"/>
      <c r="S2050" s="191"/>
      <c r="T2050" s="192"/>
      <c r="AT2050" s="193" t="s">
        <v>220</v>
      </c>
      <c r="AU2050" s="193" t="s">
        <v>80</v>
      </c>
      <c r="AV2050" s="13" t="s">
        <v>80</v>
      </c>
      <c r="AW2050" s="13" t="s">
        <v>34</v>
      </c>
      <c r="AX2050" s="13" t="s">
        <v>71</v>
      </c>
      <c r="AY2050" s="193" t="s">
        <v>208</v>
      </c>
    </row>
    <row r="2051" spans="2:65" s="13" customFormat="1" x14ac:dyDescent="0.3">
      <c r="B2051" s="185"/>
      <c r="D2051" s="175" t="s">
        <v>220</v>
      </c>
      <c r="E2051" s="193" t="s">
        <v>5</v>
      </c>
      <c r="F2051" s="194" t="s">
        <v>2871</v>
      </c>
      <c r="H2051" s="195">
        <v>2.2000000000000002</v>
      </c>
      <c r="L2051" s="185"/>
      <c r="M2051" s="190"/>
      <c r="N2051" s="191"/>
      <c r="O2051" s="191"/>
      <c r="P2051" s="191"/>
      <c r="Q2051" s="191"/>
      <c r="R2051" s="191"/>
      <c r="S2051" s="191"/>
      <c r="T2051" s="192"/>
      <c r="AT2051" s="193" t="s">
        <v>220</v>
      </c>
      <c r="AU2051" s="193" t="s">
        <v>80</v>
      </c>
      <c r="AV2051" s="13" t="s">
        <v>80</v>
      </c>
      <c r="AW2051" s="13" t="s">
        <v>34</v>
      </c>
      <c r="AX2051" s="13" t="s">
        <v>71</v>
      </c>
      <c r="AY2051" s="193" t="s">
        <v>208</v>
      </c>
    </row>
    <row r="2052" spans="2:65" s="12" customFormat="1" x14ac:dyDescent="0.3">
      <c r="B2052" s="178"/>
      <c r="D2052" s="175" t="s">
        <v>220</v>
      </c>
      <c r="E2052" s="179" t="s">
        <v>5</v>
      </c>
      <c r="F2052" s="180" t="s">
        <v>2131</v>
      </c>
      <c r="H2052" s="181" t="s">
        <v>5</v>
      </c>
      <c r="L2052" s="178"/>
      <c r="M2052" s="182"/>
      <c r="N2052" s="183"/>
      <c r="O2052" s="183"/>
      <c r="P2052" s="183"/>
      <c r="Q2052" s="183"/>
      <c r="R2052" s="183"/>
      <c r="S2052" s="183"/>
      <c r="T2052" s="184"/>
      <c r="AT2052" s="181" t="s">
        <v>220</v>
      </c>
      <c r="AU2052" s="181" t="s">
        <v>80</v>
      </c>
      <c r="AV2052" s="12" t="s">
        <v>78</v>
      </c>
      <c r="AW2052" s="12" t="s">
        <v>34</v>
      </c>
      <c r="AX2052" s="12" t="s">
        <v>71</v>
      </c>
      <c r="AY2052" s="181" t="s">
        <v>208</v>
      </c>
    </row>
    <row r="2053" spans="2:65" s="13" customFormat="1" x14ac:dyDescent="0.3">
      <c r="B2053" s="185"/>
      <c r="D2053" s="175" t="s">
        <v>220</v>
      </c>
      <c r="E2053" s="193" t="s">
        <v>5</v>
      </c>
      <c r="F2053" s="194" t="s">
        <v>2872</v>
      </c>
      <c r="H2053" s="195">
        <v>2.4</v>
      </c>
      <c r="L2053" s="185"/>
      <c r="M2053" s="190"/>
      <c r="N2053" s="191"/>
      <c r="O2053" s="191"/>
      <c r="P2053" s="191"/>
      <c r="Q2053" s="191"/>
      <c r="R2053" s="191"/>
      <c r="S2053" s="191"/>
      <c r="T2053" s="192"/>
      <c r="AT2053" s="193" t="s">
        <v>220</v>
      </c>
      <c r="AU2053" s="193" t="s">
        <v>80</v>
      </c>
      <c r="AV2053" s="13" t="s">
        <v>80</v>
      </c>
      <c r="AW2053" s="13" t="s">
        <v>34</v>
      </c>
      <c r="AX2053" s="13" t="s">
        <v>71</v>
      </c>
      <c r="AY2053" s="193" t="s">
        <v>208</v>
      </c>
    </row>
    <row r="2054" spans="2:65" s="12" customFormat="1" x14ac:dyDescent="0.3">
      <c r="B2054" s="178"/>
      <c r="D2054" s="175" t="s">
        <v>220</v>
      </c>
      <c r="E2054" s="179" t="s">
        <v>5</v>
      </c>
      <c r="F2054" s="180" t="s">
        <v>2133</v>
      </c>
      <c r="H2054" s="181" t="s">
        <v>5</v>
      </c>
      <c r="L2054" s="178"/>
      <c r="M2054" s="182"/>
      <c r="N2054" s="183"/>
      <c r="O2054" s="183"/>
      <c r="P2054" s="183"/>
      <c r="Q2054" s="183"/>
      <c r="R2054" s="183"/>
      <c r="S2054" s="183"/>
      <c r="T2054" s="184"/>
      <c r="AT2054" s="181" t="s">
        <v>220</v>
      </c>
      <c r="AU2054" s="181" t="s">
        <v>80</v>
      </c>
      <c r="AV2054" s="12" t="s">
        <v>78</v>
      </c>
      <c r="AW2054" s="12" t="s">
        <v>34</v>
      </c>
      <c r="AX2054" s="12" t="s">
        <v>71</v>
      </c>
      <c r="AY2054" s="181" t="s">
        <v>208</v>
      </c>
    </row>
    <row r="2055" spans="2:65" s="13" customFormat="1" x14ac:dyDescent="0.3">
      <c r="B2055" s="185"/>
      <c r="D2055" s="175" t="s">
        <v>220</v>
      </c>
      <c r="E2055" s="193" t="s">
        <v>5</v>
      </c>
      <c r="F2055" s="194" t="s">
        <v>2873</v>
      </c>
      <c r="H2055" s="195">
        <v>2.2000000000000002</v>
      </c>
      <c r="L2055" s="185"/>
      <c r="M2055" s="190"/>
      <c r="N2055" s="191"/>
      <c r="O2055" s="191"/>
      <c r="P2055" s="191"/>
      <c r="Q2055" s="191"/>
      <c r="R2055" s="191"/>
      <c r="S2055" s="191"/>
      <c r="T2055" s="192"/>
      <c r="AT2055" s="193" t="s">
        <v>220</v>
      </c>
      <c r="AU2055" s="193" t="s">
        <v>80</v>
      </c>
      <c r="AV2055" s="13" t="s">
        <v>80</v>
      </c>
      <c r="AW2055" s="13" t="s">
        <v>34</v>
      </c>
      <c r="AX2055" s="13" t="s">
        <v>71</v>
      </c>
      <c r="AY2055" s="193" t="s">
        <v>208</v>
      </c>
    </row>
    <row r="2056" spans="2:65" s="14" customFormat="1" x14ac:dyDescent="0.3">
      <c r="B2056" s="196"/>
      <c r="D2056" s="175" t="s">
        <v>220</v>
      </c>
      <c r="E2056" s="197" t="s">
        <v>5</v>
      </c>
      <c r="F2056" s="198" t="s">
        <v>258</v>
      </c>
      <c r="H2056" s="199">
        <v>10.4</v>
      </c>
      <c r="L2056" s="196"/>
      <c r="M2056" s="200"/>
      <c r="N2056" s="201"/>
      <c r="O2056" s="201"/>
      <c r="P2056" s="201"/>
      <c r="Q2056" s="201"/>
      <c r="R2056" s="201"/>
      <c r="S2056" s="201"/>
      <c r="T2056" s="202"/>
      <c r="AT2056" s="197" t="s">
        <v>220</v>
      </c>
      <c r="AU2056" s="197" t="s">
        <v>80</v>
      </c>
      <c r="AV2056" s="14" t="s">
        <v>123</v>
      </c>
      <c r="AW2056" s="14" t="s">
        <v>34</v>
      </c>
      <c r="AX2056" s="14" t="s">
        <v>71</v>
      </c>
      <c r="AY2056" s="197" t="s">
        <v>208</v>
      </c>
    </row>
    <row r="2057" spans="2:65" s="12" customFormat="1" x14ac:dyDescent="0.3">
      <c r="B2057" s="178"/>
      <c r="D2057" s="175" t="s">
        <v>220</v>
      </c>
      <c r="E2057" s="179" t="s">
        <v>5</v>
      </c>
      <c r="F2057" s="180" t="s">
        <v>321</v>
      </c>
      <c r="H2057" s="181" t="s">
        <v>5</v>
      </c>
      <c r="L2057" s="178"/>
      <c r="M2057" s="182"/>
      <c r="N2057" s="183"/>
      <c r="O2057" s="183"/>
      <c r="P2057" s="183"/>
      <c r="Q2057" s="183"/>
      <c r="R2057" s="183"/>
      <c r="S2057" s="183"/>
      <c r="T2057" s="184"/>
      <c r="AT2057" s="181" t="s">
        <v>220</v>
      </c>
      <c r="AU2057" s="181" t="s">
        <v>80</v>
      </c>
      <c r="AV2057" s="12" t="s">
        <v>78</v>
      </c>
      <c r="AW2057" s="12" t="s">
        <v>34</v>
      </c>
      <c r="AX2057" s="12" t="s">
        <v>71</v>
      </c>
      <c r="AY2057" s="181" t="s">
        <v>208</v>
      </c>
    </row>
    <row r="2058" spans="2:65" s="12" customFormat="1" x14ac:dyDescent="0.3">
      <c r="B2058" s="178"/>
      <c r="D2058" s="175" t="s">
        <v>220</v>
      </c>
      <c r="E2058" s="179" t="s">
        <v>5</v>
      </c>
      <c r="F2058" s="180" t="s">
        <v>1854</v>
      </c>
      <c r="H2058" s="181" t="s">
        <v>5</v>
      </c>
      <c r="L2058" s="178"/>
      <c r="M2058" s="182"/>
      <c r="N2058" s="183"/>
      <c r="O2058" s="183"/>
      <c r="P2058" s="183"/>
      <c r="Q2058" s="183"/>
      <c r="R2058" s="183"/>
      <c r="S2058" s="183"/>
      <c r="T2058" s="184"/>
      <c r="AT2058" s="181" t="s">
        <v>220</v>
      </c>
      <c r="AU2058" s="181" t="s">
        <v>80</v>
      </c>
      <c r="AV2058" s="12" t="s">
        <v>78</v>
      </c>
      <c r="AW2058" s="12" t="s">
        <v>34</v>
      </c>
      <c r="AX2058" s="12" t="s">
        <v>71</v>
      </c>
      <c r="AY2058" s="181" t="s">
        <v>208</v>
      </c>
    </row>
    <row r="2059" spans="2:65" s="13" customFormat="1" x14ac:dyDescent="0.3">
      <c r="B2059" s="185"/>
      <c r="D2059" s="175" t="s">
        <v>220</v>
      </c>
      <c r="E2059" s="193" t="s">
        <v>5</v>
      </c>
      <c r="F2059" s="194" t="s">
        <v>2874</v>
      </c>
      <c r="H2059" s="195">
        <v>6</v>
      </c>
      <c r="L2059" s="185"/>
      <c r="M2059" s="190"/>
      <c r="N2059" s="191"/>
      <c r="O2059" s="191"/>
      <c r="P2059" s="191"/>
      <c r="Q2059" s="191"/>
      <c r="R2059" s="191"/>
      <c r="S2059" s="191"/>
      <c r="T2059" s="192"/>
      <c r="AT2059" s="193" t="s">
        <v>220</v>
      </c>
      <c r="AU2059" s="193" t="s">
        <v>80</v>
      </c>
      <c r="AV2059" s="13" t="s">
        <v>80</v>
      </c>
      <c r="AW2059" s="13" t="s">
        <v>34</v>
      </c>
      <c r="AX2059" s="13" t="s">
        <v>71</v>
      </c>
      <c r="AY2059" s="193" t="s">
        <v>208</v>
      </c>
    </row>
    <row r="2060" spans="2:65" s="15" customFormat="1" x14ac:dyDescent="0.3">
      <c r="B2060" s="203"/>
      <c r="D2060" s="175" t="s">
        <v>220</v>
      </c>
      <c r="E2060" s="212" t="s">
        <v>5</v>
      </c>
      <c r="F2060" s="213" t="s">
        <v>266</v>
      </c>
      <c r="H2060" s="214">
        <v>16.399999999999999</v>
      </c>
      <c r="L2060" s="203"/>
      <c r="M2060" s="207"/>
      <c r="N2060" s="208"/>
      <c r="O2060" s="208"/>
      <c r="P2060" s="208"/>
      <c r="Q2060" s="208"/>
      <c r="R2060" s="208"/>
      <c r="S2060" s="208"/>
      <c r="T2060" s="209"/>
      <c r="AT2060" s="210" t="s">
        <v>220</v>
      </c>
      <c r="AU2060" s="210" t="s">
        <v>80</v>
      </c>
      <c r="AV2060" s="15" t="s">
        <v>216</v>
      </c>
      <c r="AW2060" s="15" t="s">
        <v>34</v>
      </c>
      <c r="AX2060" s="15" t="s">
        <v>78</v>
      </c>
      <c r="AY2060" s="210" t="s">
        <v>208</v>
      </c>
    </row>
    <row r="2061" spans="2:65" s="11" customFormat="1" ht="29.85" customHeight="1" x14ac:dyDescent="0.3">
      <c r="B2061" s="150"/>
      <c r="D2061" s="160" t="s">
        <v>70</v>
      </c>
      <c r="E2061" s="161" t="s">
        <v>899</v>
      </c>
      <c r="F2061" s="161" t="s">
        <v>900</v>
      </c>
      <c r="J2061" s="162">
        <f>BK2061</f>
        <v>0</v>
      </c>
      <c r="L2061" s="150"/>
      <c r="M2061" s="154"/>
      <c r="N2061" s="155"/>
      <c r="O2061" s="155"/>
      <c r="P2061" s="156">
        <f>SUM(P2062:P2063)</f>
        <v>358.19572099999999</v>
      </c>
      <c r="Q2061" s="155"/>
      <c r="R2061" s="156">
        <f>SUM(R2062:R2063)</f>
        <v>0</v>
      </c>
      <c r="S2061" s="155"/>
      <c r="T2061" s="157">
        <f>SUM(T2062:T2063)</f>
        <v>0</v>
      </c>
      <c r="AR2061" s="151" t="s">
        <v>78</v>
      </c>
      <c r="AT2061" s="158" t="s">
        <v>70</v>
      </c>
      <c r="AU2061" s="158" t="s">
        <v>78</v>
      </c>
      <c r="AY2061" s="151" t="s">
        <v>208</v>
      </c>
      <c r="BK2061" s="159">
        <f>SUM(BK2062:BK2063)</f>
        <v>0</v>
      </c>
    </row>
    <row r="2062" spans="2:65" s="1" customFormat="1" ht="22.5" customHeight="1" x14ac:dyDescent="0.3">
      <c r="B2062" s="163"/>
      <c r="C2062" s="164" t="s">
        <v>1390</v>
      </c>
      <c r="D2062" s="164" t="s">
        <v>211</v>
      </c>
      <c r="E2062" s="165" t="s">
        <v>2875</v>
      </c>
      <c r="F2062" s="166" t="s">
        <v>2876</v>
      </c>
      <c r="G2062" s="167" t="s">
        <v>828</v>
      </c>
      <c r="H2062" s="168">
        <v>143.221</v>
      </c>
      <c r="I2062" s="169"/>
      <c r="J2062" s="169">
        <f>ROUND(I2062*H2062,2)</f>
        <v>0</v>
      </c>
      <c r="K2062" s="166" t="s">
        <v>215</v>
      </c>
      <c r="L2062" s="40"/>
      <c r="M2062" s="170" t="s">
        <v>5</v>
      </c>
      <c r="N2062" s="171" t="s">
        <v>42</v>
      </c>
      <c r="O2062" s="172">
        <v>2.5009999999999999</v>
      </c>
      <c r="P2062" s="172">
        <f>O2062*H2062</f>
        <v>358.19572099999999</v>
      </c>
      <c r="Q2062" s="172">
        <v>0</v>
      </c>
      <c r="R2062" s="172">
        <f>Q2062*H2062</f>
        <v>0</v>
      </c>
      <c r="S2062" s="172">
        <v>0</v>
      </c>
      <c r="T2062" s="173">
        <f>S2062*H2062</f>
        <v>0</v>
      </c>
      <c r="AR2062" s="26" t="s">
        <v>216</v>
      </c>
      <c r="AT2062" s="26" t="s">
        <v>211</v>
      </c>
      <c r="AU2062" s="26" t="s">
        <v>80</v>
      </c>
      <c r="AY2062" s="26" t="s">
        <v>208</v>
      </c>
      <c r="BE2062" s="174">
        <f>IF(N2062="základní",J2062,0)</f>
        <v>0</v>
      </c>
      <c r="BF2062" s="174">
        <f>IF(N2062="snížená",J2062,0)</f>
        <v>0</v>
      </c>
      <c r="BG2062" s="174">
        <f>IF(N2062="zákl. přenesená",J2062,0)</f>
        <v>0</v>
      </c>
      <c r="BH2062" s="174">
        <f>IF(N2062="sníž. přenesená",J2062,0)</f>
        <v>0</v>
      </c>
      <c r="BI2062" s="174">
        <f>IF(N2062="nulová",J2062,0)</f>
        <v>0</v>
      </c>
      <c r="BJ2062" s="26" t="s">
        <v>78</v>
      </c>
      <c r="BK2062" s="174">
        <f>ROUND(I2062*H2062,2)</f>
        <v>0</v>
      </c>
      <c r="BL2062" s="26" t="s">
        <v>216</v>
      </c>
      <c r="BM2062" s="26" t="s">
        <v>2877</v>
      </c>
    </row>
    <row r="2063" spans="2:65" s="1" customFormat="1" ht="40.5" x14ac:dyDescent="0.3">
      <c r="B2063" s="40"/>
      <c r="D2063" s="175" t="s">
        <v>218</v>
      </c>
      <c r="F2063" s="176" t="s">
        <v>2878</v>
      </c>
      <c r="L2063" s="40"/>
      <c r="M2063" s="177"/>
      <c r="N2063" s="41"/>
      <c r="O2063" s="41"/>
      <c r="P2063" s="41"/>
      <c r="Q2063" s="41"/>
      <c r="R2063" s="41"/>
      <c r="S2063" s="41"/>
      <c r="T2063" s="69"/>
      <c r="AT2063" s="26" t="s">
        <v>218</v>
      </c>
      <c r="AU2063" s="26" t="s">
        <v>80</v>
      </c>
    </row>
    <row r="2064" spans="2:65" s="11" customFormat="1" ht="37.35" customHeight="1" x14ac:dyDescent="0.35">
      <c r="B2064" s="150"/>
      <c r="D2064" s="151" t="s">
        <v>70</v>
      </c>
      <c r="E2064" s="152" t="s">
        <v>906</v>
      </c>
      <c r="F2064" s="152" t="s">
        <v>907</v>
      </c>
      <c r="J2064" s="153">
        <f>BK2064</f>
        <v>0</v>
      </c>
      <c r="L2064" s="150"/>
      <c r="M2064" s="154"/>
      <c r="N2064" s="155"/>
      <c r="O2064" s="155"/>
      <c r="P2064" s="156">
        <f>P2065+P2096+P2170+P2270+P2274+P2291+P2567+P2587+P2958+P3109+P3136+P3548+P3564+P3840+P4017+P4067+P4185+P4433+P4587</f>
        <v>2641.5845870000003</v>
      </c>
      <c r="Q2064" s="155"/>
      <c r="R2064" s="156">
        <f>R2065+R2096+R2170+R2270+R2274+R2291+R2567+R2587+R2958+R3109+R3136+R3548+R3564+R3840+R4017+R4067+R4185+R4433+R4587</f>
        <v>74.152601482359998</v>
      </c>
      <c r="S2064" s="155"/>
      <c r="T2064" s="157">
        <f>T2065+T2096+T2170+T2270+T2274+T2291+T2567+T2587+T2958+T3109+T3136+T3548+T3564+T3840+T4017+T4067+T4185+T4433+T4587</f>
        <v>0.34155824999999995</v>
      </c>
      <c r="AR2064" s="151" t="s">
        <v>80</v>
      </c>
      <c r="AT2064" s="158" t="s">
        <v>70</v>
      </c>
      <c r="AU2064" s="158" t="s">
        <v>71</v>
      </c>
      <c r="AY2064" s="151" t="s">
        <v>208</v>
      </c>
      <c r="BK2064" s="159">
        <f>BK2065+BK2096+BK2170+BK2270+BK2274+BK2291+BK2567+BK2587+BK2958+BK3109+BK3136+BK3548+BK3564+BK3840+BK4017+BK4067+BK4185+BK4433+BK4587</f>
        <v>0</v>
      </c>
    </row>
    <row r="2065" spans="2:65" s="11" customFormat="1" ht="19.899999999999999" customHeight="1" x14ac:dyDescent="0.3">
      <c r="B2065" s="150"/>
      <c r="D2065" s="160" t="s">
        <v>70</v>
      </c>
      <c r="E2065" s="161" t="s">
        <v>2879</v>
      </c>
      <c r="F2065" s="161" t="s">
        <v>2880</v>
      </c>
      <c r="J2065" s="162">
        <f>BK2065</f>
        <v>0</v>
      </c>
      <c r="L2065" s="150"/>
      <c r="M2065" s="154"/>
      <c r="N2065" s="155"/>
      <c r="O2065" s="155"/>
      <c r="P2065" s="156">
        <f>SUM(P2066:P2095)</f>
        <v>10.326672000000002</v>
      </c>
      <c r="Q2065" s="155"/>
      <c r="R2065" s="156">
        <f>SUM(R2066:R2095)</f>
        <v>9.4559000000000004E-2</v>
      </c>
      <c r="S2065" s="155"/>
      <c r="T2065" s="157">
        <f>SUM(T2066:T2095)</f>
        <v>0</v>
      </c>
      <c r="AR2065" s="151" t="s">
        <v>80</v>
      </c>
      <c r="AT2065" s="158" t="s">
        <v>70</v>
      </c>
      <c r="AU2065" s="158" t="s">
        <v>78</v>
      </c>
      <c r="AY2065" s="151" t="s">
        <v>208</v>
      </c>
      <c r="BK2065" s="159">
        <f>SUM(BK2066:BK2095)</f>
        <v>0</v>
      </c>
    </row>
    <row r="2066" spans="2:65" s="1" customFormat="1" ht="31.5" customHeight="1" x14ac:dyDescent="0.3">
      <c r="B2066" s="163"/>
      <c r="C2066" s="164" t="s">
        <v>1398</v>
      </c>
      <c r="D2066" s="164" t="s">
        <v>211</v>
      </c>
      <c r="E2066" s="165" t="s">
        <v>2881</v>
      </c>
      <c r="F2066" s="166" t="s">
        <v>2882</v>
      </c>
      <c r="G2066" s="167" t="s">
        <v>245</v>
      </c>
      <c r="H2066" s="168">
        <v>19.638000000000002</v>
      </c>
      <c r="I2066" s="169"/>
      <c r="J2066" s="169">
        <f>ROUND(I2066*H2066,2)</f>
        <v>0</v>
      </c>
      <c r="K2066" s="166" t="s">
        <v>215</v>
      </c>
      <c r="L2066" s="40"/>
      <c r="M2066" s="170" t="s">
        <v>5</v>
      </c>
      <c r="N2066" s="171" t="s">
        <v>42</v>
      </c>
      <c r="O2066" s="172">
        <v>0.12</v>
      </c>
      <c r="P2066" s="172">
        <f>O2066*H2066</f>
        <v>2.35656</v>
      </c>
      <c r="Q2066" s="172">
        <v>0</v>
      </c>
      <c r="R2066" s="172">
        <f>Q2066*H2066</f>
        <v>0</v>
      </c>
      <c r="S2066" s="172">
        <v>0</v>
      </c>
      <c r="T2066" s="173">
        <f>S2066*H2066</f>
        <v>0</v>
      </c>
      <c r="AR2066" s="26" t="s">
        <v>365</v>
      </c>
      <c r="AT2066" s="26" t="s">
        <v>211</v>
      </c>
      <c r="AU2066" s="26" t="s">
        <v>80</v>
      </c>
      <c r="AY2066" s="26" t="s">
        <v>208</v>
      </c>
      <c r="BE2066" s="174">
        <f>IF(N2066="základní",J2066,0)</f>
        <v>0</v>
      </c>
      <c r="BF2066" s="174">
        <f>IF(N2066="snížená",J2066,0)</f>
        <v>0</v>
      </c>
      <c r="BG2066" s="174">
        <f>IF(N2066="zákl. přenesená",J2066,0)</f>
        <v>0</v>
      </c>
      <c r="BH2066" s="174">
        <f>IF(N2066="sníž. přenesená",J2066,0)</f>
        <v>0</v>
      </c>
      <c r="BI2066" s="174">
        <f>IF(N2066="nulová",J2066,0)</f>
        <v>0</v>
      </c>
      <c r="BJ2066" s="26" t="s">
        <v>78</v>
      </c>
      <c r="BK2066" s="174">
        <f>ROUND(I2066*H2066,2)</f>
        <v>0</v>
      </c>
      <c r="BL2066" s="26" t="s">
        <v>365</v>
      </c>
      <c r="BM2066" s="26" t="s">
        <v>2883</v>
      </c>
    </row>
    <row r="2067" spans="2:65" s="1" customFormat="1" ht="27" x14ac:dyDescent="0.3">
      <c r="B2067" s="40"/>
      <c r="D2067" s="175" t="s">
        <v>218</v>
      </c>
      <c r="F2067" s="176" t="s">
        <v>2884</v>
      </c>
      <c r="L2067" s="40"/>
      <c r="M2067" s="177"/>
      <c r="N2067" s="41"/>
      <c r="O2067" s="41"/>
      <c r="P2067" s="41"/>
      <c r="Q2067" s="41"/>
      <c r="R2067" s="41"/>
      <c r="S2067" s="41"/>
      <c r="T2067" s="69"/>
      <c r="AT2067" s="26" t="s">
        <v>218</v>
      </c>
      <c r="AU2067" s="26" t="s">
        <v>80</v>
      </c>
    </row>
    <row r="2068" spans="2:65" s="12" customFormat="1" x14ac:dyDescent="0.3">
      <c r="B2068" s="178"/>
      <c r="D2068" s="175" t="s">
        <v>220</v>
      </c>
      <c r="E2068" s="179" t="s">
        <v>5</v>
      </c>
      <c r="F2068" s="180" t="s">
        <v>452</v>
      </c>
      <c r="H2068" s="181" t="s">
        <v>5</v>
      </c>
      <c r="L2068" s="178"/>
      <c r="M2068" s="182"/>
      <c r="N2068" s="183"/>
      <c r="O2068" s="183"/>
      <c r="P2068" s="183"/>
      <c r="Q2068" s="183"/>
      <c r="R2068" s="183"/>
      <c r="S2068" s="183"/>
      <c r="T2068" s="184"/>
      <c r="AT2068" s="181" t="s">
        <v>220</v>
      </c>
      <c r="AU2068" s="181" t="s">
        <v>80</v>
      </c>
      <c r="AV2068" s="12" t="s">
        <v>78</v>
      </c>
      <c r="AW2068" s="12" t="s">
        <v>34</v>
      </c>
      <c r="AX2068" s="12" t="s">
        <v>71</v>
      </c>
      <c r="AY2068" s="181" t="s">
        <v>208</v>
      </c>
    </row>
    <row r="2069" spans="2:65" s="12" customFormat="1" x14ac:dyDescent="0.3">
      <c r="B2069" s="178"/>
      <c r="D2069" s="175" t="s">
        <v>220</v>
      </c>
      <c r="E2069" s="179" t="s">
        <v>5</v>
      </c>
      <c r="F2069" s="180" t="s">
        <v>783</v>
      </c>
      <c r="H2069" s="181" t="s">
        <v>5</v>
      </c>
      <c r="L2069" s="178"/>
      <c r="M2069" s="182"/>
      <c r="N2069" s="183"/>
      <c r="O2069" s="183"/>
      <c r="P2069" s="183"/>
      <c r="Q2069" s="183"/>
      <c r="R2069" s="183"/>
      <c r="S2069" s="183"/>
      <c r="T2069" s="184"/>
      <c r="AT2069" s="181" t="s">
        <v>220</v>
      </c>
      <c r="AU2069" s="181" t="s">
        <v>80</v>
      </c>
      <c r="AV2069" s="12" t="s">
        <v>78</v>
      </c>
      <c r="AW2069" s="12" t="s">
        <v>34</v>
      </c>
      <c r="AX2069" s="12" t="s">
        <v>71</v>
      </c>
      <c r="AY2069" s="181" t="s">
        <v>208</v>
      </c>
    </row>
    <row r="2070" spans="2:65" s="13" customFormat="1" x14ac:dyDescent="0.3">
      <c r="B2070" s="185"/>
      <c r="D2070" s="175" t="s">
        <v>220</v>
      </c>
      <c r="E2070" s="193" t="s">
        <v>5</v>
      </c>
      <c r="F2070" s="194" t="s">
        <v>2885</v>
      </c>
      <c r="H2070" s="195">
        <v>9.8190000000000008</v>
      </c>
      <c r="L2070" s="185"/>
      <c r="M2070" s="190"/>
      <c r="N2070" s="191"/>
      <c r="O2070" s="191"/>
      <c r="P2070" s="191"/>
      <c r="Q2070" s="191"/>
      <c r="R2070" s="191"/>
      <c r="S2070" s="191"/>
      <c r="T2070" s="192"/>
      <c r="AT2070" s="193" t="s">
        <v>220</v>
      </c>
      <c r="AU2070" s="193" t="s">
        <v>80</v>
      </c>
      <c r="AV2070" s="13" t="s">
        <v>80</v>
      </c>
      <c r="AW2070" s="13" t="s">
        <v>34</v>
      </c>
      <c r="AX2070" s="13" t="s">
        <v>71</v>
      </c>
      <c r="AY2070" s="193" t="s">
        <v>208</v>
      </c>
    </row>
    <row r="2071" spans="2:65" s="12" customFormat="1" x14ac:dyDescent="0.3">
      <c r="B2071" s="178"/>
      <c r="D2071" s="175" t="s">
        <v>220</v>
      </c>
      <c r="E2071" s="179" t="s">
        <v>5</v>
      </c>
      <c r="F2071" s="180" t="s">
        <v>785</v>
      </c>
      <c r="H2071" s="181" t="s">
        <v>5</v>
      </c>
      <c r="L2071" s="178"/>
      <c r="M2071" s="182"/>
      <c r="N2071" s="183"/>
      <c r="O2071" s="183"/>
      <c r="P2071" s="183"/>
      <c r="Q2071" s="183"/>
      <c r="R2071" s="183"/>
      <c r="S2071" s="183"/>
      <c r="T2071" s="184"/>
      <c r="AT2071" s="181" t="s">
        <v>220</v>
      </c>
      <c r="AU2071" s="181" t="s">
        <v>80</v>
      </c>
      <c r="AV2071" s="12" t="s">
        <v>78</v>
      </c>
      <c r="AW2071" s="12" t="s">
        <v>34</v>
      </c>
      <c r="AX2071" s="12" t="s">
        <v>71</v>
      </c>
      <c r="AY2071" s="181" t="s">
        <v>208</v>
      </c>
    </row>
    <row r="2072" spans="2:65" s="13" customFormat="1" x14ac:dyDescent="0.3">
      <c r="B2072" s="185"/>
      <c r="D2072" s="175" t="s">
        <v>220</v>
      </c>
      <c r="E2072" s="193" t="s">
        <v>5</v>
      </c>
      <c r="F2072" s="194" t="s">
        <v>2885</v>
      </c>
      <c r="H2072" s="195">
        <v>9.8190000000000008</v>
      </c>
      <c r="L2072" s="185"/>
      <c r="M2072" s="190"/>
      <c r="N2072" s="191"/>
      <c r="O2072" s="191"/>
      <c r="P2072" s="191"/>
      <c r="Q2072" s="191"/>
      <c r="R2072" s="191"/>
      <c r="S2072" s="191"/>
      <c r="T2072" s="192"/>
      <c r="AT2072" s="193" t="s">
        <v>220</v>
      </c>
      <c r="AU2072" s="193" t="s">
        <v>80</v>
      </c>
      <c r="AV2072" s="13" t="s">
        <v>80</v>
      </c>
      <c r="AW2072" s="13" t="s">
        <v>34</v>
      </c>
      <c r="AX2072" s="13" t="s">
        <v>71</v>
      </c>
      <c r="AY2072" s="193" t="s">
        <v>208</v>
      </c>
    </row>
    <row r="2073" spans="2:65" s="15" customFormat="1" x14ac:dyDescent="0.3">
      <c r="B2073" s="203"/>
      <c r="D2073" s="186" t="s">
        <v>220</v>
      </c>
      <c r="E2073" s="204" t="s">
        <v>5</v>
      </c>
      <c r="F2073" s="205" t="s">
        <v>266</v>
      </c>
      <c r="H2073" s="206">
        <v>19.638000000000002</v>
      </c>
      <c r="L2073" s="203"/>
      <c r="M2073" s="207"/>
      <c r="N2073" s="208"/>
      <c r="O2073" s="208"/>
      <c r="P2073" s="208"/>
      <c r="Q2073" s="208"/>
      <c r="R2073" s="208"/>
      <c r="S2073" s="208"/>
      <c r="T2073" s="209"/>
      <c r="AT2073" s="210" t="s">
        <v>220</v>
      </c>
      <c r="AU2073" s="210" t="s">
        <v>80</v>
      </c>
      <c r="AV2073" s="15" t="s">
        <v>216</v>
      </c>
      <c r="AW2073" s="15" t="s">
        <v>34</v>
      </c>
      <c r="AX2073" s="15" t="s">
        <v>78</v>
      </c>
      <c r="AY2073" s="210" t="s">
        <v>208</v>
      </c>
    </row>
    <row r="2074" spans="2:65" s="1" customFormat="1" ht="22.5" customHeight="1" x14ac:dyDescent="0.3">
      <c r="B2074" s="163"/>
      <c r="C2074" s="222" t="s">
        <v>2886</v>
      </c>
      <c r="D2074" s="222" t="s">
        <v>2573</v>
      </c>
      <c r="E2074" s="223" t="s">
        <v>2887</v>
      </c>
      <c r="F2074" s="224" t="s">
        <v>2888</v>
      </c>
      <c r="G2074" s="225" t="s">
        <v>1165</v>
      </c>
      <c r="H2074" s="226">
        <v>29.457000000000001</v>
      </c>
      <c r="I2074" s="227"/>
      <c r="J2074" s="227">
        <f>ROUND(I2074*H2074,2)</f>
        <v>0</v>
      </c>
      <c r="K2074" s="224" t="s">
        <v>215</v>
      </c>
      <c r="L2074" s="228"/>
      <c r="M2074" s="229" t="s">
        <v>5</v>
      </c>
      <c r="N2074" s="230" t="s">
        <v>42</v>
      </c>
      <c r="O2074" s="172">
        <v>0</v>
      </c>
      <c r="P2074" s="172">
        <f>O2074*H2074</f>
        <v>0</v>
      </c>
      <c r="Q2074" s="172">
        <v>1E-3</v>
      </c>
      <c r="R2074" s="172">
        <f>Q2074*H2074</f>
        <v>2.9457000000000001E-2</v>
      </c>
      <c r="S2074" s="172">
        <v>0</v>
      </c>
      <c r="T2074" s="173">
        <f>S2074*H2074</f>
        <v>0</v>
      </c>
      <c r="AR2074" s="26" t="s">
        <v>579</v>
      </c>
      <c r="AT2074" s="26" t="s">
        <v>2573</v>
      </c>
      <c r="AU2074" s="26" t="s">
        <v>80</v>
      </c>
      <c r="AY2074" s="26" t="s">
        <v>208</v>
      </c>
      <c r="BE2074" s="174">
        <f>IF(N2074="základní",J2074,0)</f>
        <v>0</v>
      </c>
      <c r="BF2074" s="174">
        <f>IF(N2074="snížená",J2074,0)</f>
        <v>0</v>
      </c>
      <c r="BG2074" s="174">
        <f>IF(N2074="zákl. přenesená",J2074,0)</f>
        <v>0</v>
      </c>
      <c r="BH2074" s="174">
        <f>IF(N2074="sníž. přenesená",J2074,0)</f>
        <v>0</v>
      </c>
      <c r="BI2074" s="174">
        <f>IF(N2074="nulová",J2074,0)</f>
        <v>0</v>
      </c>
      <c r="BJ2074" s="26" t="s">
        <v>78</v>
      </c>
      <c r="BK2074" s="174">
        <f>ROUND(I2074*H2074,2)</f>
        <v>0</v>
      </c>
      <c r="BL2074" s="26" t="s">
        <v>365</v>
      </c>
      <c r="BM2074" s="26" t="s">
        <v>2889</v>
      </c>
    </row>
    <row r="2075" spans="2:65" s="1" customFormat="1" x14ac:dyDescent="0.3">
      <c r="B2075" s="40"/>
      <c r="D2075" s="175" t="s">
        <v>218</v>
      </c>
      <c r="F2075" s="176" t="s">
        <v>2890</v>
      </c>
      <c r="L2075" s="40"/>
      <c r="M2075" s="177"/>
      <c r="N2075" s="41"/>
      <c r="O2075" s="41"/>
      <c r="P2075" s="41"/>
      <c r="Q2075" s="41"/>
      <c r="R2075" s="41"/>
      <c r="S2075" s="41"/>
      <c r="T2075" s="69"/>
      <c r="AT2075" s="26" t="s">
        <v>218</v>
      </c>
      <c r="AU2075" s="26" t="s">
        <v>80</v>
      </c>
    </row>
    <row r="2076" spans="2:65" s="13" customFormat="1" x14ac:dyDescent="0.3">
      <c r="B2076" s="185"/>
      <c r="D2076" s="186" t="s">
        <v>220</v>
      </c>
      <c r="F2076" s="188" t="s">
        <v>2891</v>
      </c>
      <c r="H2076" s="189">
        <v>29.457000000000001</v>
      </c>
      <c r="L2076" s="185"/>
      <c r="M2076" s="190"/>
      <c r="N2076" s="191"/>
      <c r="O2076" s="191"/>
      <c r="P2076" s="191"/>
      <c r="Q2076" s="191"/>
      <c r="R2076" s="191"/>
      <c r="S2076" s="191"/>
      <c r="T2076" s="192"/>
      <c r="AT2076" s="193" t="s">
        <v>220</v>
      </c>
      <c r="AU2076" s="193" t="s">
        <v>80</v>
      </c>
      <c r="AV2076" s="13" t="s">
        <v>80</v>
      </c>
      <c r="AW2076" s="13" t="s">
        <v>6</v>
      </c>
      <c r="AX2076" s="13" t="s">
        <v>78</v>
      </c>
      <c r="AY2076" s="193" t="s">
        <v>208</v>
      </c>
    </row>
    <row r="2077" spans="2:65" s="1" customFormat="1" ht="31.5" customHeight="1" x14ac:dyDescent="0.3">
      <c r="B2077" s="163"/>
      <c r="C2077" s="164" t="s">
        <v>2892</v>
      </c>
      <c r="D2077" s="164" t="s">
        <v>211</v>
      </c>
      <c r="E2077" s="165" t="s">
        <v>2893</v>
      </c>
      <c r="F2077" s="166" t="s">
        <v>2894</v>
      </c>
      <c r="G2077" s="167" t="s">
        <v>245</v>
      </c>
      <c r="H2077" s="168">
        <v>39.456000000000003</v>
      </c>
      <c r="I2077" s="169"/>
      <c r="J2077" s="169">
        <f>ROUND(I2077*H2077,2)</f>
        <v>0</v>
      </c>
      <c r="K2077" s="166" t="s">
        <v>215</v>
      </c>
      <c r="L2077" s="40"/>
      <c r="M2077" s="170" t="s">
        <v>5</v>
      </c>
      <c r="N2077" s="171" t="s">
        <v>42</v>
      </c>
      <c r="O2077" s="172">
        <v>0.20200000000000001</v>
      </c>
      <c r="P2077" s="172">
        <f>O2077*H2077</f>
        <v>7.9701120000000012</v>
      </c>
      <c r="Q2077" s="172">
        <v>0</v>
      </c>
      <c r="R2077" s="172">
        <f>Q2077*H2077</f>
        <v>0</v>
      </c>
      <c r="S2077" s="172">
        <v>0</v>
      </c>
      <c r="T2077" s="173">
        <f>S2077*H2077</f>
        <v>0</v>
      </c>
      <c r="AR2077" s="26" t="s">
        <v>365</v>
      </c>
      <c r="AT2077" s="26" t="s">
        <v>211</v>
      </c>
      <c r="AU2077" s="26" t="s">
        <v>80</v>
      </c>
      <c r="AY2077" s="26" t="s">
        <v>208</v>
      </c>
      <c r="BE2077" s="174">
        <f>IF(N2077="základní",J2077,0)</f>
        <v>0</v>
      </c>
      <c r="BF2077" s="174">
        <f>IF(N2077="snížená",J2077,0)</f>
        <v>0</v>
      </c>
      <c r="BG2077" s="174">
        <f>IF(N2077="zákl. přenesená",J2077,0)</f>
        <v>0</v>
      </c>
      <c r="BH2077" s="174">
        <f>IF(N2077="sníž. přenesená",J2077,0)</f>
        <v>0</v>
      </c>
      <c r="BI2077" s="174">
        <f>IF(N2077="nulová",J2077,0)</f>
        <v>0</v>
      </c>
      <c r="BJ2077" s="26" t="s">
        <v>78</v>
      </c>
      <c r="BK2077" s="174">
        <f>ROUND(I2077*H2077,2)</f>
        <v>0</v>
      </c>
      <c r="BL2077" s="26" t="s">
        <v>365</v>
      </c>
      <c r="BM2077" s="26" t="s">
        <v>2895</v>
      </c>
    </row>
    <row r="2078" spans="2:65" s="1" customFormat="1" ht="27" x14ac:dyDescent="0.3">
      <c r="B2078" s="40"/>
      <c r="D2078" s="175" t="s">
        <v>218</v>
      </c>
      <c r="F2078" s="176" t="s">
        <v>2896</v>
      </c>
      <c r="L2078" s="40"/>
      <c r="M2078" s="177"/>
      <c r="N2078" s="41"/>
      <c r="O2078" s="41"/>
      <c r="P2078" s="41"/>
      <c r="Q2078" s="41"/>
      <c r="R2078" s="41"/>
      <c r="S2078" s="41"/>
      <c r="T2078" s="69"/>
      <c r="AT2078" s="26" t="s">
        <v>218</v>
      </c>
      <c r="AU2078" s="26" t="s">
        <v>80</v>
      </c>
    </row>
    <row r="2079" spans="2:65" s="12" customFormat="1" x14ac:dyDescent="0.3">
      <c r="B2079" s="178"/>
      <c r="D2079" s="175" t="s">
        <v>220</v>
      </c>
      <c r="E2079" s="179" t="s">
        <v>5</v>
      </c>
      <c r="F2079" s="180" t="s">
        <v>2897</v>
      </c>
      <c r="H2079" s="181" t="s">
        <v>5</v>
      </c>
      <c r="L2079" s="178"/>
      <c r="M2079" s="182"/>
      <c r="N2079" s="183"/>
      <c r="O2079" s="183"/>
      <c r="P2079" s="183"/>
      <c r="Q2079" s="183"/>
      <c r="R2079" s="183"/>
      <c r="S2079" s="183"/>
      <c r="T2079" s="184"/>
      <c r="AT2079" s="181" t="s">
        <v>220</v>
      </c>
      <c r="AU2079" s="181" t="s">
        <v>80</v>
      </c>
      <c r="AV2079" s="12" t="s">
        <v>78</v>
      </c>
      <c r="AW2079" s="12" t="s">
        <v>34</v>
      </c>
      <c r="AX2079" s="12" t="s">
        <v>71</v>
      </c>
      <c r="AY2079" s="181" t="s">
        <v>208</v>
      </c>
    </row>
    <row r="2080" spans="2:65" s="12" customFormat="1" x14ac:dyDescent="0.3">
      <c r="B2080" s="178"/>
      <c r="D2080" s="175" t="s">
        <v>220</v>
      </c>
      <c r="E2080" s="179" t="s">
        <v>5</v>
      </c>
      <c r="F2080" s="180" t="s">
        <v>783</v>
      </c>
      <c r="H2080" s="181" t="s">
        <v>5</v>
      </c>
      <c r="L2080" s="178"/>
      <c r="M2080" s="182"/>
      <c r="N2080" s="183"/>
      <c r="O2080" s="183"/>
      <c r="P2080" s="183"/>
      <c r="Q2080" s="183"/>
      <c r="R2080" s="183"/>
      <c r="S2080" s="183"/>
      <c r="T2080" s="184"/>
      <c r="AT2080" s="181" t="s">
        <v>220</v>
      </c>
      <c r="AU2080" s="181" t="s">
        <v>80</v>
      </c>
      <c r="AV2080" s="12" t="s">
        <v>78</v>
      </c>
      <c r="AW2080" s="12" t="s">
        <v>34</v>
      </c>
      <c r="AX2080" s="12" t="s">
        <v>71</v>
      </c>
      <c r="AY2080" s="181" t="s">
        <v>208</v>
      </c>
    </row>
    <row r="2081" spans="2:65" s="13" customFormat="1" x14ac:dyDescent="0.3">
      <c r="B2081" s="185"/>
      <c r="D2081" s="175" t="s">
        <v>220</v>
      </c>
      <c r="E2081" s="193" t="s">
        <v>5</v>
      </c>
      <c r="F2081" s="194" t="s">
        <v>2898</v>
      </c>
      <c r="H2081" s="195">
        <v>22.428000000000001</v>
      </c>
      <c r="L2081" s="185"/>
      <c r="M2081" s="190"/>
      <c r="N2081" s="191"/>
      <c r="O2081" s="191"/>
      <c r="P2081" s="191"/>
      <c r="Q2081" s="191"/>
      <c r="R2081" s="191"/>
      <c r="S2081" s="191"/>
      <c r="T2081" s="192"/>
      <c r="AT2081" s="193" t="s">
        <v>220</v>
      </c>
      <c r="AU2081" s="193" t="s">
        <v>80</v>
      </c>
      <c r="AV2081" s="13" t="s">
        <v>80</v>
      </c>
      <c r="AW2081" s="13" t="s">
        <v>34</v>
      </c>
      <c r="AX2081" s="13" t="s">
        <v>71</v>
      </c>
      <c r="AY2081" s="193" t="s">
        <v>208</v>
      </c>
    </row>
    <row r="2082" spans="2:65" s="12" customFormat="1" x14ac:dyDescent="0.3">
      <c r="B2082" s="178"/>
      <c r="D2082" s="175" t="s">
        <v>220</v>
      </c>
      <c r="E2082" s="179" t="s">
        <v>5</v>
      </c>
      <c r="F2082" s="180" t="s">
        <v>291</v>
      </c>
      <c r="H2082" s="181" t="s">
        <v>5</v>
      </c>
      <c r="L2082" s="178"/>
      <c r="M2082" s="182"/>
      <c r="N2082" s="183"/>
      <c r="O2082" s="183"/>
      <c r="P2082" s="183"/>
      <c r="Q2082" s="183"/>
      <c r="R2082" s="183"/>
      <c r="S2082" s="183"/>
      <c r="T2082" s="184"/>
      <c r="AT2082" s="181" t="s">
        <v>220</v>
      </c>
      <c r="AU2082" s="181" t="s">
        <v>80</v>
      </c>
      <c r="AV2082" s="12" t="s">
        <v>78</v>
      </c>
      <c r="AW2082" s="12" t="s">
        <v>34</v>
      </c>
      <c r="AX2082" s="12" t="s">
        <v>71</v>
      </c>
      <c r="AY2082" s="181" t="s">
        <v>208</v>
      </c>
    </row>
    <row r="2083" spans="2:65" s="13" customFormat="1" x14ac:dyDescent="0.3">
      <c r="B2083" s="185"/>
      <c r="D2083" s="175" t="s">
        <v>220</v>
      </c>
      <c r="E2083" s="193" t="s">
        <v>5</v>
      </c>
      <c r="F2083" s="194" t="s">
        <v>2899</v>
      </c>
      <c r="H2083" s="195">
        <v>-2.7</v>
      </c>
      <c r="L2083" s="185"/>
      <c r="M2083" s="190"/>
      <c r="N2083" s="191"/>
      <c r="O2083" s="191"/>
      <c r="P2083" s="191"/>
      <c r="Q2083" s="191"/>
      <c r="R2083" s="191"/>
      <c r="S2083" s="191"/>
      <c r="T2083" s="192"/>
      <c r="AT2083" s="193" t="s">
        <v>220</v>
      </c>
      <c r="AU2083" s="193" t="s">
        <v>80</v>
      </c>
      <c r="AV2083" s="13" t="s">
        <v>80</v>
      </c>
      <c r="AW2083" s="13" t="s">
        <v>34</v>
      </c>
      <c r="AX2083" s="13" t="s">
        <v>71</v>
      </c>
      <c r="AY2083" s="193" t="s">
        <v>208</v>
      </c>
    </row>
    <row r="2084" spans="2:65" s="14" customFormat="1" x14ac:dyDescent="0.3">
      <c r="B2084" s="196"/>
      <c r="D2084" s="175" t="s">
        <v>220</v>
      </c>
      <c r="E2084" s="197" t="s">
        <v>5</v>
      </c>
      <c r="F2084" s="198" t="s">
        <v>258</v>
      </c>
      <c r="H2084" s="199">
        <v>19.728000000000002</v>
      </c>
      <c r="L2084" s="196"/>
      <c r="M2084" s="200"/>
      <c r="N2084" s="201"/>
      <c r="O2084" s="201"/>
      <c r="P2084" s="201"/>
      <c r="Q2084" s="201"/>
      <c r="R2084" s="201"/>
      <c r="S2084" s="201"/>
      <c r="T2084" s="202"/>
      <c r="AT2084" s="197" t="s">
        <v>220</v>
      </c>
      <c r="AU2084" s="197" t="s">
        <v>80</v>
      </c>
      <c r="AV2084" s="14" t="s">
        <v>123</v>
      </c>
      <c r="AW2084" s="14" t="s">
        <v>34</v>
      </c>
      <c r="AX2084" s="14" t="s">
        <v>71</v>
      </c>
      <c r="AY2084" s="197" t="s">
        <v>208</v>
      </c>
    </row>
    <row r="2085" spans="2:65" s="12" customFormat="1" x14ac:dyDescent="0.3">
      <c r="B2085" s="178"/>
      <c r="D2085" s="175" t="s">
        <v>220</v>
      </c>
      <c r="E2085" s="179" t="s">
        <v>5</v>
      </c>
      <c r="F2085" s="180" t="s">
        <v>785</v>
      </c>
      <c r="H2085" s="181" t="s">
        <v>5</v>
      </c>
      <c r="L2085" s="178"/>
      <c r="M2085" s="182"/>
      <c r="N2085" s="183"/>
      <c r="O2085" s="183"/>
      <c r="P2085" s="183"/>
      <c r="Q2085" s="183"/>
      <c r="R2085" s="183"/>
      <c r="S2085" s="183"/>
      <c r="T2085" s="184"/>
      <c r="AT2085" s="181" t="s">
        <v>220</v>
      </c>
      <c r="AU2085" s="181" t="s">
        <v>80</v>
      </c>
      <c r="AV2085" s="12" t="s">
        <v>78</v>
      </c>
      <c r="AW2085" s="12" t="s">
        <v>34</v>
      </c>
      <c r="AX2085" s="12" t="s">
        <v>71</v>
      </c>
      <c r="AY2085" s="181" t="s">
        <v>208</v>
      </c>
    </row>
    <row r="2086" spans="2:65" s="13" customFormat="1" x14ac:dyDescent="0.3">
      <c r="B2086" s="185"/>
      <c r="D2086" s="175" t="s">
        <v>220</v>
      </c>
      <c r="E2086" s="193" t="s">
        <v>5</v>
      </c>
      <c r="F2086" s="194" t="s">
        <v>2898</v>
      </c>
      <c r="H2086" s="195">
        <v>22.428000000000001</v>
      </c>
      <c r="L2086" s="185"/>
      <c r="M2086" s="190"/>
      <c r="N2086" s="191"/>
      <c r="O2086" s="191"/>
      <c r="P2086" s="191"/>
      <c r="Q2086" s="191"/>
      <c r="R2086" s="191"/>
      <c r="S2086" s="191"/>
      <c r="T2086" s="192"/>
      <c r="AT2086" s="193" t="s">
        <v>220</v>
      </c>
      <c r="AU2086" s="193" t="s">
        <v>80</v>
      </c>
      <c r="AV2086" s="13" t="s">
        <v>80</v>
      </c>
      <c r="AW2086" s="13" t="s">
        <v>34</v>
      </c>
      <c r="AX2086" s="13" t="s">
        <v>71</v>
      </c>
      <c r="AY2086" s="193" t="s">
        <v>208</v>
      </c>
    </row>
    <row r="2087" spans="2:65" s="12" customFormat="1" x14ac:dyDescent="0.3">
      <c r="B2087" s="178"/>
      <c r="D2087" s="175" t="s">
        <v>220</v>
      </c>
      <c r="E2087" s="179" t="s">
        <v>5</v>
      </c>
      <c r="F2087" s="180" t="s">
        <v>291</v>
      </c>
      <c r="H2087" s="181" t="s">
        <v>5</v>
      </c>
      <c r="L2087" s="178"/>
      <c r="M2087" s="182"/>
      <c r="N2087" s="183"/>
      <c r="O2087" s="183"/>
      <c r="P2087" s="183"/>
      <c r="Q2087" s="183"/>
      <c r="R2087" s="183"/>
      <c r="S2087" s="183"/>
      <c r="T2087" s="184"/>
      <c r="AT2087" s="181" t="s">
        <v>220</v>
      </c>
      <c r="AU2087" s="181" t="s">
        <v>80</v>
      </c>
      <c r="AV2087" s="12" t="s">
        <v>78</v>
      </c>
      <c r="AW2087" s="12" t="s">
        <v>34</v>
      </c>
      <c r="AX2087" s="12" t="s">
        <v>71</v>
      </c>
      <c r="AY2087" s="181" t="s">
        <v>208</v>
      </c>
    </row>
    <row r="2088" spans="2:65" s="13" customFormat="1" x14ac:dyDescent="0.3">
      <c r="B2088" s="185"/>
      <c r="D2088" s="175" t="s">
        <v>220</v>
      </c>
      <c r="E2088" s="193" t="s">
        <v>5</v>
      </c>
      <c r="F2088" s="194" t="s">
        <v>2899</v>
      </c>
      <c r="H2088" s="195">
        <v>-2.7</v>
      </c>
      <c r="L2088" s="185"/>
      <c r="M2088" s="190"/>
      <c r="N2088" s="191"/>
      <c r="O2088" s="191"/>
      <c r="P2088" s="191"/>
      <c r="Q2088" s="191"/>
      <c r="R2088" s="191"/>
      <c r="S2088" s="191"/>
      <c r="T2088" s="192"/>
      <c r="AT2088" s="193" t="s">
        <v>220</v>
      </c>
      <c r="AU2088" s="193" t="s">
        <v>80</v>
      </c>
      <c r="AV2088" s="13" t="s">
        <v>80</v>
      </c>
      <c r="AW2088" s="13" t="s">
        <v>34</v>
      </c>
      <c r="AX2088" s="13" t="s">
        <v>71</v>
      </c>
      <c r="AY2088" s="193" t="s">
        <v>208</v>
      </c>
    </row>
    <row r="2089" spans="2:65" s="14" customFormat="1" x14ac:dyDescent="0.3">
      <c r="B2089" s="196"/>
      <c r="D2089" s="175" t="s">
        <v>220</v>
      </c>
      <c r="E2089" s="197" t="s">
        <v>5</v>
      </c>
      <c r="F2089" s="198" t="s">
        <v>258</v>
      </c>
      <c r="H2089" s="199">
        <v>19.728000000000002</v>
      </c>
      <c r="L2089" s="196"/>
      <c r="M2089" s="200"/>
      <c r="N2089" s="201"/>
      <c r="O2089" s="201"/>
      <c r="P2089" s="201"/>
      <c r="Q2089" s="201"/>
      <c r="R2089" s="201"/>
      <c r="S2089" s="201"/>
      <c r="T2089" s="202"/>
      <c r="AT2089" s="197" t="s">
        <v>220</v>
      </c>
      <c r="AU2089" s="197" t="s">
        <v>80</v>
      </c>
      <c r="AV2089" s="14" t="s">
        <v>123</v>
      </c>
      <c r="AW2089" s="14" t="s">
        <v>34</v>
      </c>
      <c r="AX2089" s="14" t="s">
        <v>71</v>
      </c>
      <c r="AY2089" s="197" t="s">
        <v>208</v>
      </c>
    </row>
    <row r="2090" spans="2:65" s="15" customFormat="1" x14ac:dyDescent="0.3">
      <c r="B2090" s="203"/>
      <c r="D2090" s="186" t="s">
        <v>220</v>
      </c>
      <c r="E2090" s="204" t="s">
        <v>5</v>
      </c>
      <c r="F2090" s="205" t="s">
        <v>266</v>
      </c>
      <c r="H2090" s="206">
        <v>39.456000000000003</v>
      </c>
      <c r="L2090" s="203"/>
      <c r="M2090" s="207"/>
      <c r="N2090" s="208"/>
      <c r="O2090" s="208"/>
      <c r="P2090" s="208"/>
      <c r="Q2090" s="208"/>
      <c r="R2090" s="208"/>
      <c r="S2090" s="208"/>
      <c r="T2090" s="209"/>
      <c r="AT2090" s="210" t="s">
        <v>220</v>
      </c>
      <c r="AU2090" s="210" t="s">
        <v>80</v>
      </c>
      <c r="AV2090" s="15" t="s">
        <v>216</v>
      </c>
      <c r="AW2090" s="15" t="s">
        <v>34</v>
      </c>
      <c r="AX2090" s="15" t="s">
        <v>78</v>
      </c>
      <c r="AY2090" s="210" t="s">
        <v>208</v>
      </c>
    </row>
    <row r="2091" spans="2:65" s="1" customFormat="1" ht="22.5" customHeight="1" x14ac:dyDescent="0.3">
      <c r="B2091" s="163"/>
      <c r="C2091" s="222" t="s">
        <v>2900</v>
      </c>
      <c r="D2091" s="222" t="s">
        <v>2573</v>
      </c>
      <c r="E2091" s="223" t="s">
        <v>2887</v>
      </c>
      <c r="F2091" s="224" t="s">
        <v>2888</v>
      </c>
      <c r="G2091" s="225" t="s">
        <v>1165</v>
      </c>
      <c r="H2091" s="226">
        <v>65.102000000000004</v>
      </c>
      <c r="I2091" s="227"/>
      <c r="J2091" s="227">
        <f>ROUND(I2091*H2091,2)</f>
        <v>0</v>
      </c>
      <c r="K2091" s="224" t="s">
        <v>215</v>
      </c>
      <c r="L2091" s="228"/>
      <c r="M2091" s="229" t="s">
        <v>5</v>
      </c>
      <c r="N2091" s="230" t="s">
        <v>42</v>
      </c>
      <c r="O2091" s="172">
        <v>0</v>
      </c>
      <c r="P2091" s="172">
        <f>O2091*H2091</f>
        <v>0</v>
      </c>
      <c r="Q2091" s="172">
        <v>1E-3</v>
      </c>
      <c r="R2091" s="172">
        <f>Q2091*H2091</f>
        <v>6.5102000000000007E-2</v>
      </c>
      <c r="S2091" s="172">
        <v>0</v>
      </c>
      <c r="T2091" s="173">
        <f>S2091*H2091</f>
        <v>0</v>
      </c>
      <c r="AR2091" s="26" t="s">
        <v>579</v>
      </c>
      <c r="AT2091" s="26" t="s">
        <v>2573</v>
      </c>
      <c r="AU2091" s="26" t="s">
        <v>80</v>
      </c>
      <c r="AY2091" s="26" t="s">
        <v>208</v>
      </c>
      <c r="BE2091" s="174">
        <f>IF(N2091="základní",J2091,0)</f>
        <v>0</v>
      </c>
      <c r="BF2091" s="174">
        <f>IF(N2091="snížená",J2091,0)</f>
        <v>0</v>
      </c>
      <c r="BG2091" s="174">
        <f>IF(N2091="zákl. přenesená",J2091,0)</f>
        <v>0</v>
      </c>
      <c r="BH2091" s="174">
        <f>IF(N2091="sníž. přenesená",J2091,0)</f>
        <v>0</v>
      </c>
      <c r="BI2091" s="174">
        <f>IF(N2091="nulová",J2091,0)</f>
        <v>0</v>
      </c>
      <c r="BJ2091" s="26" t="s">
        <v>78</v>
      </c>
      <c r="BK2091" s="174">
        <f>ROUND(I2091*H2091,2)</f>
        <v>0</v>
      </c>
      <c r="BL2091" s="26" t="s">
        <v>365</v>
      </c>
      <c r="BM2091" s="26" t="s">
        <v>2901</v>
      </c>
    </row>
    <row r="2092" spans="2:65" s="1" customFormat="1" x14ac:dyDescent="0.3">
      <c r="B2092" s="40"/>
      <c r="D2092" s="175" t="s">
        <v>218</v>
      </c>
      <c r="F2092" s="176" t="s">
        <v>2890</v>
      </c>
      <c r="L2092" s="40"/>
      <c r="M2092" s="177"/>
      <c r="N2092" s="41"/>
      <c r="O2092" s="41"/>
      <c r="P2092" s="41"/>
      <c r="Q2092" s="41"/>
      <c r="R2092" s="41"/>
      <c r="S2092" s="41"/>
      <c r="T2092" s="69"/>
      <c r="AT2092" s="26" t="s">
        <v>218</v>
      </c>
      <c r="AU2092" s="26" t="s">
        <v>80</v>
      </c>
    </row>
    <row r="2093" spans="2:65" s="13" customFormat="1" x14ac:dyDescent="0.3">
      <c r="B2093" s="185"/>
      <c r="D2093" s="186" t="s">
        <v>220</v>
      </c>
      <c r="F2093" s="188" t="s">
        <v>2902</v>
      </c>
      <c r="H2093" s="189">
        <v>65.102000000000004</v>
      </c>
      <c r="L2093" s="185"/>
      <c r="M2093" s="190"/>
      <c r="N2093" s="191"/>
      <c r="O2093" s="191"/>
      <c r="P2093" s="191"/>
      <c r="Q2093" s="191"/>
      <c r="R2093" s="191"/>
      <c r="S2093" s="191"/>
      <c r="T2093" s="192"/>
      <c r="AT2093" s="193" t="s">
        <v>220</v>
      </c>
      <c r="AU2093" s="193" t="s">
        <v>80</v>
      </c>
      <c r="AV2093" s="13" t="s">
        <v>80</v>
      </c>
      <c r="AW2093" s="13" t="s">
        <v>6</v>
      </c>
      <c r="AX2093" s="13" t="s">
        <v>78</v>
      </c>
      <c r="AY2093" s="193" t="s">
        <v>208</v>
      </c>
    </row>
    <row r="2094" spans="2:65" s="1" customFormat="1" ht="31.5" customHeight="1" x14ac:dyDescent="0.3">
      <c r="B2094" s="163"/>
      <c r="C2094" s="164" t="s">
        <v>2903</v>
      </c>
      <c r="D2094" s="164" t="s">
        <v>211</v>
      </c>
      <c r="E2094" s="165" t="s">
        <v>2904</v>
      </c>
      <c r="F2094" s="166" t="s">
        <v>2905</v>
      </c>
      <c r="G2094" s="167" t="s">
        <v>2906</v>
      </c>
      <c r="H2094" s="168">
        <v>98.614000000000004</v>
      </c>
      <c r="I2094" s="169"/>
      <c r="J2094" s="169">
        <f>ROUND(I2094*H2094,2)</f>
        <v>0</v>
      </c>
      <c r="K2094" s="166" t="s">
        <v>215</v>
      </c>
      <c r="L2094" s="40"/>
      <c r="M2094" s="170" t="s">
        <v>5</v>
      </c>
      <c r="N2094" s="171" t="s">
        <v>42</v>
      </c>
      <c r="O2094" s="172">
        <v>0</v>
      </c>
      <c r="P2094" s="172">
        <f>O2094*H2094</f>
        <v>0</v>
      </c>
      <c r="Q2094" s="172">
        <v>0</v>
      </c>
      <c r="R2094" s="172">
        <f>Q2094*H2094</f>
        <v>0</v>
      </c>
      <c r="S2094" s="172">
        <v>0</v>
      </c>
      <c r="T2094" s="173">
        <f>S2094*H2094</f>
        <v>0</v>
      </c>
      <c r="AR2094" s="26" t="s">
        <v>365</v>
      </c>
      <c r="AT2094" s="26" t="s">
        <v>211</v>
      </c>
      <c r="AU2094" s="26" t="s">
        <v>80</v>
      </c>
      <c r="AY2094" s="26" t="s">
        <v>208</v>
      </c>
      <c r="BE2094" s="174">
        <f>IF(N2094="základní",J2094,0)</f>
        <v>0</v>
      </c>
      <c r="BF2094" s="174">
        <f>IF(N2094="snížená",J2094,0)</f>
        <v>0</v>
      </c>
      <c r="BG2094" s="174">
        <f>IF(N2094="zákl. přenesená",J2094,0)</f>
        <v>0</v>
      </c>
      <c r="BH2094" s="174">
        <f>IF(N2094="sníž. přenesená",J2094,0)</f>
        <v>0</v>
      </c>
      <c r="BI2094" s="174">
        <f>IF(N2094="nulová",J2094,0)</f>
        <v>0</v>
      </c>
      <c r="BJ2094" s="26" t="s">
        <v>78</v>
      </c>
      <c r="BK2094" s="174">
        <f>ROUND(I2094*H2094,2)</f>
        <v>0</v>
      </c>
      <c r="BL2094" s="26" t="s">
        <v>365</v>
      </c>
      <c r="BM2094" s="26" t="s">
        <v>2907</v>
      </c>
    </row>
    <row r="2095" spans="2:65" s="1" customFormat="1" ht="27" x14ac:dyDescent="0.3">
      <c r="B2095" s="40"/>
      <c r="D2095" s="175" t="s">
        <v>218</v>
      </c>
      <c r="F2095" s="176" t="s">
        <v>2908</v>
      </c>
      <c r="L2095" s="40"/>
      <c r="M2095" s="177"/>
      <c r="N2095" s="41"/>
      <c r="O2095" s="41"/>
      <c r="P2095" s="41"/>
      <c r="Q2095" s="41"/>
      <c r="R2095" s="41"/>
      <c r="S2095" s="41"/>
      <c r="T2095" s="69"/>
      <c r="AT2095" s="26" t="s">
        <v>218</v>
      </c>
      <c r="AU2095" s="26" t="s">
        <v>80</v>
      </c>
    </row>
    <row r="2096" spans="2:65" s="11" customFormat="1" ht="29.85" customHeight="1" x14ac:dyDescent="0.3">
      <c r="B2096" s="150"/>
      <c r="D2096" s="160" t="s">
        <v>70</v>
      </c>
      <c r="E2096" s="161" t="s">
        <v>908</v>
      </c>
      <c r="F2096" s="161" t="s">
        <v>909</v>
      </c>
      <c r="J2096" s="162">
        <f>BK2096</f>
        <v>0</v>
      </c>
      <c r="L2096" s="150"/>
      <c r="M2096" s="154"/>
      <c r="N2096" s="155"/>
      <c r="O2096" s="155"/>
      <c r="P2096" s="156">
        <f>SUM(P2097:P2169)</f>
        <v>18.41244</v>
      </c>
      <c r="Q2096" s="155"/>
      <c r="R2096" s="156">
        <f>SUM(R2097:R2169)</f>
        <v>0.49203880000000005</v>
      </c>
      <c r="S2096" s="155"/>
      <c r="T2096" s="157">
        <f>SUM(T2097:T2169)</f>
        <v>0</v>
      </c>
      <c r="AR2096" s="151" t="s">
        <v>80</v>
      </c>
      <c r="AT2096" s="158" t="s">
        <v>70</v>
      </c>
      <c r="AU2096" s="158" t="s">
        <v>78</v>
      </c>
      <c r="AY2096" s="151" t="s">
        <v>208</v>
      </c>
      <c r="BK2096" s="159">
        <f>SUM(BK2097:BK2169)</f>
        <v>0</v>
      </c>
    </row>
    <row r="2097" spans="2:65" s="1" customFormat="1" ht="22.5" customHeight="1" x14ac:dyDescent="0.3">
      <c r="B2097" s="163"/>
      <c r="C2097" s="164" t="s">
        <v>2909</v>
      </c>
      <c r="D2097" s="164" t="s">
        <v>211</v>
      </c>
      <c r="E2097" s="165" t="s">
        <v>2910</v>
      </c>
      <c r="F2097" s="166" t="s">
        <v>2911</v>
      </c>
      <c r="G2097" s="167" t="s">
        <v>245</v>
      </c>
      <c r="H2097" s="168">
        <v>23.94</v>
      </c>
      <c r="I2097" s="169"/>
      <c r="J2097" s="169">
        <f>ROUND(I2097*H2097,2)</f>
        <v>0</v>
      </c>
      <c r="K2097" s="166" t="s">
        <v>215</v>
      </c>
      <c r="L2097" s="40"/>
      <c r="M2097" s="170" t="s">
        <v>5</v>
      </c>
      <c r="N2097" s="171" t="s">
        <v>42</v>
      </c>
      <c r="O2097" s="172">
        <v>0.115</v>
      </c>
      <c r="P2097" s="172">
        <f>O2097*H2097</f>
        <v>2.7531000000000003</v>
      </c>
      <c r="Q2097" s="172">
        <v>0</v>
      </c>
      <c r="R2097" s="172">
        <f>Q2097*H2097</f>
        <v>0</v>
      </c>
      <c r="S2097" s="172">
        <v>0</v>
      </c>
      <c r="T2097" s="173">
        <f>S2097*H2097</f>
        <v>0</v>
      </c>
      <c r="AR2097" s="26" t="s">
        <v>365</v>
      </c>
      <c r="AT2097" s="26" t="s">
        <v>211</v>
      </c>
      <c r="AU2097" s="26" t="s">
        <v>80</v>
      </c>
      <c r="AY2097" s="26" t="s">
        <v>208</v>
      </c>
      <c r="BE2097" s="174">
        <f>IF(N2097="základní",J2097,0)</f>
        <v>0</v>
      </c>
      <c r="BF2097" s="174">
        <f>IF(N2097="snížená",J2097,0)</f>
        <v>0</v>
      </c>
      <c r="BG2097" s="174">
        <f>IF(N2097="zákl. přenesená",J2097,0)</f>
        <v>0</v>
      </c>
      <c r="BH2097" s="174">
        <f>IF(N2097="sníž. přenesená",J2097,0)</f>
        <v>0</v>
      </c>
      <c r="BI2097" s="174">
        <f>IF(N2097="nulová",J2097,0)</f>
        <v>0</v>
      </c>
      <c r="BJ2097" s="26" t="s">
        <v>78</v>
      </c>
      <c r="BK2097" s="174">
        <f>ROUND(I2097*H2097,2)</f>
        <v>0</v>
      </c>
      <c r="BL2097" s="26" t="s">
        <v>365</v>
      </c>
      <c r="BM2097" s="26" t="s">
        <v>2912</v>
      </c>
    </row>
    <row r="2098" spans="2:65" s="1" customFormat="1" ht="27" x14ac:dyDescent="0.3">
      <c r="B2098" s="40"/>
      <c r="D2098" s="175" t="s">
        <v>218</v>
      </c>
      <c r="F2098" s="176" t="s">
        <v>2913</v>
      </c>
      <c r="L2098" s="40"/>
      <c r="M2098" s="177"/>
      <c r="N2098" s="41"/>
      <c r="O2098" s="41"/>
      <c r="P2098" s="41"/>
      <c r="Q2098" s="41"/>
      <c r="R2098" s="41"/>
      <c r="S2098" s="41"/>
      <c r="T2098" s="69"/>
      <c r="AT2098" s="26" t="s">
        <v>218</v>
      </c>
      <c r="AU2098" s="26" t="s">
        <v>80</v>
      </c>
    </row>
    <row r="2099" spans="2:65" s="12" customFormat="1" ht="27" x14ac:dyDescent="0.3">
      <c r="B2099" s="178"/>
      <c r="D2099" s="175" t="s">
        <v>220</v>
      </c>
      <c r="E2099" s="179" t="s">
        <v>5</v>
      </c>
      <c r="F2099" s="180" t="s">
        <v>2914</v>
      </c>
      <c r="H2099" s="181" t="s">
        <v>5</v>
      </c>
      <c r="L2099" s="178"/>
      <c r="M2099" s="182"/>
      <c r="N2099" s="183"/>
      <c r="O2099" s="183"/>
      <c r="P2099" s="183"/>
      <c r="Q2099" s="183"/>
      <c r="R2099" s="183"/>
      <c r="S2099" s="183"/>
      <c r="T2099" s="184"/>
      <c r="AT2099" s="181" t="s">
        <v>220</v>
      </c>
      <c r="AU2099" s="181" t="s">
        <v>80</v>
      </c>
      <c r="AV2099" s="12" t="s">
        <v>78</v>
      </c>
      <c r="AW2099" s="12" t="s">
        <v>34</v>
      </c>
      <c r="AX2099" s="12" t="s">
        <v>71</v>
      </c>
      <c r="AY2099" s="181" t="s">
        <v>208</v>
      </c>
    </row>
    <row r="2100" spans="2:65" s="12" customFormat="1" ht="27" x14ac:dyDescent="0.3">
      <c r="B2100" s="178"/>
      <c r="D2100" s="175" t="s">
        <v>220</v>
      </c>
      <c r="E2100" s="179" t="s">
        <v>5</v>
      </c>
      <c r="F2100" s="180" t="s">
        <v>2915</v>
      </c>
      <c r="H2100" s="181" t="s">
        <v>5</v>
      </c>
      <c r="L2100" s="178"/>
      <c r="M2100" s="182"/>
      <c r="N2100" s="183"/>
      <c r="O2100" s="183"/>
      <c r="P2100" s="183"/>
      <c r="Q2100" s="183"/>
      <c r="R2100" s="183"/>
      <c r="S2100" s="183"/>
      <c r="T2100" s="184"/>
      <c r="AT2100" s="181" t="s">
        <v>220</v>
      </c>
      <c r="AU2100" s="181" t="s">
        <v>80</v>
      </c>
      <c r="AV2100" s="12" t="s">
        <v>78</v>
      </c>
      <c r="AW2100" s="12" t="s">
        <v>34</v>
      </c>
      <c r="AX2100" s="12" t="s">
        <v>71</v>
      </c>
      <c r="AY2100" s="181" t="s">
        <v>208</v>
      </c>
    </row>
    <row r="2101" spans="2:65" s="13" customFormat="1" x14ac:dyDescent="0.3">
      <c r="B2101" s="185"/>
      <c r="D2101" s="175" t="s">
        <v>220</v>
      </c>
      <c r="E2101" s="193" t="s">
        <v>5</v>
      </c>
      <c r="F2101" s="194" t="s">
        <v>2916</v>
      </c>
      <c r="H2101" s="195">
        <v>10.34</v>
      </c>
      <c r="L2101" s="185"/>
      <c r="M2101" s="190"/>
      <c r="N2101" s="191"/>
      <c r="O2101" s="191"/>
      <c r="P2101" s="191"/>
      <c r="Q2101" s="191"/>
      <c r="R2101" s="191"/>
      <c r="S2101" s="191"/>
      <c r="T2101" s="192"/>
      <c r="AT2101" s="193" t="s">
        <v>220</v>
      </c>
      <c r="AU2101" s="193" t="s">
        <v>80</v>
      </c>
      <c r="AV2101" s="13" t="s">
        <v>80</v>
      </c>
      <c r="AW2101" s="13" t="s">
        <v>34</v>
      </c>
      <c r="AX2101" s="13" t="s">
        <v>71</v>
      </c>
      <c r="AY2101" s="193" t="s">
        <v>208</v>
      </c>
    </row>
    <row r="2102" spans="2:65" s="12" customFormat="1" x14ac:dyDescent="0.3">
      <c r="B2102" s="178"/>
      <c r="D2102" s="175" t="s">
        <v>220</v>
      </c>
      <c r="E2102" s="179" t="s">
        <v>5</v>
      </c>
      <c r="F2102" s="180" t="s">
        <v>2917</v>
      </c>
      <c r="H2102" s="181" t="s">
        <v>5</v>
      </c>
      <c r="L2102" s="178"/>
      <c r="M2102" s="182"/>
      <c r="N2102" s="183"/>
      <c r="O2102" s="183"/>
      <c r="P2102" s="183"/>
      <c r="Q2102" s="183"/>
      <c r="R2102" s="183"/>
      <c r="S2102" s="183"/>
      <c r="T2102" s="184"/>
      <c r="AT2102" s="181" t="s">
        <v>220</v>
      </c>
      <c r="AU2102" s="181" t="s">
        <v>80</v>
      </c>
      <c r="AV2102" s="12" t="s">
        <v>78</v>
      </c>
      <c r="AW2102" s="12" t="s">
        <v>34</v>
      </c>
      <c r="AX2102" s="12" t="s">
        <v>71</v>
      </c>
      <c r="AY2102" s="181" t="s">
        <v>208</v>
      </c>
    </row>
    <row r="2103" spans="2:65" s="12" customFormat="1" x14ac:dyDescent="0.3">
      <c r="B2103" s="178"/>
      <c r="D2103" s="175" t="s">
        <v>220</v>
      </c>
      <c r="E2103" s="179" t="s">
        <v>5</v>
      </c>
      <c r="F2103" s="180" t="s">
        <v>2918</v>
      </c>
      <c r="H2103" s="181" t="s">
        <v>5</v>
      </c>
      <c r="L2103" s="178"/>
      <c r="M2103" s="182"/>
      <c r="N2103" s="183"/>
      <c r="O2103" s="183"/>
      <c r="P2103" s="183"/>
      <c r="Q2103" s="183"/>
      <c r="R2103" s="183"/>
      <c r="S2103" s="183"/>
      <c r="T2103" s="184"/>
      <c r="AT2103" s="181" t="s">
        <v>220</v>
      </c>
      <c r="AU2103" s="181" t="s">
        <v>80</v>
      </c>
      <c r="AV2103" s="12" t="s">
        <v>78</v>
      </c>
      <c r="AW2103" s="12" t="s">
        <v>34</v>
      </c>
      <c r="AX2103" s="12" t="s">
        <v>71</v>
      </c>
      <c r="AY2103" s="181" t="s">
        <v>208</v>
      </c>
    </row>
    <row r="2104" spans="2:65" s="13" customFormat="1" x14ac:dyDescent="0.3">
      <c r="B2104" s="185"/>
      <c r="D2104" s="175" t="s">
        <v>220</v>
      </c>
      <c r="E2104" s="193" t="s">
        <v>5</v>
      </c>
      <c r="F2104" s="194" t="s">
        <v>919</v>
      </c>
      <c r="H2104" s="195">
        <v>1</v>
      </c>
      <c r="L2104" s="185"/>
      <c r="M2104" s="190"/>
      <c r="N2104" s="191"/>
      <c r="O2104" s="191"/>
      <c r="P2104" s="191"/>
      <c r="Q2104" s="191"/>
      <c r="R2104" s="191"/>
      <c r="S2104" s="191"/>
      <c r="T2104" s="192"/>
      <c r="AT2104" s="193" t="s">
        <v>220</v>
      </c>
      <c r="AU2104" s="193" t="s">
        <v>80</v>
      </c>
      <c r="AV2104" s="13" t="s">
        <v>80</v>
      </c>
      <c r="AW2104" s="13" t="s">
        <v>34</v>
      </c>
      <c r="AX2104" s="13" t="s">
        <v>71</v>
      </c>
      <c r="AY2104" s="193" t="s">
        <v>208</v>
      </c>
    </row>
    <row r="2105" spans="2:65" s="14" customFormat="1" x14ac:dyDescent="0.3">
      <c r="B2105" s="196"/>
      <c r="D2105" s="175" t="s">
        <v>220</v>
      </c>
      <c r="E2105" s="197" t="s">
        <v>5</v>
      </c>
      <c r="F2105" s="198" t="s">
        <v>258</v>
      </c>
      <c r="H2105" s="199">
        <v>11.34</v>
      </c>
      <c r="L2105" s="196"/>
      <c r="M2105" s="200"/>
      <c r="N2105" s="201"/>
      <c r="O2105" s="201"/>
      <c r="P2105" s="201"/>
      <c r="Q2105" s="201"/>
      <c r="R2105" s="201"/>
      <c r="S2105" s="201"/>
      <c r="T2105" s="202"/>
      <c r="AT2105" s="197" t="s">
        <v>220</v>
      </c>
      <c r="AU2105" s="197" t="s">
        <v>80</v>
      </c>
      <c r="AV2105" s="14" t="s">
        <v>123</v>
      </c>
      <c r="AW2105" s="14" t="s">
        <v>34</v>
      </c>
      <c r="AX2105" s="14" t="s">
        <v>71</v>
      </c>
      <c r="AY2105" s="197" t="s">
        <v>208</v>
      </c>
    </row>
    <row r="2106" spans="2:65" s="12" customFormat="1" x14ac:dyDescent="0.3">
      <c r="B2106" s="178"/>
      <c r="D2106" s="175" t="s">
        <v>220</v>
      </c>
      <c r="E2106" s="179" t="s">
        <v>5</v>
      </c>
      <c r="F2106" s="180" t="s">
        <v>691</v>
      </c>
      <c r="H2106" s="181" t="s">
        <v>5</v>
      </c>
      <c r="L2106" s="178"/>
      <c r="M2106" s="182"/>
      <c r="N2106" s="183"/>
      <c r="O2106" s="183"/>
      <c r="P2106" s="183"/>
      <c r="Q2106" s="183"/>
      <c r="R2106" s="183"/>
      <c r="S2106" s="183"/>
      <c r="T2106" s="184"/>
      <c r="AT2106" s="181" t="s">
        <v>220</v>
      </c>
      <c r="AU2106" s="181" t="s">
        <v>80</v>
      </c>
      <c r="AV2106" s="12" t="s">
        <v>78</v>
      </c>
      <c r="AW2106" s="12" t="s">
        <v>34</v>
      </c>
      <c r="AX2106" s="12" t="s">
        <v>71</v>
      </c>
      <c r="AY2106" s="181" t="s">
        <v>208</v>
      </c>
    </row>
    <row r="2107" spans="2:65" s="12" customFormat="1" x14ac:dyDescent="0.3">
      <c r="B2107" s="178"/>
      <c r="D2107" s="175" t="s">
        <v>220</v>
      </c>
      <c r="E2107" s="179" t="s">
        <v>5</v>
      </c>
      <c r="F2107" s="180" t="s">
        <v>2919</v>
      </c>
      <c r="H2107" s="181" t="s">
        <v>5</v>
      </c>
      <c r="L2107" s="178"/>
      <c r="M2107" s="182"/>
      <c r="N2107" s="183"/>
      <c r="O2107" s="183"/>
      <c r="P2107" s="183"/>
      <c r="Q2107" s="183"/>
      <c r="R2107" s="183"/>
      <c r="S2107" s="183"/>
      <c r="T2107" s="184"/>
      <c r="AT2107" s="181" t="s">
        <v>220</v>
      </c>
      <c r="AU2107" s="181" t="s">
        <v>80</v>
      </c>
      <c r="AV2107" s="12" t="s">
        <v>78</v>
      </c>
      <c r="AW2107" s="12" t="s">
        <v>34</v>
      </c>
      <c r="AX2107" s="12" t="s">
        <v>71</v>
      </c>
      <c r="AY2107" s="181" t="s">
        <v>208</v>
      </c>
    </row>
    <row r="2108" spans="2:65" s="12" customFormat="1" ht="27" x14ac:dyDescent="0.3">
      <c r="B2108" s="178"/>
      <c r="D2108" s="175" t="s">
        <v>220</v>
      </c>
      <c r="E2108" s="179" t="s">
        <v>5</v>
      </c>
      <c r="F2108" s="180" t="s">
        <v>2920</v>
      </c>
      <c r="H2108" s="181" t="s">
        <v>5</v>
      </c>
      <c r="L2108" s="178"/>
      <c r="M2108" s="182"/>
      <c r="N2108" s="183"/>
      <c r="O2108" s="183"/>
      <c r="P2108" s="183"/>
      <c r="Q2108" s="183"/>
      <c r="R2108" s="183"/>
      <c r="S2108" s="183"/>
      <c r="T2108" s="184"/>
      <c r="AT2108" s="181" t="s">
        <v>220</v>
      </c>
      <c r="AU2108" s="181" t="s">
        <v>80</v>
      </c>
      <c r="AV2108" s="12" t="s">
        <v>78</v>
      </c>
      <c r="AW2108" s="12" t="s">
        <v>34</v>
      </c>
      <c r="AX2108" s="12" t="s">
        <v>71</v>
      </c>
      <c r="AY2108" s="181" t="s">
        <v>208</v>
      </c>
    </row>
    <row r="2109" spans="2:65" s="13" customFormat="1" ht="27" x14ac:dyDescent="0.3">
      <c r="B2109" s="185"/>
      <c r="D2109" s="175" t="s">
        <v>220</v>
      </c>
      <c r="E2109" s="193" t="s">
        <v>5</v>
      </c>
      <c r="F2109" s="194" t="s">
        <v>2921</v>
      </c>
      <c r="H2109" s="195">
        <v>6.48</v>
      </c>
      <c r="L2109" s="185"/>
      <c r="M2109" s="190"/>
      <c r="N2109" s="191"/>
      <c r="O2109" s="191"/>
      <c r="P2109" s="191"/>
      <c r="Q2109" s="191"/>
      <c r="R2109" s="191"/>
      <c r="S2109" s="191"/>
      <c r="T2109" s="192"/>
      <c r="AT2109" s="193" t="s">
        <v>220</v>
      </c>
      <c r="AU2109" s="193" t="s">
        <v>80</v>
      </c>
      <c r="AV2109" s="13" t="s">
        <v>80</v>
      </c>
      <c r="AW2109" s="13" t="s">
        <v>34</v>
      </c>
      <c r="AX2109" s="13" t="s">
        <v>71</v>
      </c>
      <c r="AY2109" s="193" t="s">
        <v>208</v>
      </c>
    </row>
    <row r="2110" spans="2:65" s="13" customFormat="1" ht="27" x14ac:dyDescent="0.3">
      <c r="B2110" s="185"/>
      <c r="D2110" s="175" t="s">
        <v>220</v>
      </c>
      <c r="E2110" s="193" t="s">
        <v>5</v>
      </c>
      <c r="F2110" s="194" t="s">
        <v>2922</v>
      </c>
      <c r="H2110" s="195">
        <v>5.04</v>
      </c>
      <c r="L2110" s="185"/>
      <c r="M2110" s="190"/>
      <c r="N2110" s="191"/>
      <c r="O2110" s="191"/>
      <c r="P2110" s="191"/>
      <c r="Q2110" s="191"/>
      <c r="R2110" s="191"/>
      <c r="S2110" s="191"/>
      <c r="T2110" s="192"/>
      <c r="AT2110" s="193" t="s">
        <v>220</v>
      </c>
      <c r="AU2110" s="193" t="s">
        <v>80</v>
      </c>
      <c r="AV2110" s="13" t="s">
        <v>80</v>
      </c>
      <c r="AW2110" s="13" t="s">
        <v>34</v>
      </c>
      <c r="AX2110" s="13" t="s">
        <v>71</v>
      </c>
      <c r="AY2110" s="193" t="s">
        <v>208</v>
      </c>
    </row>
    <row r="2111" spans="2:65" s="13" customFormat="1" ht="27" x14ac:dyDescent="0.3">
      <c r="B2111" s="185"/>
      <c r="D2111" s="175" t="s">
        <v>220</v>
      </c>
      <c r="E2111" s="193" t="s">
        <v>5</v>
      </c>
      <c r="F2111" s="194" t="s">
        <v>2923</v>
      </c>
      <c r="H2111" s="195">
        <v>1.08</v>
      </c>
      <c r="L2111" s="185"/>
      <c r="M2111" s="190"/>
      <c r="N2111" s="191"/>
      <c r="O2111" s="191"/>
      <c r="P2111" s="191"/>
      <c r="Q2111" s="191"/>
      <c r="R2111" s="191"/>
      <c r="S2111" s="191"/>
      <c r="T2111" s="192"/>
      <c r="AT2111" s="193" t="s">
        <v>220</v>
      </c>
      <c r="AU2111" s="193" t="s">
        <v>80</v>
      </c>
      <c r="AV2111" s="13" t="s">
        <v>80</v>
      </c>
      <c r="AW2111" s="13" t="s">
        <v>34</v>
      </c>
      <c r="AX2111" s="13" t="s">
        <v>71</v>
      </c>
      <c r="AY2111" s="193" t="s">
        <v>208</v>
      </c>
    </row>
    <row r="2112" spans="2:65" s="14" customFormat="1" x14ac:dyDescent="0.3">
      <c r="B2112" s="196"/>
      <c r="D2112" s="175" t="s">
        <v>220</v>
      </c>
      <c r="E2112" s="197" t="s">
        <v>5</v>
      </c>
      <c r="F2112" s="198" t="s">
        <v>258</v>
      </c>
      <c r="H2112" s="199">
        <v>12.6</v>
      </c>
      <c r="L2112" s="196"/>
      <c r="M2112" s="200"/>
      <c r="N2112" s="201"/>
      <c r="O2112" s="201"/>
      <c r="P2112" s="201"/>
      <c r="Q2112" s="201"/>
      <c r="R2112" s="201"/>
      <c r="S2112" s="201"/>
      <c r="T2112" s="202"/>
      <c r="AT2112" s="197" t="s">
        <v>220</v>
      </c>
      <c r="AU2112" s="197" t="s">
        <v>80</v>
      </c>
      <c r="AV2112" s="14" t="s">
        <v>123</v>
      </c>
      <c r="AW2112" s="14" t="s">
        <v>34</v>
      </c>
      <c r="AX2112" s="14" t="s">
        <v>71</v>
      </c>
      <c r="AY2112" s="197" t="s">
        <v>208</v>
      </c>
    </row>
    <row r="2113" spans="2:65" s="15" customFormat="1" x14ac:dyDescent="0.3">
      <c r="B2113" s="203"/>
      <c r="D2113" s="186" t="s">
        <v>220</v>
      </c>
      <c r="E2113" s="204" t="s">
        <v>5</v>
      </c>
      <c r="F2113" s="205" t="s">
        <v>266</v>
      </c>
      <c r="H2113" s="206">
        <v>23.94</v>
      </c>
      <c r="L2113" s="203"/>
      <c r="M2113" s="207"/>
      <c r="N2113" s="208"/>
      <c r="O2113" s="208"/>
      <c r="P2113" s="208"/>
      <c r="Q2113" s="208"/>
      <c r="R2113" s="208"/>
      <c r="S2113" s="208"/>
      <c r="T2113" s="209"/>
      <c r="AT2113" s="210" t="s">
        <v>220</v>
      </c>
      <c r="AU2113" s="210" t="s">
        <v>80</v>
      </c>
      <c r="AV2113" s="15" t="s">
        <v>216</v>
      </c>
      <c r="AW2113" s="15" t="s">
        <v>34</v>
      </c>
      <c r="AX2113" s="15" t="s">
        <v>78</v>
      </c>
      <c r="AY2113" s="210" t="s">
        <v>208</v>
      </c>
    </row>
    <row r="2114" spans="2:65" s="1" customFormat="1" ht="31.5" customHeight="1" x14ac:dyDescent="0.3">
      <c r="B2114" s="163"/>
      <c r="C2114" s="222" t="s">
        <v>2924</v>
      </c>
      <c r="D2114" s="222" t="s">
        <v>2573</v>
      </c>
      <c r="E2114" s="223" t="s">
        <v>2925</v>
      </c>
      <c r="F2114" s="224" t="s">
        <v>2926</v>
      </c>
      <c r="G2114" s="225" t="s">
        <v>245</v>
      </c>
      <c r="H2114" s="226">
        <v>27.530999999999999</v>
      </c>
      <c r="I2114" s="227"/>
      <c r="J2114" s="227">
        <f>ROUND(I2114*H2114,2)</f>
        <v>0</v>
      </c>
      <c r="K2114" s="224" t="s">
        <v>215</v>
      </c>
      <c r="L2114" s="228"/>
      <c r="M2114" s="229" t="s">
        <v>5</v>
      </c>
      <c r="N2114" s="230" t="s">
        <v>42</v>
      </c>
      <c r="O2114" s="172">
        <v>0</v>
      </c>
      <c r="P2114" s="172">
        <f>O2114*H2114</f>
        <v>0</v>
      </c>
      <c r="Q2114" s="172">
        <v>3.0000000000000001E-3</v>
      </c>
      <c r="R2114" s="172">
        <f>Q2114*H2114</f>
        <v>8.2593E-2</v>
      </c>
      <c r="S2114" s="172">
        <v>0</v>
      </c>
      <c r="T2114" s="173">
        <f>S2114*H2114</f>
        <v>0</v>
      </c>
      <c r="AR2114" s="26" t="s">
        <v>579</v>
      </c>
      <c r="AT2114" s="26" t="s">
        <v>2573</v>
      </c>
      <c r="AU2114" s="26" t="s">
        <v>80</v>
      </c>
      <c r="AY2114" s="26" t="s">
        <v>208</v>
      </c>
      <c r="BE2114" s="174">
        <f>IF(N2114="základní",J2114,0)</f>
        <v>0</v>
      </c>
      <c r="BF2114" s="174">
        <f>IF(N2114="snížená",J2114,0)</f>
        <v>0</v>
      </c>
      <c r="BG2114" s="174">
        <f>IF(N2114="zákl. přenesená",J2114,0)</f>
        <v>0</v>
      </c>
      <c r="BH2114" s="174">
        <f>IF(N2114="sníž. přenesená",J2114,0)</f>
        <v>0</v>
      </c>
      <c r="BI2114" s="174">
        <f>IF(N2114="nulová",J2114,0)</f>
        <v>0</v>
      </c>
      <c r="BJ2114" s="26" t="s">
        <v>78</v>
      </c>
      <c r="BK2114" s="174">
        <f>ROUND(I2114*H2114,2)</f>
        <v>0</v>
      </c>
      <c r="BL2114" s="26" t="s">
        <v>365</v>
      </c>
      <c r="BM2114" s="26" t="s">
        <v>2927</v>
      </c>
    </row>
    <row r="2115" spans="2:65" s="1" customFormat="1" x14ac:dyDescent="0.3">
      <c r="B2115" s="40"/>
      <c r="D2115" s="175" t="s">
        <v>218</v>
      </c>
      <c r="F2115" s="176" t="s">
        <v>2928</v>
      </c>
      <c r="L2115" s="40"/>
      <c r="M2115" s="177"/>
      <c r="N2115" s="41"/>
      <c r="O2115" s="41"/>
      <c r="P2115" s="41"/>
      <c r="Q2115" s="41"/>
      <c r="R2115" s="41"/>
      <c r="S2115" s="41"/>
      <c r="T2115" s="69"/>
      <c r="AT2115" s="26" t="s">
        <v>218</v>
      </c>
      <c r="AU2115" s="26" t="s">
        <v>80</v>
      </c>
    </row>
    <row r="2116" spans="2:65" s="13" customFormat="1" x14ac:dyDescent="0.3">
      <c r="B2116" s="185"/>
      <c r="D2116" s="186" t="s">
        <v>220</v>
      </c>
      <c r="F2116" s="188" t="s">
        <v>2929</v>
      </c>
      <c r="H2116" s="189">
        <v>27.530999999999999</v>
      </c>
      <c r="L2116" s="185"/>
      <c r="M2116" s="190"/>
      <c r="N2116" s="191"/>
      <c r="O2116" s="191"/>
      <c r="P2116" s="191"/>
      <c r="Q2116" s="191"/>
      <c r="R2116" s="191"/>
      <c r="S2116" s="191"/>
      <c r="T2116" s="192"/>
      <c r="AT2116" s="193" t="s">
        <v>220</v>
      </c>
      <c r="AU2116" s="193" t="s">
        <v>80</v>
      </c>
      <c r="AV2116" s="13" t="s">
        <v>80</v>
      </c>
      <c r="AW2116" s="13" t="s">
        <v>6</v>
      </c>
      <c r="AX2116" s="13" t="s">
        <v>78</v>
      </c>
      <c r="AY2116" s="193" t="s">
        <v>208</v>
      </c>
    </row>
    <row r="2117" spans="2:65" s="1" customFormat="1" ht="22.5" customHeight="1" x14ac:dyDescent="0.3">
      <c r="B2117" s="163"/>
      <c r="C2117" s="164" t="s">
        <v>2930</v>
      </c>
      <c r="D2117" s="164" t="s">
        <v>211</v>
      </c>
      <c r="E2117" s="165" t="s">
        <v>2931</v>
      </c>
      <c r="F2117" s="166" t="s">
        <v>2932</v>
      </c>
      <c r="G2117" s="167" t="s">
        <v>245</v>
      </c>
      <c r="H2117" s="168">
        <v>23.94</v>
      </c>
      <c r="I2117" s="169"/>
      <c r="J2117" s="169">
        <f>ROUND(I2117*H2117,2)</f>
        <v>0</v>
      </c>
      <c r="K2117" s="166" t="s">
        <v>215</v>
      </c>
      <c r="L2117" s="40"/>
      <c r="M2117" s="170" t="s">
        <v>5</v>
      </c>
      <c r="N2117" s="171" t="s">
        <v>42</v>
      </c>
      <c r="O2117" s="172">
        <v>0.17899999999999999</v>
      </c>
      <c r="P2117" s="172">
        <f>O2117*H2117</f>
        <v>4.2852600000000001</v>
      </c>
      <c r="Q2117" s="172">
        <v>8.8000000000000003E-4</v>
      </c>
      <c r="R2117" s="172">
        <f>Q2117*H2117</f>
        <v>2.1067200000000001E-2</v>
      </c>
      <c r="S2117" s="172">
        <v>0</v>
      </c>
      <c r="T2117" s="173">
        <f>S2117*H2117</f>
        <v>0</v>
      </c>
      <c r="AR2117" s="26" t="s">
        <v>365</v>
      </c>
      <c r="AT2117" s="26" t="s">
        <v>211</v>
      </c>
      <c r="AU2117" s="26" t="s">
        <v>80</v>
      </c>
      <c r="AY2117" s="26" t="s">
        <v>208</v>
      </c>
      <c r="BE2117" s="174">
        <f>IF(N2117="základní",J2117,0)</f>
        <v>0</v>
      </c>
      <c r="BF2117" s="174">
        <f>IF(N2117="snížená",J2117,0)</f>
        <v>0</v>
      </c>
      <c r="BG2117" s="174">
        <f>IF(N2117="zákl. přenesená",J2117,0)</f>
        <v>0</v>
      </c>
      <c r="BH2117" s="174">
        <f>IF(N2117="sníž. přenesená",J2117,0)</f>
        <v>0</v>
      </c>
      <c r="BI2117" s="174">
        <f>IF(N2117="nulová",J2117,0)</f>
        <v>0</v>
      </c>
      <c r="BJ2117" s="26" t="s">
        <v>78</v>
      </c>
      <c r="BK2117" s="174">
        <f>ROUND(I2117*H2117,2)</f>
        <v>0</v>
      </c>
      <c r="BL2117" s="26" t="s">
        <v>365</v>
      </c>
      <c r="BM2117" s="26" t="s">
        <v>2933</v>
      </c>
    </row>
    <row r="2118" spans="2:65" s="1" customFormat="1" x14ac:dyDescent="0.3">
      <c r="B2118" s="40"/>
      <c r="D2118" s="175" t="s">
        <v>218</v>
      </c>
      <c r="F2118" s="176" t="s">
        <v>2934</v>
      </c>
      <c r="L2118" s="40"/>
      <c r="M2118" s="177"/>
      <c r="N2118" s="41"/>
      <c r="O2118" s="41"/>
      <c r="P2118" s="41"/>
      <c r="Q2118" s="41"/>
      <c r="R2118" s="41"/>
      <c r="S2118" s="41"/>
      <c r="T2118" s="69"/>
      <c r="AT2118" s="26" t="s">
        <v>218</v>
      </c>
      <c r="AU2118" s="26" t="s">
        <v>80</v>
      </c>
    </row>
    <row r="2119" spans="2:65" s="12" customFormat="1" ht="27" x14ac:dyDescent="0.3">
      <c r="B2119" s="178"/>
      <c r="D2119" s="175" t="s">
        <v>220</v>
      </c>
      <c r="E2119" s="179" t="s">
        <v>5</v>
      </c>
      <c r="F2119" s="180" t="s">
        <v>2914</v>
      </c>
      <c r="H2119" s="181" t="s">
        <v>5</v>
      </c>
      <c r="L2119" s="178"/>
      <c r="M2119" s="182"/>
      <c r="N2119" s="183"/>
      <c r="O2119" s="183"/>
      <c r="P2119" s="183"/>
      <c r="Q2119" s="183"/>
      <c r="R2119" s="183"/>
      <c r="S2119" s="183"/>
      <c r="T2119" s="184"/>
      <c r="AT2119" s="181" t="s">
        <v>220</v>
      </c>
      <c r="AU2119" s="181" t="s">
        <v>80</v>
      </c>
      <c r="AV2119" s="12" t="s">
        <v>78</v>
      </c>
      <c r="AW2119" s="12" t="s">
        <v>34</v>
      </c>
      <c r="AX2119" s="12" t="s">
        <v>71</v>
      </c>
      <c r="AY2119" s="181" t="s">
        <v>208</v>
      </c>
    </row>
    <row r="2120" spans="2:65" s="12" customFormat="1" ht="27" x14ac:dyDescent="0.3">
      <c r="B2120" s="178"/>
      <c r="D2120" s="175" t="s">
        <v>220</v>
      </c>
      <c r="E2120" s="179" t="s">
        <v>5</v>
      </c>
      <c r="F2120" s="180" t="s">
        <v>2935</v>
      </c>
      <c r="H2120" s="181" t="s">
        <v>5</v>
      </c>
      <c r="L2120" s="178"/>
      <c r="M2120" s="182"/>
      <c r="N2120" s="183"/>
      <c r="O2120" s="183"/>
      <c r="P2120" s="183"/>
      <c r="Q2120" s="183"/>
      <c r="R2120" s="183"/>
      <c r="S2120" s="183"/>
      <c r="T2120" s="184"/>
      <c r="AT2120" s="181" t="s">
        <v>220</v>
      </c>
      <c r="AU2120" s="181" t="s">
        <v>80</v>
      </c>
      <c r="AV2120" s="12" t="s">
        <v>78</v>
      </c>
      <c r="AW2120" s="12" t="s">
        <v>34</v>
      </c>
      <c r="AX2120" s="12" t="s">
        <v>71</v>
      </c>
      <c r="AY2120" s="181" t="s">
        <v>208</v>
      </c>
    </row>
    <row r="2121" spans="2:65" s="13" customFormat="1" x14ac:dyDescent="0.3">
      <c r="B2121" s="185"/>
      <c r="D2121" s="175" t="s">
        <v>220</v>
      </c>
      <c r="E2121" s="193" t="s">
        <v>5</v>
      </c>
      <c r="F2121" s="194" t="s">
        <v>2916</v>
      </c>
      <c r="H2121" s="195">
        <v>10.34</v>
      </c>
      <c r="L2121" s="185"/>
      <c r="M2121" s="190"/>
      <c r="N2121" s="191"/>
      <c r="O2121" s="191"/>
      <c r="P2121" s="191"/>
      <c r="Q2121" s="191"/>
      <c r="R2121" s="191"/>
      <c r="S2121" s="191"/>
      <c r="T2121" s="192"/>
      <c r="AT2121" s="193" t="s">
        <v>220</v>
      </c>
      <c r="AU2121" s="193" t="s">
        <v>80</v>
      </c>
      <c r="AV2121" s="13" t="s">
        <v>80</v>
      </c>
      <c r="AW2121" s="13" t="s">
        <v>34</v>
      </c>
      <c r="AX2121" s="13" t="s">
        <v>71</v>
      </c>
      <c r="AY2121" s="193" t="s">
        <v>208</v>
      </c>
    </row>
    <row r="2122" spans="2:65" s="12" customFormat="1" x14ac:dyDescent="0.3">
      <c r="B2122" s="178"/>
      <c r="D2122" s="175" t="s">
        <v>220</v>
      </c>
      <c r="E2122" s="179" t="s">
        <v>5</v>
      </c>
      <c r="F2122" s="180" t="s">
        <v>2917</v>
      </c>
      <c r="H2122" s="181" t="s">
        <v>5</v>
      </c>
      <c r="L2122" s="178"/>
      <c r="M2122" s="182"/>
      <c r="N2122" s="183"/>
      <c r="O2122" s="183"/>
      <c r="P2122" s="183"/>
      <c r="Q2122" s="183"/>
      <c r="R2122" s="183"/>
      <c r="S2122" s="183"/>
      <c r="T2122" s="184"/>
      <c r="AT2122" s="181" t="s">
        <v>220</v>
      </c>
      <c r="AU2122" s="181" t="s">
        <v>80</v>
      </c>
      <c r="AV2122" s="12" t="s">
        <v>78</v>
      </c>
      <c r="AW2122" s="12" t="s">
        <v>34</v>
      </c>
      <c r="AX2122" s="12" t="s">
        <v>71</v>
      </c>
      <c r="AY2122" s="181" t="s">
        <v>208</v>
      </c>
    </row>
    <row r="2123" spans="2:65" s="12" customFormat="1" x14ac:dyDescent="0.3">
      <c r="B2123" s="178"/>
      <c r="D2123" s="175" t="s">
        <v>220</v>
      </c>
      <c r="E2123" s="179" t="s">
        <v>5</v>
      </c>
      <c r="F2123" s="180" t="s">
        <v>2936</v>
      </c>
      <c r="H2123" s="181" t="s">
        <v>5</v>
      </c>
      <c r="L2123" s="178"/>
      <c r="M2123" s="182"/>
      <c r="N2123" s="183"/>
      <c r="O2123" s="183"/>
      <c r="P2123" s="183"/>
      <c r="Q2123" s="183"/>
      <c r="R2123" s="183"/>
      <c r="S2123" s="183"/>
      <c r="T2123" s="184"/>
      <c r="AT2123" s="181" t="s">
        <v>220</v>
      </c>
      <c r="AU2123" s="181" t="s">
        <v>80</v>
      </c>
      <c r="AV2123" s="12" t="s">
        <v>78</v>
      </c>
      <c r="AW2123" s="12" t="s">
        <v>34</v>
      </c>
      <c r="AX2123" s="12" t="s">
        <v>71</v>
      </c>
      <c r="AY2123" s="181" t="s">
        <v>208</v>
      </c>
    </row>
    <row r="2124" spans="2:65" s="13" customFormat="1" x14ac:dyDescent="0.3">
      <c r="B2124" s="185"/>
      <c r="D2124" s="175" t="s">
        <v>220</v>
      </c>
      <c r="E2124" s="193" t="s">
        <v>5</v>
      </c>
      <c r="F2124" s="194" t="s">
        <v>919</v>
      </c>
      <c r="H2124" s="195">
        <v>1</v>
      </c>
      <c r="L2124" s="185"/>
      <c r="M2124" s="190"/>
      <c r="N2124" s="191"/>
      <c r="O2124" s="191"/>
      <c r="P2124" s="191"/>
      <c r="Q2124" s="191"/>
      <c r="R2124" s="191"/>
      <c r="S2124" s="191"/>
      <c r="T2124" s="192"/>
      <c r="AT2124" s="193" t="s">
        <v>220</v>
      </c>
      <c r="AU2124" s="193" t="s">
        <v>80</v>
      </c>
      <c r="AV2124" s="13" t="s">
        <v>80</v>
      </c>
      <c r="AW2124" s="13" t="s">
        <v>34</v>
      </c>
      <c r="AX2124" s="13" t="s">
        <v>71</v>
      </c>
      <c r="AY2124" s="193" t="s">
        <v>208</v>
      </c>
    </row>
    <row r="2125" spans="2:65" s="12" customFormat="1" x14ac:dyDescent="0.3">
      <c r="B2125" s="178"/>
      <c r="D2125" s="175" t="s">
        <v>220</v>
      </c>
      <c r="E2125" s="179" t="s">
        <v>5</v>
      </c>
      <c r="F2125" s="180" t="s">
        <v>691</v>
      </c>
      <c r="H2125" s="181" t="s">
        <v>5</v>
      </c>
      <c r="L2125" s="178"/>
      <c r="M2125" s="182"/>
      <c r="N2125" s="183"/>
      <c r="O2125" s="183"/>
      <c r="P2125" s="183"/>
      <c r="Q2125" s="183"/>
      <c r="R2125" s="183"/>
      <c r="S2125" s="183"/>
      <c r="T2125" s="184"/>
      <c r="AT2125" s="181" t="s">
        <v>220</v>
      </c>
      <c r="AU2125" s="181" t="s">
        <v>80</v>
      </c>
      <c r="AV2125" s="12" t="s">
        <v>78</v>
      </c>
      <c r="AW2125" s="12" t="s">
        <v>34</v>
      </c>
      <c r="AX2125" s="12" t="s">
        <v>71</v>
      </c>
      <c r="AY2125" s="181" t="s">
        <v>208</v>
      </c>
    </row>
    <row r="2126" spans="2:65" s="12" customFormat="1" x14ac:dyDescent="0.3">
      <c r="B2126" s="178"/>
      <c r="D2126" s="175" t="s">
        <v>220</v>
      </c>
      <c r="E2126" s="179" t="s">
        <v>5</v>
      </c>
      <c r="F2126" s="180" t="s">
        <v>2919</v>
      </c>
      <c r="H2126" s="181" t="s">
        <v>5</v>
      </c>
      <c r="L2126" s="178"/>
      <c r="M2126" s="182"/>
      <c r="N2126" s="183"/>
      <c r="O2126" s="183"/>
      <c r="P2126" s="183"/>
      <c r="Q2126" s="183"/>
      <c r="R2126" s="183"/>
      <c r="S2126" s="183"/>
      <c r="T2126" s="184"/>
      <c r="AT2126" s="181" t="s">
        <v>220</v>
      </c>
      <c r="AU2126" s="181" t="s">
        <v>80</v>
      </c>
      <c r="AV2126" s="12" t="s">
        <v>78</v>
      </c>
      <c r="AW2126" s="12" t="s">
        <v>34</v>
      </c>
      <c r="AX2126" s="12" t="s">
        <v>71</v>
      </c>
      <c r="AY2126" s="181" t="s">
        <v>208</v>
      </c>
    </row>
    <row r="2127" spans="2:65" s="12" customFormat="1" ht="27" x14ac:dyDescent="0.3">
      <c r="B2127" s="178"/>
      <c r="D2127" s="175" t="s">
        <v>220</v>
      </c>
      <c r="E2127" s="179" t="s">
        <v>5</v>
      </c>
      <c r="F2127" s="180" t="s">
        <v>2937</v>
      </c>
      <c r="H2127" s="181" t="s">
        <v>5</v>
      </c>
      <c r="L2127" s="178"/>
      <c r="M2127" s="182"/>
      <c r="N2127" s="183"/>
      <c r="O2127" s="183"/>
      <c r="P2127" s="183"/>
      <c r="Q2127" s="183"/>
      <c r="R2127" s="183"/>
      <c r="S2127" s="183"/>
      <c r="T2127" s="184"/>
      <c r="AT2127" s="181" t="s">
        <v>220</v>
      </c>
      <c r="AU2127" s="181" t="s">
        <v>80</v>
      </c>
      <c r="AV2127" s="12" t="s">
        <v>78</v>
      </c>
      <c r="AW2127" s="12" t="s">
        <v>34</v>
      </c>
      <c r="AX2127" s="12" t="s">
        <v>71</v>
      </c>
      <c r="AY2127" s="181" t="s">
        <v>208</v>
      </c>
    </row>
    <row r="2128" spans="2:65" s="13" customFormat="1" ht="27" x14ac:dyDescent="0.3">
      <c r="B2128" s="185"/>
      <c r="D2128" s="175" t="s">
        <v>220</v>
      </c>
      <c r="E2128" s="193" t="s">
        <v>5</v>
      </c>
      <c r="F2128" s="194" t="s">
        <v>2921</v>
      </c>
      <c r="H2128" s="195">
        <v>6.48</v>
      </c>
      <c r="L2128" s="185"/>
      <c r="M2128" s="190"/>
      <c r="N2128" s="191"/>
      <c r="O2128" s="191"/>
      <c r="P2128" s="191"/>
      <c r="Q2128" s="191"/>
      <c r="R2128" s="191"/>
      <c r="S2128" s="191"/>
      <c r="T2128" s="192"/>
      <c r="AT2128" s="193" t="s">
        <v>220</v>
      </c>
      <c r="AU2128" s="193" t="s">
        <v>80</v>
      </c>
      <c r="AV2128" s="13" t="s">
        <v>80</v>
      </c>
      <c r="AW2128" s="13" t="s">
        <v>34</v>
      </c>
      <c r="AX2128" s="13" t="s">
        <v>71</v>
      </c>
      <c r="AY2128" s="193" t="s">
        <v>208</v>
      </c>
    </row>
    <row r="2129" spans="2:65" s="13" customFormat="1" ht="27" x14ac:dyDescent="0.3">
      <c r="B2129" s="185"/>
      <c r="D2129" s="175" t="s">
        <v>220</v>
      </c>
      <c r="E2129" s="193" t="s">
        <v>5</v>
      </c>
      <c r="F2129" s="194" t="s">
        <v>2922</v>
      </c>
      <c r="H2129" s="195">
        <v>5.04</v>
      </c>
      <c r="L2129" s="185"/>
      <c r="M2129" s="190"/>
      <c r="N2129" s="191"/>
      <c r="O2129" s="191"/>
      <c r="P2129" s="191"/>
      <c r="Q2129" s="191"/>
      <c r="R2129" s="191"/>
      <c r="S2129" s="191"/>
      <c r="T2129" s="192"/>
      <c r="AT2129" s="193" t="s">
        <v>220</v>
      </c>
      <c r="AU2129" s="193" t="s">
        <v>80</v>
      </c>
      <c r="AV2129" s="13" t="s">
        <v>80</v>
      </c>
      <c r="AW2129" s="13" t="s">
        <v>34</v>
      </c>
      <c r="AX2129" s="13" t="s">
        <v>71</v>
      </c>
      <c r="AY2129" s="193" t="s">
        <v>208</v>
      </c>
    </row>
    <row r="2130" spans="2:65" s="13" customFormat="1" ht="27" x14ac:dyDescent="0.3">
      <c r="B2130" s="185"/>
      <c r="D2130" s="175" t="s">
        <v>220</v>
      </c>
      <c r="E2130" s="193" t="s">
        <v>5</v>
      </c>
      <c r="F2130" s="194" t="s">
        <v>2923</v>
      </c>
      <c r="H2130" s="195">
        <v>1.08</v>
      </c>
      <c r="L2130" s="185"/>
      <c r="M2130" s="190"/>
      <c r="N2130" s="191"/>
      <c r="O2130" s="191"/>
      <c r="P2130" s="191"/>
      <c r="Q2130" s="191"/>
      <c r="R2130" s="191"/>
      <c r="S2130" s="191"/>
      <c r="T2130" s="192"/>
      <c r="AT2130" s="193" t="s">
        <v>220</v>
      </c>
      <c r="AU2130" s="193" t="s">
        <v>80</v>
      </c>
      <c r="AV2130" s="13" t="s">
        <v>80</v>
      </c>
      <c r="AW2130" s="13" t="s">
        <v>34</v>
      </c>
      <c r="AX2130" s="13" t="s">
        <v>71</v>
      </c>
      <c r="AY2130" s="193" t="s">
        <v>208</v>
      </c>
    </row>
    <row r="2131" spans="2:65" s="15" customFormat="1" x14ac:dyDescent="0.3">
      <c r="B2131" s="203"/>
      <c r="D2131" s="186" t="s">
        <v>220</v>
      </c>
      <c r="E2131" s="204" t="s">
        <v>5</v>
      </c>
      <c r="F2131" s="205" t="s">
        <v>266</v>
      </c>
      <c r="H2131" s="206">
        <v>23.94</v>
      </c>
      <c r="L2131" s="203"/>
      <c r="M2131" s="207"/>
      <c r="N2131" s="208"/>
      <c r="O2131" s="208"/>
      <c r="P2131" s="208"/>
      <c r="Q2131" s="208"/>
      <c r="R2131" s="208"/>
      <c r="S2131" s="208"/>
      <c r="T2131" s="209"/>
      <c r="AT2131" s="210" t="s">
        <v>220</v>
      </c>
      <c r="AU2131" s="210" t="s">
        <v>80</v>
      </c>
      <c r="AV2131" s="15" t="s">
        <v>216</v>
      </c>
      <c r="AW2131" s="15" t="s">
        <v>34</v>
      </c>
      <c r="AX2131" s="15" t="s">
        <v>78</v>
      </c>
      <c r="AY2131" s="210" t="s">
        <v>208</v>
      </c>
    </row>
    <row r="2132" spans="2:65" s="1" customFormat="1" ht="22.5" customHeight="1" x14ac:dyDescent="0.3">
      <c r="B2132" s="163"/>
      <c r="C2132" s="222" t="s">
        <v>2938</v>
      </c>
      <c r="D2132" s="222" t="s">
        <v>2573</v>
      </c>
      <c r="E2132" s="223" t="s">
        <v>2939</v>
      </c>
      <c r="F2132" s="224" t="s">
        <v>2940</v>
      </c>
      <c r="G2132" s="225" t="s">
        <v>245</v>
      </c>
      <c r="H2132" s="226">
        <v>27.530999999999999</v>
      </c>
      <c r="I2132" s="227"/>
      <c r="J2132" s="227">
        <f>ROUND(I2132*H2132,2)</f>
        <v>0</v>
      </c>
      <c r="K2132" s="224" t="s">
        <v>215</v>
      </c>
      <c r="L2132" s="228"/>
      <c r="M2132" s="229" t="s">
        <v>5</v>
      </c>
      <c r="N2132" s="230" t="s">
        <v>42</v>
      </c>
      <c r="O2132" s="172">
        <v>0</v>
      </c>
      <c r="P2132" s="172">
        <f>O2132*H2132</f>
        <v>0</v>
      </c>
      <c r="Q2132" s="172">
        <v>5.0000000000000001E-3</v>
      </c>
      <c r="R2132" s="172">
        <f>Q2132*H2132</f>
        <v>0.137655</v>
      </c>
      <c r="S2132" s="172">
        <v>0</v>
      </c>
      <c r="T2132" s="173">
        <f>S2132*H2132</f>
        <v>0</v>
      </c>
      <c r="AR2132" s="26" t="s">
        <v>579</v>
      </c>
      <c r="AT2132" s="26" t="s">
        <v>2573</v>
      </c>
      <c r="AU2132" s="26" t="s">
        <v>80</v>
      </c>
      <c r="AY2132" s="26" t="s">
        <v>208</v>
      </c>
      <c r="BE2132" s="174">
        <f>IF(N2132="základní",J2132,0)</f>
        <v>0</v>
      </c>
      <c r="BF2132" s="174">
        <f>IF(N2132="snížená",J2132,0)</f>
        <v>0</v>
      </c>
      <c r="BG2132" s="174">
        <f>IF(N2132="zákl. přenesená",J2132,0)</f>
        <v>0</v>
      </c>
      <c r="BH2132" s="174">
        <f>IF(N2132="sníž. přenesená",J2132,0)</f>
        <v>0</v>
      </c>
      <c r="BI2132" s="174">
        <f>IF(N2132="nulová",J2132,0)</f>
        <v>0</v>
      </c>
      <c r="BJ2132" s="26" t="s">
        <v>78</v>
      </c>
      <c r="BK2132" s="174">
        <f>ROUND(I2132*H2132,2)</f>
        <v>0</v>
      </c>
      <c r="BL2132" s="26" t="s">
        <v>365</v>
      </c>
      <c r="BM2132" s="26" t="s">
        <v>2941</v>
      </c>
    </row>
    <row r="2133" spans="2:65" s="1" customFormat="1" x14ac:dyDescent="0.3">
      <c r="B2133" s="40"/>
      <c r="D2133" s="175" t="s">
        <v>218</v>
      </c>
      <c r="F2133" s="176" t="s">
        <v>2942</v>
      </c>
      <c r="L2133" s="40"/>
      <c r="M2133" s="177"/>
      <c r="N2133" s="41"/>
      <c r="O2133" s="41"/>
      <c r="P2133" s="41"/>
      <c r="Q2133" s="41"/>
      <c r="R2133" s="41"/>
      <c r="S2133" s="41"/>
      <c r="T2133" s="69"/>
      <c r="AT2133" s="26" t="s">
        <v>218</v>
      </c>
      <c r="AU2133" s="26" t="s">
        <v>80</v>
      </c>
    </row>
    <row r="2134" spans="2:65" s="13" customFormat="1" x14ac:dyDescent="0.3">
      <c r="B2134" s="185"/>
      <c r="D2134" s="186" t="s">
        <v>220</v>
      </c>
      <c r="F2134" s="188" t="s">
        <v>2929</v>
      </c>
      <c r="H2134" s="189">
        <v>27.530999999999999</v>
      </c>
      <c r="L2134" s="185"/>
      <c r="M2134" s="190"/>
      <c r="N2134" s="191"/>
      <c r="O2134" s="191"/>
      <c r="P2134" s="191"/>
      <c r="Q2134" s="191"/>
      <c r="R2134" s="191"/>
      <c r="S2134" s="191"/>
      <c r="T2134" s="192"/>
      <c r="AT2134" s="193" t="s">
        <v>220</v>
      </c>
      <c r="AU2134" s="193" t="s">
        <v>80</v>
      </c>
      <c r="AV2134" s="13" t="s">
        <v>80</v>
      </c>
      <c r="AW2134" s="13" t="s">
        <v>6</v>
      </c>
      <c r="AX2134" s="13" t="s">
        <v>78</v>
      </c>
      <c r="AY2134" s="193" t="s">
        <v>208</v>
      </c>
    </row>
    <row r="2135" spans="2:65" s="1" customFormat="1" ht="22.5" customHeight="1" x14ac:dyDescent="0.3">
      <c r="B2135" s="163"/>
      <c r="C2135" s="164" t="s">
        <v>2943</v>
      </c>
      <c r="D2135" s="164" t="s">
        <v>211</v>
      </c>
      <c r="E2135" s="165" t="s">
        <v>2944</v>
      </c>
      <c r="F2135" s="166" t="s">
        <v>2945</v>
      </c>
      <c r="G2135" s="167" t="s">
        <v>245</v>
      </c>
      <c r="H2135" s="168">
        <v>18.34</v>
      </c>
      <c r="I2135" s="169"/>
      <c r="J2135" s="169">
        <f>ROUND(I2135*H2135,2)</f>
        <v>0</v>
      </c>
      <c r="K2135" s="166" t="s">
        <v>817</v>
      </c>
      <c r="L2135" s="40"/>
      <c r="M2135" s="170" t="s">
        <v>5</v>
      </c>
      <c r="N2135" s="171" t="s">
        <v>42</v>
      </c>
      <c r="O2135" s="172">
        <v>5.5E-2</v>
      </c>
      <c r="P2135" s="172">
        <f>O2135*H2135</f>
        <v>1.0086999999999999</v>
      </c>
      <c r="Q2135" s="172">
        <v>0</v>
      </c>
      <c r="R2135" s="172">
        <f>Q2135*H2135</f>
        <v>0</v>
      </c>
      <c r="S2135" s="172">
        <v>0</v>
      </c>
      <c r="T2135" s="173">
        <f>S2135*H2135</f>
        <v>0</v>
      </c>
      <c r="AR2135" s="26" t="s">
        <v>365</v>
      </c>
      <c r="AT2135" s="26" t="s">
        <v>211</v>
      </c>
      <c r="AU2135" s="26" t="s">
        <v>80</v>
      </c>
      <c r="AY2135" s="26" t="s">
        <v>208</v>
      </c>
      <c r="BE2135" s="174">
        <f>IF(N2135="základní",J2135,0)</f>
        <v>0</v>
      </c>
      <c r="BF2135" s="174">
        <f>IF(N2135="snížená",J2135,0)</f>
        <v>0</v>
      </c>
      <c r="BG2135" s="174">
        <f>IF(N2135="zákl. přenesená",J2135,0)</f>
        <v>0</v>
      </c>
      <c r="BH2135" s="174">
        <f>IF(N2135="sníž. přenesená",J2135,0)</f>
        <v>0</v>
      </c>
      <c r="BI2135" s="174">
        <f>IF(N2135="nulová",J2135,0)</f>
        <v>0</v>
      </c>
      <c r="BJ2135" s="26" t="s">
        <v>78</v>
      </c>
      <c r="BK2135" s="174">
        <f>ROUND(I2135*H2135,2)</f>
        <v>0</v>
      </c>
      <c r="BL2135" s="26" t="s">
        <v>365</v>
      </c>
      <c r="BM2135" s="26" t="s">
        <v>2946</v>
      </c>
    </row>
    <row r="2136" spans="2:65" s="1" customFormat="1" ht="27" x14ac:dyDescent="0.3">
      <c r="B2136" s="40"/>
      <c r="D2136" s="175" t="s">
        <v>218</v>
      </c>
      <c r="F2136" s="176" t="s">
        <v>2947</v>
      </c>
      <c r="L2136" s="40"/>
      <c r="M2136" s="177"/>
      <c r="N2136" s="41"/>
      <c r="O2136" s="41"/>
      <c r="P2136" s="41"/>
      <c r="Q2136" s="41"/>
      <c r="R2136" s="41"/>
      <c r="S2136" s="41"/>
      <c r="T2136" s="69"/>
      <c r="AT2136" s="26" t="s">
        <v>218</v>
      </c>
      <c r="AU2136" s="26" t="s">
        <v>80</v>
      </c>
    </row>
    <row r="2137" spans="2:65" s="12" customFormat="1" ht="27" x14ac:dyDescent="0.3">
      <c r="B2137" s="178"/>
      <c r="D2137" s="175" t="s">
        <v>220</v>
      </c>
      <c r="E2137" s="179" t="s">
        <v>5</v>
      </c>
      <c r="F2137" s="180" t="s">
        <v>2948</v>
      </c>
      <c r="H2137" s="181" t="s">
        <v>5</v>
      </c>
      <c r="L2137" s="178"/>
      <c r="M2137" s="182"/>
      <c r="N2137" s="183"/>
      <c r="O2137" s="183"/>
      <c r="P2137" s="183"/>
      <c r="Q2137" s="183"/>
      <c r="R2137" s="183"/>
      <c r="S2137" s="183"/>
      <c r="T2137" s="184"/>
      <c r="AT2137" s="181" t="s">
        <v>220</v>
      </c>
      <c r="AU2137" s="181" t="s">
        <v>80</v>
      </c>
      <c r="AV2137" s="12" t="s">
        <v>78</v>
      </c>
      <c r="AW2137" s="12" t="s">
        <v>34</v>
      </c>
      <c r="AX2137" s="12" t="s">
        <v>71</v>
      </c>
      <c r="AY2137" s="181" t="s">
        <v>208</v>
      </c>
    </row>
    <row r="2138" spans="2:65" s="12" customFormat="1" x14ac:dyDescent="0.3">
      <c r="B2138" s="178"/>
      <c r="D2138" s="175" t="s">
        <v>220</v>
      </c>
      <c r="E2138" s="179" t="s">
        <v>5</v>
      </c>
      <c r="F2138" s="180" t="s">
        <v>2949</v>
      </c>
      <c r="H2138" s="181" t="s">
        <v>5</v>
      </c>
      <c r="L2138" s="178"/>
      <c r="M2138" s="182"/>
      <c r="N2138" s="183"/>
      <c r="O2138" s="183"/>
      <c r="P2138" s="183"/>
      <c r="Q2138" s="183"/>
      <c r="R2138" s="183"/>
      <c r="S2138" s="183"/>
      <c r="T2138" s="184"/>
      <c r="AT2138" s="181" t="s">
        <v>220</v>
      </c>
      <c r="AU2138" s="181" t="s">
        <v>80</v>
      </c>
      <c r="AV2138" s="12" t="s">
        <v>78</v>
      </c>
      <c r="AW2138" s="12" t="s">
        <v>34</v>
      </c>
      <c r="AX2138" s="12" t="s">
        <v>71</v>
      </c>
      <c r="AY2138" s="181" t="s">
        <v>208</v>
      </c>
    </row>
    <row r="2139" spans="2:65" s="13" customFormat="1" x14ac:dyDescent="0.3">
      <c r="B2139" s="185"/>
      <c r="D2139" s="175" t="s">
        <v>220</v>
      </c>
      <c r="E2139" s="193" t="s">
        <v>5</v>
      </c>
      <c r="F2139" s="194" t="s">
        <v>2950</v>
      </c>
      <c r="H2139" s="195">
        <v>12.96</v>
      </c>
      <c r="L2139" s="185"/>
      <c r="M2139" s="190"/>
      <c r="N2139" s="191"/>
      <c r="O2139" s="191"/>
      <c r="P2139" s="191"/>
      <c r="Q2139" s="191"/>
      <c r="R2139" s="191"/>
      <c r="S2139" s="191"/>
      <c r="T2139" s="192"/>
      <c r="AT2139" s="193" t="s">
        <v>220</v>
      </c>
      <c r="AU2139" s="193" t="s">
        <v>80</v>
      </c>
      <c r="AV2139" s="13" t="s">
        <v>80</v>
      </c>
      <c r="AW2139" s="13" t="s">
        <v>34</v>
      </c>
      <c r="AX2139" s="13" t="s">
        <v>71</v>
      </c>
      <c r="AY2139" s="193" t="s">
        <v>208</v>
      </c>
    </row>
    <row r="2140" spans="2:65" s="13" customFormat="1" x14ac:dyDescent="0.3">
      <c r="B2140" s="185"/>
      <c r="D2140" s="175" t="s">
        <v>220</v>
      </c>
      <c r="E2140" s="193" t="s">
        <v>5</v>
      </c>
      <c r="F2140" s="194" t="s">
        <v>2951</v>
      </c>
      <c r="H2140" s="195">
        <v>4.4800000000000004</v>
      </c>
      <c r="L2140" s="185"/>
      <c r="M2140" s="190"/>
      <c r="N2140" s="191"/>
      <c r="O2140" s="191"/>
      <c r="P2140" s="191"/>
      <c r="Q2140" s="191"/>
      <c r="R2140" s="191"/>
      <c r="S2140" s="191"/>
      <c r="T2140" s="192"/>
      <c r="AT2140" s="193" t="s">
        <v>220</v>
      </c>
      <c r="AU2140" s="193" t="s">
        <v>80</v>
      </c>
      <c r="AV2140" s="13" t="s">
        <v>80</v>
      </c>
      <c r="AW2140" s="13" t="s">
        <v>34</v>
      </c>
      <c r="AX2140" s="13" t="s">
        <v>71</v>
      </c>
      <c r="AY2140" s="193" t="s">
        <v>208</v>
      </c>
    </row>
    <row r="2141" spans="2:65" s="12" customFormat="1" x14ac:dyDescent="0.3">
      <c r="B2141" s="178"/>
      <c r="D2141" s="175" t="s">
        <v>220</v>
      </c>
      <c r="E2141" s="179" t="s">
        <v>5</v>
      </c>
      <c r="F2141" s="180" t="s">
        <v>2952</v>
      </c>
      <c r="H2141" s="181" t="s">
        <v>5</v>
      </c>
      <c r="L2141" s="178"/>
      <c r="M2141" s="182"/>
      <c r="N2141" s="183"/>
      <c r="O2141" s="183"/>
      <c r="P2141" s="183"/>
      <c r="Q2141" s="183"/>
      <c r="R2141" s="183"/>
      <c r="S2141" s="183"/>
      <c r="T2141" s="184"/>
      <c r="AT2141" s="181" t="s">
        <v>220</v>
      </c>
      <c r="AU2141" s="181" t="s">
        <v>80</v>
      </c>
      <c r="AV2141" s="12" t="s">
        <v>78</v>
      </c>
      <c r="AW2141" s="12" t="s">
        <v>34</v>
      </c>
      <c r="AX2141" s="12" t="s">
        <v>71</v>
      </c>
      <c r="AY2141" s="181" t="s">
        <v>208</v>
      </c>
    </row>
    <row r="2142" spans="2:65" s="12" customFormat="1" x14ac:dyDescent="0.3">
      <c r="B2142" s="178"/>
      <c r="D2142" s="175" t="s">
        <v>220</v>
      </c>
      <c r="E2142" s="179" t="s">
        <v>5</v>
      </c>
      <c r="F2142" s="180" t="s">
        <v>2949</v>
      </c>
      <c r="H2142" s="181" t="s">
        <v>5</v>
      </c>
      <c r="L2142" s="178"/>
      <c r="M2142" s="182"/>
      <c r="N2142" s="183"/>
      <c r="O2142" s="183"/>
      <c r="P2142" s="183"/>
      <c r="Q2142" s="183"/>
      <c r="R2142" s="183"/>
      <c r="S2142" s="183"/>
      <c r="T2142" s="184"/>
      <c r="AT2142" s="181" t="s">
        <v>220</v>
      </c>
      <c r="AU2142" s="181" t="s">
        <v>80</v>
      </c>
      <c r="AV2142" s="12" t="s">
        <v>78</v>
      </c>
      <c r="AW2142" s="12" t="s">
        <v>34</v>
      </c>
      <c r="AX2142" s="12" t="s">
        <v>71</v>
      </c>
      <c r="AY2142" s="181" t="s">
        <v>208</v>
      </c>
    </row>
    <row r="2143" spans="2:65" s="13" customFormat="1" x14ac:dyDescent="0.3">
      <c r="B2143" s="185"/>
      <c r="D2143" s="175" t="s">
        <v>220</v>
      </c>
      <c r="E2143" s="193" t="s">
        <v>5</v>
      </c>
      <c r="F2143" s="194" t="s">
        <v>2953</v>
      </c>
      <c r="H2143" s="195">
        <v>0.9</v>
      </c>
      <c r="L2143" s="185"/>
      <c r="M2143" s="190"/>
      <c r="N2143" s="191"/>
      <c r="O2143" s="191"/>
      <c r="P2143" s="191"/>
      <c r="Q2143" s="191"/>
      <c r="R2143" s="191"/>
      <c r="S2143" s="191"/>
      <c r="T2143" s="192"/>
      <c r="AT2143" s="193" t="s">
        <v>220</v>
      </c>
      <c r="AU2143" s="193" t="s">
        <v>80</v>
      </c>
      <c r="AV2143" s="13" t="s">
        <v>80</v>
      </c>
      <c r="AW2143" s="13" t="s">
        <v>34</v>
      </c>
      <c r="AX2143" s="13" t="s">
        <v>71</v>
      </c>
      <c r="AY2143" s="193" t="s">
        <v>208</v>
      </c>
    </row>
    <row r="2144" spans="2:65" s="15" customFormat="1" x14ac:dyDescent="0.3">
      <c r="B2144" s="203"/>
      <c r="D2144" s="186" t="s">
        <v>220</v>
      </c>
      <c r="E2144" s="204" t="s">
        <v>5</v>
      </c>
      <c r="F2144" s="205" t="s">
        <v>266</v>
      </c>
      <c r="H2144" s="206">
        <v>18.34</v>
      </c>
      <c r="L2144" s="203"/>
      <c r="M2144" s="207"/>
      <c r="N2144" s="208"/>
      <c r="O2144" s="208"/>
      <c r="P2144" s="208"/>
      <c r="Q2144" s="208"/>
      <c r="R2144" s="208"/>
      <c r="S2144" s="208"/>
      <c r="T2144" s="209"/>
      <c r="AT2144" s="210" t="s">
        <v>220</v>
      </c>
      <c r="AU2144" s="210" t="s">
        <v>80</v>
      </c>
      <c r="AV2144" s="15" t="s">
        <v>216</v>
      </c>
      <c r="AW2144" s="15" t="s">
        <v>34</v>
      </c>
      <c r="AX2144" s="15" t="s">
        <v>78</v>
      </c>
      <c r="AY2144" s="210" t="s">
        <v>208</v>
      </c>
    </row>
    <row r="2145" spans="2:65" s="1" customFormat="1" ht="31.5" customHeight="1" x14ac:dyDescent="0.3">
      <c r="B2145" s="163"/>
      <c r="C2145" s="222" t="s">
        <v>2954</v>
      </c>
      <c r="D2145" s="222" t="s">
        <v>2573</v>
      </c>
      <c r="E2145" s="223" t="s">
        <v>2925</v>
      </c>
      <c r="F2145" s="224" t="s">
        <v>2926</v>
      </c>
      <c r="G2145" s="225" t="s">
        <v>245</v>
      </c>
      <c r="H2145" s="226">
        <v>22.007999999999999</v>
      </c>
      <c r="I2145" s="227"/>
      <c r="J2145" s="227">
        <f>ROUND(I2145*H2145,2)</f>
        <v>0</v>
      </c>
      <c r="K2145" s="224" t="s">
        <v>215</v>
      </c>
      <c r="L2145" s="228"/>
      <c r="M2145" s="229" t="s">
        <v>5</v>
      </c>
      <c r="N2145" s="230" t="s">
        <v>42</v>
      </c>
      <c r="O2145" s="172">
        <v>0</v>
      </c>
      <c r="P2145" s="172">
        <f>O2145*H2145</f>
        <v>0</v>
      </c>
      <c r="Q2145" s="172">
        <v>3.0000000000000001E-3</v>
      </c>
      <c r="R2145" s="172">
        <f>Q2145*H2145</f>
        <v>6.6023999999999999E-2</v>
      </c>
      <c r="S2145" s="172">
        <v>0</v>
      </c>
      <c r="T2145" s="173">
        <f>S2145*H2145</f>
        <v>0</v>
      </c>
      <c r="AR2145" s="26" t="s">
        <v>579</v>
      </c>
      <c r="AT2145" s="26" t="s">
        <v>2573</v>
      </c>
      <c r="AU2145" s="26" t="s">
        <v>80</v>
      </c>
      <c r="AY2145" s="26" t="s">
        <v>208</v>
      </c>
      <c r="BE2145" s="174">
        <f>IF(N2145="základní",J2145,0)</f>
        <v>0</v>
      </c>
      <c r="BF2145" s="174">
        <f>IF(N2145="snížená",J2145,0)</f>
        <v>0</v>
      </c>
      <c r="BG2145" s="174">
        <f>IF(N2145="zákl. přenesená",J2145,0)</f>
        <v>0</v>
      </c>
      <c r="BH2145" s="174">
        <f>IF(N2145="sníž. přenesená",J2145,0)</f>
        <v>0</v>
      </c>
      <c r="BI2145" s="174">
        <f>IF(N2145="nulová",J2145,0)</f>
        <v>0</v>
      </c>
      <c r="BJ2145" s="26" t="s">
        <v>78</v>
      </c>
      <c r="BK2145" s="174">
        <f>ROUND(I2145*H2145,2)</f>
        <v>0</v>
      </c>
      <c r="BL2145" s="26" t="s">
        <v>365</v>
      </c>
      <c r="BM2145" s="26" t="s">
        <v>2955</v>
      </c>
    </row>
    <row r="2146" spans="2:65" s="1" customFormat="1" x14ac:dyDescent="0.3">
      <c r="B2146" s="40"/>
      <c r="D2146" s="175" t="s">
        <v>218</v>
      </c>
      <c r="F2146" s="176" t="s">
        <v>2928</v>
      </c>
      <c r="L2146" s="40"/>
      <c r="M2146" s="177"/>
      <c r="N2146" s="41"/>
      <c r="O2146" s="41"/>
      <c r="P2146" s="41"/>
      <c r="Q2146" s="41"/>
      <c r="R2146" s="41"/>
      <c r="S2146" s="41"/>
      <c r="T2146" s="69"/>
      <c r="AT2146" s="26" t="s">
        <v>218</v>
      </c>
      <c r="AU2146" s="26" t="s">
        <v>80</v>
      </c>
    </row>
    <row r="2147" spans="2:65" s="13" customFormat="1" x14ac:dyDescent="0.3">
      <c r="B2147" s="185"/>
      <c r="D2147" s="186" t="s">
        <v>220</v>
      </c>
      <c r="F2147" s="188" t="s">
        <v>2956</v>
      </c>
      <c r="H2147" s="189">
        <v>22.007999999999999</v>
      </c>
      <c r="L2147" s="185"/>
      <c r="M2147" s="190"/>
      <c r="N2147" s="191"/>
      <c r="O2147" s="191"/>
      <c r="P2147" s="191"/>
      <c r="Q2147" s="191"/>
      <c r="R2147" s="191"/>
      <c r="S2147" s="191"/>
      <c r="T2147" s="192"/>
      <c r="AT2147" s="193" t="s">
        <v>220</v>
      </c>
      <c r="AU2147" s="193" t="s">
        <v>80</v>
      </c>
      <c r="AV2147" s="13" t="s">
        <v>80</v>
      </c>
      <c r="AW2147" s="13" t="s">
        <v>6</v>
      </c>
      <c r="AX2147" s="13" t="s">
        <v>78</v>
      </c>
      <c r="AY2147" s="193" t="s">
        <v>208</v>
      </c>
    </row>
    <row r="2148" spans="2:65" s="1" customFormat="1" ht="22.5" customHeight="1" x14ac:dyDescent="0.3">
      <c r="B2148" s="163"/>
      <c r="C2148" s="164" t="s">
        <v>2957</v>
      </c>
      <c r="D2148" s="164" t="s">
        <v>211</v>
      </c>
      <c r="E2148" s="165" t="s">
        <v>2958</v>
      </c>
      <c r="F2148" s="166" t="s">
        <v>2959</v>
      </c>
      <c r="G2148" s="167" t="s">
        <v>245</v>
      </c>
      <c r="H2148" s="168">
        <v>18.34</v>
      </c>
      <c r="I2148" s="169"/>
      <c r="J2148" s="169">
        <f>ROUND(I2148*H2148,2)</f>
        <v>0</v>
      </c>
      <c r="K2148" s="166" t="s">
        <v>215</v>
      </c>
      <c r="L2148" s="40"/>
      <c r="M2148" s="170" t="s">
        <v>5</v>
      </c>
      <c r="N2148" s="171" t="s">
        <v>42</v>
      </c>
      <c r="O2148" s="172">
        <v>0.25700000000000001</v>
      </c>
      <c r="P2148" s="172">
        <f>O2148*H2148</f>
        <v>4.7133799999999999</v>
      </c>
      <c r="Q2148" s="172">
        <v>9.3999999999999997E-4</v>
      </c>
      <c r="R2148" s="172">
        <f>Q2148*H2148</f>
        <v>1.7239600000000001E-2</v>
      </c>
      <c r="S2148" s="172">
        <v>0</v>
      </c>
      <c r="T2148" s="173">
        <f>S2148*H2148</f>
        <v>0</v>
      </c>
      <c r="AR2148" s="26" t="s">
        <v>365</v>
      </c>
      <c r="AT2148" s="26" t="s">
        <v>211</v>
      </c>
      <c r="AU2148" s="26" t="s">
        <v>80</v>
      </c>
      <c r="AY2148" s="26" t="s">
        <v>208</v>
      </c>
      <c r="BE2148" s="174">
        <f>IF(N2148="základní",J2148,0)</f>
        <v>0</v>
      </c>
      <c r="BF2148" s="174">
        <f>IF(N2148="snížená",J2148,0)</f>
        <v>0</v>
      </c>
      <c r="BG2148" s="174">
        <f>IF(N2148="zákl. přenesená",J2148,0)</f>
        <v>0</v>
      </c>
      <c r="BH2148" s="174">
        <f>IF(N2148="sníž. přenesená",J2148,0)</f>
        <v>0</v>
      </c>
      <c r="BI2148" s="174">
        <f>IF(N2148="nulová",J2148,0)</f>
        <v>0</v>
      </c>
      <c r="BJ2148" s="26" t="s">
        <v>78</v>
      </c>
      <c r="BK2148" s="174">
        <f>ROUND(I2148*H2148,2)</f>
        <v>0</v>
      </c>
      <c r="BL2148" s="26" t="s">
        <v>365</v>
      </c>
      <c r="BM2148" s="26" t="s">
        <v>2960</v>
      </c>
    </row>
    <row r="2149" spans="2:65" s="1" customFormat="1" ht="27" x14ac:dyDescent="0.3">
      <c r="B2149" s="40"/>
      <c r="D2149" s="175" t="s">
        <v>218</v>
      </c>
      <c r="F2149" s="176" t="s">
        <v>2961</v>
      </c>
      <c r="L2149" s="40"/>
      <c r="M2149" s="177"/>
      <c r="N2149" s="41"/>
      <c r="O2149" s="41"/>
      <c r="P2149" s="41"/>
      <c r="Q2149" s="41"/>
      <c r="R2149" s="41"/>
      <c r="S2149" s="41"/>
      <c r="T2149" s="69"/>
      <c r="AT2149" s="26" t="s">
        <v>218</v>
      </c>
      <c r="AU2149" s="26" t="s">
        <v>80</v>
      </c>
    </row>
    <row r="2150" spans="2:65" s="12" customFormat="1" ht="27" x14ac:dyDescent="0.3">
      <c r="B2150" s="178"/>
      <c r="D2150" s="175" t="s">
        <v>220</v>
      </c>
      <c r="E2150" s="179" t="s">
        <v>5</v>
      </c>
      <c r="F2150" s="180" t="s">
        <v>2948</v>
      </c>
      <c r="H2150" s="181" t="s">
        <v>5</v>
      </c>
      <c r="L2150" s="178"/>
      <c r="M2150" s="182"/>
      <c r="N2150" s="183"/>
      <c r="O2150" s="183"/>
      <c r="P2150" s="183"/>
      <c r="Q2150" s="183"/>
      <c r="R2150" s="183"/>
      <c r="S2150" s="183"/>
      <c r="T2150" s="184"/>
      <c r="AT2150" s="181" t="s">
        <v>220</v>
      </c>
      <c r="AU2150" s="181" t="s">
        <v>80</v>
      </c>
      <c r="AV2150" s="12" t="s">
        <v>78</v>
      </c>
      <c r="AW2150" s="12" t="s">
        <v>34</v>
      </c>
      <c r="AX2150" s="12" t="s">
        <v>71</v>
      </c>
      <c r="AY2150" s="181" t="s">
        <v>208</v>
      </c>
    </row>
    <row r="2151" spans="2:65" s="12" customFormat="1" x14ac:dyDescent="0.3">
      <c r="B2151" s="178"/>
      <c r="D2151" s="175" t="s">
        <v>220</v>
      </c>
      <c r="E2151" s="179" t="s">
        <v>5</v>
      </c>
      <c r="F2151" s="180" t="s">
        <v>2962</v>
      </c>
      <c r="H2151" s="181" t="s">
        <v>5</v>
      </c>
      <c r="L2151" s="178"/>
      <c r="M2151" s="182"/>
      <c r="N2151" s="183"/>
      <c r="O2151" s="183"/>
      <c r="P2151" s="183"/>
      <c r="Q2151" s="183"/>
      <c r="R2151" s="183"/>
      <c r="S2151" s="183"/>
      <c r="T2151" s="184"/>
      <c r="AT2151" s="181" t="s">
        <v>220</v>
      </c>
      <c r="AU2151" s="181" t="s">
        <v>80</v>
      </c>
      <c r="AV2151" s="12" t="s">
        <v>78</v>
      </c>
      <c r="AW2151" s="12" t="s">
        <v>34</v>
      </c>
      <c r="AX2151" s="12" t="s">
        <v>71</v>
      </c>
      <c r="AY2151" s="181" t="s">
        <v>208</v>
      </c>
    </row>
    <row r="2152" spans="2:65" s="13" customFormat="1" x14ac:dyDescent="0.3">
      <c r="B2152" s="185"/>
      <c r="D2152" s="175" t="s">
        <v>220</v>
      </c>
      <c r="E2152" s="193" t="s">
        <v>5</v>
      </c>
      <c r="F2152" s="194" t="s">
        <v>2950</v>
      </c>
      <c r="H2152" s="195">
        <v>12.96</v>
      </c>
      <c r="L2152" s="185"/>
      <c r="M2152" s="190"/>
      <c r="N2152" s="191"/>
      <c r="O2152" s="191"/>
      <c r="P2152" s="191"/>
      <c r="Q2152" s="191"/>
      <c r="R2152" s="191"/>
      <c r="S2152" s="191"/>
      <c r="T2152" s="192"/>
      <c r="AT2152" s="193" t="s">
        <v>220</v>
      </c>
      <c r="AU2152" s="193" t="s">
        <v>80</v>
      </c>
      <c r="AV2152" s="13" t="s">
        <v>80</v>
      </c>
      <c r="AW2152" s="13" t="s">
        <v>34</v>
      </c>
      <c r="AX2152" s="13" t="s">
        <v>71</v>
      </c>
      <c r="AY2152" s="193" t="s">
        <v>208</v>
      </c>
    </row>
    <row r="2153" spans="2:65" s="13" customFormat="1" x14ac:dyDescent="0.3">
      <c r="B2153" s="185"/>
      <c r="D2153" s="175" t="s">
        <v>220</v>
      </c>
      <c r="E2153" s="193" t="s">
        <v>5</v>
      </c>
      <c r="F2153" s="194" t="s">
        <v>2951</v>
      </c>
      <c r="H2153" s="195">
        <v>4.4800000000000004</v>
      </c>
      <c r="L2153" s="185"/>
      <c r="M2153" s="190"/>
      <c r="N2153" s="191"/>
      <c r="O2153" s="191"/>
      <c r="P2153" s="191"/>
      <c r="Q2153" s="191"/>
      <c r="R2153" s="191"/>
      <c r="S2153" s="191"/>
      <c r="T2153" s="192"/>
      <c r="AT2153" s="193" t="s">
        <v>220</v>
      </c>
      <c r="AU2153" s="193" t="s">
        <v>80</v>
      </c>
      <c r="AV2153" s="13" t="s">
        <v>80</v>
      </c>
      <c r="AW2153" s="13" t="s">
        <v>34</v>
      </c>
      <c r="AX2153" s="13" t="s">
        <v>71</v>
      </c>
      <c r="AY2153" s="193" t="s">
        <v>208</v>
      </c>
    </row>
    <row r="2154" spans="2:65" s="12" customFormat="1" x14ac:dyDescent="0.3">
      <c r="B2154" s="178"/>
      <c r="D2154" s="175" t="s">
        <v>220</v>
      </c>
      <c r="E2154" s="179" t="s">
        <v>5</v>
      </c>
      <c r="F2154" s="180" t="s">
        <v>2952</v>
      </c>
      <c r="H2154" s="181" t="s">
        <v>5</v>
      </c>
      <c r="L2154" s="178"/>
      <c r="M2154" s="182"/>
      <c r="N2154" s="183"/>
      <c r="O2154" s="183"/>
      <c r="P2154" s="183"/>
      <c r="Q2154" s="183"/>
      <c r="R2154" s="183"/>
      <c r="S2154" s="183"/>
      <c r="T2154" s="184"/>
      <c r="AT2154" s="181" t="s">
        <v>220</v>
      </c>
      <c r="AU2154" s="181" t="s">
        <v>80</v>
      </c>
      <c r="AV2154" s="12" t="s">
        <v>78</v>
      </c>
      <c r="AW2154" s="12" t="s">
        <v>34</v>
      </c>
      <c r="AX2154" s="12" t="s">
        <v>71</v>
      </c>
      <c r="AY2154" s="181" t="s">
        <v>208</v>
      </c>
    </row>
    <row r="2155" spans="2:65" s="12" customFormat="1" x14ac:dyDescent="0.3">
      <c r="B2155" s="178"/>
      <c r="D2155" s="175" t="s">
        <v>220</v>
      </c>
      <c r="E2155" s="179" t="s">
        <v>5</v>
      </c>
      <c r="F2155" s="180" t="s">
        <v>2962</v>
      </c>
      <c r="H2155" s="181" t="s">
        <v>5</v>
      </c>
      <c r="L2155" s="178"/>
      <c r="M2155" s="182"/>
      <c r="N2155" s="183"/>
      <c r="O2155" s="183"/>
      <c r="P2155" s="183"/>
      <c r="Q2155" s="183"/>
      <c r="R2155" s="183"/>
      <c r="S2155" s="183"/>
      <c r="T2155" s="184"/>
      <c r="AT2155" s="181" t="s">
        <v>220</v>
      </c>
      <c r="AU2155" s="181" t="s">
        <v>80</v>
      </c>
      <c r="AV2155" s="12" t="s">
        <v>78</v>
      </c>
      <c r="AW2155" s="12" t="s">
        <v>34</v>
      </c>
      <c r="AX2155" s="12" t="s">
        <v>71</v>
      </c>
      <c r="AY2155" s="181" t="s">
        <v>208</v>
      </c>
    </row>
    <row r="2156" spans="2:65" s="13" customFormat="1" x14ac:dyDescent="0.3">
      <c r="B2156" s="185"/>
      <c r="D2156" s="175" t="s">
        <v>220</v>
      </c>
      <c r="E2156" s="193" t="s">
        <v>5</v>
      </c>
      <c r="F2156" s="194" t="s">
        <v>2953</v>
      </c>
      <c r="H2156" s="195">
        <v>0.9</v>
      </c>
      <c r="L2156" s="185"/>
      <c r="M2156" s="190"/>
      <c r="N2156" s="191"/>
      <c r="O2156" s="191"/>
      <c r="P2156" s="191"/>
      <c r="Q2156" s="191"/>
      <c r="R2156" s="191"/>
      <c r="S2156" s="191"/>
      <c r="T2156" s="192"/>
      <c r="AT2156" s="193" t="s">
        <v>220</v>
      </c>
      <c r="AU2156" s="193" t="s">
        <v>80</v>
      </c>
      <c r="AV2156" s="13" t="s">
        <v>80</v>
      </c>
      <c r="AW2156" s="13" t="s">
        <v>34</v>
      </c>
      <c r="AX2156" s="13" t="s">
        <v>71</v>
      </c>
      <c r="AY2156" s="193" t="s">
        <v>208</v>
      </c>
    </row>
    <row r="2157" spans="2:65" s="15" customFormat="1" x14ac:dyDescent="0.3">
      <c r="B2157" s="203"/>
      <c r="D2157" s="186" t="s">
        <v>220</v>
      </c>
      <c r="E2157" s="204" t="s">
        <v>5</v>
      </c>
      <c r="F2157" s="205" t="s">
        <v>266</v>
      </c>
      <c r="H2157" s="206">
        <v>18.34</v>
      </c>
      <c r="L2157" s="203"/>
      <c r="M2157" s="207"/>
      <c r="N2157" s="208"/>
      <c r="O2157" s="208"/>
      <c r="P2157" s="208"/>
      <c r="Q2157" s="208"/>
      <c r="R2157" s="208"/>
      <c r="S2157" s="208"/>
      <c r="T2157" s="209"/>
      <c r="AT2157" s="210" t="s">
        <v>220</v>
      </c>
      <c r="AU2157" s="210" t="s">
        <v>80</v>
      </c>
      <c r="AV2157" s="15" t="s">
        <v>216</v>
      </c>
      <c r="AW2157" s="15" t="s">
        <v>34</v>
      </c>
      <c r="AX2157" s="15" t="s">
        <v>78</v>
      </c>
      <c r="AY2157" s="210" t="s">
        <v>208</v>
      </c>
    </row>
    <row r="2158" spans="2:65" s="1" customFormat="1" ht="22.5" customHeight="1" x14ac:dyDescent="0.3">
      <c r="B2158" s="163"/>
      <c r="C2158" s="222" t="s">
        <v>2963</v>
      </c>
      <c r="D2158" s="222" t="s">
        <v>2573</v>
      </c>
      <c r="E2158" s="223" t="s">
        <v>2939</v>
      </c>
      <c r="F2158" s="224" t="s">
        <v>2940</v>
      </c>
      <c r="G2158" s="225" t="s">
        <v>245</v>
      </c>
      <c r="H2158" s="226">
        <v>22.007999999999999</v>
      </c>
      <c r="I2158" s="227"/>
      <c r="J2158" s="227">
        <f>ROUND(I2158*H2158,2)</f>
        <v>0</v>
      </c>
      <c r="K2158" s="224" t="s">
        <v>215</v>
      </c>
      <c r="L2158" s="228"/>
      <c r="M2158" s="229" t="s">
        <v>5</v>
      </c>
      <c r="N2158" s="230" t="s">
        <v>42</v>
      </c>
      <c r="O2158" s="172">
        <v>0</v>
      </c>
      <c r="P2158" s="172">
        <f>O2158*H2158</f>
        <v>0</v>
      </c>
      <c r="Q2158" s="172">
        <v>5.0000000000000001E-3</v>
      </c>
      <c r="R2158" s="172">
        <f>Q2158*H2158</f>
        <v>0.11004</v>
      </c>
      <c r="S2158" s="172">
        <v>0</v>
      </c>
      <c r="T2158" s="173">
        <f>S2158*H2158</f>
        <v>0</v>
      </c>
      <c r="AR2158" s="26" t="s">
        <v>579</v>
      </c>
      <c r="AT2158" s="26" t="s">
        <v>2573</v>
      </c>
      <c r="AU2158" s="26" t="s">
        <v>80</v>
      </c>
      <c r="AY2158" s="26" t="s">
        <v>208</v>
      </c>
      <c r="BE2158" s="174">
        <f>IF(N2158="základní",J2158,0)</f>
        <v>0</v>
      </c>
      <c r="BF2158" s="174">
        <f>IF(N2158="snížená",J2158,0)</f>
        <v>0</v>
      </c>
      <c r="BG2158" s="174">
        <f>IF(N2158="zákl. přenesená",J2158,0)</f>
        <v>0</v>
      </c>
      <c r="BH2158" s="174">
        <f>IF(N2158="sníž. přenesená",J2158,0)</f>
        <v>0</v>
      </c>
      <c r="BI2158" s="174">
        <f>IF(N2158="nulová",J2158,0)</f>
        <v>0</v>
      </c>
      <c r="BJ2158" s="26" t="s">
        <v>78</v>
      </c>
      <c r="BK2158" s="174">
        <f>ROUND(I2158*H2158,2)</f>
        <v>0</v>
      </c>
      <c r="BL2158" s="26" t="s">
        <v>365</v>
      </c>
      <c r="BM2158" s="26" t="s">
        <v>2964</v>
      </c>
    </row>
    <row r="2159" spans="2:65" s="1" customFormat="1" x14ac:dyDescent="0.3">
      <c r="B2159" s="40"/>
      <c r="D2159" s="175" t="s">
        <v>218</v>
      </c>
      <c r="F2159" s="176" t="s">
        <v>2942</v>
      </c>
      <c r="L2159" s="40"/>
      <c r="M2159" s="177"/>
      <c r="N2159" s="41"/>
      <c r="O2159" s="41"/>
      <c r="P2159" s="41"/>
      <c r="Q2159" s="41"/>
      <c r="R2159" s="41"/>
      <c r="S2159" s="41"/>
      <c r="T2159" s="69"/>
      <c r="AT2159" s="26" t="s">
        <v>218</v>
      </c>
      <c r="AU2159" s="26" t="s">
        <v>80</v>
      </c>
    </row>
    <row r="2160" spans="2:65" s="13" customFormat="1" x14ac:dyDescent="0.3">
      <c r="B2160" s="185"/>
      <c r="D2160" s="186" t="s">
        <v>220</v>
      </c>
      <c r="F2160" s="188" t="s">
        <v>2956</v>
      </c>
      <c r="H2160" s="189">
        <v>22.007999999999999</v>
      </c>
      <c r="L2160" s="185"/>
      <c r="M2160" s="190"/>
      <c r="N2160" s="191"/>
      <c r="O2160" s="191"/>
      <c r="P2160" s="191"/>
      <c r="Q2160" s="191"/>
      <c r="R2160" s="191"/>
      <c r="S2160" s="191"/>
      <c r="T2160" s="192"/>
      <c r="AT2160" s="193" t="s">
        <v>220</v>
      </c>
      <c r="AU2160" s="193" t="s">
        <v>80</v>
      </c>
      <c r="AV2160" s="13" t="s">
        <v>80</v>
      </c>
      <c r="AW2160" s="13" t="s">
        <v>6</v>
      </c>
      <c r="AX2160" s="13" t="s">
        <v>78</v>
      </c>
      <c r="AY2160" s="193" t="s">
        <v>208</v>
      </c>
    </row>
    <row r="2161" spans="2:65" s="1" customFormat="1" ht="31.5" customHeight="1" x14ac:dyDescent="0.3">
      <c r="B2161" s="163"/>
      <c r="C2161" s="164" t="s">
        <v>2965</v>
      </c>
      <c r="D2161" s="164" t="s">
        <v>211</v>
      </c>
      <c r="E2161" s="165" t="s">
        <v>2966</v>
      </c>
      <c r="F2161" s="166" t="s">
        <v>2967</v>
      </c>
      <c r="G2161" s="167" t="s">
        <v>214</v>
      </c>
      <c r="H2161" s="168">
        <v>18</v>
      </c>
      <c r="I2161" s="169"/>
      <c r="J2161" s="169">
        <f>ROUND(I2161*H2161,2)</f>
        <v>0</v>
      </c>
      <c r="K2161" s="166" t="s">
        <v>215</v>
      </c>
      <c r="L2161" s="40"/>
      <c r="M2161" s="170" t="s">
        <v>5</v>
      </c>
      <c r="N2161" s="171" t="s">
        <v>42</v>
      </c>
      <c r="O2161" s="172">
        <v>0.314</v>
      </c>
      <c r="P2161" s="172">
        <f>O2161*H2161</f>
        <v>5.6520000000000001</v>
      </c>
      <c r="Q2161" s="172">
        <v>1.9000000000000001E-4</v>
      </c>
      <c r="R2161" s="172">
        <f>Q2161*H2161</f>
        <v>3.4200000000000003E-3</v>
      </c>
      <c r="S2161" s="172">
        <v>0</v>
      </c>
      <c r="T2161" s="173">
        <f>S2161*H2161</f>
        <v>0</v>
      </c>
      <c r="AR2161" s="26" t="s">
        <v>365</v>
      </c>
      <c r="AT2161" s="26" t="s">
        <v>211</v>
      </c>
      <c r="AU2161" s="26" t="s">
        <v>80</v>
      </c>
      <c r="AY2161" s="26" t="s">
        <v>208</v>
      </c>
      <c r="BE2161" s="174">
        <f>IF(N2161="základní",J2161,0)</f>
        <v>0</v>
      </c>
      <c r="BF2161" s="174">
        <f>IF(N2161="snížená",J2161,0)</f>
        <v>0</v>
      </c>
      <c r="BG2161" s="174">
        <f>IF(N2161="zákl. přenesená",J2161,0)</f>
        <v>0</v>
      </c>
      <c r="BH2161" s="174">
        <f>IF(N2161="sníž. přenesená",J2161,0)</f>
        <v>0</v>
      </c>
      <c r="BI2161" s="174">
        <f>IF(N2161="nulová",J2161,0)</f>
        <v>0</v>
      </c>
      <c r="BJ2161" s="26" t="s">
        <v>78</v>
      </c>
      <c r="BK2161" s="174">
        <f>ROUND(I2161*H2161,2)</f>
        <v>0</v>
      </c>
      <c r="BL2161" s="26" t="s">
        <v>365</v>
      </c>
      <c r="BM2161" s="26" t="s">
        <v>2968</v>
      </c>
    </row>
    <row r="2162" spans="2:65" s="1" customFormat="1" ht="27" x14ac:dyDescent="0.3">
      <c r="B2162" s="40"/>
      <c r="D2162" s="175" t="s">
        <v>218</v>
      </c>
      <c r="F2162" s="176" t="s">
        <v>2969</v>
      </c>
      <c r="L2162" s="40"/>
      <c r="M2162" s="177"/>
      <c r="N2162" s="41"/>
      <c r="O2162" s="41"/>
      <c r="P2162" s="41"/>
      <c r="Q2162" s="41"/>
      <c r="R2162" s="41"/>
      <c r="S2162" s="41"/>
      <c r="T2162" s="69"/>
      <c r="AT2162" s="26" t="s">
        <v>218</v>
      </c>
      <c r="AU2162" s="26" t="s">
        <v>80</v>
      </c>
    </row>
    <row r="2163" spans="2:65" s="12" customFormat="1" ht="27" x14ac:dyDescent="0.3">
      <c r="B2163" s="178"/>
      <c r="D2163" s="175" t="s">
        <v>220</v>
      </c>
      <c r="E2163" s="179" t="s">
        <v>5</v>
      </c>
      <c r="F2163" s="180" t="s">
        <v>2970</v>
      </c>
      <c r="H2163" s="181" t="s">
        <v>5</v>
      </c>
      <c r="L2163" s="178"/>
      <c r="M2163" s="182"/>
      <c r="N2163" s="183"/>
      <c r="O2163" s="183"/>
      <c r="P2163" s="183"/>
      <c r="Q2163" s="183"/>
      <c r="R2163" s="183"/>
      <c r="S2163" s="183"/>
      <c r="T2163" s="184"/>
      <c r="AT2163" s="181" t="s">
        <v>220</v>
      </c>
      <c r="AU2163" s="181" t="s">
        <v>80</v>
      </c>
      <c r="AV2163" s="12" t="s">
        <v>78</v>
      </c>
      <c r="AW2163" s="12" t="s">
        <v>34</v>
      </c>
      <c r="AX2163" s="12" t="s">
        <v>71</v>
      </c>
      <c r="AY2163" s="181" t="s">
        <v>208</v>
      </c>
    </row>
    <row r="2164" spans="2:65" s="13" customFormat="1" x14ac:dyDescent="0.3">
      <c r="B2164" s="185"/>
      <c r="D2164" s="186" t="s">
        <v>220</v>
      </c>
      <c r="E2164" s="187" t="s">
        <v>5</v>
      </c>
      <c r="F2164" s="188" t="s">
        <v>393</v>
      </c>
      <c r="H2164" s="189">
        <v>18</v>
      </c>
      <c r="L2164" s="185"/>
      <c r="M2164" s="190"/>
      <c r="N2164" s="191"/>
      <c r="O2164" s="191"/>
      <c r="P2164" s="191"/>
      <c r="Q2164" s="191"/>
      <c r="R2164" s="191"/>
      <c r="S2164" s="191"/>
      <c r="T2164" s="192"/>
      <c r="AT2164" s="193" t="s">
        <v>220</v>
      </c>
      <c r="AU2164" s="193" t="s">
        <v>80</v>
      </c>
      <c r="AV2164" s="13" t="s">
        <v>80</v>
      </c>
      <c r="AW2164" s="13" t="s">
        <v>34</v>
      </c>
      <c r="AX2164" s="13" t="s">
        <v>78</v>
      </c>
      <c r="AY2164" s="193" t="s">
        <v>208</v>
      </c>
    </row>
    <row r="2165" spans="2:65" s="1" customFormat="1" ht="22.5" customHeight="1" x14ac:dyDescent="0.3">
      <c r="B2165" s="163"/>
      <c r="C2165" s="222" t="s">
        <v>2971</v>
      </c>
      <c r="D2165" s="222" t="s">
        <v>2573</v>
      </c>
      <c r="E2165" s="223" t="s">
        <v>2939</v>
      </c>
      <c r="F2165" s="224" t="s">
        <v>2940</v>
      </c>
      <c r="G2165" s="225" t="s">
        <v>245</v>
      </c>
      <c r="H2165" s="226">
        <v>10.8</v>
      </c>
      <c r="I2165" s="227"/>
      <c r="J2165" s="227">
        <f>ROUND(I2165*H2165,2)</f>
        <v>0</v>
      </c>
      <c r="K2165" s="224" t="s">
        <v>215</v>
      </c>
      <c r="L2165" s="228"/>
      <c r="M2165" s="229" t="s">
        <v>5</v>
      </c>
      <c r="N2165" s="230" t="s">
        <v>42</v>
      </c>
      <c r="O2165" s="172">
        <v>0</v>
      </c>
      <c r="P2165" s="172">
        <f>O2165*H2165</f>
        <v>0</v>
      </c>
      <c r="Q2165" s="172">
        <v>5.0000000000000001E-3</v>
      </c>
      <c r="R2165" s="172">
        <f>Q2165*H2165</f>
        <v>5.4000000000000006E-2</v>
      </c>
      <c r="S2165" s="172">
        <v>0</v>
      </c>
      <c r="T2165" s="173">
        <f>S2165*H2165</f>
        <v>0</v>
      </c>
      <c r="AR2165" s="26" t="s">
        <v>579</v>
      </c>
      <c r="AT2165" s="26" t="s">
        <v>2573</v>
      </c>
      <c r="AU2165" s="26" t="s">
        <v>80</v>
      </c>
      <c r="AY2165" s="26" t="s">
        <v>208</v>
      </c>
      <c r="BE2165" s="174">
        <f>IF(N2165="základní",J2165,0)</f>
        <v>0</v>
      </c>
      <c r="BF2165" s="174">
        <f>IF(N2165="snížená",J2165,0)</f>
        <v>0</v>
      </c>
      <c r="BG2165" s="174">
        <f>IF(N2165="zákl. přenesená",J2165,0)</f>
        <v>0</v>
      </c>
      <c r="BH2165" s="174">
        <f>IF(N2165="sníž. přenesená",J2165,0)</f>
        <v>0</v>
      </c>
      <c r="BI2165" s="174">
        <f>IF(N2165="nulová",J2165,0)</f>
        <v>0</v>
      </c>
      <c r="BJ2165" s="26" t="s">
        <v>78</v>
      </c>
      <c r="BK2165" s="174">
        <f>ROUND(I2165*H2165,2)</f>
        <v>0</v>
      </c>
      <c r="BL2165" s="26" t="s">
        <v>365</v>
      </c>
      <c r="BM2165" s="26" t="s">
        <v>2972</v>
      </c>
    </row>
    <row r="2166" spans="2:65" s="1" customFormat="1" x14ac:dyDescent="0.3">
      <c r="B2166" s="40"/>
      <c r="D2166" s="175" t="s">
        <v>218</v>
      </c>
      <c r="F2166" s="176" t="s">
        <v>2942</v>
      </c>
      <c r="L2166" s="40"/>
      <c r="M2166" s="177"/>
      <c r="N2166" s="41"/>
      <c r="O2166" s="41"/>
      <c r="P2166" s="41"/>
      <c r="Q2166" s="41"/>
      <c r="R2166" s="41"/>
      <c r="S2166" s="41"/>
      <c r="T2166" s="69"/>
      <c r="AT2166" s="26" t="s">
        <v>218</v>
      </c>
      <c r="AU2166" s="26" t="s">
        <v>80</v>
      </c>
    </row>
    <row r="2167" spans="2:65" s="13" customFormat="1" x14ac:dyDescent="0.3">
      <c r="B2167" s="185"/>
      <c r="D2167" s="186" t="s">
        <v>220</v>
      </c>
      <c r="F2167" s="188" t="s">
        <v>2973</v>
      </c>
      <c r="H2167" s="189">
        <v>10.8</v>
      </c>
      <c r="L2167" s="185"/>
      <c r="M2167" s="190"/>
      <c r="N2167" s="191"/>
      <c r="O2167" s="191"/>
      <c r="P2167" s="191"/>
      <c r="Q2167" s="191"/>
      <c r="R2167" s="191"/>
      <c r="S2167" s="191"/>
      <c r="T2167" s="192"/>
      <c r="AT2167" s="193" t="s">
        <v>220</v>
      </c>
      <c r="AU2167" s="193" t="s">
        <v>80</v>
      </c>
      <c r="AV2167" s="13" t="s">
        <v>80</v>
      </c>
      <c r="AW2167" s="13" t="s">
        <v>6</v>
      </c>
      <c r="AX2167" s="13" t="s">
        <v>78</v>
      </c>
      <c r="AY2167" s="193" t="s">
        <v>208</v>
      </c>
    </row>
    <row r="2168" spans="2:65" s="1" customFormat="1" ht="22.5" customHeight="1" x14ac:dyDescent="0.3">
      <c r="B2168" s="163"/>
      <c r="C2168" s="164" t="s">
        <v>2974</v>
      </c>
      <c r="D2168" s="164" t="s">
        <v>211</v>
      </c>
      <c r="E2168" s="165" t="s">
        <v>2975</v>
      </c>
      <c r="F2168" s="166" t="s">
        <v>2976</v>
      </c>
      <c r="G2168" s="167" t="s">
        <v>2906</v>
      </c>
      <c r="H2168" s="168">
        <v>275.34300000000002</v>
      </c>
      <c r="I2168" s="169"/>
      <c r="J2168" s="169">
        <f>ROUND(I2168*H2168,2)</f>
        <v>0</v>
      </c>
      <c r="K2168" s="166" t="s">
        <v>215</v>
      </c>
      <c r="L2168" s="40"/>
      <c r="M2168" s="170" t="s">
        <v>5</v>
      </c>
      <c r="N2168" s="171" t="s">
        <v>42</v>
      </c>
      <c r="O2168" s="172">
        <v>0</v>
      </c>
      <c r="P2168" s="172">
        <f>O2168*H2168</f>
        <v>0</v>
      </c>
      <c r="Q2168" s="172">
        <v>0</v>
      </c>
      <c r="R2168" s="172">
        <f>Q2168*H2168</f>
        <v>0</v>
      </c>
      <c r="S2168" s="172">
        <v>0</v>
      </c>
      <c r="T2168" s="173">
        <f>S2168*H2168</f>
        <v>0</v>
      </c>
      <c r="AR2168" s="26" t="s">
        <v>365</v>
      </c>
      <c r="AT2168" s="26" t="s">
        <v>211</v>
      </c>
      <c r="AU2168" s="26" t="s">
        <v>80</v>
      </c>
      <c r="AY2168" s="26" t="s">
        <v>208</v>
      </c>
      <c r="BE2168" s="174">
        <f>IF(N2168="základní",J2168,0)</f>
        <v>0</v>
      </c>
      <c r="BF2168" s="174">
        <f>IF(N2168="snížená",J2168,0)</f>
        <v>0</v>
      </c>
      <c r="BG2168" s="174">
        <f>IF(N2168="zákl. přenesená",J2168,0)</f>
        <v>0</v>
      </c>
      <c r="BH2168" s="174">
        <f>IF(N2168="sníž. přenesená",J2168,0)</f>
        <v>0</v>
      </c>
      <c r="BI2168" s="174">
        <f>IF(N2168="nulová",J2168,0)</f>
        <v>0</v>
      </c>
      <c r="BJ2168" s="26" t="s">
        <v>78</v>
      </c>
      <c r="BK2168" s="174">
        <f>ROUND(I2168*H2168,2)</f>
        <v>0</v>
      </c>
      <c r="BL2168" s="26" t="s">
        <v>365</v>
      </c>
      <c r="BM2168" s="26" t="s">
        <v>2977</v>
      </c>
    </row>
    <row r="2169" spans="2:65" s="1" customFormat="1" ht="27" x14ac:dyDescent="0.3">
      <c r="B2169" s="40"/>
      <c r="D2169" s="175" t="s">
        <v>218</v>
      </c>
      <c r="F2169" s="176" t="s">
        <v>2978</v>
      </c>
      <c r="L2169" s="40"/>
      <c r="M2169" s="177"/>
      <c r="N2169" s="41"/>
      <c r="O2169" s="41"/>
      <c r="P2169" s="41"/>
      <c r="Q2169" s="41"/>
      <c r="R2169" s="41"/>
      <c r="S2169" s="41"/>
      <c r="T2169" s="69"/>
      <c r="AT2169" s="26" t="s">
        <v>218</v>
      </c>
      <c r="AU2169" s="26" t="s">
        <v>80</v>
      </c>
    </row>
    <row r="2170" spans="2:65" s="11" customFormat="1" ht="29.85" customHeight="1" x14ac:dyDescent="0.3">
      <c r="B2170" s="150"/>
      <c r="D2170" s="160" t="s">
        <v>70</v>
      </c>
      <c r="E2170" s="161" t="s">
        <v>931</v>
      </c>
      <c r="F2170" s="161" t="s">
        <v>932</v>
      </c>
      <c r="J2170" s="162">
        <f>BK2170</f>
        <v>0</v>
      </c>
      <c r="L2170" s="150"/>
      <c r="M2170" s="154"/>
      <c r="N2170" s="155"/>
      <c r="O2170" s="155"/>
      <c r="P2170" s="156">
        <f>SUM(P2171:P2269)</f>
        <v>25.044263999999998</v>
      </c>
      <c r="Q2170" s="155"/>
      <c r="R2170" s="156">
        <f>SUM(R2171:R2269)</f>
        <v>0.76245492000000004</v>
      </c>
      <c r="S2170" s="155"/>
      <c r="T2170" s="157">
        <f>SUM(T2171:T2269)</f>
        <v>0</v>
      </c>
      <c r="AR2170" s="151" t="s">
        <v>80</v>
      </c>
      <c r="AT2170" s="158" t="s">
        <v>70</v>
      </c>
      <c r="AU2170" s="158" t="s">
        <v>78</v>
      </c>
      <c r="AY2170" s="151" t="s">
        <v>208</v>
      </c>
      <c r="BK2170" s="159">
        <f>SUM(BK2171:BK2269)</f>
        <v>0</v>
      </c>
    </row>
    <row r="2171" spans="2:65" s="1" customFormat="1" ht="22.5" customHeight="1" x14ac:dyDescent="0.3">
      <c r="B2171" s="163"/>
      <c r="C2171" s="164" t="s">
        <v>2979</v>
      </c>
      <c r="D2171" s="164" t="s">
        <v>211</v>
      </c>
      <c r="E2171" s="165" t="s">
        <v>2980</v>
      </c>
      <c r="F2171" s="166" t="s">
        <v>2981</v>
      </c>
      <c r="G2171" s="167" t="s">
        <v>245</v>
      </c>
      <c r="H2171" s="168">
        <v>153.37799999999999</v>
      </c>
      <c r="I2171" s="169"/>
      <c r="J2171" s="169">
        <f>ROUND(I2171*H2171,2)</f>
        <v>0</v>
      </c>
      <c r="K2171" s="166" t="s">
        <v>215</v>
      </c>
      <c r="L2171" s="40"/>
      <c r="M2171" s="170" t="s">
        <v>5</v>
      </c>
      <c r="N2171" s="171" t="s">
        <v>42</v>
      </c>
      <c r="O2171" s="172">
        <v>0.06</v>
      </c>
      <c r="P2171" s="172">
        <f>O2171*H2171</f>
        <v>9.2026799999999991</v>
      </c>
      <c r="Q2171" s="172">
        <v>0</v>
      </c>
      <c r="R2171" s="172">
        <f>Q2171*H2171</f>
        <v>0</v>
      </c>
      <c r="S2171" s="172">
        <v>0</v>
      </c>
      <c r="T2171" s="173">
        <f>S2171*H2171</f>
        <v>0</v>
      </c>
      <c r="AR2171" s="26" t="s">
        <v>365</v>
      </c>
      <c r="AT2171" s="26" t="s">
        <v>211</v>
      </c>
      <c r="AU2171" s="26" t="s">
        <v>80</v>
      </c>
      <c r="AY2171" s="26" t="s">
        <v>208</v>
      </c>
      <c r="BE2171" s="174">
        <f>IF(N2171="základní",J2171,0)</f>
        <v>0</v>
      </c>
      <c r="BF2171" s="174">
        <f>IF(N2171="snížená",J2171,0)</f>
        <v>0</v>
      </c>
      <c r="BG2171" s="174">
        <f>IF(N2171="zákl. přenesená",J2171,0)</f>
        <v>0</v>
      </c>
      <c r="BH2171" s="174">
        <f>IF(N2171="sníž. přenesená",J2171,0)</f>
        <v>0</v>
      </c>
      <c r="BI2171" s="174">
        <f>IF(N2171="nulová",J2171,0)</f>
        <v>0</v>
      </c>
      <c r="BJ2171" s="26" t="s">
        <v>78</v>
      </c>
      <c r="BK2171" s="174">
        <f>ROUND(I2171*H2171,2)</f>
        <v>0</v>
      </c>
      <c r="BL2171" s="26" t="s">
        <v>365</v>
      </c>
      <c r="BM2171" s="26" t="s">
        <v>2982</v>
      </c>
    </row>
    <row r="2172" spans="2:65" s="1" customFormat="1" ht="27" x14ac:dyDescent="0.3">
      <c r="B2172" s="40"/>
      <c r="D2172" s="175" t="s">
        <v>218</v>
      </c>
      <c r="F2172" s="176" t="s">
        <v>2983</v>
      </c>
      <c r="L2172" s="40"/>
      <c r="M2172" s="177"/>
      <c r="N2172" s="41"/>
      <c r="O2172" s="41"/>
      <c r="P2172" s="41"/>
      <c r="Q2172" s="41"/>
      <c r="R2172" s="41"/>
      <c r="S2172" s="41"/>
      <c r="T2172" s="69"/>
      <c r="AT2172" s="26" t="s">
        <v>218</v>
      </c>
      <c r="AU2172" s="26" t="s">
        <v>80</v>
      </c>
    </row>
    <row r="2173" spans="2:65" s="12" customFormat="1" x14ac:dyDescent="0.3">
      <c r="B2173" s="178"/>
      <c r="D2173" s="175" t="s">
        <v>220</v>
      </c>
      <c r="E2173" s="179" t="s">
        <v>5</v>
      </c>
      <c r="F2173" s="180" t="s">
        <v>452</v>
      </c>
      <c r="H2173" s="181" t="s">
        <v>5</v>
      </c>
      <c r="L2173" s="178"/>
      <c r="M2173" s="182"/>
      <c r="N2173" s="183"/>
      <c r="O2173" s="183"/>
      <c r="P2173" s="183"/>
      <c r="Q2173" s="183"/>
      <c r="R2173" s="183"/>
      <c r="S2173" s="183"/>
      <c r="T2173" s="184"/>
      <c r="AT2173" s="181" t="s">
        <v>220</v>
      </c>
      <c r="AU2173" s="181" t="s">
        <v>80</v>
      </c>
      <c r="AV2173" s="12" t="s">
        <v>78</v>
      </c>
      <c r="AW2173" s="12" t="s">
        <v>34</v>
      </c>
      <c r="AX2173" s="12" t="s">
        <v>71</v>
      </c>
      <c r="AY2173" s="181" t="s">
        <v>208</v>
      </c>
    </row>
    <row r="2174" spans="2:65" s="12" customFormat="1" x14ac:dyDescent="0.3">
      <c r="B2174" s="178"/>
      <c r="D2174" s="175" t="s">
        <v>220</v>
      </c>
      <c r="E2174" s="179" t="s">
        <v>5</v>
      </c>
      <c r="F2174" s="180" t="s">
        <v>2984</v>
      </c>
      <c r="H2174" s="181" t="s">
        <v>5</v>
      </c>
      <c r="L2174" s="178"/>
      <c r="M2174" s="182"/>
      <c r="N2174" s="183"/>
      <c r="O2174" s="183"/>
      <c r="P2174" s="183"/>
      <c r="Q2174" s="183"/>
      <c r="R2174" s="183"/>
      <c r="S2174" s="183"/>
      <c r="T2174" s="184"/>
      <c r="AT2174" s="181" t="s">
        <v>220</v>
      </c>
      <c r="AU2174" s="181" t="s">
        <v>80</v>
      </c>
      <c r="AV2174" s="12" t="s">
        <v>78</v>
      </c>
      <c r="AW2174" s="12" t="s">
        <v>34</v>
      </c>
      <c r="AX2174" s="12" t="s">
        <v>71</v>
      </c>
      <c r="AY2174" s="181" t="s">
        <v>208</v>
      </c>
    </row>
    <row r="2175" spans="2:65" s="12" customFormat="1" x14ac:dyDescent="0.3">
      <c r="B2175" s="178"/>
      <c r="D2175" s="175" t="s">
        <v>220</v>
      </c>
      <c r="E2175" s="179" t="s">
        <v>5</v>
      </c>
      <c r="F2175" s="180" t="s">
        <v>2985</v>
      </c>
      <c r="H2175" s="181" t="s">
        <v>5</v>
      </c>
      <c r="L2175" s="178"/>
      <c r="M2175" s="182"/>
      <c r="N2175" s="183"/>
      <c r="O2175" s="183"/>
      <c r="P2175" s="183"/>
      <c r="Q2175" s="183"/>
      <c r="R2175" s="183"/>
      <c r="S2175" s="183"/>
      <c r="T2175" s="184"/>
      <c r="AT2175" s="181" t="s">
        <v>220</v>
      </c>
      <c r="AU2175" s="181" t="s">
        <v>80</v>
      </c>
      <c r="AV2175" s="12" t="s">
        <v>78</v>
      </c>
      <c r="AW2175" s="12" t="s">
        <v>34</v>
      </c>
      <c r="AX2175" s="12" t="s">
        <v>71</v>
      </c>
      <c r="AY2175" s="181" t="s">
        <v>208</v>
      </c>
    </row>
    <row r="2176" spans="2:65" s="12" customFormat="1" x14ac:dyDescent="0.3">
      <c r="B2176" s="178"/>
      <c r="D2176" s="175" t="s">
        <v>220</v>
      </c>
      <c r="E2176" s="179" t="s">
        <v>5</v>
      </c>
      <c r="F2176" s="180" t="s">
        <v>2645</v>
      </c>
      <c r="H2176" s="181" t="s">
        <v>5</v>
      </c>
      <c r="L2176" s="178"/>
      <c r="M2176" s="182"/>
      <c r="N2176" s="183"/>
      <c r="O2176" s="183"/>
      <c r="P2176" s="183"/>
      <c r="Q2176" s="183"/>
      <c r="R2176" s="183"/>
      <c r="S2176" s="183"/>
      <c r="T2176" s="184"/>
      <c r="AT2176" s="181" t="s">
        <v>220</v>
      </c>
      <c r="AU2176" s="181" t="s">
        <v>80</v>
      </c>
      <c r="AV2176" s="12" t="s">
        <v>78</v>
      </c>
      <c r="AW2176" s="12" t="s">
        <v>34</v>
      </c>
      <c r="AX2176" s="12" t="s">
        <v>71</v>
      </c>
      <c r="AY2176" s="181" t="s">
        <v>208</v>
      </c>
    </row>
    <row r="2177" spans="2:65" s="13" customFormat="1" x14ac:dyDescent="0.3">
      <c r="B2177" s="185"/>
      <c r="D2177" s="175" t="s">
        <v>220</v>
      </c>
      <c r="E2177" s="193" t="s">
        <v>5</v>
      </c>
      <c r="F2177" s="194" t="s">
        <v>2670</v>
      </c>
      <c r="H2177" s="195">
        <v>85.052000000000007</v>
      </c>
      <c r="L2177" s="185"/>
      <c r="M2177" s="190"/>
      <c r="N2177" s="191"/>
      <c r="O2177" s="191"/>
      <c r="P2177" s="191"/>
      <c r="Q2177" s="191"/>
      <c r="R2177" s="191"/>
      <c r="S2177" s="191"/>
      <c r="T2177" s="192"/>
      <c r="AT2177" s="193" t="s">
        <v>220</v>
      </c>
      <c r="AU2177" s="193" t="s">
        <v>80</v>
      </c>
      <c r="AV2177" s="13" t="s">
        <v>80</v>
      </c>
      <c r="AW2177" s="13" t="s">
        <v>34</v>
      </c>
      <c r="AX2177" s="13" t="s">
        <v>71</v>
      </c>
      <c r="AY2177" s="193" t="s">
        <v>208</v>
      </c>
    </row>
    <row r="2178" spans="2:65" s="12" customFormat="1" x14ac:dyDescent="0.3">
      <c r="B2178" s="178"/>
      <c r="D2178" s="175" t="s">
        <v>220</v>
      </c>
      <c r="E2178" s="179" t="s">
        <v>5</v>
      </c>
      <c r="F2178" s="180" t="s">
        <v>2647</v>
      </c>
      <c r="H2178" s="181" t="s">
        <v>5</v>
      </c>
      <c r="L2178" s="178"/>
      <c r="M2178" s="182"/>
      <c r="N2178" s="183"/>
      <c r="O2178" s="183"/>
      <c r="P2178" s="183"/>
      <c r="Q2178" s="183"/>
      <c r="R2178" s="183"/>
      <c r="S2178" s="183"/>
      <c r="T2178" s="184"/>
      <c r="AT2178" s="181" t="s">
        <v>220</v>
      </c>
      <c r="AU2178" s="181" t="s">
        <v>80</v>
      </c>
      <c r="AV2178" s="12" t="s">
        <v>78</v>
      </c>
      <c r="AW2178" s="12" t="s">
        <v>34</v>
      </c>
      <c r="AX2178" s="12" t="s">
        <v>71</v>
      </c>
      <c r="AY2178" s="181" t="s">
        <v>208</v>
      </c>
    </row>
    <row r="2179" spans="2:65" s="13" customFormat="1" x14ac:dyDescent="0.3">
      <c r="B2179" s="185"/>
      <c r="D2179" s="175" t="s">
        <v>220</v>
      </c>
      <c r="E2179" s="193" t="s">
        <v>5</v>
      </c>
      <c r="F2179" s="194" t="s">
        <v>2671</v>
      </c>
      <c r="H2179" s="195">
        <v>68.325999999999993</v>
      </c>
      <c r="L2179" s="185"/>
      <c r="M2179" s="190"/>
      <c r="N2179" s="191"/>
      <c r="O2179" s="191"/>
      <c r="P2179" s="191"/>
      <c r="Q2179" s="191"/>
      <c r="R2179" s="191"/>
      <c r="S2179" s="191"/>
      <c r="T2179" s="192"/>
      <c r="AT2179" s="193" t="s">
        <v>220</v>
      </c>
      <c r="AU2179" s="193" t="s">
        <v>80</v>
      </c>
      <c r="AV2179" s="13" t="s">
        <v>80</v>
      </c>
      <c r="AW2179" s="13" t="s">
        <v>34</v>
      </c>
      <c r="AX2179" s="13" t="s">
        <v>71</v>
      </c>
      <c r="AY2179" s="193" t="s">
        <v>208</v>
      </c>
    </row>
    <row r="2180" spans="2:65" s="15" customFormat="1" x14ac:dyDescent="0.3">
      <c r="B2180" s="203"/>
      <c r="D2180" s="186" t="s">
        <v>220</v>
      </c>
      <c r="E2180" s="204" t="s">
        <v>5</v>
      </c>
      <c r="F2180" s="205" t="s">
        <v>266</v>
      </c>
      <c r="H2180" s="206">
        <v>153.37799999999999</v>
      </c>
      <c r="L2180" s="203"/>
      <c r="M2180" s="207"/>
      <c r="N2180" s="208"/>
      <c r="O2180" s="208"/>
      <c r="P2180" s="208"/>
      <c r="Q2180" s="208"/>
      <c r="R2180" s="208"/>
      <c r="S2180" s="208"/>
      <c r="T2180" s="209"/>
      <c r="AT2180" s="210" t="s">
        <v>220</v>
      </c>
      <c r="AU2180" s="210" t="s">
        <v>80</v>
      </c>
      <c r="AV2180" s="15" t="s">
        <v>216</v>
      </c>
      <c r="AW2180" s="15" t="s">
        <v>34</v>
      </c>
      <c r="AX2180" s="15" t="s">
        <v>78</v>
      </c>
      <c r="AY2180" s="210" t="s">
        <v>208</v>
      </c>
    </row>
    <row r="2181" spans="2:65" s="1" customFormat="1" ht="22.5" customHeight="1" x14ac:dyDescent="0.3">
      <c r="B2181" s="163"/>
      <c r="C2181" s="222" t="s">
        <v>2986</v>
      </c>
      <c r="D2181" s="222" t="s">
        <v>2573</v>
      </c>
      <c r="E2181" s="223" t="s">
        <v>2987</v>
      </c>
      <c r="F2181" s="224" t="s">
        <v>2988</v>
      </c>
      <c r="G2181" s="225" t="s">
        <v>245</v>
      </c>
      <c r="H2181" s="226">
        <v>156.446</v>
      </c>
      <c r="I2181" s="227"/>
      <c r="J2181" s="227">
        <f>ROUND(I2181*H2181,2)</f>
        <v>0</v>
      </c>
      <c r="K2181" s="224" t="s">
        <v>215</v>
      </c>
      <c r="L2181" s="228"/>
      <c r="M2181" s="229" t="s">
        <v>5</v>
      </c>
      <c r="N2181" s="230" t="s">
        <v>42</v>
      </c>
      <c r="O2181" s="172">
        <v>0</v>
      </c>
      <c r="P2181" s="172">
        <f>O2181*H2181</f>
        <v>0</v>
      </c>
      <c r="Q2181" s="172">
        <v>2E-3</v>
      </c>
      <c r="R2181" s="172">
        <f>Q2181*H2181</f>
        <v>0.312892</v>
      </c>
      <c r="S2181" s="172">
        <v>0</v>
      </c>
      <c r="T2181" s="173">
        <f>S2181*H2181</f>
        <v>0</v>
      </c>
      <c r="AR2181" s="26" t="s">
        <v>579</v>
      </c>
      <c r="AT2181" s="26" t="s">
        <v>2573</v>
      </c>
      <c r="AU2181" s="26" t="s">
        <v>80</v>
      </c>
      <c r="AY2181" s="26" t="s">
        <v>208</v>
      </c>
      <c r="BE2181" s="174">
        <f>IF(N2181="základní",J2181,0)</f>
        <v>0</v>
      </c>
      <c r="BF2181" s="174">
        <f>IF(N2181="snížená",J2181,0)</f>
        <v>0</v>
      </c>
      <c r="BG2181" s="174">
        <f>IF(N2181="zákl. přenesená",J2181,0)</f>
        <v>0</v>
      </c>
      <c r="BH2181" s="174">
        <f>IF(N2181="sníž. přenesená",J2181,0)</f>
        <v>0</v>
      </c>
      <c r="BI2181" s="174">
        <f>IF(N2181="nulová",J2181,0)</f>
        <v>0</v>
      </c>
      <c r="BJ2181" s="26" t="s">
        <v>78</v>
      </c>
      <c r="BK2181" s="174">
        <f>ROUND(I2181*H2181,2)</f>
        <v>0</v>
      </c>
      <c r="BL2181" s="26" t="s">
        <v>365</v>
      </c>
      <c r="BM2181" s="26" t="s">
        <v>2989</v>
      </c>
    </row>
    <row r="2182" spans="2:65" s="1" customFormat="1" x14ac:dyDescent="0.3">
      <c r="B2182" s="40"/>
      <c r="D2182" s="175" t="s">
        <v>218</v>
      </c>
      <c r="F2182" s="176" t="s">
        <v>2990</v>
      </c>
      <c r="L2182" s="40"/>
      <c r="M2182" s="177"/>
      <c r="N2182" s="41"/>
      <c r="O2182" s="41"/>
      <c r="P2182" s="41"/>
      <c r="Q2182" s="41"/>
      <c r="R2182" s="41"/>
      <c r="S2182" s="41"/>
      <c r="T2182" s="69"/>
      <c r="AT2182" s="26" t="s">
        <v>218</v>
      </c>
      <c r="AU2182" s="26" t="s">
        <v>80</v>
      </c>
    </row>
    <row r="2183" spans="2:65" s="13" customFormat="1" x14ac:dyDescent="0.3">
      <c r="B2183" s="185"/>
      <c r="D2183" s="186" t="s">
        <v>220</v>
      </c>
      <c r="F2183" s="188" t="s">
        <v>2991</v>
      </c>
      <c r="H2183" s="189">
        <v>156.446</v>
      </c>
      <c r="L2183" s="185"/>
      <c r="M2183" s="190"/>
      <c r="N2183" s="191"/>
      <c r="O2183" s="191"/>
      <c r="P2183" s="191"/>
      <c r="Q2183" s="191"/>
      <c r="R2183" s="191"/>
      <c r="S2183" s="191"/>
      <c r="T2183" s="192"/>
      <c r="AT2183" s="193" t="s">
        <v>220</v>
      </c>
      <c r="AU2183" s="193" t="s">
        <v>80</v>
      </c>
      <c r="AV2183" s="13" t="s">
        <v>80</v>
      </c>
      <c r="AW2183" s="13" t="s">
        <v>6</v>
      </c>
      <c r="AX2183" s="13" t="s">
        <v>78</v>
      </c>
      <c r="AY2183" s="193" t="s">
        <v>208</v>
      </c>
    </row>
    <row r="2184" spans="2:65" s="1" customFormat="1" ht="22.5" customHeight="1" x14ac:dyDescent="0.3">
      <c r="B2184" s="163"/>
      <c r="C2184" s="164" t="s">
        <v>2992</v>
      </c>
      <c r="D2184" s="164" t="s">
        <v>211</v>
      </c>
      <c r="E2184" s="165" t="s">
        <v>2980</v>
      </c>
      <c r="F2184" s="166" t="s">
        <v>2981</v>
      </c>
      <c r="G2184" s="167" t="s">
        <v>245</v>
      </c>
      <c r="H2184" s="168">
        <v>203.26</v>
      </c>
      <c r="I2184" s="169"/>
      <c r="J2184" s="169">
        <f>ROUND(I2184*H2184,2)</f>
        <v>0</v>
      </c>
      <c r="K2184" s="166" t="s">
        <v>215</v>
      </c>
      <c r="L2184" s="40"/>
      <c r="M2184" s="170" t="s">
        <v>5</v>
      </c>
      <c r="N2184" s="171" t="s">
        <v>42</v>
      </c>
      <c r="O2184" s="172">
        <v>0.06</v>
      </c>
      <c r="P2184" s="172">
        <f>O2184*H2184</f>
        <v>12.195599999999999</v>
      </c>
      <c r="Q2184" s="172">
        <v>0</v>
      </c>
      <c r="R2184" s="172">
        <f>Q2184*H2184</f>
        <v>0</v>
      </c>
      <c r="S2184" s="172">
        <v>0</v>
      </c>
      <c r="T2184" s="173">
        <f>S2184*H2184</f>
        <v>0</v>
      </c>
      <c r="AR2184" s="26" t="s">
        <v>365</v>
      </c>
      <c r="AT2184" s="26" t="s">
        <v>211</v>
      </c>
      <c r="AU2184" s="26" t="s">
        <v>80</v>
      </c>
      <c r="AY2184" s="26" t="s">
        <v>208</v>
      </c>
      <c r="BE2184" s="174">
        <f>IF(N2184="základní",J2184,0)</f>
        <v>0</v>
      </c>
      <c r="BF2184" s="174">
        <f>IF(N2184="snížená",J2184,0)</f>
        <v>0</v>
      </c>
      <c r="BG2184" s="174">
        <f>IF(N2184="zákl. přenesená",J2184,0)</f>
        <v>0</v>
      </c>
      <c r="BH2184" s="174">
        <f>IF(N2184="sníž. přenesená",J2184,0)</f>
        <v>0</v>
      </c>
      <c r="BI2184" s="174">
        <f>IF(N2184="nulová",J2184,0)</f>
        <v>0</v>
      </c>
      <c r="BJ2184" s="26" t="s">
        <v>78</v>
      </c>
      <c r="BK2184" s="174">
        <f>ROUND(I2184*H2184,2)</f>
        <v>0</v>
      </c>
      <c r="BL2184" s="26" t="s">
        <v>365</v>
      </c>
      <c r="BM2184" s="26" t="s">
        <v>2993</v>
      </c>
    </row>
    <row r="2185" spans="2:65" s="1" customFormat="1" ht="27" x14ac:dyDescent="0.3">
      <c r="B2185" s="40"/>
      <c r="D2185" s="175" t="s">
        <v>218</v>
      </c>
      <c r="F2185" s="176" t="s">
        <v>2983</v>
      </c>
      <c r="L2185" s="40"/>
      <c r="M2185" s="177"/>
      <c r="N2185" s="41"/>
      <c r="O2185" s="41"/>
      <c r="P2185" s="41"/>
      <c r="Q2185" s="41"/>
      <c r="R2185" s="41"/>
      <c r="S2185" s="41"/>
      <c r="T2185" s="69"/>
      <c r="AT2185" s="26" t="s">
        <v>218</v>
      </c>
      <c r="AU2185" s="26" t="s">
        <v>80</v>
      </c>
    </row>
    <row r="2186" spans="2:65" s="12" customFormat="1" x14ac:dyDescent="0.3">
      <c r="B2186" s="178"/>
      <c r="D2186" s="175" t="s">
        <v>220</v>
      </c>
      <c r="E2186" s="179" t="s">
        <v>5</v>
      </c>
      <c r="F2186" s="180" t="s">
        <v>2994</v>
      </c>
      <c r="H2186" s="181" t="s">
        <v>5</v>
      </c>
      <c r="L2186" s="178"/>
      <c r="M2186" s="182"/>
      <c r="N2186" s="183"/>
      <c r="O2186" s="183"/>
      <c r="P2186" s="183"/>
      <c r="Q2186" s="183"/>
      <c r="R2186" s="183"/>
      <c r="S2186" s="183"/>
      <c r="T2186" s="184"/>
      <c r="AT2186" s="181" t="s">
        <v>220</v>
      </c>
      <c r="AU2186" s="181" t="s">
        <v>80</v>
      </c>
      <c r="AV2186" s="12" t="s">
        <v>78</v>
      </c>
      <c r="AW2186" s="12" t="s">
        <v>34</v>
      </c>
      <c r="AX2186" s="12" t="s">
        <v>71</v>
      </c>
      <c r="AY2186" s="181" t="s">
        <v>208</v>
      </c>
    </row>
    <row r="2187" spans="2:65" s="12" customFormat="1" x14ac:dyDescent="0.3">
      <c r="B2187" s="178"/>
      <c r="D2187" s="175" t="s">
        <v>220</v>
      </c>
      <c r="E2187" s="179" t="s">
        <v>5</v>
      </c>
      <c r="F2187" s="180" t="s">
        <v>2995</v>
      </c>
      <c r="H2187" s="181" t="s">
        <v>5</v>
      </c>
      <c r="L2187" s="178"/>
      <c r="M2187" s="182"/>
      <c r="N2187" s="183"/>
      <c r="O2187" s="183"/>
      <c r="P2187" s="183"/>
      <c r="Q2187" s="183"/>
      <c r="R2187" s="183"/>
      <c r="S2187" s="183"/>
      <c r="T2187" s="184"/>
      <c r="AT2187" s="181" t="s">
        <v>220</v>
      </c>
      <c r="AU2187" s="181" t="s">
        <v>80</v>
      </c>
      <c r="AV2187" s="12" t="s">
        <v>78</v>
      </c>
      <c r="AW2187" s="12" t="s">
        <v>34</v>
      </c>
      <c r="AX2187" s="12" t="s">
        <v>71</v>
      </c>
      <c r="AY2187" s="181" t="s">
        <v>208</v>
      </c>
    </row>
    <row r="2188" spans="2:65" s="12" customFormat="1" x14ac:dyDescent="0.3">
      <c r="B2188" s="178"/>
      <c r="D2188" s="175" t="s">
        <v>220</v>
      </c>
      <c r="E2188" s="179" t="s">
        <v>5</v>
      </c>
      <c r="F2188" s="180" t="s">
        <v>2996</v>
      </c>
      <c r="H2188" s="181" t="s">
        <v>5</v>
      </c>
      <c r="L2188" s="178"/>
      <c r="M2188" s="182"/>
      <c r="N2188" s="183"/>
      <c r="O2188" s="183"/>
      <c r="P2188" s="183"/>
      <c r="Q2188" s="183"/>
      <c r="R2188" s="183"/>
      <c r="S2188" s="183"/>
      <c r="T2188" s="184"/>
      <c r="AT2188" s="181" t="s">
        <v>220</v>
      </c>
      <c r="AU2188" s="181" t="s">
        <v>80</v>
      </c>
      <c r="AV2188" s="12" t="s">
        <v>78</v>
      </c>
      <c r="AW2188" s="12" t="s">
        <v>34</v>
      </c>
      <c r="AX2188" s="12" t="s">
        <v>71</v>
      </c>
      <c r="AY2188" s="181" t="s">
        <v>208</v>
      </c>
    </row>
    <row r="2189" spans="2:65" s="13" customFormat="1" x14ac:dyDescent="0.3">
      <c r="B2189" s="185"/>
      <c r="D2189" s="186" t="s">
        <v>220</v>
      </c>
      <c r="E2189" s="187" t="s">
        <v>5</v>
      </c>
      <c r="F2189" s="188" t="s">
        <v>2842</v>
      </c>
      <c r="H2189" s="189">
        <v>203.26</v>
      </c>
      <c r="L2189" s="185"/>
      <c r="M2189" s="190"/>
      <c r="N2189" s="191"/>
      <c r="O2189" s="191"/>
      <c r="P2189" s="191"/>
      <c r="Q2189" s="191"/>
      <c r="R2189" s="191"/>
      <c r="S2189" s="191"/>
      <c r="T2189" s="192"/>
      <c r="AT2189" s="193" t="s">
        <v>220</v>
      </c>
      <c r="AU2189" s="193" t="s">
        <v>80</v>
      </c>
      <c r="AV2189" s="13" t="s">
        <v>80</v>
      </c>
      <c r="AW2189" s="13" t="s">
        <v>34</v>
      </c>
      <c r="AX2189" s="13" t="s">
        <v>78</v>
      </c>
      <c r="AY2189" s="193" t="s">
        <v>208</v>
      </c>
    </row>
    <row r="2190" spans="2:65" s="1" customFormat="1" ht="22.5" customHeight="1" x14ac:dyDescent="0.3">
      <c r="B2190" s="163"/>
      <c r="C2190" s="222" t="s">
        <v>2997</v>
      </c>
      <c r="D2190" s="222" t="s">
        <v>2573</v>
      </c>
      <c r="E2190" s="223" t="s">
        <v>2998</v>
      </c>
      <c r="F2190" s="224" t="s">
        <v>2999</v>
      </c>
      <c r="G2190" s="225" t="s">
        <v>245</v>
      </c>
      <c r="H2190" s="226">
        <v>209.358</v>
      </c>
      <c r="I2190" s="227"/>
      <c r="J2190" s="227">
        <f>ROUND(I2190*H2190,2)</f>
        <v>0</v>
      </c>
      <c r="K2190" s="224" t="s">
        <v>215</v>
      </c>
      <c r="L2190" s="228"/>
      <c r="M2190" s="229" t="s">
        <v>5</v>
      </c>
      <c r="N2190" s="230" t="s">
        <v>42</v>
      </c>
      <c r="O2190" s="172">
        <v>0</v>
      </c>
      <c r="P2190" s="172">
        <f>O2190*H2190</f>
        <v>0</v>
      </c>
      <c r="Q2190" s="172">
        <v>1.5E-3</v>
      </c>
      <c r="R2190" s="172">
        <f>Q2190*H2190</f>
        <v>0.31403700000000001</v>
      </c>
      <c r="S2190" s="172">
        <v>0</v>
      </c>
      <c r="T2190" s="173">
        <f>S2190*H2190</f>
        <v>0</v>
      </c>
      <c r="AR2190" s="26" t="s">
        <v>579</v>
      </c>
      <c r="AT2190" s="26" t="s">
        <v>2573</v>
      </c>
      <c r="AU2190" s="26" t="s">
        <v>80</v>
      </c>
      <c r="AY2190" s="26" t="s">
        <v>208</v>
      </c>
      <c r="BE2190" s="174">
        <f>IF(N2190="základní",J2190,0)</f>
        <v>0</v>
      </c>
      <c r="BF2190" s="174">
        <f>IF(N2190="snížená",J2190,0)</f>
        <v>0</v>
      </c>
      <c r="BG2190" s="174">
        <f>IF(N2190="zákl. přenesená",J2190,0)</f>
        <v>0</v>
      </c>
      <c r="BH2190" s="174">
        <f>IF(N2190="sníž. přenesená",J2190,0)</f>
        <v>0</v>
      </c>
      <c r="BI2190" s="174">
        <f>IF(N2190="nulová",J2190,0)</f>
        <v>0</v>
      </c>
      <c r="BJ2190" s="26" t="s">
        <v>78</v>
      </c>
      <c r="BK2190" s="174">
        <f>ROUND(I2190*H2190,2)</f>
        <v>0</v>
      </c>
      <c r="BL2190" s="26" t="s">
        <v>365</v>
      </c>
      <c r="BM2190" s="26" t="s">
        <v>3000</v>
      </c>
    </row>
    <row r="2191" spans="2:65" s="1" customFormat="1" x14ac:dyDescent="0.3">
      <c r="B2191" s="40"/>
      <c r="D2191" s="175" t="s">
        <v>218</v>
      </c>
      <c r="F2191" s="176" t="s">
        <v>3001</v>
      </c>
      <c r="L2191" s="40"/>
      <c r="M2191" s="177"/>
      <c r="N2191" s="41"/>
      <c r="O2191" s="41"/>
      <c r="P2191" s="41"/>
      <c r="Q2191" s="41"/>
      <c r="R2191" s="41"/>
      <c r="S2191" s="41"/>
      <c r="T2191" s="69"/>
      <c r="AT2191" s="26" t="s">
        <v>218</v>
      </c>
      <c r="AU2191" s="26" t="s">
        <v>80</v>
      </c>
    </row>
    <row r="2192" spans="2:65" s="13" customFormat="1" x14ac:dyDescent="0.3">
      <c r="B2192" s="185"/>
      <c r="D2192" s="186" t="s">
        <v>220</v>
      </c>
      <c r="F2192" s="188" t="s">
        <v>3002</v>
      </c>
      <c r="H2192" s="189">
        <v>209.358</v>
      </c>
      <c r="L2192" s="185"/>
      <c r="M2192" s="190"/>
      <c r="N2192" s="191"/>
      <c r="O2192" s="191"/>
      <c r="P2192" s="191"/>
      <c r="Q2192" s="191"/>
      <c r="R2192" s="191"/>
      <c r="S2192" s="191"/>
      <c r="T2192" s="192"/>
      <c r="AT2192" s="193" t="s">
        <v>220</v>
      </c>
      <c r="AU2192" s="193" t="s">
        <v>80</v>
      </c>
      <c r="AV2192" s="13" t="s">
        <v>80</v>
      </c>
      <c r="AW2192" s="13" t="s">
        <v>6</v>
      </c>
      <c r="AX2192" s="13" t="s">
        <v>78</v>
      </c>
      <c r="AY2192" s="193" t="s">
        <v>208</v>
      </c>
    </row>
    <row r="2193" spans="2:65" s="1" customFormat="1" ht="22.5" customHeight="1" x14ac:dyDescent="0.3">
      <c r="B2193" s="163"/>
      <c r="C2193" s="164" t="s">
        <v>3003</v>
      </c>
      <c r="D2193" s="164" t="s">
        <v>211</v>
      </c>
      <c r="E2193" s="165" t="s">
        <v>3004</v>
      </c>
      <c r="F2193" s="166" t="s">
        <v>3005</v>
      </c>
      <c r="G2193" s="167" t="s">
        <v>245</v>
      </c>
      <c r="H2193" s="168">
        <v>0.70399999999999996</v>
      </c>
      <c r="I2193" s="169"/>
      <c r="J2193" s="169">
        <f>ROUND(I2193*H2193,2)</f>
        <v>0</v>
      </c>
      <c r="K2193" s="166" t="s">
        <v>215</v>
      </c>
      <c r="L2193" s="40"/>
      <c r="M2193" s="170" t="s">
        <v>5</v>
      </c>
      <c r="N2193" s="171" t="s">
        <v>42</v>
      </c>
      <c r="O2193" s="172">
        <v>0.21099999999999999</v>
      </c>
      <c r="P2193" s="172">
        <f>O2193*H2193</f>
        <v>0.14854399999999998</v>
      </c>
      <c r="Q2193" s="172">
        <v>6.0000000000000001E-3</v>
      </c>
      <c r="R2193" s="172">
        <f>Q2193*H2193</f>
        <v>4.2239999999999995E-3</v>
      </c>
      <c r="S2193" s="172">
        <v>0</v>
      </c>
      <c r="T2193" s="173">
        <f>S2193*H2193</f>
        <v>0</v>
      </c>
      <c r="AR2193" s="26" t="s">
        <v>365</v>
      </c>
      <c r="AT2193" s="26" t="s">
        <v>211</v>
      </c>
      <c r="AU2193" s="26" t="s">
        <v>80</v>
      </c>
      <c r="AY2193" s="26" t="s">
        <v>208</v>
      </c>
      <c r="BE2193" s="174">
        <f>IF(N2193="základní",J2193,0)</f>
        <v>0</v>
      </c>
      <c r="BF2193" s="174">
        <f>IF(N2193="snížená",J2193,0)</f>
        <v>0</v>
      </c>
      <c r="BG2193" s="174">
        <f>IF(N2193="zákl. přenesená",J2193,0)</f>
        <v>0</v>
      </c>
      <c r="BH2193" s="174">
        <f>IF(N2193="sníž. přenesená",J2193,0)</f>
        <v>0</v>
      </c>
      <c r="BI2193" s="174">
        <f>IF(N2193="nulová",J2193,0)</f>
        <v>0</v>
      </c>
      <c r="BJ2193" s="26" t="s">
        <v>78</v>
      </c>
      <c r="BK2193" s="174">
        <f>ROUND(I2193*H2193,2)</f>
        <v>0</v>
      </c>
      <c r="BL2193" s="26" t="s">
        <v>365</v>
      </c>
      <c r="BM2193" s="26" t="s">
        <v>3006</v>
      </c>
    </row>
    <row r="2194" spans="2:65" s="1" customFormat="1" ht="27" x14ac:dyDescent="0.3">
      <c r="B2194" s="40"/>
      <c r="D2194" s="175" t="s">
        <v>218</v>
      </c>
      <c r="F2194" s="176" t="s">
        <v>3007</v>
      </c>
      <c r="L2194" s="40"/>
      <c r="M2194" s="177"/>
      <c r="N2194" s="41"/>
      <c r="O2194" s="41"/>
      <c r="P2194" s="41"/>
      <c r="Q2194" s="41"/>
      <c r="R2194" s="41"/>
      <c r="S2194" s="41"/>
      <c r="T2194" s="69"/>
      <c r="AT2194" s="26" t="s">
        <v>218</v>
      </c>
      <c r="AU2194" s="26" t="s">
        <v>80</v>
      </c>
    </row>
    <row r="2195" spans="2:65" s="12" customFormat="1" x14ac:dyDescent="0.3">
      <c r="B2195" s="178"/>
      <c r="D2195" s="175" t="s">
        <v>220</v>
      </c>
      <c r="E2195" s="179" t="s">
        <v>5</v>
      </c>
      <c r="F2195" s="180" t="s">
        <v>3008</v>
      </c>
      <c r="H2195" s="181" t="s">
        <v>5</v>
      </c>
      <c r="L2195" s="178"/>
      <c r="M2195" s="182"/>
      <c r="N2195" s="183"/>
      <c r="O2195" s="183"/>
      <c r="P2195" s="183"/>
      <c r="Q2195" s="183"/>
      <c r="R2195" s="183"/>
      <c r="S2195" s="183"/>
      <c r="T2195" s="184"/>
      <c r="AT2195" s="181" t="s">
        <v>220</v>
      </c>
      <c r="AU2195" s="181" t="s">
        <v>80</v>
      </c>
      <c r="AV2195" s="12" t="s">
        <v>78</v>
      </c>
      <c r="AW2195" s="12" t="s">
        <v>34</v>
      </c>
      <c r="AX2195" s="12" t="s">
        <v>71</v>
      </c>
      <c r="AY2195" s="181" t="s">
        <v>208</v>
      </c>
    </row>
    <row r="2196" spans="2:65" s="12" customFormat="1" x14ac:dyDescent="0.3">
      <c r="B2196" s="178"/>
      <c r="D2196" s="175" t="s">
        <v>220</v>
      </c>
      <c r="E2196" s="179" t="s">
        <v>5</v>
      </c>
      <c r="F2196" s="180" t="s">
        <v>452</v>
      </c>
      <c r="H2196" s="181" t="s">
        <v>5</v>
      </c>
      <c r="L2196" s="178"/>
      <c r="M2196" s="182"/>
      <c r="N2196" s="183"/>
      <c r="O2196" s="183"/>
      <c r="P2196" s="183"/>
      <c r="Q2196" s="183"/>
      <c r="R2196" s="183"/>
      <c r="S2196" s="183"/>
      <c r="T2196" s="184"/>
      <c r="AT2196" s="181" t="s">
        <v>220</v>
      </c>
      <c r="AU2196" s="181" t="s">
        <v>80</v>
      </c>
      <c r="AV2196" s="12" t="s">
        <v>78</v>
      </c>
      <c r="AW2196" s="12" t="s">
        <v>34</v>
      </c>
      <c r="AX2196" s="12" t="s">
        <v>71</v>
      </c>
      <c r="AY2196" s="181" t="s">
        <v>208</v>
      </c>
    </row>
    <row r="2197" spans="2:65" s="12" customFormat="1" x14ac:dyDescent="0.3">
      <c r="B2197" s="178"/>
      <c r="D2197" s="175" t="s">
        <v>220</v>
      </c>
      <c r="E2197" s="179" t="s">
        <v>5</v>
      </c>
      <c r="F2197" s="180" t="s">
        <v>3009</v>
      </c>
      <c r="H2197" s="181" t="s">
        <v>5</v>
      </c>
      <c r="L2197" s="178"/>
      <c r="M2197" s="182"/>
      <c r="N2197" s="183"/>
      <c r="O2197" s="183"/>
      <c r="P2197" s="183"/>
      <c r="Q2197" s="183"/>
      <c r="R2197" s="183"/>
      <c r="S2197" s="183"/>
      <c r="T2197" s="184"/>
      <c r="AT2197" s="181" t="s">
        <v>220</v>
      </c>
      <c r="AU2197" s="181" t="s">
        <v>80</v>
      </c>
      <c r="AV2197" s="12" t="s">
        <v>78</v>
      </c>
      <c r="AW2197" s="12" t="s">
        <v>34</v>
      </c>
      <c r="AX2197" s="12" t="s">
        <v>71</v>
      </c>
      <c r="AY2197" s="181" t="s">
        <v>208</v>
      </c>
    </row>
    <row r="2198" spans="2:65" s="12" customFormat="1" x14ac:dyDescent="0.3">
      <c r="B2198" s="178"/>
      <c r="D2198" s="175" t="s">
        <v>220</v>
      </c>
      <c r="E2198" s="179" t="s">
        <v>5</v>
      </c>
      <c r="F2198" s="180" t="s">
        <v>1917</v>
      </c>
      <c r="H2198" s="181" t="s">
        <v>5</v>
      </c>
      <c r="L2198" s="178"/>
      <c r="M2198" s="182"/>
      <c r="N2198" s="183"/>
      <c r="O2198" s="183"/>
      <c r="P2198" s="183"/>
      <c r="Q2198" s="183"/>
      <c r="R2198" s="183"/>
      <c r="S2198" s="183"/>
      <c r="T2198" s="184"/>
      <c r="AT2198" s="181" t="s">
        <v>220</v>
      </c>
      <c r="AU2198" s="181" t="s">
        <v>80</v>
      </c>
      <c r="AV2198" s="12" t="s">
        <v>78</v>
      </c>
      <c r="AW2198" s="12" t="s">
        <v>34</v>
      </c>
      <c r="AX2198" s="12" t="s">
        <v>71</v>
      </c>
      <c r="AY2198" s="181" t="s">
        <v>208</v>
      </c>
    </row>
    <row r="2199" spans="2:65" s="13" customFormat="1" x14ac:dyDescent="0.3">
      <c r="B2199" s="185"/>
      <c r="D2199" s="175" t="s">
        <v>220</v>
      </c>
      <c r="E2199" s="193" t="s">
        <v>5</v>
      </c>
      <c r="F2199" s="194" t="s">
        <v>3010</v>
      </c>
      <c r="H2199" s="195">
        <v>0.24</v>
      </c>
      <c r="L2199" s="185"/>
      <c r="M2199" s="190"/>
      <c r="N2199" s="191"/>
      <c r="O2199" s="191"/>
      <c r="P2199" s="191"/>
      <c r="Q2199" s="191"/>
      <c r="R2199" s="191"/>
      <c r="S2199" s="191"/>
      <c r="T2199" s="192"/>
      <c r="AT2199" s="193" t="s">
        <v>220</v>
      </c>
      <c r="AU2199" s="193" t="s">
        <v>80</v>
      </c>
      <c r="AV2199" s="13" t="s">
        <v>80</v>
      </c>
      <c r="AW2199" s="13" t="s">
        <v>34</v>
      </c>
      <c r="AX2199" s="13" t="s">
        <v>71</v>
      </c>
      <c r="AY2199" s="193" t="s">
        <v>208</v>
      </c>
    </row>
    <row r="2200" spans="2:65" s="12" customFormat="1" x14ac:dyDescent="0.3">
      <c r="B2200" s="178"/>
      <c r="D2200" s="175" t="s">
        <v>220</v>
      </c>
      <c r="E2200" s="179" t="s">
        <v>5</v>
      </c>
      <c r="F2200" s="180" t="s">
        <v>321</v>
      </c>
      <c r="H2200" s="181" t="s">
        <v>5</v>
      </c>
      <c r="L2200" s="178"/>
      <c r="M2200" s="182"/>
      <c r="N2200" s="183"/>
      <c r="O2200" s="183"/>
      <c r="P2200" s="183"/>
      <c r="Q2200" s="183"/>
      <c r="R2200" s="183"/>
      <c r="S2200" s="183"/>
      <c r="T2200" s="184"/>
      <c r="AT2200" s="181" t="s">
        <v>220</v>
      </c>
      <c r="AU2200" s="181" t="s">
        <v>80</v>
      </c>
      <c r="AV2200" s="12" t="s">
        <v>78</v>
      </c>
      <c r="AW2200" s="12" t="s">
        <v>34</v>
      </c>
      <c r="AX2200" s="12" t="s">
        <v>71</v>
      </c>
      <c r="AY2200" s="181" t="s">
        <v>208</v>
      </c>
    </row>
    <row r="2201" spans="2:65" s="12" customFormat="1" x14ac:dyDescent="0.3">
      <c r="B2201" s="178"/>
      <c r="D2201" s="175" t="s">
        <v>220</v>
      </c>
      <c r="E2201" s="179" t="s">
        <v>5</v>
      </c>
      <c r="F2201" s="180" t="s">
        <v>1947</v>
      </c>
      <c r="H2201" s="181" t="s">
        <v>5</v>
      </c>
      <c r="L2201" s="178"/>
      <c r="M2201" s="182"/>
      <c r="N2201" s="183"/>
      <c r="O2201" s="183"/>
      <c r="P2201" s="183"/>
      <c r="Q2201" s="183"/>
      <c r="R2201" s="183"/>
      <c r="S2201" s="183"/>
      <c r="T2201" s="184"/>
      <c r="AT2201" s="181" t="s">
        <v>220</v>
      </c>
      <c r="AU2201" s="181" t="s">
        <v>80</v>
      </c>
      <c r="AV2201" s="12" t="s">
        <v>78</v>
      </c>
      <c r="AW2201" s="12" t="s">
        <v>34</v>
      </c>
      <c r="AX2201" s="12" t="s">
        <v>71</v>
      </c>
      <c r="AY2201" s="181" t="s">
        <v>208</v>
      </c>
    </row>
    <row r="2202" spans="2:65" s="12" customFormat="1" x14ac:dyDescent="0.3">
      <c r="B2202" s="178"/>
      <c r="D2202" s="175" t="s">
        <v>220</v>
      </c>
      <c r="E2202" s="179" t="s">
        <v>5</v>
      </c>
      <c r="F2202" s="180" t="s">
        <v>1948</v>
      </c>
      <c r="H2202" s="181" t="s">
        <v>5</v>
      </c>
      <c r="L2202" s="178"/>
      <c r="M2202" s="182"/>
      <c r="N2202" s="183"/>
      <c r="O2202" s="183"/>
      <c r="P2202" s="183"/>
      <c r="Q2202" s="183"/>
      <c r="R2202" s="183"/>
      <c r="S2202" s="183"/>
      <c r="T2202" s="184"/>
      <c r="AT2202" s="181" t="s">
        <v>220</v>
      </c>
      <c r="AU2202" s="181" t="s">
        <v>80</v>
      </c>
      <c r="AV2202" s="12" t="s">
        <v>78</v>
      </c>
      <c r="AW2202" s="12" t="s">
        <v>34</v>
      </c>
      <c r="AX2202" s="12" t="s">
        <v>71</v>
      </c>
      <c r="AY2202" s="181" t="s">
        <v>208</v>
      </c>
    </row>
    <row r="2203" spans="2:65" s="13" customFormat="1" x14ac:dyDescent="0.3">
      <c r="B2203" s="185"/>
      <c r="D2203" s="175" t="s">
        <v>220</v>
      </c>
      <c r="E2203" s="193" t="s">
        <v>5</v>
      </c>
      <c r="F2203" s="194" t="s">
        <v>3011</v>
      </c>
      <c r="H2203" s="195">
        <v>0.46400000000000002</v>
      </c>
      <c r="L2203" s="185"/>
      <c r="M2203" s="190"/>
      <c r="N2203" s="191"/>
      <c r="O2203" s="191"/>
      <c r="P2203" s="191"/>
      <c r="Q2203" s="191"/>
      <c r="R2203" s="191"/>
      <c r="S2203" s="191"/>
      <c r="T2203" s="192"/>
      <c r="AT2203" s="193" t="s">
        <v>220</v>
      </c>
      <c r="AU2203" s="193" t="s">
        <v>80</v>
      </c>
      <c r="AV2203" s="13" t="s">
        <v>80</v>
      </c>
      <c r="AW2203" s="13" t="s">
        <v>34</v>
      </c>
      <c r="AX2203" s="13" t="s">
        <v>71</v>
      </c>
      <c r="AY2203" s="193" t="s">
        <v>208</v>
      </c>
    </row>
    <row r="2204" spans="2:65" s="15" customFormat="1" x14ac:dyDescent="0.3">
      <c r="B2204" s="203"/>
      <c r="D2204" s="186" t="s">
        <v>220</v>
      </c>
      <c r="E2204" s="204" t="s">
        <v>5</v>
      </c>
      <c r="F2204" s="205" t="s">
        <v>266</v>
      </c>
      <c r="H2204" s="206">
        <v>0.70399999999999996</v>
      </c>
      <c r="L2204" s="203"/>
      <c r="M2204" s="207"/>
      <c r="N2204" s="208"/>
      <c r="O2204" s="208"/>
      <c r="P2204" s="208"/>
      <c r="Q2204" s="208"/>
      <c r="R2204" s="208"/>
      <c r="S2204" s="208"/>
      <c r="T2204" s="209"/>
      <c r="AT2204" s="210" t="s">
        <v>220</v>
      </c>
      <c r="AU2204" s="210" t="s">
        <v>80</v>
      </c>
      <c r="AV2204" s="15" t="s">
        <v>216</v>
      </c>
      <c r="AW2204" s="15" t="s">
        <v>34</v>
      </c>
      <c r="AX2204" s="15" t="s">
        <v>78</v>
      </c>
      <c r="AY2204" s="210" t="s">
        <v>208</v>
      </c>
    </row>
    <row r="2205" spans="2:65" s="1" customFormat="1" ht="22.5" customHeight="1" x14ac:dyDescent="0.3">
      <c r="B2205" s="163"/>
      <c r="C2205" s="222" t="s">
        <v>3012</v>
      </c>
      <c r="D2205" s="222" t="s">
        <v>2573</v>
      </c>
      <c r="E2205" s="223" t="s">
        <v>3013</v>
      </c>
      <c r="F2205" s="224" t="s">
        <v>3014</v>
      </c>
      <c r="G2205" s="225" t="s">
        <v>245</v>
      </c>
      <c r="H2205" s="226">
        <v>0.77400000000000002</v>
      </c>
      <c r="I2205" s="227"/>
      <c r="J2205" s="227">
        <f>ROUND(I2205*H2205,2)</f>
        <v>0</v>
      </c>
      <c r="K2205" s="224" t="s">
        <v>215</v>
      </c>
      <c r="L2205" s="228"/>
      <c r="M2205" s="229" t="s">
        <v>5</v>
      </c>
      <c r="N2205" s="230" t="s">
        <v>42</v>
      </c>
      <c r="O2205" s="172">
        <v>0</v>
      </c>
      <c r="P2205" s="172">
        <f>O2205*H2205</f>
        <v>0</v>
      </c>
      <c r="Q2205" s="172">
        <v>2.3E-3</v>
      </c>
      <c r="R2205" s="172">
        <f>Q2205*H2205</f>
        <v>1.7802E-3</v>
      </c>
      <c r="S2205" s="172">
        <v>0</v>
      </c>
      <c r="T2205" s="173">
        <f>S2205*H2205</f>
        <v>0</v>
      </c>
      <c r="AR2205" s="26" t="s">
        <v>579</v>
      </c>
      <c r="AT2205" s="26" t="s">
        <v>2573</v>
      </c>
      <c r="AU2205" s="26" t="s">
        <v>80</v>
      </c>
      <c r="AY2205" s="26" t="s">
        <v>208</v>
      </c>
      <c r="BE2205" s="174">
        <f>IF(N2205="základní",J2205,0)</f>
        <v>0</v>
      </c>
      <c r="BF2205" s="174">
        <f>IF(N2205="snížená",J2205,0)</f>
        <v>0</v>
      </c>
      <c r="BG2205" s="174">
        <f>IF(N2205="zákl. přenesená",J2205,0)</f>
        <v>0</v>
      </c>
      <c r="BH2205" s="174">
        <f>IF(N2205="sníž. přenesená",J2205,0)</f>
        <v>0</v>
      </c>
      <c r="BI2205" s="174">
        <f>IF(N2205="nulová",J2205,0)</f>
        <v>0</v>
      </c>
      <c r="BJ2205" s="26" t="s">
        <v>78</v>
      </c>
      <c r="BK2205" s="174">
        <f>ROUND(I2205*H2205,2)</f>
        <v>0</v>
      </c>
      <c r="BL2205" s="26" t="s">
        <v>365</v>
      </c>
      <c r="BM2205" s="26" t="s">
        <v>3015</v>
      </c>
    </row>
    <row r="2206" spans="2:65" s="1" customFormat="1" x14ac:dyDescent="0.3">
      <c r="B2206" s="40"/>
      <c r="D2206" s="175" t="s">
        <v>218</v>
      </c>
      <c r="F2206" s="176" t="s">
        <v>3014</v>
      </c>
      <c r="L2206" s="40"/>
      <c r="M2206" s="177"/>
      <c r="N2206" s="41"/>
      <c r="O2206" s="41"/>
      <c r="P2206" s="41"/>
      <c r="Q2206" s="41"/>
      <c r="R2206" s="41"/>
      <c r="S2206" s="41"/>
      <c r="T2206" s="69"/>
      <c r="AT2206" s="26" t="s">
        <v>218</v>
      </c>
      <c r="AU2206" s="26" t="s">
        <v>80</v>
      </c>
    </row>
    <row r="2207" spans="2:65" s="13" customFormat="1" x14ac:dyDescent="0.3">
      <c r="B2207" s="185"/>
      <c r="D2207" s="186" t="s">
        <v>220</v>
      </c>
      <c r="F2207" s="188" t="s">
        <v>3016</v>
      </c>
      <c r="H2207" s="189">
        <v>0.77400000000000002</v>
      </c>
      <c r="L2207" s="185"/>
      <c r="M2207" s="190"/>
      <c r="N2207" s="191"/>
      <c r="O2207" s="191"/>
      <c r="P2207" s="191"/>
      <c r="Q2207" s="191"/>
      <c r="R2207" s="191"/>
      <c r="S2207" s="191"/>
      <c r="T2207" s="192"/>
      <c r="AT2207" s="193" t="s">
        <v>220</v>
      </c>
      <c r="AU2207" s="193" t="s">
        <v>80</v>
      </c>
      <c r="AV2207" s="13" t="s">
        <v>80</v>
      </c>
      <c r="AW2207" s="13" t="s">
        <v>6</v>
      </c>
      <c r="AX2207" s="13" t="s">
        <v>78</v>
      </c>
      <c r="AY2207" s="193" t="s">
        <v>208</v>
      </c>
    </row>
    <row r="2208" spans="2:65" s="1" customFormat="1" ht="22.5" customHeight="1" x14ac:dyDescent="0.3">
      <c r="B2208" s="163"/>
      <c r="C2208" s="164" t="s">
        <v>3017</v>
      </c>
      <c r="D2208" s="164" t="s">
        <v>211</v>
      </c>
      <c r="E2208" s="165" t="s">
        <v>3004</v>
      </c>
      <c r="F2208" s="166" t="s">
        <v>3005</v>
      </c>
      <c r="G2208" s="167" t="s">
        <v>245</v>
      </c>
      <c r="H2208" s="168">
        <v>0.44</v>
      </c>
      <c r="I2208" s="169"/>
      <c r="J2208" s="169">
        <f>ROUND(I2208*H2208,2)</f>
        <v>0</v>
      </c>
      <c r="K2208" s="166" t="s">
        <v>215</v>
      </c>
      <c r="L2208" s="40"/>
      <c r="M2208" s="170" t="s">
        <v>5</v>
      </c>
      <c r="N2208" s="171" t="s">
        <v>42</v>
      </c>
      <c r="O2208" s="172">
        <v>0.21099999999999999</v>
      </c>
      <c r="P2208" s="172">
        <f>O2208*H2208</f>
        <v>9.2839999999999992E-2</v>
      </c>
      <c r="Q2208" s="172">
        <v>6.0000000000000001E-3</v>
      </c>
      <c r="R2208" s="172">
        <f>Q2208*H2208</f>
        <v>2.64E-3</v>
      </c>
      <c r="S2208" s="172">
        <v>0</v>
      </c>
      <c r="T2208" s="173">
        <f>S2208*H2208</f>
        <v>0</v>
      </c>
      <c r="AR2208" s="26" t="s">
        <v>365</v>
      </c>
      <c r="AT2208" s="26" t="s">
        <v>211</v>
      </c>
      <c r="AU2208" s="26" t="s">
        <v>80</v>
      </c>
      <c r="AY2208" s="26" t="s">
        <v>208</v>
      </c>
      <c r="BE2208" s="174">
        <f>IF(N2208="základní",J2208,0)</f>
        <v>0</v>
      </c>
      <c r="BF2208" s="174">
        <f>IF(N2208="snížená",J2208,0)</f>
        <v>0</v>
      </c>
      <c r="BG2208" s="174">
        <f>IF(N2208="zákl. přenesená",J2208,0)</f>
        <v>0</v>
      </c>
      <c r="BH2208" s="174">
        <f>IF(N2208="sníž. přenesená",J2208,0)</f>
        <v>0</v>
      </c>
      <c r="BI2208" s="174">
        <f>IF(N2208="nulová",J2208,0)</f>
        <v>0</v>
      </c>
      <c r="BJ2208" s="26" t="s">
        <v>78</v>
      </c>
      <c r="BK2208" s="174">
        <f>ROUND(I2208*H2208,2)</f>
        <v>0</v>
      </c>
      <c r="BL2208" s="26" t="s">
        <v>365</v>
      </c>
      <c r="BM2208" s="26" t="s">
        <v>3018</v>
      </c>
    </row>
    <row r="2209" spans="2:65" s="1" customFormat="1" ht="27" x14ac:dyDescent="0.3">
      <c r="B2209" s="40"/>
      <c r="D2209" s="175" t="s">
        <v>218</v>
      </c>
      <c r="F2209" s="176" t="s">
        <v>3007</v>
      </c>
      <c r="L2209" s="40"/>
      <c r="M2209" s="177"/>
      <c r="N2209" s="41"/>
      <c r="O2209" s="41"/>
      <c r="P2209" s="41"/>
      <c r="Q2209" s="41"/>
      <c r="R2209" s="41"/>
      <c r="S2209" s="41"/>
      <c r="T2209" s="69"/>
      <c r="AT2209" s="26" t="s">
        <v>218</v>
      </c>
      <c r="AU2209" s="26" t="s">
        <v>80</v>
      </c>
    </row>
    <row r="2210" spans="2:65" s="12" customFormat="1" x14ac:dyDescent="0.3">
      <c r="B2210" s="178"/>
      <c r="D2210" s="175" t="s">
        <v>220</v>
      </c>
      <c r="E2210" s="179" t="s">
        <v>5</v>
      </c>
      <c r="F2210" s="180" t="s">
        <v>321</v>
      </c>
      <c r="H2210" s="181" t="s">
        <v>5</v>
      </c>
      <c r="L2210" s="178"/>
      <c r="M2210" s="182"/>
      <c r="N2210" s="183"/>
      <c r="O2210" s="183"/>
      <c r="P2210" s="183"/>
      <c r="Q2210" s="183"/>
      <c r="R2210" s="183"/>
      <c r="S2210" s="183"/>
      <c r="T2210" s="184"/>
      <c r="AT2210" s="181" t="s">
        <v>220</v>
      </c>
      <c r="AU2210" s="181" t="s">
        <v>80</v>
      </c>
      <c r="AV2210" s="12" t="s">
        <v>78</v>
      </c>
      <c r="AW2210" s="12" t="s">
        <v>34</v>
      </c>
      <c r="AX2210" s="12" t="s">
        <v>71</v>
      </c>
      <c r="AY2210" s="181" t="s">
        <v>208</v>
      </c>
    </row>
    <row r="2211" spans="2:65" s="12" customFormat="1" x14ac:dyDescent="0.3">
      <c r="B2211" s="178"/>
      <c r="D2211" s="175" t="s">
        <v>220</v>
      </c>
      <c r="E2211" s="179" t="s">
        <v>5</v>
      </c>
      <c r="F2211" s="180" t="s">
        <v>3019</v>
      </c>
      <c r="H2211" s="181" t="s">
        <v>5</v>
      </c>
      <c r="L2211" s="178"/>
      <c r="M2211" s="182"/>
      <c r="N2211" s="183"/>
      <c r="O2211" s="183"/>
      <c r="P2211" s="183"/>
      <c r="Q2211" s="183"/>
      <c r="R2211" s="183"/>
      <c r="S2211" s="183"/>
      <c r="T2211" s="184"/>
      <c r="AT2211" s="181" t="s">
        <v>220</v>
      </c>
      <c r="AU2211" s="181" t="s">
        <v>80</v>
      </c>
      <c r="AV2211" s="12" t="s">
        <v>78</v>
      </c>
      <c r="AW2211" s="12" t="s">
        <v>34</v>
      </c>
      <c r="AX2211" s="12" t="s">
        <v>71</v>
      </c>
      <c r="AY2211" s="181" t="s">
        <v>208</v>
      </c>
    </row>
    <row r="2212" spans="2:65" s="12" customFormat="1" x14ac:dyDescent="0.3">
      <c r="B2212" s="178"/>
      <c r="D2212" s="175" t="s">
        <v>220</v>
      </c>
      <c r="E2212" s="179" t="s">
        <v>5</v>
      </c>
      <c r="F2212" s="180" t="s">
        <v>1936</v>
      </c>
      <c r="H2212" s="181" t="s">
        <v>5</v>
      </c>
      <c r="L2212" s="178"/>
      <c r="M2212" s="182"/>
      <c r="N2212" s="183"/>
      <c r="O2212" s="183"/>
      <c r="P2212" s="183"/>
      <c r="Q2212" s="183"/>
      <c r="R2212" s="183"/>
      <c r="S2212" s="183"/>
      <c r="T2212" s="184"/>
      <c r="AT2212" s="181" t="s">
        <v>220</v>
      </c>
      <c r="AU2212" s="181" t="s">
        <v>80</v>
      </c>
      <c r="AV2212" s="12" t="s">
        <v>78</v>
      </c>
      <c r="AW2212" s="12" t="s">
        <v>34</v>
      </c>
      <c r="AX2212" s="12" t="s">
        <v>71</v>
      </c>
      <c r="AY2212" s="181" t="s">
        <v>208</v>
      </c>
    </row>
    <row r="2213" spans="2:65" s="12" customFormat="1" x14ac:dyDescent="0.3">
      <c r="B2213" s="178"/>
      <c r="D2213" s="175" t="s">
        <v>220</v>
      </c>
      <c r="E2213" s="179" t="s">
        <v>5</v>
      </c>
      <c r="F2213" s="180" t="s">
        <v>1937</v>
      </c>
      <c r="H2213" s="181" t="s">
        <v>5</v>
      </c>
      <c r="L2213" s="178"/>
      <c r="M2213" s="182"/>
      <c r="N2213" s="183"/>
      <c r="O2213" s="183"/>
      <c r="P2213" s="183"/>
      <c r="Q2213" s="183"/>
      <c r="R2213" s="183"/>
      <c r="S2213" s="183"/>
      <c r="T2213" s="184"/>
      <c r="AT2213" s="181" t="s">
        <v>220</v>
      </c>
      <c r="AU2213" s="181" t="s">
        <v>80</v>
      </c>
      <c r="AV2213" s="12" t="s">
        <v>78</v>
      </c>
      <c r="AW2213" s="12" t="s">
        <v>34</v>
      </c>
      <c r="AX2213" s="12" t="s">
        <v>71</v>
      </c>
      <c r="AY2213" s="181" t="s">
        <v>208</v>
      </c>
    </row>
    <row r="2214" spans="2:65" s="13" customFormat="1" x14ac:dyDescent="0.3">
      <c r="B2214" s="185"/>
      <c r="D2214" s="175" t="s">
        <v>220</v>
      </c>
      <c r="E2214" s="193" t="s">
        <v>5</v>
      </c>
      <c r="F2214" s="194" t="s">
        <v>3020</v>
      </c>
      <c r="H2214" s="195">
        <v>0.2</v>
      </c>
      <c r="L2214" s="185"/>
      <c r="M2214" s="190"/>
      <c r="N2214" s="191"/>
      <c r="O2214" s="191"/>
      <c r="P2214" s="191"/>
      <c r="Q2214" s="191"/>
      <c r="R2214" s="191"/>
      <c r="S2214" s="191"/>
      <c r="T2214" s="192"/>
      <c r="AT2214" s="193" t="s">
        <v>220</v>
      </c>
      <c r="AU2214" s="193" t="s">
        <v>80</v>
      </c>
      <c r="AV2214" s="13" t="s">
        <v>80</v>
      </c>
      <c r="AW2214" s="13" t="s">
        <v>34</v>
      </c>
      <c r="AX2214" s="13" t="s">
        <v>71</v>
      </c>
      <c r="AY2214" s="193" t="s">
        <v>208</v>
      </c>
    </row>
    <row r="2215" spans="2:65" s="12" customFormat="1" x14ac:dyDescent="0.3">
      <c r="B2215" s="178"/>
      <c r="D2215" s="175" t="s">
        <v>220</v>
      </c>
      <c r="E2215" s="179" t="s">
        <v>5</v>
      </c>
      <c r="F2215" s="180" t="s">
        <v>1939</v>
      </c>
      <c r="H2215" s="181" t="s">
        <v>5</v>
      </c>
      <c r="L2215" s="178"/>
      <c r="M2215" s="182"/>
      <c r="N2215" s="183"/>
      <c r="O2215" s="183"/>
      <c r="P2215" s="183"/>
      <c r="Q2215" s="183"/>
      <c r="R2215" s="183"/>
      <c r="S2215" s="183"/>
      <c r="T2215" s="184"/>
      <c r="AT2215" s="181" t="s">
        <v>220</v>
      </c>
      <c r="AU2215" s="181" t="s">
        <v>80</v>
      </c>
      <c r="AV2215" s="12" t="s">
        <v>78</v>
      </c>
      <c r="AW2215" s="12" t="s">
        <v>34</v>
      </c>
      <c r="AX2215" s="12" t="s">
        <v>71</v>
      </c>
      <c r="AY2215" s="181" t="s">
        <v>208</v>
      </c>
    </row>
    <row r="2216" spans="2:65" s="12" customFormat="1" x14ac:dyDescent="0.3">
      <c r="B2216" s="178"/>
      <c r="D2216" s="175" t="s">
        <v>220</v>
      </c>
      <c r="E2216" s="179" t="s">
        <v>5</v>
      </c>
      <c r="F2216" s="180" t="s">
        <v>1940</v>
      </c>
      <c r="H2216" s="181" t="s">
        <v>5</v>
      </c>
      <c r="L2216" s="178"/>
      <c r="M2216" s="182"/>
      <c r="N2216" s="183"/>
      <c r="O2216" s="183"/>
      <c r="P2216" s="183"/>
      <c r="Q2216" s="183"/>
      <c r="R2216" s="183"/>
      <c r="S2216" s="183"/>
      <c r="T2216" s="184"/>
      <c r="AT2216" s="181" t="s">
        <v>220</v>
      </c>
      <c r="AU2216" s="181" t="s">
        <v>80</v>
      </c>
      <c r="AV2216" s="12" t="s">
        <v>78</v>
      </c>
      <c r="AW2216" s="12" t="s">
        <v>34</v>
      </c>
      <c r="AX2216" s="12" t="s">
        <v>71</v>
      </c>
      <c r="AY2216" s="181" t="s">
        <v>208</v>
      </c>
    </row>
    <row r="2217" spans="2:65" s="13" customFormat="1" x14ac:dyDescent="0.3">
      <c r="B2217" s="185"/>
      <c r="D2217" s="175" t="s">
        <v>220</v>
      </c>
      <c r="E2217" s="193" t="s">
        <v>5</v>
      </c>
      <c r="F2217" s="194" t="s">
        <v>3021</v>
      </c>
      <c r="H2217" s="195">
        <v>0.24</v>
      </c>
      <c r="L2217" s="185"/>
      <c r="M2217" s="190"/>
      <c r="N2217" s="191"/>
      <c r="O2217" s="191"/>
      <c r="P2217" s="191"/>
      <c r="Q2217" s="191"/>
      <c r="R2217" s="191"/>
      <c r="S2217" s="191"/>
      <c r="T2217" s="192"/>
      <c r="AT2217" s="193" t="s">
        <v>220</v>
      </c>
      <c r="AU2217" s="193" t="s">
        <v>80</v>
      </c>
      <c r="AV2217" s="13" t="s">
        <v>80</v>
      </c>
      <c r="AW2217" s="13" t="s">
        <v>34</v>
      </c>
      <c r="AX2217" s="13" t="s">
        <v>71</v>
      </c>
      <c r="AY2217" s="193" t="s">
        <v>208</v>
      </c>
    </row>
    <row r="2218" spans="2:65" s="15" customFormat="1" x14ac:dyDescent="0.3">
      <c r="B2218" s="203"/>
      <c r="D2218" s="186" t="s">
        <v>220</v>
      </c>
      <c r="E2218" s="204" t="s">
        <v>5</v>
      </c>
      <c r="F2218" s="205" t="s">
        <v>266</v>
      </c>
      <c r="H2218" s="206">
        <v>0.44</v>
      </c>
      <c r="L2218" s="203"/>
      <c r="M2218" s="207"/>
      <c r="N2218" s="208"/>
      <c r="O2218" s="208"/>
      <c r="P2218" s="208"/>
      <c r="Q2218" s="208"/>
      <c r="R2218" s="208"/>
      <c r="S2218" s="208"/>
      <c r="T2218" s="209"/>
      <c r="AT2218" s="210" t="s">
        <v>220</v>
      </c>
      <c r="AU2218" s="210" t="s">
        <v>80</v>
      </c>
      <c r="AV2218" s="15" t="s">
        <v>216</v>
      </c>
      <c r="AW2218" s="15" t="s">
        <v>34</v>
      </c>
      <c r="AX2218" s="15" t="s">
        <v>78</v>
      </c>
      <c r="AY2218" s="210" t="s">
        <v>208</v>
      </c>
    </row>
    <row r="2219" spans="2:65" s="1" customFormat="1" ht="22.5" customHeight="1" x14ac:dyDescent="0.3">
      <c r="B2219" s="163"/>
      <c r="C2219" s="222" t="s">
        <v>3022</v>
      </c>
      <c r="D2219" s="222" t="s">
        <v>2573</v>
      </c>
      <c r="E2219" s="223" t="s">
        <v>3023</v>
      </c>
      <c r="F2219" s="224" t="s">
        <v>3024</v>
      </c>
      <c r="G2219" s="225" t="s">
        <v>245</v>
      </c>
      <c r="H2219" s="226">
        <v>0.48399999999999999</v>
      </c>
      <c r="I2219" s="227"/>
      <c r="J2219" s="227">
        <f>ROUND(I2219*H2219,2)</f>
        <v>0</v>
      </c>
      <c r="K2219" s="224" t="s">
        <v>215</v>
      </c>
      <c r="L2219" s="228"/>
      <c r="M2219" s="229" t="s">
        <v>5</v>
      </c>
      <c r="N2219" s="230" t="s">
        <v>42</v>
      </c>
      <c r="O2219" s="172">
        <v>0</v>
      </c>
      <c r="P2219" s="172">
        <f>O2219*H2219</f>
        <v>0</v>
      </c>
      <c r="Q2219" s="172">
        <v>1.3799999999999999E-3</v>
      </c>
      <c r="R2219" s="172">
        <f>Q2219*H2219</f>
        <v>6.6791999999999991E-4</v>
      </c>
      <c r="S2219" s="172">
        <v>0</v>
      </c>
      <c r="T2219" s="173">
        <f>S2219*H2219</f>
        <v>0</v>
      </c>
      <c r="AR2219" s="26" t="s">
        <v>579</v>
      </c>
      <c r="AT2219" s="26" t="s">
        <v>2573</v>
      </c>
      <c r="AU2219" s="26" t="s">
        <v>80</v>
      </c>
      <c r="AY2219" s="26" t="s">
        <v>208</v>
      </c>
      <c r="BE2219" s="174">
        <f>IF(N2219="základní",J2219,0)</f>
        <v>0</v>
      </c>
      <c r="BF2219" s="174">
        <f>IF(N2219="snížená",J2219,0)</f>
        <v>0</v>
      </c>
      <c r="BG2219" s="174">
        <f>IF(N2219="zákl. přenesená",J2219,0)</f>
        <v>0</v>
      </c>
      <c r="BH2219" s="174">
        <f>IF(N2219="sníž. přenesená",J2219,0)</f>
        <v>0</v>
      </c>
      <c r="BI2219" s="174">
        <f>IF(N2219="nulová",J2219,0)</f>
        <v>0</v>
      </c>
      <c r="BJ2219" s="26" t="s">
        <v>78</v>
      </c>
      <c r="BK2219" s="174">
        <f>ROUND(I2219*H2219,2)</f>
        <v>0</v>
      </c>
      <c r="BL2219" s="26" t="s">
        <v>365</v>
      </c>
      <c r="BM2219" s="26" t="s">
        <v>3025</v>
      </c>
    </row>
    <row r="2220" spans="2:65" s="1" customFormat="1" x14ac:dyDescent="0.3">
      <c r="B2220" s="40"/>
      <c r="D2220" s="175" t="s">
        <v>218</v>
      </c>
      <c r="F2220" s="176" t="s">
        <v>3024</v>
      </c>
      <c r="L2220" s="40"/>
      <c r="M2220" s="177"/>
      <c r="N2220" s="41"/>
      <c r="O2220" s="41"/>
      <c r="P2220" s="41"/>
      <c r="Q2220" s="41"/>
      <c r="R2220" s="41"/>
      <c r="S2220" s="41"/>
      <c r="T2220" s="69"/>
      <c r="AT2220" s="26" t="s">
        <v>218</v>
      </c>
      <c r="AU2220" s="26" t="s">
        <v>80</v>
      </c>
    </row>
    <row r="2221" spans="2:65" s="13" customFormat="1" x14ac:dyDescent="0.3">
      <c r="B2221" s="185"/>
      <c r="D2221" s="186" t="s">
        <v>220</v>
      </c>
      <c r="F2221" s="188" t="s">
        <v>3026</v>
      </c>
      <c r="H2221" s="189">
        <v>0.48399999999999999</v>
      </c>
      <c r="L2221" s="185"/>
      <c r="M2221" s="190"/>
      <c r="N2221" s="191"/>
      <c r="O2221" s="191"/>
      <c r="P2221" s="191"/>
      <c r="Q2221" s="191"/>
      <c r="R2221" s="191"/>
      <c r="S2221" s="191"/>
      <c r="T2221" s="192"/>
      <c r="AT2221" s="193" t="s">
        <v>220</v>
      </c>
      <c r="AU2221" s="193" t="s">
        <v>80</v>
      </c>
      <c r="AV2221" s="13" t="s">
        <v>80</v>
      </c>
      <c r="AW2221" s="13" t="s">
        <v>6</v>
      </c>
      <c r="AX2221" s="13" t="s">
        <v>78</v>
      </c>
      <c r="AY2221" s="193" t="s">
        <v>208</v>
      </c>
    </row>
    <row r="2222" spans="2:65" s="1" customFormat="1" ht="31.5" customHeight="1" x14ac:dyDescent="0.3">
      <c r="B2222" s="163"/>
      <c r="C2222" s="164" t="s">
        <v>3027</v>
      </c>
      <c r="D2222" s="164" t="s">
        <v>211</v>
      </c>
      <c r="E2222" s="165" t="s">
        <v>3028</v>
      </c>
      <c r="F2222" s="166" t="s">
        <v>3029</v>
      </c>
      <c r="G2222" s="167" t="s">
        <v>245</v>
      </c>
      <c r="H2222" s="168">
        <v>11.42</v>
      </c>
      <c r="I2222" s="169"/>
      <c r="J2222" s="169">
        <f>ROUND(I2222*H2222,2)</f>
        <v>0</v>
      </c>
      <c r="K2222" s="166" t="s">
        <v>215</v>
      </c>
      <c r="L2222" s="40"/>
      <c r="M2222" s="170" t="s">
        <v>5</v>
      </c>
      <c r="N2222" s="171" t="s">
        <v>42</v>
      </c>
      <c r="O2222" s="172">
        <v>0.13</v>
      </c>
      <c r="P2222" s="172">
        <f>O2222*H2222</f>
        <v>1.4846000000000001</v>
      </c>
      <c r="Q2222" s="172">
        <v>1.3999999999999999E-4</v>
      </c>
      <c r="R2222" s="172">
        <f>Q2222*H2222</f>
        <v>1.5987999999999998E-3</v>
      </c>
      <c r="S2222" s="172">
        <v>0</v>
      </c>
      <c r="T2222" s="173">
        <f>S2222*H2222</f>
        <v>0</v>
      </c>
      <c r="AR2222" s="26" t="s">
        <v>365</v>
      </c>
      <c r="AT2222" s="26" t="s">
        <v>211</v>
      </c>
      <c r="AU2222" s="26" t="s">
        <v>80</v>
      </c>
      <c r="AY2222" s="26" t="s">
        <v>208</v>
      </c>
      <c r="BE2222" s="174">
        <f>IF(N2222="základní",J2222,0)</f>
        <v>0</v>
      </c>
      <c r="BF2222" s="174">
        <f>IF(N2222="snížená",J2222,0)</f>
        <v>0</v>
      </c>
      <c r="BG2222" s="174">
        <f>IF(N2222="zákl. přenesená",J2222,0)</f>
        <v>0</v>
      </c>
      <c r="BH2222" s="174">
        <f>IF(N2222="sníž. přenesená",J2222,0)</f>
        <v>0</v>
      </c>
      <c r="BI2222" s="174">
        <f>IF(N2222="nulová",J2222,0)</f>
        <v>0</v>
      </c>
      <c r="BJ2222" s="26" t="s">
        <v>78</v>
      </c>
      <c r="BK2222" s="174">
        <f>ROUND(I2222*H2222,2)</f>
        <v>0</v>
      </c>
      <c r="BL2222" s="26" t="s">
        <v>365</v>
      </c>
      <c r="BM2222" s="26" t="s">
        <v>3030</v>
      </c>
    </row>
    <row r="2223" spans="2:65" s="1" customFormat="1" ht="27" x14ac:dyDescent="0.3">
      <c r="B2223" s="40"/>
      <c r="D2223" s="175" t="s">
        <v>218</v>
      </c>
      <c r="F2223" s="176" t="s">
        <v>3031</v>
      </c>
      <c r="L2223" s="40"/>
      <c r="M2223" s="177"/>
      <c r="N2223" s="41"/>
      <c r="O2223" s="41"/>
      <c r="P2223" s="41"/>
      <c r="Q2223" s="41"/>
      <c r="R2223" s="41"/>
      <c r="S2223" s="41"/>
      <c r="T2223" s="69"/>
      <c r="AT2223" s="26" t="s">
        <v>218</v>
      </c>
      <c r="AU2223" s="26" t="s">
        <v>80</v>
      </c>
    </row>
    <row r="2224" spans="2:65" s="12" customFormat="1" ht="27" x14ac:dyDescent="0.3">
      <c r="B2224" s="178"/>
      <c r="D2224" s="175" t="s">
        <v>220</v>
      </c>
      <c r="E2224" s="179" t="s">
        <v>5</v>
      </c>
      <c r="F2224" s="180" t="s">
        <v>3032</v>
      </c>
      <c r="H2224" s="181" t="s">
        <v>5</v>
      </c>
      <c r="L2224" s="178"/>
      <c r="M2224" s="182"/>
      <c r="N2224" s="183"/>
      <c r="O2224" s="183"/>
      <c r="P2224" s="183"/>
      <c r="Q2224" s="183"/>
      <c r="R2224" s="183"/>
      <c r="S2224" s="183"/>
      <c r="T2224" s="184"/>
      <c r="AT2224" s="181" t="s">
        <v>220</v>
      </c>
      <c r="AU2224" s="181" t="s">
        <v>80</v>
      </c>
      <c r="AV2224" s="12" t="s">
        <v>78</v>
      </c>
      <c r="AW2224" s="12" t="s">
        <v>34</v>
      </c>
      <c r="AX2224" s="12" t="s">
        <v>71</v>
      </c>
      <c r="AY2224" s="181" t="s">
        <v>208</v>
      </c>
    </row>
    <row r="2225" spans="2:65" s="12" customFormat="1" ht="27" x14ac:dyDescent="0.3">
      <c r="B2225" s="178"/>
      <c r="D2225" s="175" t="s">
        <v>220</v>
      </c>
      <c r="E2225" s="179" t="s">
        <v>5</v>
      </c>
      <c r="F2225" s="180" t="s">
        <v>3033</v>
      </c>
      <c r="H2225" s="181" t="s">
        <v>5</v>
      </c>
      <c r="L2225" s="178"/>
      <c r="M2225" s="182"/>
      <c r="N2225" s="183"/>
      <c r="O2225" s="183"/>
      <c r="P2225" s="183"/>
      <c r="Q2225" s="183"/>
      <c r="R2225" s="183"/>
      <c r="S2225" s="183"/>
      <c r="T2225" s="184"/>
      <c r="AT2225" s="181" t="s">
        <v>220</v>
      </c>
      <c r="AU2225" s="181" t="s">
        <v>80</v>
      </c>
      <c r="AV2225" s="12" t="s">
        <v>78</v>
      </c>
      <c r="AW2225" s="12" t="s">
        <v>34</v>
      </c>
      <c r="AX2225" s="12" t="s">
        <v>71</v>
      </c>
      <c r="AY2225" s="181" t="s">
        <v>208</v>
      </c>
    </row>
    <row r="2226" spans="2:65" s="13" customFormat="1" x14ac:dyDescent="0.3">
      <c r="B2226" s="185"/>
      <c r="D2226" s="175" t="s">
        <v>220</v>
      </c>
      <c r="E2226" s="193" t="s">
        <v>5</v>
      </c>
      <c r="F2226" s="194" t="s">
        <v>3034</v>
      </c>
      <c r="H2226" s="195">
        <v>6.02</v>
      </c>
      <c r="L2226" s="185"/>
      <c r="M2226" s="190"/>
      <c r="N2226" s="191"/>
      <c r="O2226" s="191"/>
      <c r="P2226" s="191"/>
      <c r="Q2226" s="191"/>
      <c r="R2226" s="191"/>
      <c r="S2226" s="191"/>
      <c r="T2226" s="192"/>
      <c r="AT2226" s="193" t="s">
        <v>220</v>
      </c>
      <c r="AU2226" s="193" t="s">
        <v>80</v>
      </c>
      <c r="AV2226" s="13" t="s">
        <v>80</v>
      </c>
      <c r="AW2226" s="13" t="s">
        <v>34</v>
      </c>
      <c r="AX2226" s="13" t="s">
        <v>71</v>
      </c>
      <c r="AY2226" s="193" t="s">
        <v>208</v>
      </c>
    </row>
    <row r="2227" spans="2:65" s="12" customFormat="1" x14ac:dyDescent="0.3">
      <c r="B2227" s="178"/>
      <c r="D2227" s="175" t="s">
        <v>220</v>
      </c>
      <c r="E2227" s="179" t="s">
        <v>5</v>
      </c>
      <c r="F2227" s="180" t="s">
        <v>2917</v>
      </c>
      <c r="H2227" s="181" t="s">
        <v>5</v>
      </c>
      <c r="L2227" s="178"/>
      <c r="M2227" s="182"/>
      <c r="N2227" s="183"/>
      <c r="O2227" s="183"/>
      <c r="P2227" s="183"/>
      <c r="Q2227" s="183"/>
      <c r="R2227" s="183"/>
      <c r="S2227" s="183"/>
      <c r="T2227" s="184"/>
      <c r="AT2227" s="181" t="s">
        <v>220</v>
      </c>
      <c r="AU2227" s="181" t="s">
        <v>80</v>
      </c>
      <c r="AV2227" s="12" t="s">
        <v>78</v>
      </c>
      <c r="AW2227" s="12" t="s">
        <v>34</v>
      </c>
      <c r="AX2227" s="12" t="s">
        <v>71</v>
      </c>
      <c r="AY2227" s="181" t="s">
        <v>208</v>
      </c>
    </row>
    <row r="2228" spans="2:65" s="12" customFormat="1" ht="27" x14ac:dyDescent="0.3">
      <c r="B2228" s="178"/>
      <c r="D2228" s="175" t="s">
        <v>220</v>
      </c>
      <c r="E2228" s="179" t="s">
        <v>5</v>
      </c>
      <c r="F2228" s="180" t="s">
        <v>3033</v>
      </c>
      <c r="H2228" s="181" t="s">
        <v>5</v>
      </c>
      <c r="L2228" s="178"/>
      <c r="M2228" s="182"/>
      <c r="N2228" s="183"/>
      <c r="O2228" s="183"/>
      <c r="P2228" s="183"/>
      <c r="Q2228" s="183"/>
      <c r="R2228" s="183"/>
      <c r="S2228" s="183"/>
      <c r="T2228" s="184"/>
      <c r="AT2228" s="181" t="s">
        <v>220</v>
      </c>
      <c r="AU2228" s="181" t="s">
        <v>80</v>
      </c>
      <c r="AV2228" s="12" t="s">
        <v>78</v>
      </c>
      <c r="AW2228" s="12" t="s">
        <v>34</v>
      </c>
      <c r="AX2228" s="12" t="s">
        <v>71</v>
      </c>
      <c r="AY2228" s="181" t="s">
        <v>208</v>
      </c>
    </row>
    <row r="2229" spans="2:65" s="13" customFormat="1" x14ac:dyDescent="0.3">
      <c r="B2229" s="185"/>
      <c r="D2229" s="175" t="s">
        <v>220</v>
      </c>
      <c r="E2229" s="193" t="s">
        <v>5</v>
      </c>
      <c r="F2229" s="194" t="s">
        <v>919</v>
      </c>
      <c r="H2229" s="195">
        <v>1</v>
      </c>
      <c r="L2229" s="185"/>
      <c r="M2229" s="190"/>
      <c r="N2229" s="191"/>
      <c r="O2229" s="191"/>
      <c r="P2229" s="191"/>
      <c r="Q2229" s="191"/>
      <c r="R2229" s="191"/>
      <c r="S2229" s="191"/>
      <c r="T2229" s="192"/>
      <c r="AT2229" s="193" t="s">
        <v>220</v>
      </c>
      <c r="AU2229" s="193" t="s">
        <v>80</v>
      </c>
      <c r="AV2229" s="13" t="s">
        <v>80</v>
      </c>
      <c r="AW2229" s="13" t="s">
        <v>34</v>
      </c>
      <c r="AX2229" s="13" t="s">
        <v>71</v>
      </c>
      <c r="AY2229" s="193" t="s">
        <v>208</v>
      </c>
    </row>
    <row r="2230" spans="2:65" s="14" customFormat="1" x14ac:dyDescent="0.3">
      <c r="B2230" s="196"/>
      <c r="D2230" s="175" t="s">
        <v>220</v>
      </c>
      <c r="E2230" s="197" t="s">
        <v>5</v>
      </c>
      <c r="F2230" s="198" t="s">
        <v>258</v>
      </c>
      <c r="H2230" s="199">
        <v>7.02</v>
      </c>
      <c r="L2230" s="196"/>
      <c r="M2230" s="200"/>
      <c r="N2230" s="201"/>
      <c r="O2230" s="201"/>
      <c r="P2230" s="201"/>
      <c r="Q2230" s="201"/>
      <c r="R2230" s="201"/>
      <c r="S2230" s="201"/>
      <c r="T2230" s="202"/>
      <c r="AT2230" s="197" t="s">
        <v>220</v>
      </c>
      <c r="AU2230" s="197" t="s">
        <v>80</v>
      </c>
      <c r="AV2230" s="14" t="s">
        <v>123</v>
      </c>
      <c r="AW2230" s="14" t="s">
        <v>34</v>
      </c>
      <c r="AX2230" s="14" t="s">
        <v>71</v>
      </c>
      <c r="AY2230" s="197" t="s">
        <v>208</v>
      </c>
    </row>
    <row r="2231" spans="2:65" s="12" customFormat="1" x14ac:dyDescent="0.3">
      <c r="B2231" s="178"/>
      <c r="D2231" s="175" t="s">
        <v>220</v>
      </c>
      <c r="E2231" s="179" t="s">
        <v>5</v>
      </c>
      <c r="F2231" s="180" t="s">
        <v>691</v>
      </c>
      <c r="H2231" s="181" t="s">
        <v>5</v>
      </c>
      <c r="L2231" s="178"/>
      <c r="M2231" s="182"/>
      <c r="N2231" s="183"/>
      <c r="O2231" s="183"/>
      <c r="P2231" s="183"/>
      <c r="Q2231" s="183"/>
      <c r="R2231" s="183"/>
      <c r="S2231" s="183"/>
      <c r="T2231" s="184"/>
      <c r="AT2231" s="181" t="s">
        <v>220</v>
      </c>
      <c r="AU2231" s="181" t="s">
        <v>80</v>
      </c>
      <c r="AV2231" s="12" t="s">
        <v>78</v>
      </c>
      <c r="AW2231" s="12" t="s">
        <v>34</v>
      </c>
      <c r="AX2231" s="12" t="s">
        <v>71</v>
      </c>
      <c r="AY2231" s="181" t="s">
        <v>208</v>
      </c>
    </row>
    <row r="2232" spans="2:65" s="12" customFormat="1" x14ac:dyDescent="0.3">
      <c r="B2232" s="178"/>
      <c r="D2232" s="175" t="s">
        <v>220</v>
      </c>
      <c r="E2232" s="179" t="s">
        <v>5</v>
      </c>
      <c r="F2232" s="180" t="s">
        <v>3035</v>
      </c>
      <c r="H2232" s="181" t="s">
        <v>5</v>
      </c>
      <c r="L2232" s="178"/>
      <c r="M2232" s="182"/>
      <c r="N2232" s="183"/>
      <c r="O2232" s="183"/>
      <c r="P2232" s="183"/>
      <c r="Q2232" s="183"/>
      <c r="R2232" s="183"/>
      <c r="S2232" s="183"/>
      <c r="T2232" s="184"/>
      <c r="AT2232" s="181" t="s">
        <v>220</v>
      </c>
      <c r="AU2232" s="181" t="s">
        <v>80</v>
      </c>
      <c r="AV2232" s="12" t="s">
        <v>78</v>
      </c>
      <c r="AW2232" s="12" t="s">
        <v>34</v>
      </c>
      <c r="AX2232" s="12" t="s">
        <v>71</v>
      </c>
      <c r="AY2232" s="181" t="s">
        <v>208</v>
      </c>
    </row>
    <row r="2233" spans="2:65" s="12" customFormat="1" ht="27" x14ac:dyDescent="0.3">
      <c r="B2233" s="178"/>
      <c r="D2233" s="175" t="s">
        <v>220</v>
      </c>
      <c r="E2233" s="179" t="s">
        <v>5</v>
      </c>
      <c r="F2233" s="180" t="s">
        <v>3033</v>
      </c>
      <c r="H2233" s="181" t="s">
        <v>5</v>
      </c>
      <c r="L2233" s="178"/>
      <c r="M2233" s="182"/>
      <c r="N2233" s="183"/>
      <c r="O2233" s="183"/>
      <c r="P2233" s="183"/>
      <c r="Q2233" s="183"/>
      <c r="R2233" s="183"/>
      <c r="S2233" s="183"/>
      <c r="T2233" s="184"/>
      <c r="AT2233" s="181" t="s">
        <v>220</v>
      </c>
      <c r="AU2233" s="181" t="s">
        <v>80</v>
      </c>
      <c r="AV2233" s="12" t="s">
        <v>78</v>
      </c>
      <c r="AW2233" s="12" t="s">
        <v>34</v>
      </c>
      <c r="AX2233" s="12" t="s">
        <v>71</v>
      </c>
      <c r="AY2233" s="181" t="s">
        <v>208</v>
      </c>
    </row>
    <row r="2234" spans="2:65" s="13" customFormat="1" x14ac:dyDescent="0.3">
      <c r="B2234" s="185"/>
      <c r="D2234" s="175" t="s">
        <v>220</v>
      </c>
      <c r="E2234" s="193" t="s">
        <v>5</v>
      </c>
      <c r="F2234" s="194" t="s">
        <v>922</v>
      </c>
      <c r="H2234" s="195">
        <v>2</v>
      </c>
      <c r="L2234" s="185"/>
      <c r="M2234" s="190"/>
      <c r="N2234" s="191"/>
      <c r="O2234" s="191"/>
      <c r="P2234" s="191"/>
      <c r="Q2234" s="191"/>
      <c r="R2234" s="191"/>
      <c r="S2234" s="191"/>
      <c r="T2234" s="192"/>
      <c r="AT2234" s="193" t="s">
        <v>220</v>
      </c>
      <c r="AU2234" s="193" t="s">
        <v>80</v>
      </c>
      <c r="AV2234" s="13" t="s">
        <v>80</v>
      </c>
      <c r="AW2234" s="13" t="s">
        <v>34</v>
      </c>
      <c r="AX2234" s="13" t="s">
        <v>71</v>
      </c>
      <c r="AY2234" s="193" t="s">
        <v>208</v>
      </c>
    </row>
    <row r="2235" spans="2:65" s="13" customFormat="1" ht="27" x14ac:dyDescent="0.3">
      <c r="B2235" s="185"/>
      <c r="D2235" s="175" t="s">
        <v>220</v>
      </c>
      <c r="E2235" s="193" t="s">
        <v>5</v>
      </c>
      <c r="F2235" s="194" t="s">
        <v>923</v>
      </c>
      <c r="H2235" s="195">
        <v>2</v>
      </c>
      <c r="L2235" s="185"/>
      <c r="M2235" s="190"/>
      <c r="N2235" s="191"/>
      <c r="O2235" s="191"/>
      <c r="P2235" s="191"/>
      <c r="Q2235" s="191"/>
      <c r="R2235" s="191"/>
      <c r="S2235" s="191"/>
      <c r="T2235" s="192"/>
      <c r="AT2235" s="193" t="s">
        <v>220</v>
      </c>
      <c r="AU2235" s="193" t="s">
        <v>80</v>
      </c>
      <c r="AV2235" s="13" t="s">
        <v>80</v>
      </c>
      <c r="AW2235" s="13" t="s">
        <v>34</v>
      </c>
      <c r="AX2235" s="13" t="s">
        <v>71</v>
      </c>
      <c r="AY2235" s="193" t="s">
        <v>208</v>
      </c>
    </row>
    <row r="2236" spans="2:65" s="13" customFormat="1" ht="27" x14ac:dyDescent="0.3">
      <c r="B2236" s="185"/>
      <c r="D2236" s="175" t="s">
        <v>220</v>
      </c>
      <c r="E2236" s="193" t="s">
        <v>5</v>
      </c>
      <c r="F2236" s="194" t="s">
        <v>924</v>
      </c>
      <c r="H2236" s="195">
        <v>0.4</v>
      </c>
      <c r="L2236" s="185"/>
      <c r="M2236" s="190"/>
      <c r="N2236" s="191"/>
      <c r="O2236" s="191"/>
      <c r="P2236" s="191"/>
      <c r="Q2236" s="191"/>
      <c r="R2236" s="191"/>
      <c r="S2236" s="191"/>
      <c r="T2236" s="192"/>
      <c r="AT2236" s="193" t="s">
        <v>220</v>
      </c>
      <c r="AU2236" s="193" t="s">
        <v>80</v>
      </c>
      <c r="AV2236" s="13" t="s">
        <v>80</v>
      </c>
      <c r="AW2236" s="13" t="s">
        <v>34</v>
      </c>
      <c r="AX2236" s="13" t="s">
        <v>71</v>
      </c>
      <c r="AY2236" s="193" t="s">
        <v>208</v>
      </c>
    </row>
    <row r="2237" spans="2:65" s="14" customFormat="1" x14ac:dyDescent="0.3">
      <c r="B2237" s="196"/>
      <c r="D2237" s="175" t="s">
        <v>220</v>
      </c>
      <c r="E2237" s="197" t="s">
        <v>5</v>
      </c>
      <c r="F2237" s="198" t="s">
        <v>258</v>
      </c>
      <c r="H2237" s="199">
        <v>4.4000000000000004</v>
      </c>
      <c r="L2237" s="196"/>
      <c r="M2237" s="200"/>
      <c r="N2237" s="201"/>
      <c r="O2237" s="201"/>
      <c r="P2237" s="201"/>
      <c r="Q2237" s="201"/>
      <c r="R2237" s="201"/>
      <c r="S2237" s="201"/>
      <c r="T2237" s="202"/>
      <c r="AT2237" s="197" t="s">
        <v>220</v>
      </c>
      <c r="AU2237" s="197" t="s">
        <v>80</v>
      </c>
      <c r="AV2237" s="14" t="s">
        <v>123</v>
      </c>
      <c r="AW2237" s="14" t="s">
        <v>34</v>
      </c>
      <c r="AX2237" s="14" t="s">
        <v>71</v>
      </c>
      <c r="AY2237" s="197" t="s">
        <v>208</v>
      </c>
    </row>
    <row r="2238" spans="2:65" s="15" customFormat="1" x14ac:dyDescent="0.3">
      <c r="B2238" s="203"/>
      <c r="D2238" s="186" t="s">
        <v>220</v>
      </c>
      <c r="E2238" s="204" t="s">
        <v>5</v>
      </c>
      <c r="F2238" s="205" t="s">
        <v>266</v>
      </c>
      <c r="H2238" s="206">
        <v>11.42</v>
      </c>
      <c r="L2238" s="203"/>
      <c r="M2238" s="207"/>
      <c r="N2238" s="208"/>
      <c r="O2238" s="208"/>
      <c r="P2238" s="208"/>
      <c r="Q2238" s="208"/>
      <c r="R2238" s="208"/>
      <c r="S2238" s="208"/>
      <c r="T2238" s="209"/>
      <c r="AT2238" s="210" t="s">
        <v>220</v>
      </c>
      <c r="AU2238" s="210" t="s">
        <v>80</v>
      </c>
      <c r="AV2238" s="15" t="s">
        <v>216</v>
      </c>
      <c r="AW2238" s="15" t="s">
        <v>34</v>
      </c>
      <c r="AX2238" s="15" t="s">
        <v>78</v>
      </c>
      <c r="AY2238" s="210" t="s">
        <v>208</v>
      </c>
    </row>
    <row r="2239" spans="2:65" s="1" customFormat="1" ht="22.5" customHeight="1" x14ac:dyDescent="0.3">
      <c r="B2239" s="163"/>
      <c r="C2239" s="222" t="s">
        <v>3036</v>
      </c>
      <c r="D2239" s="222" t="s">
        <v>2573</v>
      </c>
      <c r="E2239" s="223" t="s">
        <v>3037</v>
      </c>
      <c r="F2239" s="224" t="s">
        <v>3038</v>
      </c>
      <c r="G2239" s="225" t="s">
        <v>245</v>
      </c>
      <c r="H2239" s="226">
        <v>12.561999999999999</v>
      </c>
      <c r="I2239" s="227"/>
      <c r="J2239" s="227">
        <f>ROUND(I2239*H2239,2)</f>
        <v>0</v>
      </c>
      <c r="K2239" s="224" t="s">
        <v>215</v>
      </c>
      <c r="L2239" s="228"/>
      <c r="M2239" s="229" t="s">
        <v>5</v>
      </c>
      <c r="N2239" s="230" t="s">
        <v>42</v>
      </c>
      <c r="O2239" s="172">
        <v>0</v>
      </c>
      <c r="P2239" s="172">
        <f>O2239*H2239</f>
        <v>0</v>
      </c>
      <c r="Q2239" s="172">
        <v>3.5000000000000001E-3</v>
      </c>
      <c r="R2239" s="172">
        <f>Q2239*H2239</f>
        <v>4.3966999999999999E-2</v>
      </c>
      <c r="S2239" s="172">
        <v>0</v>
      </c>
      <c r="T2239" s="173">
        <f>S2239*H2239</f>
        <v>0</v>
      </c>
      <c r="AR2239" s="26" t="s">
        <v>579</v>
      </c>
      <c r="AT2239" s="26" t="s">
        <v>2573</v>
      </c>
      <c r="AU2239" s="26" t="s">
        <v>80</v>
      </c>
      <c r="AY2239" s="26" t="s">
        <v>208</v>
      </c>
      <c r="BE2239" s="174">
        <f>IF(N2239="základní",J2239,0)</f>
        <v>0</v>
      </c>
      <c r="BF2239" s="174">
        <f>IF(N2239="snížená",J2239,0)</f>
        <v>0</v>
      </c>
      <c r="BG2239" s="174">
        <f>IF(N2239="zákl. přenesená",J2239,0)</f>
        <v>0</v>
      </c>
      <c r="BH2239" s="174">
        <f>IF(N2239="sníž. přenesená",J2239,0)</f>
        <v>0</v>
      </c>
      <c r="BI2239" s="174">
        <f>IF(N2239="nulová",J2239,0)</f>
        <v>0</v>
      </c>
      <c r="BJ2239" s="26" t="s">
        <v>78</v>
      </c>
      <c r="BK2239" s="174">
        <f>ROUND(I2239*H2239,2)</f>
        <v>0</v>
      </c>
      <c r="BL2239" s="26" t="s">
        <v>365</v>
      </c>
      <c r="BM2239" s="26" t="s">
        <v>3039</v>
      </c>
    </row>
    <row r="2240" spans="2:65" s="1" customFormat="1" x14ac:dyDescent="0.3">
      <c r="B2240" s="40"/>
      <c r="D2240" s="175" t="s">
        <v>218</v>
      </c>
      <c r="F2240" s="176" t="s">
        <v>3040</v>
      </c>
      <c r="L2240" s="40"/>
      <c r="M2240" s="177"/>
      <c r="N2240" s="41"/>
      <c r="O2240" s="41"/>
      <c r="P2240" s="41"/>
      <c r="Q2240" s="41"/>
      <c r="R2240" s="41"/>
      <c r="S2240" s="41"/>
      <c r="T2240" s="69"/>
      <c r="AT2240" s="26" t="s">
        <v>218</v>
      </c>
      <c r="AU2240" s="26" t="s">
        <v>80</v>
      </c>
    </row>
    <row r="2241" spans="2:65" s="12" customFormat="1" x14ac:dyDescent="0.3">
      <c r="B2241" s="178"/>
      <c r="D2241" s="175" t="s">
        <v>220</v>
      </c>
      <c r="E2241" s="179" t="s">
        <v>5</v>
      </c>
      <c r="F2241" s="180" t="s">
        <v>3041</v>
      </c>
      <c r="H2241" s="181" t="s">
        <v>5</v>
      </c>
      <c r="L2241" s="178"/>
      <c r="M2241" s="182"/>
      <c r="N2241" s="183"/>
      <c r="O2241" s="183"/>
      <c r="P2241" s="183"/>
      <c r="Q2241" s="183"/>
      <c r="R2241" s="183"/>
      <c r="S2241" s="183"/>
      <c r="T2241" s="184"/>
      <c r="AT2241" s="181" t="s">
        <v>220</v>
      </c>
      <c r="AU2241" s="181" t="s">
        <v>80</v>
      </c>
      <c r="AV2241" s="12" t="s">
        <v>78</v>
      </c>
      <c r="AW2241" s="12" t="s">
        <v>34</v>
      </c>
      <c r="AX2241" s="12" t="s">
        <v>71</v>
      </c>
      <c r="AY2241" s="181" t="s">
        <v>208</v>
      </c>
    </row>
    <row r="2242" spans="2:65" s="12" customFormat="1" ht="27" x14ac:dyDescent="0.3">
      <c r="B2242" s="178"/>
      <c r="D2242" s="175" t="s">
        <v>220</v>
      </c>
      <c r="E2242" s="179" t="s">
        <v>5</v>
      </c>
      <c r="F2242" s="180" t="s">
        <v>3032</v>
      </c>
      <c r="H2242" s="181" t="s">
        <v>5</v>
      </c>
      <c r="L2242" s="178"/>
      <c r="M2242" s="182"/>
      <c r="N2242" s="183"/>
      <c r="O2242" s="183"/>
      <c r="P2242" s="183"/>
      <c r="Q2242" s="183"/>
      <c r="R2242" s="183"/>
      <c r="S2242" s="183"/>
      <c r="T2242" s="184"/>
      <c r="AT2242" s="181" t="s">
        <v>220</v>
      </c>
      <c r="AU2242" s="181" t="s">
        <v>80</v>
      </c>
      <c r="AV2242" s="12" t="s">
        <v>78</v>
      </c>
      <c r="AW2242" s="12" t="s">
        <v>34</v>
      </c>
      <c r="AX2242" s="12" t="s">
        <v>71</v>
      </c>
      <c r="AY2242" s="181" t="s">
        <v>208</v>
      </c>
    </row>
    <row r="2243" spans="2:65" s="13" customFormat="1" x14ac:dyDescent="0.3">
      <c r="B2243" s="185"/>
      <c r="D2243" s="175" t="s">
        <v>220</v>
      </c>
      <c r="E2243" s="193" t="s">
        <v>5</v>
      </c>
      <c r="F2243" s="194" t="s">
        <v>3042</v>
      </c>
      <c r="H2243" s="195">
        <v>6.6219999999999999</v>
      </c>
      <c r="L2243" s="185"/>
      <c r="M2243" s="190"/>
      <c r="N2243" s="191"/>
      <c r="O2243" s="191"/>
      <c r="P2243" s="191"/>
      <c r="Q2243" s="191"/>
      <c r="R2243" s="191"/>
      <c r="S2243" s="191"/>
      <c r="T2243" s="192"/>
      <c r="AT2243" s="193" t="s">
        <v>220</v>
      </c>
      <c r="AU2243" s="193" t="s">
        <v>80</v>
      </c>
      <c r="AV2243" s="13" t="s">
        <v>80</v>
      </c>
      <c r="AW2243" s="13" t="s">
        <v>34</v>
      </c>
      <c r="AX2243" s="13" t="s">
        <v>71</v>
      </c>
      <c r="AY2243" s="193" t="s">
        <v>208</v>
      </c>
    </row>
    <row r="2244" spans="2:65" s="12" customFormat="1" x14ac:dyDescent="0.3">
      <c r="B2244" s="178"/>
      <c r="D2244" s="175" t="s">
        <v>220</v>
      </c>
      <c r="E2244" s="179" t="s">
        <v>5</v>
      </c>
      <c r="F2244" s="180" t="s">
        <v>2917</v>
      </c>
      <c r="H2244" s="181" t="s">
        <v>5</v>
      </c>
      <c r="L2244" s="178"/>
      <c r="M2244" s="182"/>
      <c r="N2244" s="183"/>
      <c r="O2244" s="183"/>
      <c r="P2244" s="183"/>
      <c r="Q2244" s="183"/>
      <c r="R2244" s="183"/>
      <c r="S2244" s="183"/>
      <c r="T2244" s="184"/>
      <c r="AT2244" s="181" t="s">
        <v>220</v>
      </c>
      <c r="AU2244" s="181" t="s">
        <v>80</v>
      </c>
      <c r="AV2244" s="12" t="s">
        <v>78</v>
      </c>
      <c r="AW2244" s="12" t="s">
        <v>34</v>
      </c>
      <c r="AX2244" s="12" t="s">
        <v>71</v>
      </c>
      <c r="AY2244" s="181" t="s">
        <v>208</v>
      </c>
    </row>
    <row r="2245" spans="2:65" s="13" customFormat="1" x14ac:dyDescent="0.3">
      <c r="B2245" s="185"/>
      <c r="D2245" s="175" t="s">
        <v>220</v>
      </c>
      <c r="E2245" s="193" t="s">
        <v>5</v>
      </c>
      <c r="F2245" s="194" t="s">
        <v>3043</v>
      </c>
      <c r="H2245" s="195">
        <v>1.1000000000000001</v>
      </c>
      <c r="L2245" s="185"/>
      <c r="M2245" s="190"/>
      <c r="N2245" s="191"/>
      <c r="O2245" s="191"/>
      <c r="P2245" s="191"/>
      <c r="Q2245" s="191"/>
      <c r="R2245" s="191"/>
      <c r="S2245" s="191"/>
      <c r="T2245" s="192"/>
      <c r="AT2245" s="193" t="s">
        <v>220</v>
      </c>
      <c r="AU2245" s="193" t="s">
        <v>80</v>
      </c>
      <c r="AV2245" s="13" t="s">
        <v>80</v>
      </c>
      <c r="AW2245" s="13" t="s">
        <v>34</v>
      </c>
      <c r="AX2245" s="13" t="s">
        <v>71</v>
      </c>
      <c r="AY2245" s="193" t="s">
        <v>208</v>
      </c>
    </row>
    <row r="2246" spans="2:65" s="12" customFormat="1" x14ac:dyDescent="0.3">
      <c r="B2246" s="178"/>
      <c r="D2246" s="175" t="s">
        <v>220</v>
      </c>
      <c r="E2246" s="179" t="s">
        <v>5</v>
      </c>
      <c r="F2246" s="180" t="s">
        <v>691</v>
      </c>
      <c r="H2246" s="181" t="s">
        <v>5</v>
      </c>
      <c r="L2246" s="178"/>
      <c r="M2246" s="182"/>
      <c r="N2246" s="183"/>
      <c r="O2246" s="183"/>
      <c r="P2246" s="183"/>
      <c r="Q2246" s="183"/>
      <c r="R2246" s="183"/>
      <c r="S2246" s="183"/>
      <c r="T2246" s="184"/>
      <c r="AT2246" s="181" t="s">
        <v>220</v>
      </c>
      <c r="AU2246" s="181" t="s">
        <v>80</v>
      </c>
      <c r="AV2246" s="12" t="s">
        <v>78</v>
      </c>
      <c r="AW2246" s="12" t="s">
        <v>34</v>
      </c>
      <c r="AX2246" s="12" t="s">
        <v>71</v>
      </c>
      <c r="AY2246" s="181" t="s">
        <v>208</v>
      </c>
    </row>
    <row r="2247" spans="2:65" s="12" customFormat="1" x14ac:dyDescent="0.3">
      <c r="B2247" s="178"/>
      <c r="D2247" s="175" t="s">
        <v>220</v>
      </c>
      <c r="E2247" s="179" t="s">
        <v>5</v>
      </c>
      <c r="F2247" s="180" t="s">
        <v>3035</v>
      </c>
      <c r="H2247" s="181" t="s">
        <v>5</v>
      </c>
      <c r="L2247" s="178"/>
      <c r="M2247" s="182"/>
      <c r="N2247" s="183"/>
      <c r="O2247" s="183"/>
      <c r="P2247" s="183"/>
      <c r="Q2247" s="183"/>
      <c r="R2247" s="183"/>
      <c r="S2247" s="183"/>
      <c r="T2247" s="184"/>
      <c r="AT2247" s="181" t="s">
        <v>220</v>
      </c>
      <c r="AU2247" s="181" t="s">
        <v>80</v>
      </c>
      <c r="AV2247" s="12" t="s">
        <v>78</v>
      </c>
      <c r="AW2247" s="12" t="s">
        <v>34</v>
      </c>
      <c r="AX2247" s="12" t="s">
        <v>71</v>
      </c>
      <c r="AY2247" s="181" t="s">
        <v>208</v>
      </c>
    </row>
    <row r="2248" spans="2:65" s="13" customFormat="1" x14ac:dyDescent="0.3">
      <c r="B2248" s="185"/>
      <c r="D2248" s="175" t="s">
        <v>220</v>
      </c>
      <c r="E2248" s="193" t="s">
        <v>5</v>
      </c>
      <c r="F2248" s="194" t="s">
        <v>3044</v>
      </c>
      <c r="H2248" s="195">
        <v>4.84</v>
      </c>
      <c r="L2248" s="185"/>
      <c r="M2248" s="190"/>
      <c r="N2248" s="191"/>
      <c r="O2248" s="191"/>
      <c r="P2248" s="191"/>
      <c r="Q2248" s="191"/>
      <c r="R2248" s="191"/>
      <c r="S2248" s="191"/>
      <c r="T2248" s="192"/>
      <c r="AT2248" s="193" t="s">
        <v>220</v>
      </c>
      <c r="AU2248" s="193" t="s">
        <v>80</v>
      </c>
      <c r="AV2248" s="13" t="s">
        <v>80</v>
      </c>
      <c r="AW2248" s="13" t="s">
        <v>34</v>
      </c>
      <c r="AX2248" s="13" t="s">
        <v>71</v>
      </c>
      <c r="AY2248" s="193" t="s">
        <v>208</v>
      </c>
    </row>
    <row r="2249" spans="2:65" s="15" customFormat="1" x14ac:dyDescent="0.3">
      <c r="B2249" s="203"/>
      <c r="D2249" s="186" t="s">
        <v>220</v>
      </c>
      <c r="E2249" s="204" t="s">
        <v>5</v>
      </c>
      <c r="F2249" s="205" t="s">
        <v>266</v>
      </c>
      <c r="H2249" s="206">
        <v>12.561999999999999</v>
      </c>
      <c r="L2249" s="203"/>
      <c r="M2249" s="207"/>
      <c r="N2249" s="208"/>
      <c r="O2249" s="208"/>
      <c r="P2249" s="208"/>
      <c r="Q2249" s="208"/>
      <c r="R2249" s="208"/>
      <c r="S2249" s="208"/>
      <c r="T2249" s="209"/>
      <c r="AT2249" s="210" t="s">
        <v>220</v>
      </c>
      <c r="AU2249" s="210" t="s">
        <v>80</v>
      </c>
      <c r="AV2249" s="15" t="s">
        <v>216</v>
      </c>
      <c r="AW2249" s="15" t="s">
        <v>34</v>
      </c>
      <c r="AX2249" s="15" t="s">
        <v>78</v>
      </c>
      <c r="AY2249" s="210" t="s">
        <v>208</v>
      </c>
    </row>
    <row r="2250" spans="2:65" s="1" customFormat="1" ht="22.5" customHeight="1" x14ac:dyDescent="0.3">
      <c r="B2250" s="163"/>
      <c r="C2250" s="222" t="s">
        <v>3045</v>
      </c>
      <c r="D2250" s="222" t="s">
        <v>2573</v>
      </c>
      <c r="E2250" s="223" t="s">
        <v>3046</v>
      </c>
      <c r="F2250" s="224" t="s">
        <v>3047</v>
      </c>
      <c r="G2250" s="225" t="s">
        <v>245</v>
      </c>
      <c r="H2250" s="226">
        <v>12.561999999999999</v>
      </c>
      <c r="I2250" s="227"/>
      <c r="J2250" s="227">
        <f>ROUND(I2250*H2250,2)</f>
        <v>0</v>
      </c>
      <c r="K2250" s="224" t="s">
        <v>215</v>
      </c>
      <c r="L2250" s="228"/>
      <c r="M2250" s="229" t="s">
        <v>5</v>
      </c>
      <c r="N2250" s="230" t="s">
        <v>42</v>
      </c>
      <c r="O2250" s="172">
        <v>0</v>
      </c>
      <c r="P2250" s="172">
        <f>O2250*H2250</f>
        <v>0</v>
      </c>
      <c r="Q2250" s="172">
        <v>4.0000000000000001E-3</v>
      </c>
      <c r="R2250" s="172">
        <f>Q2250*H2250</f>
        <v>5.0248000000000001E-2</v>
      </c>
      <c r="S2250" s="172">
        <v>0</v>
      </c>
      <c r="T2250" s="173">
        <f>S2250*H2250</f>
        <v>0</v>
      </c>
      <c r="AR2250" s="26" t="s">
        <v>579</v>
      </c>
      <c r="AT2250" s="26" t="s">
        <v>2573</v>
      </c>
      <c r="AU2250" s="26" t="s">
        <v>80</v>
      </c>
      <c r="AY2250" s="26" t="s">
        <v>208</v>
      </c>
      <c r="BE2250" s="174">
        <f>IF(N2250="základní",J2250,0)</f>
        <v>0</v>
      </c>
      <c r="BF2250" s="174">
        <f>IF(N2250="snížená",J2250,0)</f>
        <v>0</v>
      </c>
      <c r="BG2250" s="174">
        <f>IF(N2250="zákl. přenesená",J2250,0)</f>
        <v>0</v>
      </c>
      <c r="BH2250" s="174">
        <f>IF(N2250="sníž. přenesená",J2250,0)</f>
        <v>0</v>
      </c>
      <c r="BI2250" s="174">
        <f>IF(N2250="nulová",J2250,0)</f>
        <v>0</v>
      </c>
      <c r="BJ2250" s="26" t="s">
        <v>78</v>
      </c>
      <c r="BK2250" s="174">
        <f>ROUND(I2250*H2250,2)</f>
        <v>0</v>
      </c>
      <c r="BL2250" s="26" t="s">
        <v>365</v>
      </c>
      <c r="BM2250" s="26" t="s">
        <v>3048</v>
      </c>
    </row>
    <row r="2251" spans="2:65" s="1" customFormat="1" x14ac:dyDescent="0.3">
      <c r="B2251" s="40"/>
      <c r="D2251" s="175" t="s">
        <v>218</v>
      </c>
      <c r="F2251" s="176" t="s">
        <v>3049</v>
      </c>
      <c r="L2251" s="40"/>
      <c r="M2251" s="177"/>
      <c r="N2251" s="41"/>
      <c r="O2251" s="41"/>
      <c r="P2251" s="41"/>
      <c r="Q2251" s="41"/>
      <c r="R2251" s="41"/>
      <c r="S2251" s="41"/>
      <c r="T2251" s="69"/>
      <c r="AT2251" s="26" t="s">
        <v>218</v>
      </c>
      <c r="AU2251" s="26" t="s">
        <v>80</v>
      </c>
    </row>
    <row r="2252" spans="2:65" s="12" customFormat="1" x14ac:dyDescent="0.3">
      <c r="B2252" s="178"/>
      <c r="D2252" s="175" t="s">
        <v>220</v>
      </c>
      <c r="E2252" s="179" t="s">
        <v>5</v>
      </c>
      <c r="F2252" s="180" t="s">
        <v>3041</v>
      </c>
      <c r="H2252" s="181" t="s">
        <v>5</v>
      </c>
      <c r="L2252" s="178"/>
      <c r="M2252" s="182"/>
      <c r="N2252" s="183"/>
      <c r="O2252" s="183"/>
      <c r="P2252" s="183"/>
      <c r="Q2252" s="183"/>
      <c r="R2252" s="183"/>
      <c r="S2252" s="183"/>
      <c r="T2252" s="184"/>
      <c r="AT2252" s="181" t="s">
        <v>220</v>
      </c>
      <c r="AU2252" s="181" t="s">
        <v>80</v>
      </c>
      <c r="AV2252" s="12" t="s">
        <v>78</v>
      </c>
      <c r="AW2252" s="12" t="s">
        <v>34</v>
      </c>
      <c r="AX2252" s="12" t="s">
        <v>71</v>
      </c>
      <c r="AY2252" s="181" t="s">
        <v>208</v>
      </c>
    </row>
    <row r="2253" spans="2:65" s="12" customFormat="1" ht="27" x14ac:dyDescent="0.3">
      <c r="B2253" s="178"/>
      <c r="D2253" s="175" t="s">
        <v>220</v>
      </c>
      <c r="E2253" s="179" t="s">
        <v>5</v>
      </c>
      <c r="F2253" s="180" t="s">
        <v>3032</v>
      </c>
      <c r="H2253" s="181" t="s">
        <v>5</v>
      </c>
      <c r="L2253" s="178"/>
      <c r="M2253" s="182"/>
      <c r="N2253" s="183"/>
      <c r="O2253" s="183"/>
      <c r="P2253" s="183"/>
      <c r="Q2253" s="183"/>
      <c r="R2253" s="183"/>
      <c r="S2253" s="183"/>
      <c r="T2253" s="184"/>
      <c r="AT2253" s="181" t="s">
        <v>220</v>
      </c>
      <c r="AU2253" s="181" t="s">
        <v>80</v>
      </c>
      <c r="AV2253" s="12" t="s">
        <v>78</v>
      </c>
      <c r="AW2253" s="12" t="s">
        <v>34</v>
      </c>
      <c r="AX2253" s="12" t="s">
        <v>71</v>
      </c>
      <c r="AY2253" s="181" t="s">
        <v>208</v>
      </c>
    </row>
    <row r="2254" spans="2:65" s="13" customFormat="1" x14ac:dyDescent="0.3">
      <c r="B2254" s="185"/>
      <c r="D2254" s="175" t="s">
        <v>220</v>
      </c>
      <c r="E2254" s="193" t="s">
        <v>5</v>
      </c>
      <c r="F2254" s="194" t="s">
        <v>3042</v>
      </c>
      <c r="H2254" s="195">
        <v>6.6219999999999999</v>
      </c>
      <c r="L2254" s="185"/>
      <c r="M2254" s="190"/>
      <c r="N2254" s="191"/>
      <c r="O2254" s="191"/>
      <c r="P2254" s="191"/>
      <c r="Q2254" s="191"/>
      <c r="R2254" s="191"/>
      <c r="S2254" s="191"/>
      <c r="T2254" s="192"/>
      <c r="AT2254" s="193" t="s">
        <v>220</v>
      </c>
      <c r="AU2254" s="193" t="s">
        <v>80</v>
      </c>
      <c r="AV2254" s="13" t="s">
        <v>80</v>
      </c>
      <c r="AW2254" s="13" t="s">
        <v>34</v>
      </c>
      <c r="AX2254" s="13" t="s">
        <v>71</v>
      </c>
      <c r="AY2254" s="193" t="s">
        <v>208</v>
      </c>
    </row>
    <row r="2255" spans="2:65" s="12" customFormat="1" x14ac:dyDescent="0.3">
      <c r="B2255" s="178"/>
      <c r="D2255" s="175" t="s">
        <v>220</v>
      </c>
      <c r="E2255" s="179" t="s">
        <v>5</v>
      </c>
      <c r="F2255" s="180" t="s">
        <v>2917</v>
      </c>
      <c r="H2255" s="181" t="s">
        <v>5</v>
      </c>
      <c r="L2255" s="178"/>
      <c r="M2255" s="182"/>
      <c r="N2255" s="183"/>
      <c r="O2255" s="183"/>
      <c r="P2255" s="183"/>
      <c r="Q2255" s="183"/>
      <c r="R2255" s="183"/>
      <c r="S2255" s="183"/>
      <c r="T2255" s="184"/>
      <c r="AT2255" s="181" t="s">
        <v>220</v>
      </c>
      <c r="AU2255" s="181" t="s">
        <v>80</v>
      </c>
      <c r="AV2255" s="12" t="s">
        <v>78</v>
      </c>
      <c r="AW2255" s="12" t="s">
        <v>34</v>
      </c>
      <c r="AX2255" s="12" t="s">
        <v>71</v>
      </c>
      <c r="AY2255" s="181" t="s">
        <v>208</v>
      </c>
    </row>
    <row r="2256" spans="2:65" s="13" customFormat="1" x14ac:dyDescent="0.3">
      <c r="B2256" s="185"/>
      <c r="D2256" s="175" t="s">
        <v>220</v>
      </c>
      <c r="E2256" s="193" t="s">
        <v>5</v>
      </c>
      <c r="F2256" s="194" t="s">
        <v>3043</v>
      </c>
      <c r="H2256" s="195">
        <v>1.1000000000000001</v>
      </c>
      <c r="L2256" s="185"/>
      <c r="M2256" s="190"/>
      <c r="N2256" s="191"/>
      <c r="O2256" s="191"/>
      <c r="P2256" s="191"/>
      <c r="Q2256" s="191"/>
      <c r="R2256" s="191"/>
      <c r="S2256" s="191"/>
      <c r="T2256" s="192"/>
      <c r="AT2256" s="193" t="s">
        <v>220</v>
      </c>
      <c r="AU2256" s="193" t="s">
        <v>80</v>
      </c>
      <c r="AV2256" s="13" t="s">
        <v>80</v>
      </c>
      <c r="AW2256" s="13" t="s">
        <v>34</v>
      </c>
      <c r="AX2256" s="13" t="s">
        <v>71</v>
      </c>
      <c r="AY2256" s="193" t="s">
        <v>208</v>
      </c>
    </row>
    <row r="2257" spans="2:65" s="12" customFormat="1" x14ac:dyDescent="0.3">
      <c r="B2257" s="178"/>
      <c r="D2257" s="175" t="s">
        <v>220</v>
      </c>
      <c r="E2257" s="179" t="s">
        <v>5</v>
      </c>
      <c r="F2257" s="180" t="s">
        <v>691</v>
      </c>
      <c r="H2257" s="181" t="s">
        <v>5</v>
      </c>
      <c r="L2257" s="178"/>
      <c r="M2257" s="182"/>
      <c r="N2257" s="183"/>
      <c r="O2257" s="183"/>
      <c r="P2257" s="183"/>
      <c r="Q2257" s="183"/>
      <c r="R2257" s="183"/>
      <c r="S2257" s="183"/>
      <c r="T2257" s="184"/>
      <c r="AT2257" s="181" t="s">
        <v>220</v>
      </c>
      <c r="AU2257" s="181" t="s">
        <v>80</v>
      </c>
      <c r="AV2257" s="12" t="s">
        <v>78</v>
      </c>
      <c r="AW2257" s="12" t="s">
        <v>34</v>
      </c>
      <c r="AX2257" s="12" t="s">
        <v>71</v>
      </c>
      <c r="AY2257" s="181" t="s">
        <v>208</v>
      </c>
    </row>
    <row r="2258" spans="2:65" s="12" customFormat="1" x14ac:dyDescent="0.3">
      <c r="B2258" s="178"/>
      <c r="D2258" s="175" t="s">
        <v>220</v>
      </c>
      <c r="E2258" s="179" t="s">
        <v>5</v>
      </c>
      <c r="F2258" s="180" t="s">
        <v>3035</v>
      </c>
      <c r="H2258" s="181" t="s">
        <v>5</v>
      </c>
      <c r="L2258" s="178"/>
      <c r="M2258" s="182"/>
      <c r="N2258" s="183"/>
      <c r="O2258" s="183"/>
      <c r="P2258" s="183"/>
      <c r="Q2258" s="183"/>
      <c r="R2258" s="183"/>
      <c r="S2258" s="183"/>
      <c r="T2258" s="184"/>
      <c r="AT2258" s="181" t="s">
        <v>220</v>
      </c>
      <c r="AU2258" s="181" t="s">
        <v>80</v>
      </c>
      <c r="AV2258" s="12" t="s">
        <v>78</v>
      </c>
      <c r="AW2258" s="12" t="s">
        <v>34</v>
      </c>
      <c r="AX2258" s="12" t="s">
        <v>71</v>
      </c>
      <c r="AY2258" s="181" t="s">
        <v>208</v>
      </c>
    </row>
    <row r="2259" spans="2:65" s="13" customFormat="1" x14ac:dyDescent="0.3">
      <c r="B2259" s="185"/>
      <c r="D2259" s="175" t="s">
        <v>220</v>
      </c>
      <c r="E2259" s="193" t="s">
        <v>5</v>
      </c>
      <c r="F2259" s="194" t="s">
        <v>3044</v>
      </c>
      <c r="H2259" s="195">
        <v>4.84</v>
      </c>
      <c r="L2259" s="185"/>
      <c r="M2259" s="190"/>
      <c r="N2259" s="191"/>
      <c r="O2259" s="191"/>
      <c r="P2259" s="191"/>
      <c r="Q2259" s="191"/>
      <c r="R2259" s="191"/>
      <c r="S2259" s="191"/>
      <c r="T2259" s="192"/>
      <c r="AT2259" s="193" t="s">
        <v>220</v>
      </c>
      <c r="AU2259" s="193" t="s">
        <v>80</v>
      </c>
      <c r="AV2259" s="13" t="s">
        <v>80</v>
      </c>
      <c r="AW2259" s="13" t="s">
        <v>34</v>
      </c>
      <c r="AX2259" s="13" t="s">
        <v>71</v>
      </c>
      <c r="AY2259" s="193" t="s">
        <v>208</v>
      </c>
    </row>
    <row r="2260" spans="2:65" s="15" customFormat="1" x14ac:dyDescent="0.3">
      <c r="B2260" s="203"/>
      <c r="D2260" s="186" t="s">
        <v>220</v>
      </c>
      <c r="E2260" s="204" t="s">
        <v>5</v>
      </c>
      <c r="F2260" s="205" t="s">
        <v>266</v>
      </c>
      <c r="H2260" s="206">
        <v>12.561999999999999</v>
      </c>
      <c r="L2260" s="203"/>
      <c r="M2260" s="207"/>
      <c r="N2260" s="208"/>
      <c r="O2260" s="208"/>
      <c r="P2260" s="208"/>
      <c r="Q2260" s="208"/>
      <c r="R2260" s="208"/>
      <c r="S2260" s="208"/>
      <c r="T2260" s="209"/>
      <c r="AT2260" s="210" t="s">
        <v>220</v>
      </c>
      <c r="AU2260" s="210" t="s">
        <v>80</v>
      </c>
      <c r="AV2260" s="15" t="s">
        <v>216</v>
      </c>
      <c r="AW2260" s="15" t="s">
        <v>34</v>
      </c>
      <c r="AX2260" s="15" t="s">
        <v>78</v>
      </c>
      <c r="AY2260" s="210" t="s">
        <v>208</v>
      </c>
    </row>
    <row r="2261" spans="2:65" s="1" customFormat="1" ht="22.5" customHeight="1" x14ac:dyDescent="0.3">
      <c r="B2261" s="163"/>
      <c r="C2261" s="164" t="s">
        <v>3050</v>
      </c>
      <c r="D2261" s="164" t="s">
        <v>211</v>
      </c>
      <c r="E2261" s="165" t="s">
        <v>3051</v>
      </c>
      <c r="F2261" s="166" t="s">
        <v>3052</v>
      </c>
      <c r="G2261" s="167" t="s">
        <v>245</v>
      </c>
      <c r="H2261" s="168">
        <v>8</v>
      </c>
      <c r="I2261" s="169"/>
      <c r="J2261" s="169">
        <f>ROUND(I2261*H2261,2)</f>
        <v>0</v>
      </c>
      <c r="K2261" s="166" t="s">
        <v>215</v>
      </c>
      <c r="L2261" s="40"/>
      <c r="M2261" s="170" t="s">
        <v>5</v>
      </c>
      <c r="N2261" s="171" t="s">
        <v>42</v>
      </c>
      <c r="O2261" s="172">
        <v>0.24</v>
      </c>
      <c r="P2261" s="172">
        <f>O2261*H2261</f>
        <v>1.92</v>
      </c>
      <c r="Q2261" s="172">
        <v>1.16E-3</v>
      </c>
      <c r="R2261" s="172">
        <f>Q2261*H2261</f>
        <v>9.2800000000000001E-3</v>
      </c>
      <c r="S2261" s="172">
        <v>0</v>
      </c>
      <c r="T2261" s="173">
        <f>S2261*H2261</f>
        <v>0</v>
      </c>
      <c r="AR2261" s="26" t="s">
        <v>365</v>
      </c>
      <c r="AT2261" s="26" t="s">
        <v>211</v>
      </c>
      <c r="AU2261" s="26" t="s">
        <v>80</v>
      </c>
      <c r="AY2261" s="26" t="s">
        <v>208</v>
      </c>
      <c r="BE2261" s="174">
        <f>IF(N2261="základní",J2261,0)</f>
        <v>0</v>
      </c>
      <c r="BF2261" s="174">
        <f>IF(N2261="snížená",J2261,0)</f>
        <v>0</v>
      </c>
      <c r="BG2261" s="174">
        <f>IF(N2261="zákl. přenesená",J2261,0)</f>
        <v>0</v>
      </c>
      <c r="BH2261" s="174">
        <f>IF(N2261="sníž. přenesená",J2261,0)</f>
        <v>0</v>
      </c>
      <c r="BI2261" s="174">
        <f>IF(N2261="nulová",J2261,0)</f>
        <v>0</v>
      </c>
      <c r="BJ2261" s="26" t="s">
        <v>78</v>
      </c>
      <c r="BK2261" s="174">
        <f>ROUND(I2261*H2261,2)</f>
        <v>0</v>
      </c>
      <c r="BL2261" s="26" t="s">
        <v>365</v>
      </c>
      <c r="BM2261" s="26" t="s">
        <v>3053</v>
      </c>
    </row>
    <row r="2262" spans="2:65" s="1" customFormat="1" x14ac:dyDescent="0.3">
      <c r="B2262" s="40"/>
      <c r="D2262" s="175" t="s">
        <v>218</v>
      </c>
      <c r="F2262" s="176" t="s">
        <v>3054</v>
      </c>
      <c r="L2262" s="40"/>
      <c r="M2262" s="177"/>
      <c r="N2262" s="41"/>
      <c r="O2262" s="41"/>
      <c r="P2262" s="41"/>
      <c r="Q2262" s="41"/>
      <c r="R2262" s="41"/>
      <c r="S2262" s="41"/>
      <c r="T2262" s="69"/>
      <c r="AT2262" s="26" t="s">
        <v>218</v>
      </c>
      <c r="AU2262" s="26" t="s">
        <v>80</v>
      </c>
    </row>
    <row r="2263" spans="2:65" s="12" customFormat="1" ht="27" x14ac:dyDescent="0.3">
      <c r="B2263" s="178"/>
      <c r="D2263" s="175" t="s">
        <v>220</v>
      </c>
      <c r="E2263" s="179" t="s">
        <v>5</v>
      </c>
      <c r="F2263" s="180" t="s">
        <v>3055</v>
      </c>
      <c r="H2263" s="181" t="s">
        <v>5</v>
      </c>
      <c r="L2263" s="178"/>
      <c r="M2263" s="182"/>
      <c r="N2263" s="183"/>
      <c r="O2263" s="183"/>
      <c r="P2263" s="183"/>
      <c r="Q2263" s="183"/>
      <c r="R2263" s="183"/>
      <c r="S2263" s="183"/>
      <c r="T2263" s="184"/>
      <c r="AT2263" s="181" t="s">
        <v>220</v>
      </c>
      <c r="AU2263" s="181" t="s">
        <v>80</v>
      </c>
      <c r="AV2263" s="12" t="s">
        <v>78</v>
      </c>
      <c r="AW2263" s="12" t="s">
        <v>34</v>
      </c>
      <c r="AX2263" s="12" t="s">
        <v>71</v>
      </c>
      <c r="AY2263" s="181" t="s">
        <v>208</v>
      </c>
    </row>
    <row r="2264" spans="2:65" s="13" customFormat="1" x14ac:dyDescent="0.3">
      <c r="B2264" s="185"/>
      <c r="D2264" s="186" t="s">
        <v>220</v>
      </c>
      <c r="E2264" s="187" t="s">
        <v>5</v>
      </c>
      <c r="F2264" s="188" t="s">
        <v>3056</v>
      </c>
      <c r="H2264" s="189">
        <v>8</v>
      </c>
      <c r="L2264" s="185"/>
      <c r="M2264" s="190"/>
      <c r="N2264" s="191"/>
      <c r="O2264" s="191"/>
      <c r="P2264" s="191"/>
      <c r="Q2264" s="191"/>
      <c r="R2264" s="191"/>
      <c r="S2264" s="191"/>
      <c r="T2264" s="192"/>
      <c r="AT2264" s="193" t="s">
        <v>220</v>
      </c>
      <c r="AU2264" s="193" t="s">
        <v>80</v>
      </c>
      <c r="AV2264" s="13" t="s">
        <v>80</v>
      </c>
      <c r="AW2264" s="13" t="s">
        <v>34</v>
      </c>
      <c r="AX2264" s="13" t="s">
        <v>78</v>
      </c>
      <c r="AY2264" s="193" t="s">
        <v>208</v>
      </c>
    </row>
    <row r="2265" spans="2:65" s="1" customFormat="1" ht="22.5" customHeight="1" x14ac:dyDescent="0.3">
      <c r="B2265" s="163"/>
      <c r="C2265" s="222" t="s">
        <v>3057</v>
      </c>
      <c r="D2265" s="222" t="s">
        <v>2573</v>
      </c>
      <c r="E2265" s="223" t="s">
        <v>3058</v>
      </c>
      <c r="F2265" s="224" t="s">
        <v>3059</v>
      </c>
      <c r="G2265" s="225" t="s">
        <v>245</v>
      </c>
      <c r="H2265" s="226">
        <v>8.8000000000000007</v>
      </c>
      <c r="I2265" s="227"/>
      <c r="J2265" s="227">
        <f>ROUND(I2265*H2265,2)</f>
        <v>0</v>
      </c>
      <c r="K2265" s="224" t="s">
        <v>215</v>
      </c>
      <c r="L2265" s="228"/>
      <c r="M2265" s="229" t="s">
        <v>5</v>
      </c>
      <c r="N2265" s="230" t="s">
        <v>42</v>
      </c>
      <c r="O2265" s="172">
        <v>0</v>
      </c>
      <c r="P2265" s="172">
        <f>O2265*H2265</f>
        <v>0</v>
      </c>
      <c r="Q2265" s="172">
        <v>2.3999999999999998E-3</v>
      </c>
      <c r="R2265" s="172">
        <f>Q2265*H2265</f>
        <v>2.112E-2</v>
      </c>
      <c r="S2265" s="172">
        <v>0</v>
      </c>
      <c r="T2265" s="173">
        <f>S2265*H2265</f>
        <v>0</v>
      </c>
      <c r="AR2265" s="26" t="s">
        <v>579</v>
      </c>
      <c r="AT2265" s="26" t="s">
        <v>2573</v>
      </c>
      <c r="AU2265" s="26" t="s">
        <v>80</v>
      </c>
      <c r="AY2265" s="26" t="s">
        <v>208</v>
      </c>
      <c r="BE2265" s="174">
        <f>IF(N2265="základní",J2265,0)</f>
        <v>0</v>
      </c>
      <c r="BF2265" s="174">
        <f>IF(N2265="snížená",J2265,0)</f>
        <v>0</v>
      </c>
      <c r="BG2265" s="174">
        <f>IF(N2265="zákl. přenesená",J2265,0)</f>
        <v>0</v>
      </c>
      <c r="BH2265" s="174">
        <f>IF(N2265="sníž. přenesená",J2265,0)</f>
        <v>0</v>
      </c>
      <c r="BI2265" s="174">
        <f>IF(N2265="nulová",J2265,0)</f>
        <v>0</v>
      </c>
      <c r="BJ2265" s="26" t="s">
        <v>78</v>
      </c>
      <c r="BK2265" s="174">
        <f>ROUND(I2265*H2265,2)</f>
        <v>0</v>
      </c>
      <c r="BL2265" s="26" t="s">
        <v>365</v>
      </c>
      <c r="BM2265" s="26" t="s">
        <v>3060</v>
      </c>
    </row>
    <row r="2266" spans="2:65" s="1" customFormat="1" x14ac:dyDescent="0.3">
      <c r="B2266" s="40"/>
      <c r="D2266" s="175" t="s">
        <v>218</v>
      </c>
      <c r="F2266" s="176" t="s">
        <v>3061</v>
      </c>
      <c r="L2266" s="40"/>
      <c r="M2266" s="177"/>
      <c r="N2266" s="41"/>
      <c r="O2266" s="41"/>
      <c r="P2266" s="41"/>
      <c r="Q2266" s="41"/>
      <c r="R2266" s="41"/>
      <c r="S2266" s="41"/>
      <c r="T2266" s="69"/>
      <c r="AT2266" s="26" t="s">
        <v>218</v>
      </c>
      <c r="AU2266" s="26" t="s">
        <v>80</v>
      </c>
    </row>
    <row r="2267" spans="2:65" s="13" customFormat="1" x14ac:dyDescent="0.3">
      <c r="B2267" s="185"/>
      <c r="D2267" s="186" t="s">
        <v>220</v>
      </c>
      <c r="F2267" s="188" t="s">
        <v>3062</v>
      </c>
      <c r="H2267" s="189">
        <v>8.8000000000000007</v>
      </c>
      <c r="L2267" s="185"/>
      <c r="M2267" s="190"/>
      <c r="N2267" s="191"/>
      <c r="O2267" s="191"/>
      <c r="P2267" s="191"/>
      <c r="Q2267" s="191"/>
      <c r="R2267" s="191"/>
      <c r="S2267" s="191"/>
      <c r="T2267" s="192"/>
      <c r="AT2267" s="193" t="s">
        <v>220</v>
      </c>
      <c r="AU2267" s="193" t="s">
        <v>80</v>
      </c>
      <c r="AV2267" s="13" t="s">
        <v>80</v>
      </c>
      <c r="AW2267" s="13" t="s">
        <v>6</v>
      </c>
      <c r="AX2267" s="13" t="s">
        <v>78</v>
      </c>
      <c r="AY2267" s="193" t="s">
        <v>208</v>
      </c>
    </row>
    <row r="2268" spans="2:65" s="1" customFormat="1" ht="22.5" customHeight="1" x14ac:dyDescent="0.3">
      <c r="B2268" s="163"/>
      <c r="C2268" s="164" t="s">
        <v>3063</v>
      </c>
      <c r="D2268" s="164" t="s">
        <v>211</v>
      </c>
      <c r="E2268" s="165" t="s">
        <v>3064</v>
      </c>
      <c r="F2268" s="166" t="s">
        <v>3065</v>
      </c>
      <c r="G2268" s="167" t="s">
        <v>2906</v>
      </c>
      <c r="H2268" s="168">
        <v>871.54100000000005</v>
      </c>
      <c r="I2268" s="169"/>
      <c r="J2268" s="169">
        <f>ROUND(I2268*H2268,2)</f>
        <v>0</v>
      </c>
      <c r="K2268" s="166" t="s">
        <v>215</v>
      </c>
      <c r="L2268" s="40"/>
      <c r="M2268" s="170" t="s">
        <v>5</v>
      </c>
      <c r="N2268" s="171" t="s">
        <v>42</v>
      </c>
      <c r="O2268" s="172">
        <v>0</v>
      </c>
      <c r="P2268" s="172">
        <f>O2268*H2268</f>
        <v>0</v>
      </c>
      <c r="Q2268" s="172">
        <v>0</v>
      </c>
      <c r="R2268" s="172">
        <f>Q2268*H2268</f>
        <v>0</v>
      </c>
      <c r="S2268" s="172">
        <v>0</v>
      </c>
      <c r="T2268" s="173">
        <f>S2268*H2268</f>
        <v>0</v>
      </c>
      <c r="AR2268" s="26" t="s">
        <v>365</v>
      </c>
      <c r="AT2268" s="26" t="s">
        <v>211</v>
      </c>
      <c r="AU2268" s="26" t="s">
        <v>80</v>
      </c>
      <c r="AY2268" s="26" t="s">
        <v>208</v>
      </c>
      <c r="BE2268" s="174">
        <f>IF(N2268="základní",J2268,0)</f>
        <v>0</v>
      </c>
      <c r="BF2268" s="174">
        <f>IF(N2268="snížená",J2268,0)</f>
        <v>0</v>
      </c>
      <c r="BG2268" s="174">
        <f>IF(N2268="zákl. přenesená",J2268,0)</f>
        <v>0</v>
      </c>
      <c r="BH2268" s="174">
        <f>IF(N2268="sníž. přenesená",J2268,0)</f>
        <v>0</v>
      </c>
      <c r="BI2268" s="174">
        <f>IF(N2268="nulová",J2268,0)</f>
        <v>0</v>
      </c>
      <c r="BJ2268" s="26" t="s">
        <v>78</v>
      </c>
      <c r="BK2268" s="174">
        <f>ROUND(I2268*H2268,2)</f>
        <v>0</v>
      </c>
      <c r="BL2268" s="26" t="s">
        <v>365</v>
      </c>
      <c r="BM2268" s="26" t="s">
        <v>3066</v>
      </c>
    </row>
    <row r="2269" spans="2:65" s="1" customFormat="1" ht="27" x14ac:dyDescent="0.3">
      <c r="B2269" s="40"/>
      <c r="D2269" s="175" t="s">
        <v>218</v>
      </c>
      <c r="F2269" s="176" t="s">
        <v>3067</v>
      </c>
      <c r="L2269" s="40"/>
      <c r="M2269" s="177"/>
      <c r="N2269" s="41"/>
      <c r="O2269" s="41"/>
      <c r="P2269" s="41"/>
      <c r="Q2269" s="41"/>
      <c r="R2269" s="41"/>
      <c r="S2269" s="41"/>
      <c r="T2269" s="69"/>
      <c r="AT2269" s="26" t="s">
        <v>218</v>
      </c>
      <c r="AU2269" s="26" t="s">
        <v>80</v>
      </c>
    </row>
    <row r="2270" spans="2:65" s="11" customFormat="1" ht="29.85" customHeight="1" x14ac:dyDescent="0.3">
      <c r="B2270" s="150"/>
      <c r="D2270" s="160" t="s">
        <v>70</v>
      </c>
      <c r="E2270" s="161" t="s">
        <v>3068</v>
      </c>
      <c r="F2270" s="161" t="s">
        <v>3069</v>
      </c>
      <c r="J2270" s="162">
        <f>BK2270</f>
        <v>0</v>
      </c>
      <c r="L2270" s="150"/>
      <c r="M2270" s="154"/>
      <c r="N2270" s="155"/>
      <c r="O2270" s="155"/>
      <c r="P2270" s="156">
        <f>SUM(P2271:P2273)</f>
        <v>0</v>
      </c>
      <c r="Q2270" s="155"/>
      <c r="R2270" s="156">
        <f>SUM(R2271:R2273)</f>
        <v>0</v>
      </c>
      <c r="S2270" s="155"/>
      <c r="T2270" s="157">
        <f>SUM(T2271:T2273)</f>
        <v>0</v>
      </c>
      <c r="AR2270" s="151" t="s">
        <v>80</v>
      </c>
      <c r="AT2270" s="158" t="s">
        <v>70</v>
      </c>
      <c r="AU2270" s="158" t="s">
        <v>78</v>
      </c>
      <c r="AY2270" s="151" t="s">
        <v>208</v>
      </c>
      <c r="BK2270" s="159">
        <f>SUM(BK2271:BK2273)</f>
        <v>0</v>
      </c>
    </row>
    <row r="2271" spans="2:65" s="1" customFormat="1" ht="22.5" customHeight="1" x14ac:dyDescent="0.3">
      <c r="B2271" s="163"/>
      <c r="C2271" s="164" t="s">
        <v>3070</v>
      </c>
      <c r="D2271" s="164" t="s">
        <v>211</v>
      </c>
      <c r="E2271" s="165" t="s">
        <v>3071</v>
      </c>
      <c r="F2271" s="166" t="s">
        <v>3072</v>
      </c>
      <c r="G2271" s="167" t="s">
        <v>280</v>
      </c>
      <c r="H2271" s="168">
        <v>1</v>
      </c>
      <c r="I2271" s="169"/>
      <c r="J2271" s="169">
        <f>ROUND(I2271*H2271,2)</f>
        <v>0</v>
      </c>
      <c r="K2271" s="166" t="s">
        <v>281</v>
      </c>
      <c r="L2271" s="40"/>
      <c r="M2271" s="170" t="s">
        <v>5</v>
      </c>
      <c r="N2271" s="171" t="s">
        <v>42</v>
      </c>
      <c r="O2271" s="172">
        <v>0</v>
      </c>
      <c r="P2271" s="172">
        <f>O2271*H2271</f>
        <v>0</v>
      </c>
      <c r="Q2271" s="172">
        <v>0</v>
      </c>
      <c r="R2271" s="172">
        <f>Q2271*H2271</f>
        <v>0</v>
      </c>
      <c r="S2271" s="172">
        <v>0</v>
      </c>
      <c r="T2271" s="173">
        <f>S2271*H2271</f>
        <v>0</v>
      </c>
      <c r="AR2271" s="26" t="s">
        <v>365</v>
      </c>
      <c r="AT2271" s="26" t="s">
        <v>211</v>
      </c>
      <c r="AU2271" s="26" t="s">
        <v>80</v>
      </c>
      <c r="AY2271" s="26" t="s">
        <v>208</v>
      </c>
      <c r="BE2271" s="174">
        <f>IF(N2271="základní",J2271,0)</f>
        <v>0</v>
      </c>
      <c r="BF2271" s="174">
        <f>IF(N2271="snížená",J2271,0)</f>
        <v>0</v>
      </c>
      <c r="BG2271" s="174">
        <f>IF(N2271="zákl. přenesená",J2271,0)</f>
        <v>0</v>
      </c>
      <c r="BH2271" s="174">
        <f>IF(N2271="sníž. přenesená",J2271,0)</f>
        <v>0</v>
      </c>
      <c r="BI2271" s="174">
        <f>IF(N2271="nulová",J2271,0)</f>
        <v>0</v>
      </c>
      <c r="BJ2271" s="26" t="s">
        <v>78</v>
      </c>
      <c r="BK2271" s="174">
        <f>ROUND(I2271*H2271,2)</f>
        <v>0</v>
      </c>
      <c r="BL2271" s="26" t="s">
        <v>365</v>
      </c>
      <c r="BM2271" s="26" t="s">
        <v>3073</v>
      </c>
    </row>
    <row r="2272" spans="2:65" s="1" customFormat="1" x14ac:dyDescent="0.3">
      <c r="B2272" s="40"/>
      <c r="D2272" s="175" t="s">
        <v>218</v>
      </c>
      <c r="F2272" s="176" t="s">
        <v>3072</v>
      </c>
      <c r="L2272" s="40"/>
      <c r="M2272" s="177"/>
      <c r="N2272" s="41"/>
      <c r="O2272" s="41"/>
      <c r="P2272" s="41"/>
      <c r="Q2272" s="41"/>
      <c r="R2272" s="41"/>
      <c r="S2272" s="41"/>
      <c r="T2272" s="69"/>
      <c r="AT2272" s="26" t="s">
        <v>218</v>
      </c>
      <c r="AU2272" s="26" t="s">
        <v>80</v>
      </c>
    </row>
    <row r="2273" spans="2:65" s="1" customFormat="1" ht="81" x14ac:dyDescent="0.3">
      <c r="B2273" s="40"/>
      <c r="D2273" s="175" t="s">
        <v>1050</v>
      </c>
      <c r="F2273" s="215" t="s">
        <v>3074</v>
      </c>
      <c r="L2273" s="40"/>
      <c r="M2273" s="177"/>
      <c r="N2273" s="41"/>
      <c r="O2273" s="41"/>
      <c r="P2273" s="41"/>
      <c r="Q2273" s="41"/>
      <c r="R2273" s="41"/>
      <c r="S2273" s="41"/>
      <c r="T2273" s="69"/>
      <c r="AT2273" s="26" t="s">
        <v>1050</v>
      </c>
      <c r="AU2273" s="26" t="s">
        <v>80</v>
      </c>
    </row>
    <row r="2274" spans="2:65" s="11" customFormat="1" ht="29.85" customHeight="1" x14ac:dyDescent="0.3">
      <c r="B2274" s="150"/>
      <c r="D2274" s="160" t="s">
        <v>70</v>
      </c>
      <c r="E2274" s="161" t="s">
        <v>939</v>
      </c>
      <c r="F2274" s="161" t="s">
        <v>940</v>
      </c>
      <c r="J2274" s="162">
        <f>BK2274</f>
        <v>0</v>
      </c>
      <c r="L2274" s="150"/>
      <c r="M2274" s="154"/>
      <c r="N2274" s="155"/>
      <c r="O2274" s="155"/>
      <c r="P2274" s="156">
        <f>SUM(P2275:P2290)</f>
        <v>4.7234999999999996</v>
      </c>
      <c r="Q2274" s="155"/>
      <c r="R2274" s="156">
        <f>SUM(R2275:R2290)</f>
        <v>0.17336699999999999</v>
      </c>
      <c r="S2274" s="155"/>
      <c r="T2274" s="157">
        <f>SUM(T2275:T2290)</f>
        <v>0</v>
      </c>
      <c r="AR2274" s="151" t="s">
        <v>80</v>
      </c>
      <c r="AT2274" s="158" t="s">
        <v>70</v>
      </c>
      <c r="AU2274" s="158" t="s">
        <v>78</v>
      </c>
      <c r="AY2274" s="151" t="s">
        <v>208</v>
      </c>
      <c r="BK2274" s="159">
        <f>SUM(BK2275:BK2290)</f>
        <v>0</v>
      </c>
    </row>
    <row r="2275" spans="2:65" s="1" customFormat="1" ht="31.5" customHeight="1" x14ac:dyDescent="0.3">
      <c r="B2275" s="163"/>
      <c r="C2275" s="164" t="s">
        <v>3075</v>
      </c>
      <c r="D2275" s="164" t="s">
        <v>211</v>
      </c>
      <c r="E2275" s="165" t="s">
        <v>3076</v>
      </c>
      <c r="F2275" s="166" t="s">
        <v>3077</v>
      </c>
      <c r="G2275" s="167" t="s">
        <v>245</v>
      </c>
      <c r="H2275" s="168">
        <v>16.75</v>
      </c>
      <c r="I2275" s="169"/>
      <c r="J2275" s="169">
        <f>ROUND(I2275*H2275,2)</f>
        <v>0</v>
      </c>
      <c r="K2275" s="166" t="s">
        <v>817</v>
      </c>
      <c r="L2275" s="40"/>
      <c r="M2275" s="170" t="s">
        <v>5</v>
      </c>
      <c r="N2275" s="171" t="s">
        <v>42</v>
      </c>
      <c r="O2275" s="172">
        <v>0.28199999999999997</v>
      </c>
      <c r="P2275" s="172">
        <f>O2275*H2275</f>
        <v>4.7234999999999996</v>
      </c>
      <c r="Q2275" s="172">
        <v>0</v>
      </c>
      <c r="R2275" s="172">
        <f>Q2275*H2275</f>
        <v>0</v>
      </c>
      <c r="S2275" s="172">
        <v>0</v>
      </c>
      <c r="T2275" s="173">
        <f>S2275*H2275</f>
        <v>0</v>
      </c>
      <c r="AR2275" s="26" t="s">
        <v>365</v>
      </c>
      <c r="AT2275" s="26" t="s">
        <v>211</v>
      </c>
      <c r="AU2275" s="26" t="s">
        <v>80</v>
      </c>
      <c r="AY2275" s="26" t="s">
        <v>208</v>
      </c>
      <c r="BE2275" s="174">
        <f>IF(N2275="základní",J2275,0)</f>
        <v>0</v>
      </c>
      <c r="BF2275" s="174">
        <f>IF(N2275="snížená",J2275,0)</f>
        <v>0</v>
      </c>
      <c r="BG2275" s="174">
        <f>IF(N2275="zákl. přenesená",J2275,0)</f>
        <v>0</v>
      </c>
      <c r="BH2275" s="174">
        <f>IF(N2275="sníž. přenesená",J2275,0)</f>
        <v>0</v>
      </c>
      <c r="BI2275" s="174">
        <f>IF(N2275="nulová",J2275,0)</f>
        <v>0</v>
      </c>
      <c r="BJ2275" s="26" t="s">
        <v>78</v>
      </c>
      <c r="BK2275" s="174">
        <f>ROUND(I2275*H2275,2)</f>
        <v>0</v>
      </c>
      <c r="BL2275" s="26" t="s">
        <v>365</v>
      </c>
      <c r="BM2275" s="26" t="s">
        <v>3078</v>
      </c>
    </row>
    <row r="2276" spans="2:65" s="1" customFormat="1" ht="27" x14ac:dyDescent="0.3">
      <c r="B2276" s="40"/>
      <c r="D2276" s="175" t="s">
        <v>218</v>
      </c>
      <c r="F2276" s="176" t="s">
        <v>3079</v>
      </c>
      <c r="L2276" s="40"/>
      <c r="M2276" s="177"/>
      <c r="N2276" s="41"/>
      <c r="O2276" s="41"/>
      <c r="P2276" s="41"/>
      <c r="Q2276" s="41"/>
      <c r="R2276" s="41"/>
      <c r="S2276" s="41"/>
      <c r="T2276" s="69"/>
      <c r="AT2276" s="26" t="s">
        <v>218</v>
      </c>
      <c r="AU2276" s="26" t="s">
        <v>80</v>
      </c>
    </row>
    <row r="2277" spans="2:65" s="1" customFormat="1" ht="27" x14ac:dyDescent="0.3">
      <c r="B2277" s="40"/>
      <c r="D2277" s="175" t="s">
        <v>1050</v>
      </c>
      <c r="F2277" s="215" t="s">
        <v>3080</v>
      </c>
      <c r="L2277" s="40"/>
      <c r="M2277" s="177"/>
      <c r="N2277" s="41"/>
      <c r="O2277" s="41"/>
      <c r="P2277" s="41"/>
      <c r="Q2277" s="41"/>
      <c r="R2277" s="41"/>
      <c r="S2277" s="41"/>
      <c r="T2277" s="69"/>
      <c r="AT2277" s="26" t="s">
        <v>1050</v>
      </c>
      <c r="AU2277" s="26" t="s">
        <v>80</v>
      </c>
    </row>
    <row r="2278" spans="2:65" s="12" customFormat="1" x14ac:dyDescent="0.3">
      <c r="B2278" s="178"/>
      <c r="D2278" s="175" t="s">
        <v>220</v>
      </c>
      <c r="E2278" s="179" t="s">
        <v>5</v>
      </c>
      <c r="F2278" s="180" t="s">
        <v>2146</v>
      </c>
      <c r="H2278" s="181" t="s">
        <v>5</v>
      </c>
      <c r="L2278" s="178"/>
      <c r="M2278" s="182"/>
      <c r="N2278" s="183"/>
      <c r="O2278" s="183"/>
      <c r="P2278" s="183"/>
      <c r="Q2278" s="183"/>
      <c r="R2278" s="183"/>
      <c r="S2278" s="183"/>
      <c r="T2278" s="184"/>
      <c r="AT2278" s="181" t="s">
        <v>220</v>
      </c>
      <c r="AU2278" s="181" t="s">
        <v>80</v>
      </c>
      <c r="AV2278" s="12" t="s">
        <v>78</v>
      </c>
      <c r="AW2278" s="12" t="s">
        <v>34</v>
      </c>
      <c r="AX2278" s="12" t="s">
        <v>71</v>
      </c>
      <c r="AY2278" s="181" t="s">
        <v>208</v>
      </c>
    </row>
    <row r="2279" spans="2:65" s="12" customFormat="1" x14ac:dyDescent="0.3">
      <c r="B2279" s="178"/>
      <c r="D2279" s="175" t="s">
        <v>220</v>
      </c>
      <c r="E2279" s="179" t="s">
        <v>5</v>
      </c>
      <c r="F2279" s="180" t="s">
        <v>3081</v>
      </c>
      <c r="H2279" s="181" t="s">
        <v>5</v>
      </c>
      <c r="L2279" s="178"/>
      <c r="M2279" s="182"/>
      <c r="N2279" s="183"/>
      <c r="O2279" s="183"/>
      <c r="P2279" s="183"/>
      <c r="Q2279" s="183"/>
      <c r="R2279" s="183"/>
      <c r="S2279" s="183"/>
      <c r="T2279" s="184"/>
      <c r="AT2279" s="181" t="s">
        <v>220</v>
      </c>
      <c r="AU2279" s="181" t="s">
        <v>80</v>
      </c>
      <c r="AV2279" s="12" t="s">
        <v>78</v>
      </c>
      <c r="AW2279" s="12" t="s">
        <v>34</v>
      </c>
      <c r="AX2279" s="12" t="s">
        <v>71</v>
      </c>
      <c r="AY2279" s="181" t="s">
        <v>208</v>
      </c>
    </row>
    <row r="2280" spans="2:65" s="13" customFormat="1" x14ac:dyDescent="0.3">
      <c r="B2280" s="185"/>
      <c r="D2280" s="186" t="s">
        <v>220</v>
      </c>
      <c r="E2280" s="187" t="s">
        <v>5</v>
      </c>
      <c r="F2280" s="188" t="s">
        <v>3082</v>
      </c>
      <c r="H2280" s="189">
        <v>16.75</v>
      </c>
      <c r="L2280" s="185"/>
      <c r="M2280" s="190"/>
      <c r="N2280" s="191"/>
      <c r="O2280" s="191"/>
      <c r="P2280" s="191"/>
      <c r="Q2280" s="191"/>
      <c r="R2280" s="191"/>
      <c r="S2280" s="191"/>
      <c r="T2280" s="192"/>
      <c r="AT2280" s="193" t="s">
        <v>220</v>
      </c>
      <c r="AU2280" s="193" t="s">
        <v>80</v>
      </c>
      <c r="AV2280" s="13" t="s">
        <v>80</v>
      </c>
      <c r="AW2280" s="13" t="s">
        <v>34</v>
      </c>
      <c r="AX2280" s="13" t="s">
        <v>78</v>
      </c>
      <c r="AY2280" s="193" t="s">
        <v>208</v>
      </c>
    </row>
    <row r="2281" spans="2:65" s="1" customFormat="1" ht="22.5" customHeight="1" x14ac:dyDescent="0.3">
      <c r="B2281" s="163"/>
      <c r="C2281" s="222" t="s">
        <v>3083</v>
      </c>
      <c r="D2281" s="222" t="s">
        <v>2573</v>
      </c>
      <c r="E2281" s="223" t="s">
        <v>3084</v>
      </c>
      <c r="F2281" s="224" t="s">
        <v>3085</v>
      </c>
      <c r="G2281" s="225" t="s">
        <v>245</v>
      </c>
      <c r="H2281" s="226">
        <v>19.263000000000002</v>
      </c>
      <c r="I2281" s="227"/>
      <c r="J2281" s="227">
        <f>ROUND(I2281*H2281,2)</f>
        <v>0</v>
      </c>
      <c r="K2281" s="224" t="s">
        <v>215</v>
      </c>
      <c r="L2281" s="228"/>
      <c r="M2281" s="229" t="s">
        <v>5</v>
      </c>
      <c r="N2281" s="230" t="s">
        <v>42</v>
      </c>
      <c r="O2281" s="172">
        <v>0</v>
      </c>
      <c r="P2281" s="172">
        <f>O2281*H2281</f>
        <v>0</v>
      </c>
      <c r="Q2281" s="172">
        <v>8.9999999999999993E-3</v>
      </c>
      <c r="R2281" s="172">
        <f>Q2281*H2281</f>
        <v>0.17336699999999999</v>
      </c>
      <c r="S2281" s="172">
        <v>0</v>
      </c>
      <c r="T2281" s="173">
        <f>S2281*H2281</f>
        <v>0</v>
      </c>
      <c r="AR2281" s="26" t="s">
        <v>579</v>
      </c>
      <c r="AT2281" s="26" t="s">
        <v>2573</v>
      </c>
      <c r="AU2281" s="26" t="s">
        <v>80</v>
      </c>
      <c r="AY2281" s="26" t="s">
        <v>208</v>
      </c>
      <c r="BE2281" s="174">
        <f>IF(N2281="základní",J2281,0)</f>
        <v>0</v>
      </c>
      <c r="BF2281" s="174">
        <f>IF(N2281="snížená",J2281,0)</f>
        <v>0</v>
      </c>
      <c r="BG2281" s="174">
        <f>IF(N2281="zákl. přenesená",J2281,0)</f>
        <v>0</v>
      </c>
      <c r="BH2281" s="174">
        <f>IF(N2281="sníž. přenesená",J2281,0)</f>
        <v>0</v>
      </c>
      <c r="BI2281" s="174">
        <f>IF(N2281="nulová",J2281,0)</f>
        <v>0</v>
      </c>
      <c r="BJ2281" s="26" t="s">
        <v>78</v>
      </c>
      <c r="BK2281" s="174">
        <f>ROUND(I2281*H2281,2)</f>
        <v>0</v>
      </c>
      <c r="BL2281" s="26" t="s">
        <v>365</v>
      </c>
      <c r="BM2281" s="26" t="s">
        <v>3086</v>
      </c>
    </row>
    <row r="2282" spans="2:65" s="1" customFormat="1" x14ac:dyDescent="0.3">
      <c r="B2282" s="40"/>
      <c r="D2282" s="175" t="s">
        <v>218</v>
      </c>
      <c r="F2282" s="176" t="s">
        <v>3087</v>
      </c>
      <c r="L2282" s="40"/>
      <c r="M2282" s="177"/>
      <c r="N2282" s="41"/>
      <c r="O2282" s="41"/>
      <c r="P2282" s="41"/>
      <c r="Q2282" s="41"/>
      <c r="R2282" s="41"/>
      <c r="S2282" s="41"/>
      <c r="T2282" s="69"/>
      <c r="AT2282" s="26" t="s">
        <v>218</v>
      </c>
      <c r="AU2282" s="26" t="s">
        <v>80</v>
      </c>
    </row>
    <row r="2283" spans="2:65" s="13" customFormat="1" x14ac:dyDescent="0.3">
      <c r="B2283" s="185"/>
      <c r="D2283" s="186" t="s">
        <v>220</v>
      </c>
      <c r="F2283" s="188" t="s">
        <v>3088</v>
      </c>
      <c r="H2283" s="189">
        <v>19.263000000000002</v>
      </c>
      <c r="L2283" s="185"/>
      <c r="M2283" s="190"/>
      <c r="N2283" s="191"/>
      <c r="O2283" s="191"/>
      <c r="P2283" s="191"/>
      <c r="Q2283" s="191"/>
      <c r="R2283" s="191"/>
      <c r="S2283" s="191"/>
      <c r="T2283" s="192"/>
      <c r="AT2283" s="193" t="s">
        <v>220</v>
      </c>
      <c r="AU2283" s="193" t="s">
        <v>80</v>
      </c>
      <c r="AV2283" s="13" t="s">
        <v>80</v>
      </c>
      <c r="AW2283" s="13" t="s">
        <v>6</v>
      </c>
      <c r="AX2283" s="13" t="s">
        <v>78</v>
      </c>
      <c r="AY2283" s="193" t="s">
        <v>208</v>
      </c>
    </row>
    <row r="2284" spans="2:65" s="1" customFormat="1" ht="22.5" customHeight="1" x14ac:dyDescent="0.3">
      <c r="B2284" s="163"/>
      <c r="C2284" s="164" t="s">
        <v>3089</v>
      </c>
      <c r="D2284" s="164" t="s">
        <v>211</v>
      </c>
      <c r="E2284" s="165" t="s">
        <v>3090</v>
      </c>
      <c r="F2284" s="166" t="s">
        <v>3091</v>
      </c>
      <c r="G2284" s="167" t="s">
        <v>245</v>
      </c>
      <c r="H2284" s="168">
        <v>203.26</v>
      </c>
      <c r="I2284" s="169"/>
      <c r="J2284" s="169">
        <f>ROUND(I2284*H2284,2)</f>
        <v>0</v>
      </c>
      <c r="K2284" s="166" t="s">
        <v>281</v>
      </c>
      <c r="L2284" s="40"/>
      <c r="M2284" s="170" t="s">
        <v>5</v>
      </c>
      <c r="N2284" s="171" t="s">
        <v>42</v>
      </c>
      <c r="O2284" s="172">
        <v>0</v>
      </c>
      <c r="P2284" s="172">
        <f>O2284*H2284</f>
        <v>0</v>
      </c>
      <c r="Q2284" s="172">
        <v>0</v>
      </c>
      <c r="R2284" s="172">
        <f>Q2284*H2284</f>
        <v>0</v>
      </c>
      <c r="S2284" s="172">
        <v>0</v>
      </c>
      <c r="T2284" s="173">
        <f>S2284*H2284</f>
        <v>0</v>
      </c>
      <c r="AR2284" s="26" t="s">
        <v>365</v>
      </c>
      <c r="AT2284" s="26" t="s">
        <v>211</v>
      </c>
      <c r="AU2284" s="26" t="s">
        <v>80</v>
      </c>
      <c r="AY2284" s="26" t="s">
        <v>208</v>
      </c>
      <c r="BE2284" s="174">
        <f>IF(N2284="základní",J2284,0)</f>
        <v>0</v>
      </c>
      <c r="BF2284" s="174">
        <f>IF(N2284="snížená",J2284,0)</f>
        <v>0</v>
      </c>
      <c r="BG2284" s="174">
        <f>IF(N2284="zákl. přenesená",J2284,0)</f>
        <v>0</v>
      </c>
      <c r="BH2284" s="174">
        <f>IF(N2284="sníž. přenesená",J2284,0)</f>
        <v>0</v>
      </c>
      <c r="BI2284" s="174">
        <f>IF(N2284="nulová",J2284,0)</f>
        <v>0</v>
      </c>
      <c r="BJ2284" s="26" t="s">
        <v>78</v>
      </c>
      <c r="BK2284" s="174">
        <f>ROUND(I2284*H2284,2)</f>
        <v>0</v>
      </c>
      <c r="BL2284" s="26" t="s">
        <v>365</v>
      </c>
      <c r="BM2284" s="26" t="s">
        <v>3092</v>
      </c>
    </row>
    <row r="2285" spans="2:65" s="1" customFormat="1" x14ac:dyDescent="0.3">
      <c r="B2285" s="40"/>
      <c r="D2285" s="175" t="s">
        <v>218</v>
      </c>
      <c r="F2285" s="176" t="s">
        <v>3091</v>
      </c>
      <c r="L2285" s="40"/>
      <c r="M2285" s="177"/>
      <c r="N2285" s="41"/>
      <c r="O2285" s="41"/>
      <c r="P2285" s="41"/>
      <c r="Q2285" s="41"/>
      <c r="R2285" s="41"/>
      <c r="S2285" s="41"/>
      <c r="T2285" s="69"/>
      <c r="AT2285" s="26" t="s">
        <v>218</v>
      </c>
      <c r="AU2285" s="26" t="s">
        <v>80</v>
      </c>
    </row>
    <row r="2286" spans="2:65" s="1" customFormat="1" ht="121.5" x14ac:dyDescent="0.3">
      <c r="B2286" s="40"/>
      <c r="D2286" s="175" t="s">
        <v>1050</v>
      </c>
      <c r="F2286" s="215" t="s">
        <v>3093</v>
      </c>
      <c r="L2286" s="40"/>
      <c r="M2286" s="177"/>
      <c r="N2286" s="41"/>
      <c r="O2286" s="41"/>
      <c r="P2286" s="41"/>
      <c r="Q2286" s="41"/>
      <c r="R2286" s="41"/>
      <c r="S2286" s="41"/>
      <c r="T2286" s="69"/>
      <c r="AT2286" s="26" t="s">
        <v>1050</v>
      </c>
      <c r="AU2286" s="26" t="s">
        <v>80</v>
      </c>
    </row>
    <row r="2287" spans="2:65" s="12" customFormat="1" x14ac:dyDescent="0.3">
      <c r="B2287" s="178"/>
      <c r="D2287" s="175" t="s">
        <v>220</v>
      </c>
      <c r="E2287" s="179" t="s">
        <v>5</v>
      </c>
      <c r="F2287" s="180" t="s">
        <v>2994</v>
      </c>
      <c r="H2287" s="181" t="s">
        <v>5</v>
      </c>
      <c r="L2287" s="178"/>
      <c r="M2287" s="182"/>
      <c r="N2287" s="183"/>
      <c r="O2287" s="183"/>
      <c r="P2287" s="183"/>
      <c r="Q2287" s="183"/>
      <c r="R2287" s="183"/>
      <c r="S2287" s="183"/>
      <c r="T2287" s="184"/>
      <c r="AT2287" s="181" t="s">
        <v>220</v>
      </c>
      <c r="AU2287" s="181" t="s">
        <v>80</v>
      </c>
      <c r="AV2287" s="12" t="s">
        <v>78</v>
      </c>
      <c r="AW2287" s="12" t="s">
        <v>34</v>
      </c>
      <c r="AX2287" s="12" t="s">
        <v>71</v>
      </c>
      <c r="AY2287" s="181" t="s">
        <v>208</v>
      </c>
    </row>
    <row r="2288" spans="2:65" s="13" customFormat="1" x14ac:dyDescent="0.3">
      <c r="B2288" s="185"/>
      <c r="D2288" s="186" t="s">
        <v>220</v>
      </c>
      <c r="E2288" s="187" t="s">
        <v>5</v>
      </c>
      <c r="F2288" s="188" t="s">
        <v>2842</v>
      </c>
      <c r="H2288" s="189">
        <v>203.26</v>
      </c>
      <c r="L2288" s="185"/>
      <c r="M2288" s="190"/>
      <c r="N2288" s="191"/>
      <c r="O2288" s="191"/>
      <c r="P2288" s="191"/>
      <c r="Q2288" s="191"/>
      <c r="R2288" s="191"/>
      <c r="S2288" s="191"/>
      <c r="T2288" s="192"/>
      <c r="AT2288" s="193" t="s">
        <v>220</v>
      </c>
      <c r="AU2288" s="193" t="s">
        <v>80</v>
      </c>
      <c r="AV2288" s="13" t="s">
        <v>80</v>
      </c>
      <c r="AW2288" s="13" t="s">
        <v>34</v>
      </c>
      <c r="AX2288" s="13" t="s">
        <v>78</v>
      </c>
      <c r="AY2288" s="193" t="s">
        <v>208</v>
      </c>
    </row>
    <row r="2289" spans="2:65" s="1" customFormat="1" ht="22.5" customHeight="1" x14ac:dyDescent="0.3">
      <c r="B2289" s="163"/>
      <c r="C2289" s="164" t="s">
        <v>3094</v>
      </c>
      <c r="D2289" s="164" t="s">
        <v>211</v>
      </c>
      <c r="E2289" s="165" t="s">
        <v>3095</v>
      </c>
      <c r="F2289" s="166" t="s">
        <v>3096</v>
      </c>
      <c r="G2289" s="167" t="s">
        <v>2906</v>
      </c>
      <c r="H2289" s="168">
        <v>2181.5909999999999</v>
      </c>
      <c r="I2289" s="169"/>
      <c r="J2289" s="169">
        <f>ROUND(I2289*H2289,2)</f>
        <v>0</v>
      </c>
      <c r="K2289" s="166" t="s">
        <v>215</v>
      </c>
      <c r="L2289" s="40"/>
      <c r="M2289" s="170" t="s">
        <v>5</v>
      </c>
      <c r="N2289" s="171" t="s">
        <v>42</v>
      </c>
      <c r="O2289" s="172">
        <v>0</v>
      </c>
      <c r="P2289" s="172">
        <f>O2289*H2289</f>
        <v>0</v>
      </c>
      <c r="Q2289" s="172">
        <v>0</v>
      </c>
      <c r="R2289" s="172">
        <f>Q2289*H2289</f>
        <v>0</v>
      </c>
      <c r="S2289" s="172">
        <v>0</v>
      </c>
      <c r="T2289" s="173">
        <f>S2289*H2289</f>
        <v>0</v>
      </c>
      <c r="AR2289" s="26" t="s">
        <v>365</v>
      </c>
      <c r="AT2289" s="26" t="s">
        <v>211</v>
      </c>
      <c r="AU2289" s="26" t="s">
        <v>80</v>
      </c>
      <c r="AY2289" s="26" t="s">
        <v>208</v>
      </c>
      <c r="BE2289" s="174">
        <f>IF(N2289="základní",J2289,0)</f>
        <v>0</v>
      </c>
      <c r="BF2289" s="174">
        <f>IF(N2289="snížená",J2289,0)</f>
        <v>0</v>
      </c>
      <c r="BG2289" s="174">
        <f>IF(N2289="zákl. přenesená",J2289,0)</f>
        <v>0</v>
      </c>
      <c r="BH2289" s="174">
        <f>IF(N2289="sníž. přenesená",J2289,0)</f>
        <v>0</v>
      </c>
      <c r="BI2289" s="174">
        <f>IF(N2289="nulová",J2289,0)</f>
        <v>0</v>
      </c>
      <c r="BJ2289" s="26" t="s">
        <v>78</v>
      </c>
      <c r="BK2289" s="174">
        <f>ROUND(I2289*H2289,2)</f>
        <v>0</v>
      </c>
      <c r="BL2289" s="26" t="s">
        <v>365</v>
      </c>
      <c r="BM2289" s="26" t="s">
        <v>3097</v>
      </c>
    </row>
    <row r="2290" spans="2:65" s="1" customFormat="1" ht="27" x14ac:dyDescent="0.3">
      <c r="B2290" s="40"/>
      <c r="D2290" s="175" t="s">
        <v>218</v>
      </c>
      <c r="F2290" s="176" t="s">
        <v>3098</v>
      </c>
      <c r="L2290" s="40"/>
      <c r="M2290" s="177"/>
      <c r="N2290" s="41"/>
      <c r="O2290" s="41"/>
      <c r="P2290" s="41"/>
      <c r="Q2290" s="41"/>
      <c r="R2290" s="41"/>
      <c r="S2290" s="41"/>
      <c r="T2290" s="69"/>
      <c r="AT2290" s="26" t="s">
        <v>218</v>
      </c>
      <c r="AU2290" s="26" t="s">
        <v>80</v>
      </c>
    </row>
    <row r="2291" spans="2:65" s="11" customFormat="1" ht="29.85" customHeight="1" x14ac:dyDescent="0.3">
      <c r="B2291" s="150"/>
      <c r="D2291" s="160" t="s">
        <v>70</v>
      </c>
      <c r="E2291" s="161" t="s">
        <v>1663</v>
      </c>
      <c r="F2291" s="161" t="s">
        <v>1664</v>
      </c>
      <c r="J2291" s="162">
        <f>BK2291</f>
        <v>0</v>
      </c>
      <c r="L2291" s="150"/>
      <c r="M2291" s="154"/>
      <c r="N2291" s="155"/>
      <c r="O2291" s="155"/>
      <c r="P2291" s="156">
        <f>SUM(P2292:P2566)</f>
        <v>704.90275600000007</v>
      </c>
      <c r="Q2291" s="155"/>
      <c r="R2291" s="156">
        <f>SUM(R2292:R2566)</f>
        <v>10.655177992360002</v>
      </c>
      <c r="S2291" s="155"/>
      <c r="T2291" s="157">
        <f>SUM(T2292:T2566)</f>
        <v>0</v>
      </c>
      <c r="AR2291" s="151" t="s">
        <v>80</v>
      </c>
      <c r="AT2291" s="158" t="s">
        <v>70</v>
      </c>
      <c r="AU2291" s="158" t="s">
        <v>78</v>
      </c>
      <c r="AY2291" s="151" t="s">
        <v>208</v>
      </c>
      <c r="BK2291" s="159">
        <f>SUM(BK2292:BK2566)</f>
        <v>0</v>
      </c>
    </row>
    <row r="2292" spans="2:65" s="1" customFormat="1" ht="22.5" customHeight="1" x14ac:dyDescent="0.3">
      <c r="B2292" s="163"/>
      <c r="C2292" s="164" t="s">
        <v>3099</v>
      </c>
      <c r="D2292" s="164" t="s">
        <v>211</v>
      </c>
      <c r="E2292" s="165" t="s">
        <v>3100</v>
      </c>
      <c r="F2292" s="166" t="s">
        <v>3101</v>
      </c>
      <c r="G2292" s="167" t="s">
        <v>245</v>
      </c>
      <c r="H2292" s="168">
        <v>18.696000000000002</v>
      </c>
      <c r="I2292" s="169"/>
      <c r="J2292" s="169">
        <f>ROUND(I2292*H2292,2)</f>
        <v>0</v>
      </c>
      <c r="K2292" s="166" t="s">
        <v>215</v>
      </c>
      <c r="L2292" s="40"/>
      <c r="M2292" s="170" t="s">
        <v>5</v>
      </c>
      <c r="N2292" s="171" t="s">
        <v>42</v>
      </c>
      <c r="O2292" s="172">
        <v>1.296</v>
      </c>
      <c r="P2292" s="172">
        <f>O2292*H2292</f>
        <v>24.230016000000003</v>
      </c>
      <c r="Q2292" s="172">
        <v>4.6190000000000002E-2</v>
      </c>
      <c r="R2292" s="172">
        <f>Q2292*H2292</f>
        <v>0.8635682400000001</v>
      </c>
      <c r="S2292" s="172">
        <v>0</v>
      </c>
      <c r="T2292" s="173">
        <f>S2292*H2292</f>
        <v>0</v>
      </c>
      <c r="AR2292" s="26" t="s">
        <v>365</v>
      </c>
      <c r="AT2292" s="26" t="s">
        <v>211</v>
      </c>
      <c r="AU2292" s="26" t="s">
        <v>80</v>
      </c>
      <c r="AY2292" s="26" t="s">
        <v>208</v>
      </c>
      <c r="BE2292" s="174">
        <f>IF(N2292="základní",J2292,0)</f>
        <v>0</v>
      </c>
      <c r="BF2292" s="174">
        <f>IF(N2292="snížená",J2292,0)</f>
        <v>0</v>
      </c>
      <c r="BG2292" s="174">
        <f>IF(N2292="zákl. přenesená",J2292,0)</f>
        <v>0</v>
      </c>
      <c r="BH2292" s="174">
        <f>IF(N2292="sníž. přenesená",J2292,0)</f>
        <v>0</v>
      </c>
      <c r="BI2292" s="174">
        <f>IF(N2292="nulová",J2292,0)</f>
        <v>0</v>
      </c>
      <c r="BJ2292" s="26" t="s">
        <v>78</v>
      </c>
      <c r="BK2292" s="174">
        <f>ROUND(I2292*H2292,2)</f>
        <v>0</v>
      </c>
      <c r="BL2292" s="26" t="s">
        <v>365</v>
      </c>
      <c r="BM2292" s="26" t="s">
        <v>3102</v>
      </c>
    </row>
    <row r="2293" spans="2:65" s="1" customFormat="1" ht="40.5" x14ac:dyDescent="0.3">
      <c r="B2293" s="40"/>
      <c r="D2293" s="175" t="s">
        <v>218</v>
      </c>
      <c r="F2293" s="176" t="s">
        <v>3103</v>
      </c>
      <c r="L2293" s="40"/>
      <c r="M2293" s="177"/>
      <c r="N2293" s="41"/>
      <c r="O2293" s="41"/>
      <c r="P2293" s="41"/>
      <c r="Q2293" s="41"/>
      <c r="R2293" s="41"/>
      <c r="S2293" s="41"/>
      <c r="T2293" s="69"/>
      <c r="AT2293" s="26" t="s">
        <v>218</v>
      </c>
      <c r="AU2293" s="26" t="s">
        <v>80</v>
      </c>
    </row>
    <row r="2294" spans="2:65" s="12" customFormat="1" x14ac:dyDescent="0.3">
      <c r="B2294" s="178"/>
      <c r="D2294" s="175" t="s">
        <v>220</v>
      </c>
      <c r="E2294" s="179" t="s">
        <v>5</v>
      </c>
      <c r="F2294" s="180" t="s">
        <v>452</v>
      </c>
      <c r="H2294" s="181" t="s">
        <v>5</v>
      </c>
      <c r="L2294" s="178"/>
      <c r="M2294" s="182"/>
      <c r="N2294" s="183"/>
      <c r="O2294" s="183"/>
      <c r="P2294" s="183"/>
      <c r="Q2294" s="183"/>
      <c r="R2294" s="183"/>
      <c r="S2294" s="183"/>
      <c r="T2294" s="184"/>
      <c r="AT2294" s="181" t="s">
        <v>220</v>
      </c>
      <c r="AU2294" s="181" t="s">
        <v>80</v>
      </c>
      <c r="AV2294" s="12" t="s">
        <v>78</v>
      </c>
      <c r="AW2294" s="12" t="s">
        <v>34</v>
      </c>
      <c r="AX2294" s="12" t="s">
        <v>71</v>
      </c>
      <c r="AY2294" s="181" t="s">
        <v>208</v>
      </c>
    </row>
    <row r="2295" spans="2:65" s="12" customFormat="1" x14ac:dyDescent="0.3">
      <c r="B2295" s="178"/>
      <c r="D2295" s="175" t="s">
        <v>220</v>
      </c>
      <c r="E2295" s="179" t="s">
        <v>5</v>
      </c>
      <c r="F2295" s="180" t="s">
        <v>3104</v>
      </c>
      <c r="H2295" s="181" t="s">
        <v>5</v>
      </c>
      <c r="L2295" s="178"/>
      <c r="M2295" s="182"/>
      <c r="N2295" s="183"/>
      <c r="O2295" s="183"/>
      <c r="P2295" s="183"/>
      <c r="Q2295" s="183"/>
      <c r="R2295" s="183"/>
      <c r="S2295" s="183"/>
      <c r="T2295" s="184"/>
      <c r="AT2295" s="181" t="s">
        <v>220</v>
      </c>
      <c r="AU2295" s="181" t="s">
        <v>80</v>
      </c>
      <c r="AV2295" s="12" t="s">
        <v>78</v>
      </c>
      <c r="AW2295" s="12" t="s">
        <v>34</v>
      </c>
      <c r="AX2295" s="12" t="s">
        <v>71</v>
      </c>
      <c r="AY2295" s="181" t="s">
        <v>208</v>
      </c>
    </row>
    <row r="2296" spans="2:65" s="12" customFormat="1" x14ac:dyDescent="0.3">
      <c r="B2296" s="178"/>
      <c r="D2296" s="175" t="s">
        <v>220</v>
      </c>
      <c r="E2296" s="179" t="s">
        <v>5</v>
      </c>
      <c r="F2296" s="180" t="s">
        <v>3105</v>
      </c>
      <c r="H2296" s="181" t="s">
        <v>5</v>
      </c>
      <c r="L2296" s="178"/>
      <c r="M2296" s="182"/>
      <c r="N2296" s="183"/>
      <c r="O2296" s="183"/>
      <c r="P2296" s="183"/>
      <c r="Q2296" s="183"/>
      <c r="R2296" s="183"/>
      <c r="S2296" s="183"/>
      <c r="T2296" s="184"/>
      <c r="AT2296" s="181" t="s">
        <v>220</v>
      </c>
      <c r="AU2296" s="181" t="s">
        <v>80</v>
      </c>
      <c r="AV2296" s="12" t="s">
        <v>78</v>
      </c>
      <c r="AW2296" s="12" t="s">
        <v>34</v>
      </c>
      <c r="AX2296" s="12" t="s">
        <v>71</v>
      </c>
      <c r="AY2296" s="181" t="s">
        <v>208</v>
      </c>
    </row>
    <row r="2297" spans="2:65" s="13" customFormat="1" x14ac:dyDescent="0.3">
      <c r="B2297" s="185"/>
      <c r="D2297" s="175" t="s">
        <v>220</v>
      </c>
      <c r="E2297" s="193" t="s">
        <v>5</v>
      </c>
      <c r="F2297" s="194" t="s">
        <v>3106</v>
      </c>
      <c r="H2297" s="195">
        <v>29.736000000000001</v>
      </c>
      <c r="L2297" s="185"/>
      <c r="M2297" s="190"/>
      <c r="N2297" s="191"/>
      <c r="O2297" s="191"/>
      <c r="P2297" s="191"/>
      <c r="Q2297" s="191"/>
      <c r="R2297" s="191"/>
      <c r="S2297" s="191"/>
      <c r="T2297" s="192"/>
      <c r="AT2297" s="193" t="s">
        <v>220</v>
      </c>
      <c r="AU2297" s="193" t="s">
        <v>80</v>
      </c>
      <c r="AV2297" s="13" t="s">
        <v>80</v>
      </c>
      <c r="AW2297" s="13" t="s">
        <v>34</v>
      </c>
      <c r="AX2297" s="13" t="s">
        <v>71</v>
      </c>
      <c r="AY2297" s="193" t="s">
        <v>208</v>
      </c>
    </row>
    <row r="2298" spans="2:65" s="12" customFormat="1" x14ac:dyDescent="0.3">
      <c r="B2298" s="178"/>
      <c r="D2298" s="175" t="s">
        <v>220</v>
      </c>
      <c r="E2298" s="179" t="s">
        <v>5</v>
      </c>
      <c r="F2298" s="180" t="s">
        <v>291</v>
      </c>
      <c r="H2298" s="181" t="s">
        <v>5</v>
      </c>
      <c r="L2298" s="178"/>
      <c r="M2298" s="182"/>
      <c r="N2298" s="183"/>
      <c r="O2298" s="183"/>
      <c r="P2298" s="183"/>
      <c r="Q2298" s="183"/>
      <c r="R2298" s="183"/>
      <c r="S2298" s="183"/>
      <c r="T2298" s="184"/>
      <c r="AT2298" s="181" t="s">
        <v>220</v>
      </c>
      <c r="AU2298" s="181" t="s">
        <v>80</v>
      </c>
      <c r="AV2298" s="12" t="s">
        <v>78</v>
      </c>
      <c r="AW2298" s="12" t="s">
        <v>34</v>
      </c>
      <c r="AX2298" s="12" t="s">
        <v>71</v>
      </c>
      <c r="AY2298" s="181" t="s">
        <v>208</v>
      </c>
    </row>
    <row r="2299" spans="2:65" s="13" customFormat="1" x14ac:dyDescent="0.3">
      <c r="B2299" s="185"/>
      <c r="D2299" s="175" t="s">
        <v>220</v>
      </c>
      <c r="E2299" s="193" t="s">
        <v>5</v>
      </c>
      <c r="F2299" s="194" t="s">
        <v>3107</v>
      </c>
      <c r="H2299" s="195">
        <v>-11.04</v>
      </c>
      <c r="L2299" s="185"/>
      <c r="M2299" s="190"/>
      <c r="N2299" s="191"/>
      <c r="O2299" s="191"/>
      <c r="P2299" s="191"/>
      <c r="Q2299" s="191"/>
      <c r="R2299" s="191"/>
      <c r="S2299" s="191"/>
      <c r="T2299" s="192"/>
      <c r="AT2299" s="193" t="s">
        <v>220</v>
      </c>
      <c r="AU2299" s="193" t="s">
        <v>80</v>
      </c>
      <c r="AV2299" s="13" t="s">
        <v>80</v>
      </c>
      <c r="AW2299" s="13" t="s">
        <v>34</v>
      </c>
      <c r="AX2299" s="13" t="s">
        <v>71</v>
      </c>
      <c r="AY2299" s="193" t="s">
        <v>208</v>
      </c>
    </row>
    <row r="2300" spans="2:65" s="15" customFormat="1" x14ac:dyDescent="0.3">
      <c r="B2300" s="203"/>
      <c r="D2300" s="186" t="s">
        <v>220</v>
      </c>
      <c r="E2300" s="204" t="s">
        <v>5</v>
      </c>
      <c r="F2300" s="205" t="s">
        <v>266</v>
      </c>
      <c r="H2300" s="206">
        <v>18.696000000000002</v>
      </c>
      <c r="L2300" s="203"/>
      <c r="M2300" s="207"/>
      <c r="N2300" s="208"/>
      <c r="O2300" s="208"/>
      <c r="P2300" s="208"/>
      <c r="Q2300" s="208"/>
      <c r="R2300" s="208"/>
      <c r="S2300" s="208"/>
      <c r="T2300" s="209"/>
      <c r="AT2300" s="210" t="s">
        <v>220</v>
      </c>
      <c r="AU2300" s="210" t="s">
        <v>80</v>
      </c>
      <c r="AV2300" s="15" t="s">
        <v>216</v>
      </c>
      <c r="AW2300" s="15" t="s">
        <v>34</v>
      </c>
      <c r="AX2300" s="15" t="s">
        <v>78</v>
      </c>
      <c r="AY2300" s="210" t="s">
        <v>208</v>
      </c>
    </row>
    <row r="2301" spans="2:65" s="1" customFormat="1" ht="22.5" customHeight="1" x14ac:dyDescent="0.3">
      <c r="B2301" s="163"/>
      <c r="C2301" s="164" t="s">
        <v>3108</v>
      </c>
      <c r="D2301" s="164" t="s">
        <v>211</v>
      </c>
      <c r="E2301" s="165" t="s">
        <v>3109</v>
      </c>
      <c r="F2301" s="166" t="s">
        <v>3110</v>
      </c>
      <c r="G2301" s="167" t="s">
        <v>474</v>
      </c>
      <c r="H2301" s="168">
        <v>8.26</v>
      </c>
      <c r="I2301" s="169"/>
      <c r="J2301" s="169">
        <f>ROUND(I2301*H2301,2)</f>
        <v>0</v>
      </c>
      <c r="K2301" s="166" t="s">
        <v>215</v>
      </c>
      <c r="L2301" s="40"/>
      <c r="M2301" s="170" t="s">
        <v>5</v>
      </c>
      <c r="N2301" s="171" t="s">
        <v>42</v>
      </c>
      <c r="O2301" s="172">
        <v>0.75</v>
      </c>
      <c r="P2301" s="172">
        <f>O2301*H2301</f>
        <v>6.1950000000000003</v>
      </c>
      <c r="Q2301" s="172">
        <v>0</v>
      </c>
      <c r="R2301" s="172">
        <f>Q2301*H2301</f>
        <v>0</v>
      </c>
      <c r="S2301" s="172">
        <v>0</v>
      </c>
      <c r="T2301" s="173">
        <f>S2301*H2301</f>
        <v>0</v>
      </c>
      <c r="AR2301" s="26" t="s">
        <v>365</v>
      </c>
      <c r="AT2301" s="26" t="s">
        <v>211</v>
      </c>
      <c r="AU2301" s="26" t="s">
        <v>80</v>
      </c>
      <c r="AY2301" s="26" t="s">
        <v>208</v>
      </c>
      <c r="BE2301" s="174">
        <f>IF(N2301="základní",J2301,0)</f>
        <v>0</v>
      </c>
      <c r="BF2301" s="174">
        <f>IF(N2301="snížená",J2301,0)</f>
        <v>0</v>
      </c>
      <c r="BG2301" s="174">
        <f>IF(N2301="zákl. přenesená",J2301,0)</f>
        <v>0</v>
      </c>
      <c r="BH2301" s="174">
        <f>IF(N2301="sníž. přenesená",J2301,0)</f>
        <v>0</v>
      </c>
      <c r="BI2301" s="174">
        <f>IF(N2301="nulová",J2301,0)</f>
        <v>0</v>
      </c>
      <c r="BJ2301" s="26" t="s">
        <v>78</v>
      </c>
      <c r="BK2301" s="174">
        <f>ROUND(I2301*H2301,2)</f>
        <v>0</v>
      </c>
      <c r="BL2301" s="26" t="s">
        <v>365</v>
      </c>
      <c r="BM2301" s="26" t="s">
        <v>3111</v>
      </c>
    </row>
    <row r="2302" spans="2:65" s="1" customFormat="1" ht="27" x14ac:dyDescent="0.3">
      <c r="B2302" s="40"/>
      <c r="D2302" s="175" t="s">
        <v>218</v>
      </c>
      <c r="F2302" s="176" t="s">
        <v>3112</v>
      </c>
      <c r="L2302" s="40"/>
      <c r="M2302" s="177"/>
      <c r="N2302" s="41"/>
      <c r="O2302" s="41"/>
      <c r="P2302" s="41"/>
      <c r="Q2302" s="41"/>
      <c r="R2302" s="41"/>
      <c r="S2302" s="41"/>
      <c r="T2302" s="69"/>
      <c r="AT2302" s="26" t="s">
        <v>218</v>
      </c>
      <c r="AU2302" s="26" t="s">
        <v>80</v>
      </c>
    </row>
    <row r="2303" spans="2:65" s="12" customFormat="1" x14ac:dyDescent="0.3">
      <c r="B2303" s="178"/>
      <c r="D2303" s="175" t="s">
        <v>220</v>
      </c>
      <c r="E2303" s="179" t="s">
        <v>5</v>
      </c>
      <c r="F2303" s="180" t="s">
        <v>452</v>
      </c>
      <c r="H2303" s="181" t="s">
        <v>5</v>
      </c>
      <c r="L2303" s="178"/>
      <c r="M2303" s="182"/>
      <c r="N2303" s="183"/>
      <c r="O2303" s="183"/>
      <c r="P2303" s="183"/>
      <c r="Q2303" s="183"/>
      <c r="R2303" s="183"/>
      <c r="S2303" s="183"/>
      <c r="T2303" s="184"/>
      <c r="AT2303" s="181" t="s">
        <v>220</v>
      </c>
      <c r="AU2303" s="181" t="s">
        <v>80</v>
      </c>
      <c r="AV2303" s="12" t="s">
        <v>78</v>
      </c>
      <c r="AW2303" s="12" t="s">
        <v>34</v>
      </c>
      <c r="AX2303" s="12" t="s">
        <v>71</v>
      </c>
      <c r="AY2303" s="181" t="s">
        <v>208</v>
      </c>
    </row>
    <row r="2304" spans="2:65" s="12" customFormat="1" x14ac:dyDescent="0.3">
      <c r="B2304" s="178"/>
      <c r="D2304" s="175" t="s">
        <v>220</v>
      </c>
      <c r="E2304" s="179" t="s">
        <v>5</v>
      </c>
      <c r="F2304" s="180" t="s">
        <v>3104</v>
      </c>
      <c r="H2304" s="181" t="s">
        <v>5</v>
      </c>
      <c r="L2304" s="178"/>
      <c r="M2304" s="182"/>
      <c r="N2304" s="183"/>
      <c r="O2304" s="183"/>
      <c r="P2304" s="183"/>
      <c r="Q2304" s="183"/>
      <c r="R2304" s="183"/>
      <c r="S2304" s="183"/>
      <c r="T2304" s="184"/>
      <c r="AT2304" s="181" t="s">
        <v>220</v>
      </c>
      <c r="AU2304" s="181" t="s">
        <v>80</v>
      </c>
      <c r="AV2304" s="12" t="s">
        <v>78</v>
      </c>
      <c r="AW2304" s="12" t="s">
        <v>34</v>
      </c>
      <c r="AX2304" s="12" t="s">
        <v>71</v>
      </c>
      <c r="AY2304" s="181" t="s">
        <v>208</v>
      </c>
    </row>
    <row r="2305" spans="2:65" s="13" customFormat="1" x14ac:dyDescent="0.3">
      <c r="B2305" s="185"/>
      <c r="D2305" s="186" t="s">
        <v>220</v>
      </c>
      <c r="E2305" s="187" t="s">
        <v>5</v>
      </c>
      <c r="F2305" s="188" t="s">
        <v>3113</v>
      </c>
      <c r="H2305" s="189">
        <v>8.26</v>
      </c>
      <c r="L2305" s="185"/>
      <c r="M2305" s="190"/>
      <c r="N2305" s="191"/>
      <c r="O2305" s="191"/>
      <c r="P2305" s="191"/>
      <c r="Q2305" s="191"/>
      <c r="R2305" s="191"/>
      <c r="S2305" s="191"/>
      <c r="T2305" s="192"/>
      <c r="AT2305" s="193" t="s">
        <v>220</v>
      </c>
      <c r="AU2305" s="193" t="s">
        <v>80</v>
      </c>
      <c r="AV2305" s="13" t="s">
        <v>80</v>
      </c>
      <c r="AW2305" s="13" t="s">
        <v>34</v>
      </c>
      <c r="AX2305" s="13" t="s">
        <v>78</v>
      </c>
      <c r="AY2305" s="193" t="s">
        <v>208</v>
      </c>
    </row>
    <row r="2306" spans="2:65" s="1" customFormat="1" ht="22.5" customHeight="1" x14ac:dyDescent="0.3">
      <c r="B2306" s="163"/>
      <c r="C2306" s="164" t="s">
        <v>3114</v>
      </c>
      <c r="D2306" s="164" t="s">
        <v>211</v>
      </c>
      <c r="E2306" s="165" t="s">
        <v>3115</v>
      </c>
      <c r="F2306" s="166" t="s">
        <v>3116</v>
      </c>
      <c r="G2306" s="167" t="s">
        <v>474</v>
      </c>
      <c r="H2306" s="168">
        <v>23.12</v>
      </c>
      <c r="I2306" s="169"/>
      <c r="J2306" s="169">
        <f>ROUND(I2306*H2306,2)</f>
        <v>0</v>
      </c>
      <c r="K2306" s="166" t="s">
        <v>215</v>
      </c>
      <c r="L2306" s="40"/>
      <c r="M2306" s="170" t="s">
        <v>5</v>
      </c>
      <c r="N2306" s="171" t="s">
        <v>42</v>
      </c>
      <c r="O2306" s="172">
        <v>0.55000000000000004</v>
      </c>
      <c r="P2306" s="172">
        <f>O2306*H2306</f>
        <v>12.716000000000001</v>
      </c>
      <c r="Q2306" s="172">
        <v>1.34E-3</v>
      </c>
      <c r="R2306" s="172">
        <f>Q2306*H2306</f>
        <v>3.0980800000000003E-2</v>
      </c>
      <c r="S2306" s="172">
        <v>0</v>
      </c>
      <c r="T2306" s="173">
        <f>S2306*H2306</f>
        <v>0</v>
      </c>
      <c r="AR2306" s="26" t="s">
        <v>365</v>
      </c>
      <c r="AT2306" s="26" t="s">
        <v>211</v>
      </c>
      <c r="AU2306" s="26" t="s">
        <v>80</v>
      </c>
      <c r="AY2306" s="26" t="s">
        <v>208</v>
      </c>
      <c r="BE2306" s="174">
        <f>IF(N2306="základní",J2306,0)</f>
        <v>0</v>
      </c>
      <c r="BF2306" s="174">
        <f>IF(N2306="snížená",J2306,0)</f>
        <v>0</v>
      </c>
      <c r="BG2306" s="174">
        <f>IF(N2306="zákl. přenesená",J2306,0)</f>
        <v>0</v>
      </c>
      <c r="BH2306" s="174">
        <f>IF(N2306="sníž. přenesená",J2306,0)</f>
        <v>0</v>
      </c>
      <c r="BI2306" s="174">
        <f>IF(N2306="nulová",J2306,0)</f>
        <v>0</v>
      </c>
      <c r="BJ2306" s="26" t="s">
        <v>78</v>
      </c>
      <c r="BK2306" s="174">
        <f>ROUND(I2306*H2306,2)</f>
        <v>0</v>
      </c>
      <c r="BL2306" s="26" t="s">
        <v>365</v>
      </c>
      <c r="BM2306" s="26" t="s">
        <v>3117</v>
      </c>
    </row>
    <row r="2307" spans="2:65" s="1" customFormat="1" ht="27" x14ac:dyDescent="0.3">
      <c r="B2307" s="40"/>
      <c r="D2307" s="175" t="s">
        <v>218</v>
      </c>
      <c r="F2307" s="176" t="s">
        <v>3118</v>
      </c>
      <c r="L2307" s="40"/>
      <c r="M2307" s="177"/>
      <c r="N2307" s="41"/>
      <c r="O2307" s="41"/>
      <c r="P2307" s="41"/>
      <c r="Q2307" s="41"/>
      <c r="R2307" s="41"/>
      <c r="S2307" s="41"/>
      <c r="T2307" s="69"/>
      <c r="AT2307" s="26" t="s">
        <v>218</v>
      </c>
      <c r="AU2307" s="26" t="s">
        <v>80</v>
      </c>
    </row>
    <row r="2308" spans="2:65" s="12" customFormat="1" x14ac:dyDescent="0.3">
      <c r="B2308" s="178"/>
      <c r="D2308" s="175" t="s">
        <v>220</v>
      </c>
      <c r="E2308" s="179" t="s">
        <v>5</v>
      </c>
      <c r="F2308" s="180" t="s">
        <v>452</v>
      </c>
      <c r="H2308" s="181" t="s">
        <v>5</v>
      </c>
      <c r="L2308" s="178"/>
      <c r="M2308" s="182"/>
      <c r="N2308" s="183"/>
      <c r="O2308" s="183"/>
      <c r="P2308" s="183"/>
      <c r="Q2308" s="183"/>
      <c r="R2308" s="183"/>
      <c r="S2308" s="183"/>
      <c r="T2308" s="184"/>
      <c r="AT2308" s="181" t="s">
        <v>220</v>
      </c>
      <c r="AU2308" s="181" t="s">
        <v>80</v>
      </c>
      <c r="AV2308" s="12" t="s">
        <v>78</v>
      </c>
      <c r="AW2308" s="12" t="s">
        <v>34</v>
      </c>
      <c r="AX2308" s="12" t="s">
        <v>71</v>
      </c>
      <c r="AY2308" s="181" t="s">
        <v>208</v>
      </c>
    </row>
    <row r="2309" spans="2:65" s="12" customFormat="1" x14ac:dyDescent="0.3">
      <c r="B2309" s="178"/>
      <c r="D2309" s="175" t="s">
        <v>220</v>
      </c>
      <c r="E2309" s="179" t="s">
        <v>5</v>
      </c>
      <c r="F2309" s="180" t="s">
        <v>3104</v>
      </c>
      <c r="H2309" s="181" t="s">
        <v>5</v>
      </c>
      <c r="L2309" s="178"/>
      <c r="M2309" s="182"/>
      <c r="N2309" s="183"/>
      <c r="O2309" s="183"/>
      <c r="P2309" s="183"/>
      <c r="Q2309" s="183"/>
      <c r="R2309" s="183"/>
      <c r="S2309" s="183"/>
      <c r="T2309" s="184"/>
      <c r="AT2309" s="181" t="s">
        <v>220</v>
      </c>
      <c r="AU2309" s="181" t="s">
        <v>80</v>
      </c>
      <c r="AV2309" s="12" t="s">
        <v>78</v>
      </c>
      <c r="AW2309" s="12" t="s">
        <v>34</v>
      </c>
      <c r="AX2309" s="12" t="s">
        <v>71</v>
      </c>
      <c r="AY2309" s="181" t="s">
        <v>208</v>
      </c>
    </row>
    <row r="2310" spans="2:65" s="12" customFormat="1" x14ac:dyDescent="0.3">
      <c r="B2310" s="178"/>
      <c r="D2310" s="175" t="s">
        <v>220</v>
      </c>
      <c r="E2310" s="179" t="s">
        <v>5</v>
      </c>
      <c r="F2310" s="180" t="s">
        <v>3119</v>
      </c>
      <c r="H2310" s="181" t="s">
        <v>5</v>
      </c>
      <c r="L2310" s="178"/>
      <c r="M2310" s="182"/>
      <c r="N2310" s="183"/>
      <c r="O2310" s="183"/>
      <c r="P2310" s="183"/>
      <c r="Q2310" s="183"/>
      <c r="R2310" s="183"/>
      <c r="S2310" s="183"/>
      <c r="T2310" s="184"/>
      <c r="AT2310" s="181" t="s">
        <v>220</v>
      </c>
      <c r="AU2310" s="181" t="s">
        <v>80</v>
      </c>
      <c r="AV2310" s="12" t="s">
        <v>78</v>
      </c>
      <c r="AW2310" s="12" t="s">
        <v>34</v>
      </c>
      <c r="AX2310" s="12" t="s">
        <v>71</v>
      </c>
      <c r="AY2310" s="181" t="s">
        <v>208</v>
      </c>
    </row>
    <row r="2311" spans="2:65" s="13" customFormat="1" x14ac:dyDescent="0.3">
      <c r="B2311" s="185"/>
      <c r="D2311" s="175" t="s">
        <v>220</v>
      </c>
      <c r="E2311" s="193" t="s">
        <v>5</v>
      </c>
      <c r="F2311" s="194" t="s">
        <v>3120</v>
      </c>
      <c r="H2311" s="195">
        <v>7.4</v>
      </c>
      <c r="L2311" s="185"/>
      <c r="M2311" s="190"/>
      <c r="N2311" s="191"/>
      <c r="O2311" s="191"/>
      <c r="P2311" s="191"/>
      <c r="Q2311" s="191"/>
      <c r="R2311" s="191"/>
      <c r="S2311" s="191"/>
      <c r="T2311" s="192"/>
      <c r="AT2311" s="193" t="s">
        <v>220</v>
      </c>
      <c r="AU2311" s="193" t="s">
        <v>80</v>
      </c>
      <c r="AV2311" s="13" t="s">
        <v>80</v>
      </c>
      <c r="AW2311" s="13" t="s">
        <v>34</v>
      </c>
      <c r="AX2311" s="13" t="s">
        <v>71</v>
      </c>
      <c r="AY2311" s="193" t="s">
        <v>208</v>
      </c>
    </row>
    <row r="2312" spans="2:65" s="13" customFormat="1" x14ac:dyDescent="0.3">
      <c r="B2312" s="185"/>
      <c r="D2312" s="175" t="s">
        <v>220</v>
      </c>
      <c r="E2312" s="193" t="s">
        <v>5</v>
      </c>
      <c r="F2312" s="194" t="s">
        <v>3121</v>
      </c>
      <c r="H2312" s="195">
        <v>9.1199999999999992</v>
      </c>
      <c r="L2312" s="185"/>
      <c r="M2312" s="190"/>
      <c r="N2312" s="191"/>
      <c r="O2312" s="191"/>
      <c r="P2312" s="191"/>
      <c r="Q2312" s="191"/>
      <c r="R2312" s="191"/>
      <c r="S2312" s="191"/>
      <c r="T2312" s="192"/>
      <c r="AT2312" s="193" t="s">
        <v>220</v>
      </c>
      <c r="AU2312" s="193" t="s">
        <v>80</v>
      </c>
      <c r="AV2312" s="13" t="s">
        <v>80</v>
      </c>
      <c r="AW2312" s="13" t="s">
        <v>34</v>
      </c>
      <c r="AX2312" s="13" t="s">
        <v>71</v>
      </c>
      <c r="AY2312" s="193" t="s">
        <v>208</v>
      </c>
    </row>
    <row r="2313" spans="2:65" s="13" customFormat="1" x14ac:dyDescent="0.3">
      <c r="B2313" s="185"/>
      <c r="D2313" s="175" t="s">
        <v>220</v>
      </c>
      <c r="E2313" s="193" t="s">
        <v>5</v>
      </c>
      <c r="F2313" s="194" t="s">
        <v>3122</v>
      </c>
      <c r="H2313" s="195">
        <v>6.6</v>
      </c>
      <c r="L2313" s="185"/>
      <c r="M2313" s="190"/>
      <c r="N2313" s="191"/>
      <c r="O2313" s="191"/>
      <c r="P2313" s="191"/>
      <c r="Q2313" s="191"/>
      <c r="R2313" s="191"/>
      <c r="S2313" s="191"/>
      <c r="T2313" s="192"/>
      <c r="AT2313" s="193" t="s">
        <v>220</v>
      </c>
      <c r="AU2313" s="193" t="s">
        <v>80</v>
      </c>
      <c r="AV2313" s="13" t="s">
        <v>80</v>
      </c>
      <c r="AW2313" s="13" t="s">
        <v>34</v>
      </c>
      <c r="AX2313" s="13" t="s">
        <v>71</v>
      </c>
      <c r="AY2313" s="193" t="s">
        <v>208</v>
      </c>
    </row>
    <row r="2314" spans="2:65" s="15" customFormat="1" x14ac:dyDescent="0.3">
      <c r="B2314" s="203"/>
      <c r="D2314" s="186" t="s">
        <v>220</v>
      </c>
      <c r="E2314" s="204" t="s">
        <v>5</v>
      </c>
      <c r="F2314" s="205" t="s">
        <v>266</v>
      </c>
      <c r="H2314" s="206">
        <v>23.12</v>
      </c>
      <c r="L2314" s="203"/>
      <c r="M2314" s="207"/>
      <c r="N2314" s="208"/>
      <c r="O2314" s="208"/>
      <c r="P2314" s="208"/>
      <c r="Q2314" s="208"/>
      <c r="R2314" s="208"/>
      <c r="S2314" s="208"/>
      <c r="T2314" s="209"/>
      <c r="AT2314" s="210" t="s">
        <v>220</v>
      </c>
      <c r="AU2314" s="210" t="s">
        <v>80</v>
      </c>
      <c r="AV2314" s="15" t="s">
        <v>216</v>
      </c>
      <c r="AW2314" s="15" t="s">
        <v>34</v>
      </c>
      <c r="AX2314" s="15" t="s">
        <v>78</v>
      </c>
      <c r="AY2314" s="210" t="s">
        <v>208</v>
      </c>
    </row>
    <row r="2315" spans="2:65" s="1" customFormat="1" ht="22.5" customHeight="1" x14ac:dyDescent="0.3">
      <c r="B2315" s="163"/>
      <c r="C2315" s="164" t="s">
        <v>3123</v>
      </c>
      <c r="D2315" s="164" t="s">
        <v>211</v>
      </c>
      <c r="E2315" s="165" t="s">
        <v>3124</v>
      </c>
      <c r="F2315" s="166" t="s">
        <v>3125</v>
      </c>
      <c r="G2315" s="167" t="s">
        <v>474</v>
      </c>
      <c r="H2315" s="168">
        <v>7.2</v>
      </c>
      <c r="I2315" s="169"/>
      <c r="J2315" s="169">
        <f>ROUND(I2315*H2315,2)</f>
        <v>0</v>
      </c>
      <c r="K2315" s="166" t="s">
        <v>215</v>
      </c>
      <c r="L2315" s="40"/>
      <c r="M2315" s="170" t="s">
        <v>5</v>
      </c>
      <c r="N2315" s="171" t="s">
        <v>42</v>
      </c>
      <c r="O2315" s="172">
        <v>0.32</v>
      </c>
      <c r="P2315" s="172">
        <f>O2315*H2315</f>
        <v>2.3040000000000003</v>
      </c>
      <c r="Q2315" s="172">
        <v>9.1E-4</v>
      </c>
      <c r="R2315" s="172">
        <f>Q2315*H2315</f>
        <v>6.5520000000000005E-3</v>
      </c>
      <c r="S2315" s="172">
        <v>0</v>
      </c>
      <c r="T2315" s="173">
        <f>S2315*H2315</f>
        <v>0</v>
      </c>
      <c r="AR2315" s="26" t="s">
        <v>365</v>
      </c>
      <c r="AT2315" s="26" t="s">
        <v>211</v>
      </c>
      <c r="AU2315" s="26" t="s">
        <v>80</v>
      </c>
      <c r="AY2315" s="26" t="s">
        <v>208</v>
      </c>
      <c r="BE2315" s="174">
        <f>IF(N2315="základní",J2315,0)</f>
        <v>0</v>
      </c>
      <c r="BF2315" s="174">
        <f>IF(N2315="snížená",J2315,0)</f>
        <v>0</v>
      </c>
      <c r="BG2315" s="174">
        <f>IF(N2315="zákl. přenesená",J2315,0)</f>
        <v>0</v>
      </c>
      <c r="BH2315" s="174">
        <f>IF(N2315="sníž. přenesená",J2315,0)</f>
        <v>0</v>
      </c>
      <c r="BI2315" s="174">
        <f>IF(N2315="nulová",J2315,0)</f>
        <v>0</v>
      </c>
      <c r="BJ2315" s="26" t="s">
        <v>78</v>
      </c>
      <c r="BK2315" s="174">
        <f>ROUND(I2315*H2315,2)</f>
        <v>0</v>
      </c>
      <c r="BL2315" s="26" t="s">
        <v>365</v>
      </c>
      <c r="BM2315" s="26" t="s">
        <v>3126</v>
      </c>
    </row>
    <row r="2316" spans="2:65" s="1" customFormat="1" ht="27" x14ac:dyDescent="0.3">
      <c r="B2316" s="40"/>
      <c r="D2316" s="175" t="s">
        <v>218</v>
      </c>
      <c r="F2316" s="176" t="s">
        <v>3127</v>
      </c>
      <c r="L2316" s="40"/>
      <c r="M2316" s="177"/>
      <c r="N2316" s="41"/>
      <c r="O2316" s="41"/>
      <c r="P2316" s="41"/>
      <c r="Q2316" s="41"/>
      <c r="R2316" s="41"/>
      <c r="S2316" s="41"/>
      <c r="T2316" s="69"/>
      <c r="AT2316" s="26" t="s">
        <v>218</v>
      </c>
      <c r="AU2316" s="26" t="s">
        <v>80</v>
      </c>
    </row>
    <row r="2317" spans="2:65" s="12" customFormat="1" x14ac:dyDescent="0.3">
      <c r="B2317" s="178"/>
      <c r="D2317" s="175" t="s">
        <v>220</v>
      </c>
      <c r="E2317" s="179" t="s">
        <v>5</v>
      </c>
      <c r="F2317" s="180" t="s">
        <v>452</v>
      </c>
      <c r="H2317" s="181" t="s">
        <v>5</v>
      </c>
      <c r="L2317" s="178"/>
      <c r="M2317" s="182"/>
      <c r="N2317" s="183"/>
      <c r="O2317" s="183"/>
      <c r="P2317" s="183"/>
      <c r="Q2317" s="183"/>
      <c r="R2317" s="183"/>
      <c r="S2317" s="183"/>
      <c r="T2317" s="184"/>
      <c r="AT2317" s="181" t="s">
        <v>220</v>
      </c>
      <c r="AU2317" s="181" t="s">
        <v>80</v>
      </c>
      <c r="AV2317" s="12" t="s">
        <v>78</v>
      </c>
      <c r="AW2317" s="12" t="s">
        <v>34</v>
      </c>
      <c r="AX2317" s="12" t="s">
        <v>71</v>
      </c>
      <c r="AY2317" s="181" t="s">
        <v>208</v>
      </c>
    </row>
    <row r="2318" spans="2:65" s="12" customFormat="1" x14ac:dyDescent="0.3">
      <c r="B2318" s="178"/>
      <c r="D2318" s="175" t="s">
        <v>220</v>
      </c>
      <c r="E2318" s="179" t="s">
        <v>5</v>
      </c>
      <c r="F2318" s="180" t="s">
        <v>3104</v>
      </c>
      <c r="H2318" s="181" t="s">
        <v>5</v>
      </c>
      <c r="L2318" s="178"/>
      <c r="M2318" s="182"/>
      <c r="N2318" s="183"/>
      <c r="O2318" s="183"/>
      <c r="P2318" s="183"/>
      <c r="Q2318" s="183"/>
      <c r="R2318" s="183"/>
      <c r="S2318" s="183"/>
      <c r="T2318" s="184"/>
      <c r="AT2318" s="181" t="s">
        <v>220</v>
      </c>
      <c r="AU2318" s="181" t="s">
        <v>80</v>
      </c>
      <c r="AV2318" s="12" t="s">
        <v>78</v>
      </c>
      <c r="AW2318" s="12" t="s">
        <v>34</v>
      </c>
      <c r="AX2318" s="12" t="s">
        <v>71</v>
      </c>
      <c r="AY2318" s="181" t="s">
        <v>208</v>
      </c>
    </row>
    <row r="2319" spans="2:65" s="13" customFormat="1" x14ac:dyDescent="0.3">
      <c r="B2319" s="185"/>
      <c r="D2319" s="186" t="s">
        <v>220</v>
      </c>
      <c r="E2319" s="187" t="s">
        <v>5</v>
      </c>
      <c r="F2319" s="188" t="s">
        <v>3128</v>
      </c>
      <c r="H2319" s="189">
        <v>7.2</v>
      </c>
      <c r="L2319" s="185"/>
      <c r="M2319" s="190"/>
      <c r="N2319" s="191"/>
      <c r="O2319" s="191"/>
      <c r="P2319" s="191"/>
      <c r="Q2319" s="191"/>
      <c r="R2319" s="191"/>
      <c r="S2319" s="191"/>
      <c r="T2319" s="192"/>
      <c r="AT2319" s="193" t="s">
        <v>220</v>
      </c>
      <c r="AU2319" s="193" t="s">
        <v>80</v>
      </c>
      <c r="AV2319" s="13" t="s">
        <v>80</v>
      </c>
      <c r="AW2319" s="13" t="s">
        <v>34</v>
      </c>
      <c r="AX2319" s="13" t="s">
        <v>78</v>
      </c>
      <c r="AY2319" s="193" t="s">
        <v>208</v>
      </c>
    </row>
    <row r="2320" spans="2:65" s="1" customFormat="1" ht="22.5" customHeight="1" x14ac:dyDescent="0.3">
      <c r="B2320" s="163"/>
      <c r="C2320" s="164" t="s">
        <v>3129</v>
      </c>
      <c r="D2320" s="164" t="s">
        <v>211</v>
      </c>
      <c r="E2320" s="165" t="s">
        <v>3130</v>
      </c>
      <c r="F2320" s="166" t="s">
        <v>3131</v>
      </c>
      <c r="G2320" s="167" t="s">
        <v>245</v>
      </c>
      <c r="H2320" s="168">
        <v>90.147000000000006</v>
      </c>
      <c r="I2320" s="169"/>
      <c r="J2320" s="169">
        <f>ROUND(I2320*H2320,2)</f>
        <v>0</v>
      </c>
      <c r="K2320" s="166" t="s">
        <v>215</v>
      </c>
      <c r="L2320" s="40"/>
      <c r="M2320" s="170" t="s">
        <v>5</v>
      </c>
      <c r="N2320" s="171" t="s">
        <v>42</v>
      </c>
      <c r="O2320" s="172">
        <v>6.4000000000000001E-2</v>
      </c>
      <c r="P2320" s="172">
        <f>O2320*H2320</f>
        <v>5.7694080000000003</v>
      </c>
      <c r="Q2320" s="172">
        <v>2.0000000000000001E-4</v>
      </c>
      <c r="R2320" s="172">
        <f>Q2320*H2320</f>
        <v>1.8029400000000001E-2</v>
      </c>
      <c r="S2320" s="172">
        <v>0</v>
      </c>
      <c r="T2320" s="173">
        <f>S2320*H2320</f>
        <v>0</v>
      </c>
      <c r="AR2320" s="26" t="s">
        <v>365</v>
      </c>
      <c r="AT2320" s="26" t="s">
        <v>211</v>
      </c>
      <c r="AU2320" s="26" t="s">
        <v>80</v>
      </c>
      <c r="AY2320" s="26" t="s">
        <v>208</v>
      </c>
      <c r="BE2320" s="174">
        <f>IF(N2320="základní",J2320,0)</f>
        <v>0</v>
      </c>
      <c r="BF2320" s="174">
        <f>IF(N2320="snížená",J2320,0)</f>
        <v>0</v>
      </c>
      <c r="BG2320" s="174">
        <f>IF(N2320="zákl. přenesená",J2320,0)</f>
        <v>0</v>
      </c>
      <c r="BH2320" s="174">
        <f>IF(N2320="sníž. přenesená",J2320,0)</f>
        <v>0</v>
      </c>
      <c r="BI2320" s="174">
        <f>IF(N2320="nulová",J2320,0)</f>
        <v>0</v>
      </c>
      <c r="BJ2320" s="26" t="s">
        <v>78</v>
      </c>
      <c r="BK2320" s="174">
        <f>ROUND(I2320*H2320,2)</f>
        <v>0</v>
      </c>
      <c r="BL2320" s="26" t="s">
        <v>365</v>
      </c>
      <c r="BM2320" s="26" t="s">
        <v>3132</v>
      </c>
    </row>
    <row r="2321" spans="2:65" s="1" customFormat="1" ht="27" x14ac:dyDescent="0.3">
      <c r="B2321" s="40"/>
      <c r="D2321" s="175" t="s">
        <v>218</v>
      </c>
      <c r="F2321" s="176" t="s">
        <v>3133</v>
      </c>
      <c r="L2321" s="40"/>
      <c r="M2321" s="177"/>
      <c r="N2321" s="41"/>
      <c r="O2321" s="41"/>
      <c r="P2321" s="41"/>
      <c r="Q2321" s="41"/>
      <c r="R2321" s="41"/>
      <c r="S2321" s="41"/>
      <c r="T2321" s="69"/>
      <c r="AT2321" s="26" t="s">
        <v>218</v>
      </c>
      <c r="AU2321" s="26" t="s">
        <v>80</v>
      </c>
    </row>
    <row r="2322" spans="2:65" s="12" customFormat="1" x14ac:dyDescent="0.3">
      <c r="B2322" s="178"/>
      <c r="D2322" s="175" t="s">
        <v>220</v>
      </c>
      <c r="E2322" s="179" t="s">
        <v>5</v>
      </c>
      <c r="F2322" s="180" t="s">
        <v>452</v>
      </c>
      <c r="H2322" s="181" t="s">
        <v>5</v>
      </c>
      <c r="L2322" s="178"/>
      <c r="M2322" s="182"/>
      <c r="N2322" s="183"/>
      <c r="O2322" s="183"/>
      <c r="P2322" s="183"/>
      <c r="Q2322" s="183"/>
      <c r="R2322" s="183"/>
      <c r="S2322" s="183"/>
      <c r="T2322" s="184"/>
      <c r="AT2322" s="181" t="s">
        <v>220</v>
      </c>
      <c r="AU2322" s="181" t="s">
        <v>80</v>
      </c>
      <c r="AV2322" s="12" t="s">
        <v>78</v>
      </c>
      <c r="AW2322" s="12" t="s">
        <v>34</v>
      </c>
      <c r="AX2322" s="12" t="s">
        <v>71</v>
      </c>
      <c r="AY2322" s="181" t="s">
        <v>208</v>
      </c>
    </row>
    <row r="2323" spans="2:65" s="12" customFormat="1" x14ac:dyDescent="0.3">
      <c r="B2323" s="178"/>
      <c r="D2323" s="175" t="s">
        <v>220</v>
      </c>
      <c r="E2323" s="179" t="s">
        <v>5</v>
      </c>
      <c r="F2323" s="180" t="s">
        <v>3104</v>
      </c>
      <c r="H2323" s="181" t="s">
        <v>5</v>
      </c>
      <c r="L2323" s="178"/>
      <c r="M2323" s="182"/>
      <c r="N2323" s="183"/>
      <c r="O2323" s="183"/>
      <c r="P2323" s="183"/>
      <c r="Q2323" s="183"/>
      <c r="R2323" s="183"/>
      <c r="S2323" s="183"/>
      <c r="T2323" s="184"/>
      <c r="AT2323" s="181" t="s">
        <v>220</v>
      </c>
      <c r="AU2323" s="181" t="s">
        <v>80</v>
      </c>
      <c r="AV2323" s="12" t="s">
        <v>78</v>
      </c>
      <c r="AW2323" s="12" t="s">
        <v>34</v>
      </c>
      <c r="AX2323" s="12" t="s">
        <v>71</v>
      </c>
      <c r="AY2323" s="181" t="s">
        <v>208</v>
      </c>
    </row>
    <row r="2324" spans="2:65" s="12" customFormat="1" x14ac:dyDescent="0.3">
      <c r="B2324" s="178"/>
      <c r="D2324" s="175" t="s">
        <v>220</v>
      </c>
      <c r="E2324" s="179" t="s">
        <v>5</v>
      </c>
      <c r="F2324" s="180" t="s">
        <v>3134</v>
      </c>
      <c r="H2324" s="181" t="s">
        <v>5</v>
      </c>
      <c r="L2324" s="178"/>
      <c r="M2324" s="182"/>
      <c r="N2324" s="183"/>
      <c r="O2324" s="183"/>
      <c r="P2324" s="183"/>
      <c r="Q2324" s="183"/>
      <c r="R2324" s="183"/>
      <c r="S2324" s="183"/>
      <c r="T2324" s="184"/>
      <c r="AT2324" s="181" t="s">
        <v>220</v>
      </c>
      <c r="AU2324" s="181" t="s">
        <v>80</v>
      </c>
      <c r="AV2324" s="12" t="s">
        <v>78</v>
      </c>
      <c r="AW2324" s="12" t="s">
        <v>34</v>
      </c>
      <c r="AX2324" s="12" t="s">
        <v>71</v>
      </c>
      <c r="AY2324" s="181" t="s">
        <v>208</v>
      </c>
    </row>
    <row r="2325" spans="2:65" s="13" customFormat="1" x14ac:dyDescent="0.3">
      <c r="B2325" s="185"/>
      <c r="D2325" s="175" t="s">
        <v>220</v>
      </c>
      <c r="E2325" s="193" t="s">
        <v>5</v>
      </c>
      <c r="F2325" s="194" t="s">
        <v>3135</v>
      </c>
      <c r="H2325" s="195">
        <v>28.497</v>
      </c>
      <c r="L2325" s="185"/>
      <c r="M2325" s="190"/>
      <c r="N2325" s="191"/>
      <c r="O2325" s="191"/>
      <c r="P2325" s="191"/>
      <c r="Q2325" s="191"/>
      <c r="R2325" s="191"/>
      <c r="S2325" s="191"/>
      <c r="T2325" s="192"/>
      <c r="AT2325" s="193" t="s">
        <v>220</v>
      </c>
      <c r="AU2325" s="193" t="s">
        <v>80</v>
      </c>
      <c r="AV2325" s="13" t="s">
        <v>80</v>
      </c>
      <c r="AW2325" s="13" t="s">
        <v>34</v>
      </c>
      <c r="AX2325" s="13" t="s">
        <v>71</v>
      </c>
      <c r="AY2325" s="193" t="s">
        <v>208</v>
      </c>
    </row>
    <row r="2326" spans="2:65" s="12" customFormat="1" x14ac:dyDescent="0.3">
      <c r="B2326" s="178"/>
      <c r="D2326" s="175" t="s">
        <v>220</v>
      </c>
      <c r="E2326" s="179" t="s">
        <v>5</v>
      </c>
      <c r="F2326" s="180" t="s">
        <v>291</v>
      </c>
      <c r="H2326" s="181" t="s">
        <v>5</v>
      </c>
      <c r="L2326" s="178"/>
      <c r="M2326" s="182"/>
      <c r="N2326" s="183"/>
      <c r="O2326" s="183"/>
      <c r="P2326" s="183"/>
      <c r="Q2326" s="183"/>
      <c r="R2326" s="183"/>
      <c r="S2326" s="183"/>
      <c r="T2326" s="184"/>
      <c r="AT2326" s="181" t="s">
        <v>220</v>
      </c>
      <c r="AU2326" s="181" t="s">
        <v>80</v>
      </c>
      <c r="AV2326" s="12" t="s">
        <v>78</v>
      </c>
      <c r="AW2326" s="12" t="s">
        <v>34</v>
      </c>
      <c r="AX2326" s="12" t="s">
        <v>71</v>
      </c>
      <c r="AY2326" s="181" t="s">
        <v>208</v>
      </c>
    </row>
    <row r="2327" spans="2:65" s="13" customFormat="1" x14ac:dyDescent="0.3">
      <c r="B2327" s="185"/>
      <c r="D2327" s="175" t="s">
        <v>220</v>
      </c>
      <c r="E2327" s="193" t="s">
        <v>5</v>
      </c>
      <c r="F2327" s="194" t="s">
        <v>3136</v>
      </c>
      <c r="H2327" s="195">
        <v>-10.89</v>
      </c>
      <c r="L2327" s="185"/>
      <c r="M2327" s="190"/>
      <c r="N2327" s="191"/>
      <c r="O2327" s="191"/>
      <c r="P2327" s="191"/>
      <c r="Q2327" s="191"/>
      <c r="R2327" s="191"/>
      <c r="S2327" s="191"/>
      <c r="T2327" s="192"/>
      <c r="AT2327" s="193" t="s">
        <v>220</v>
      </c>
      <c r="AU2327" s="193" t="s">
        <v>80</v>
      </c>
      <c r="AV2327" s="13" t="s">
        <v>80</v>
      </c>
      <c r="AW2327" s="13" t="s">
        <v>34</v>
      </c>
      <c r="AX2327" s="13" t="s">
        <v>71</v>
      </c>
      <c r="AY2327" s="193" t="s">
        <v>208</v>
      </c>
    </row>
    <row r="2328" spans="2:65" s="14" customFormat="1" x14ac:dyDescent="0.3">
      <c r="B2328" s="196"/>
      <c r="D2328" s="175" t="s">
        <v>220</v>
      </c>
      <c r="E2328" s="197" t="s">
        <v>5</v>
      </c>
      <c r="F2328" s="198" t="s">
        <v>258</v>
      </c>
      <c r="H2328" s="199">
        <v>17.606999999999999</v>
      </c>
      <c r="L2328" s="196"/>
      <c r="M2328" s="200"/>
      <c r="N2328" s="201"/>
      <c r="O2328" s="201"/>
      <c r="P2328" s="201"/>
      <c r="Q2328" s="201"/>
      <c r="R2328" s="201"/>
      <c r="S2328" s="201"/>
      <c r="T2328" s="202"/>
      <c r="AT2328" s="197" t="s">
        <v>220</v>
      </c>
      <c r="AU2328" s="197" t="s">
        <v>80</v>
      </c>
      <c r="AV2328" s="14" t="s">
        <v>123</v>
      </c>
      <c r="AW2328" s="14" t="s">
        <v>34</v>
      </c>
      <c r="AX2328" s="14" t="s">
        <v>71</v>
      </c>
      <c r="AY2328" s="197" t="s">
        <v>208</v>
      </c>
    </row>
    <row r="2329" spans="2:65" s="12" customFormat="1" x14ac:dyDescent="0.3">
      <c r="B2329" s="178"/>
      <c r="D2329" s="175" t="s">
        <v>220</v>
      </c>
      <c r="E2329" s="179" t="s">
        <v>5</v>
      </c>
      <c r="F2329" s="180" t="s">
        <v>2141</v>
      </c>
      <c r="H2329" s="181" t="s">
        <v>5</v>
      </c>
      <c r="L2329" s="178"/>
      <c r="M2329" s="182"/>
      <c r="N2329" s="183"/>
      <c r="O2329" s="183"/>
      <c r="P2329" s="183"/>
      <c r="Q2329" s="183"/>
      <c r="R2329" s="183"/>
      <c r="S2329" s="183"/>
      <c r="T2329" s="184"/>
      <c r="AT2329" s="181" t="s">
        <v>220</v>
      </c>
      <c r="AU2329" s="181" t="s">
        <v>80</v>
      </c>
      <c r="AV2329" s="12" t="s">
        <v>78</v>
      </c>
      <c r="AW2329" s="12" t="s">
        <v>34</v>
      </c>
      <c r="AX2329" s="12" t="s">
        <v>71</v>
      </c>
      <c r="AY2329" s="181" t="s">
        <v>208</v>
      </c>
    </row>
    <row r="2330" spans="2:65" s="12" customFormat="1" x14ac:dyDescent="0.3">
      <c r="B2330" s="178"/>
      <c r="D2330" s="175" t="s">
        <v>220</v>
      </c>
      <c r="E2330" s="179" t="s">
        <v>5</v>
      </c>
      <c r="F2330" s="180" t="s">
        <v>3137</v>
      </c>
      <c r="H2330" s="181" t="s">
        <v>5</v>
      </c>
      <c r="L2330" s="178"/>
      <c r="M2330" s="182"/>
      <c r="N2330" s="183"/>
      <c r="O2330" s="183"/>
      <c r="P2330" s="183"/>
      <c r="Q2330" s="183"/>
      <c r="R2330" s="183"/>
      <c r="S2330" s="183"/>
      <c r="T2330" s="184"/>
      <c r="AT2330" s="181" t="s">
        <v>220</v>
      </c>
      <c r="AU2330" s="181" t="s">
        <v>80</v>
      </c>
      <c r="AV2330" s="12" t="s">
        <v>78</v>
      </c>
      <c r="AW2330" s="12" t="s">
        <v>34</v>
      </c>
      <c r="AX2330" s="12" t="s">
        <v>71</v>
      </c>
      <c r="AY2330" s="181" t="s">
        <v>208</v>
      </c>
    </row>
    <row r="2331" spans="2:65" s="12" customFormat="1" x14ac:dyDescent="0.3">
      <c r="B2331" s="178"/>
      <c r="D2331" s="175" t="s">
        <v>220</v>
      </c>
      <c r="E2331" s="179" t="s">
        <v>5</v>
      </c>
      <c r="F2331" s="180" t="s">
        <v>3138</v>
      </c>
      <c r="H2331" s="181" t="s">
        <v>5</v>
      </c>
      <c r="L2331" s="178"/>
      <c r="M2331" s="182"/>
      <c r="N2331" s="183"/>
      <c r="O2331" s="183"/>
      <c r="P2331" s="183"/>
      <c r="Q2331" s="183"/>
      <c r="R2331" s="183"/>
      <c r="S2331" s="183"/>
      <c r="T2331" s="184"/>
      <c r="AT2331" s="181" t="s">
        <v>220</v>
      </c>
      <c r="AU2331" s="181" t="s">
        <v>80</v>
      </c>
      <c r="AV2331" s="12" t="s">
        <v>78</v>
      </c>
      <c r="AW2331" s="12" t="s">
        <v>34</v>
      </c>
      <c r="AX2331" s="12" t="s">
        <v>71</v>
      </c>
      <c r="AY2331" s="181" t="s">
        <v>208</v>
      </c>
    </row>
    <row r="2332" spans="2:65" s="13" customFormat="1" x14ac:dyDescent="0.3">
      <c r="B2332" s="185"/>
      <c r="D2332" s="175" t="s">
        <v>220</v>
      </c>
      <c r="E2332" s="193" t="s">
        <v>5</v>
      </c>
      <c r="F2332" s="194" t="s">
        <v>3139</v>
      </c>
      <c r="H2332" s="195">
        <v>72.540000000000006</v>
      </c>
      <c r="L2332" s="185"/>
      <c r="M2332" s="190"/>
      <c r="N2332" s="191"/>
      <c r="O2332" s="191"/>
      <c r="P2332" s="191"/>
      <c r="Q2332" s="191"/>
      <c r="R2332" s="191"/>
      <c r="S2332" s="191"/>
      <c r="T2332" s="192"/>
      <c r="AT2332" s="193" t="s">
        <v>220</v>
      </c>
      <c r="AU2332" s="193" t="s">
        <v>80</v>
      </c>
      <c r="AV2332" s="13" t="s">
        <v>80</v>
      </c>
      <c r="AW2332" s="13" t="s">
        <v>34</v>
      </c>
      <c r="AX2332" s="13" t="s">
        <v>71</v>
      </c>
      <c r="AY2332" s="193" t="s">
        <v>208</v>
      </c>
    </row>
    <row r="2333" spans="2:65" s="15" customFormat="1" x14ac:dyDescent="0.3">
      <c r="B2333" s="203"/>
      <c r="D2333" s="186" t="s">
        <v>220</v>
      </c>
      <c r="E2333" s="204" t="s">
        <v>5</v>
      </c>
      <c r="F2333" s="205" t="s">
        <v>266</v>
      </c>
      <c r="H2333" s="206">
        <v>90.147000000000006</v>
      </c>
      <c r="L2333" s="203"/>
      <c r="M2333" s="207"/>
      <c r="N2333" s="208"/>
      <c r="O2333" s="208"/>
      <c r="P2333" s="208"/>
      <c r="Q2333" s="208"/>
      <c r="R2333" s="208"/>
      <c r="S2333" s="208"/>
      <c r="T2333" s="209"/>
      <c r="AT2333" s="210" t="s">
        <v>220</v>
      </c>
      <c r="AU2333" s="210" t="s">
        <v>80</v>
      </c>
      <c r="AV2333" s="15" t="s">
        <v>216</v>
      </c>
      <c r="AW2333" s="15" t="s">
        <v>34</v>
      </c>
      <c r="AX2333" s="15" t="s">
        <v>78</v>
      </c>
      <c r="AY2333" s="210" t="s">
        <v>208</v>
      </c>
    </row>
    <row r="2334" spans="2:65" s="1" customFormat="1" ht="31.5" customHeight="1" x14ac:dyDescent="0.3">
      <c r="B2334" s="163"/>
      <c r="C2334" s="164" t="s">
        <v>3140</v>
      </c>
      <c r="D2334" s="164" t="s">
        <v>211</v>
      </c>
      <c r="E2334" s="165" t="s">
        <v>3141</v>
      </c>
      <c r="F2334" s="166" t="s">
        <v>3142</v>
      </c>
      <c r="G2334" s="167" t="s">
        <v>245</v>
      </c>
      <c r="H2334" s="168">
        <v>74.632999999999996</v>
      </c>
      <c r="I2334" s="169"/>
      <c r="J2334" s="169">
        <f>ROUND(I2334*H2334,2)</f>
        <v>0</v>
      </c>
      <c r="K2334" s="166" t="s">
        <v>817</v>
      </c>
      <c r="L2334" s="40"/>
      <c r="M2334" s="170" t="s">
        <v>5</v>
      </c>
      <c r="N2334" s="171" t="s">
        <v>42</v>
      </c>
      <c r="O2334" s="172">
        <v>1.6819999999999999</v>
      </c>
      <c r="P2334" s="172">
        <f>O2334*H2334</f>
        <v>125.53270599999999</v>
      </c>
      <c r="Q2334" s="172">
        <v>6.5890920000000006E-2</v>
      </c>
      <c r="R2334" s="172">
        <f>Q2334*H2334</f>
        <v>4.91763703236</v>
      </c>
      <c r="S2334" s="172">
        <v>0</v>
      </c>
      <c r="T2334" s="173">
        <f>S2334*H2334</f>
        <v>0</v>
      </c>
      <c r="AR2334" s="26" t="s">
        <v>365</v>
      </c>
      <c r="AT2334" s="26" t="s">
        <v>211</v>
      </c>
      <c r="AU2334" s="26" t="s">
        <v>80</v>
      </c>
      <c r="AY2334" s="26" t="s">
        <v>208</v>
      </c>
      <c r="BE2334" s="174">
        <f>IF(N2334="základní",J2334,0)</f>
        <v>0</v>
      </c>
      <c r="BF2334" s="174">
        <f>IF(N2334="snížená",J2334,0)</f>
        <v>0</v>
      </c>
      <c r="BG2334" s="174">
        <f>IF(N2334="zákl. přenesená",J2334,0)</f>
        <v>0</v>
      </c>
      <c r="BH2334" s="174">
        <f>IF(N2334="sníž. přenesená",J2334,0)</f>
        <v>0</v>
      </c>
      <c r="BI2334" s="174">
        <f>IF(N2334="nulová",J2334,0)</f>
        <v>0</v>
      </c>
      <c r="BJ2334" s="26" t="s">
        <v>78</v>
      </c>
      <c r="BK2334" s="174">
        <f>ROUND(I2334*H2334,2)</f>
        <v>0</v>
      </c>
      <c r="BL2334" s="26" t="s">
        <v>365</v>
      </c>
      <c r="BM2334" s="26" t="s">
        <v>3143</v>
      </c>
    </row>
    <row r="2335" spans="2:65" s="1" customFormat="1" ht="40.5" x14ac:dyDescent="0.3">
      <c r="B2335" s="40"/>
      <c r="D2335" s="175" t="s">
        <v>218</v>
      </c>
      <c r="F2335" s="176" t="s">
        <v>3144</v>
      </c>
      <c r="L2335" s="40"/>
      <c r="M2335" s="177"/>
      <c r="N2335" s="41"/>
      <c r="O2335" s="41"/>
      <c r="P2335" s="41"/>
      <c r="Q2335" s="41"/>
      <c r="R2335" s="41"/>
      <c r="S2335" s="41"/>
      <c r="T2335" s="69"/>
      <c r="AT2335" s="26" t="s">
        <v>218</v>
      </c>
      <c r="AU2335" s="26" t="s">
        <v>80</v>
      </c>
    </row>
    <row r="2336" spans="2:65" s="1" customFormat="1" ht="148.5" x14ac:dyDescent="0.3">
      <c r="B2336" s="40"/>
      <c r="D2336" s="175" t="s">
        <v>1050</v>
      </c>
      <c r="F2336" s="215" t="s">
        <v>3145</v>
      </c>
      <c r="L2336" s="40"/>
      <c r="M2336" s="177"/>
      <c r="N2336" s="41"/>
      <c r="O2336" s="41"/>
      <c r="P2336" s="41"/>
      <c r="Q2336" s="41"/>
      <c r="R2336" s="41"/>
      <c r="S2336" s="41"/>
      <c r="T2336" s="69"/>
      <c r="AT2336" s="26" t="s">
        <v>1050</v>
      </c>
      <c r="AU2336" s="26" t="s">
        <v>80</v>
      </c>
    </row>
    <row r="2337" spans="2:65" s="12" customFormat="1" x14ac:dyDescent="0.3">
      <c r="B2337" s="178"/>
      <c r="D2337" s="175" t="s">
        <v>220</v>
      </c>
      <c r="E2337" s="179" t="s">
        <v>5</v>
      </c>
      <c r="F2337" s="180" t="s">
        <v>2141</v>
      </c>
      <c r="H2337" s="181" t="s">
        <v>5</v>
      </c>
      <c r="L2337" s="178"/>
      <c r="M2337" s="182"/>
      <c r="N2337" s="183"/>
      <c r="O2337" s="183"/>
      <c r="P2337" s="183"/>
      <c r="Q2337" s="183"/>
      <c r="R2337" s="183"/>
      <c r="S2337" s="183"/>
      <c r="T2337" s="184"/>
      <c r="AT2337" s="181" t="s">
        <v>220</v>
      </c>
      <c r="AU2337" s="181" t="s">
        <v>80</v>
      </c>
      <c r="AV2337" s="12" t="s">
        <v>78</v>
      </c>
      <c r="AW2337" s="12" t="s">
        <v>34</v>
      </c>
      <c r="AX2337" s="12" t="s">
        <v>71</v>
      </c>
      <c r="AY2337" s="181" t="s">
        <v>208</v>
      </c>
    </row>
    <row r="2338" spans="2:65" s="12" customFormat="1" x14ac:dyDescent="0.3">
      <c r="B2338" s="178"/>
      <c r="D2338" s="175" t="s">
        <v>220</v>
      </c>
      <c r="E2338" s="179" t="s">
        <v>5</v>
      </c>
      <c r="F2338" s="180" t="s">
        <v>3137</v>
      </c>
      <c r="H2338" s="181" t="s">
        <v>5</v>
      </c>
      <c r="L2338" s="178"/>
      <c r="M2338" s="182"/>
      <c r="N2338" s="183"/>
      <c r="O2338" s="183"/>
      <c r="P2338" s="183"/>
      <c r="Q2338" s="183"/>
      <c r="R2338" s="183"/>
      <c r="S2338" s="183"/>
      <c r="T2338" s="184"/>
      <c r="AT2338" s="181" t="s">
        <v>220</v>
      </c>
      <c r="AU2338" s="181" t="s">
        <v>80</v>
      </c>
      <c r="AV2338" s="12" t="s">
        <v>78</v>
      </c>
      <c r="AW2338" s="12" t="s">
        <v>34</v>
      </c>
      <c r="AX2338" s="12" t="s">
        <v>71</v>
      </c>
      <c r="AY2338" s="181" t="s">
        <v>208</v>
      </c>
    </row>
    <row r="2339" spans="2:65" s="12" customFormat="1" x14ac:dyDescent="0.3">
      <c r="B2339" s="178"/>
      <c r="D2339" s="175" t="s">
        <v>220</v>
      </c>
      <c r="E2339" s="179" t="s">
        <v>5</v>
      </c>
      <c r="F2339" s="180" t="s">
        <v>3146</v>
      </c>
      <c r="H2339" s="181" t="s">
        <v>5</v>
      </c>
      <c r="L2339" s="178"/>
      <c r="M2339" s="182"/>
      <c r="N2339" s="183"/>
      <c r="O2339" s="183"/>
      <c r="P2339" s="183"/>
      <c r="Q2339" s="183"/>
      <c r="R2339" s="183"/>
      <c r="S2339" s="183"/>
      <c r="T2339" s="184"/>
      <c r="AT2339" s="181" t="s">
        <v>220</v>
      </c>
      <c r="AU2339" s="181" t="s">
        <v>80</v>
      </c>
      <c r="AV2339" s="12" t="s">
        <v>78</v>
      </c>
      <c r="AW2339" s="12" t="s">
        <v>34</v>
      </c>
      <c r="AX2339" s="12" t="s">
        <v>71</v>
      </c>
      <c r="AY2339" s="181" t="s">
        <v>208</v>
      </c>
    </row>
    <row r="2340" spans="2:65" s="13" customFormat="1" x14ac:dyDescent="0.3">
      <c r="B2340" s="185"/>
      <c r="D2340" s="186" t="s">
        <v>220</v>
      </c>
      <c r="E2340" s="187" t="s">
        <v>5</v>
      </c>
      <c r="F2340" s="188" t="s">
        <v>3147</v>
      </c>
      <c r="H2340" s="189">
        <v>74.632999999999996</v>
      </c>
      <c r="L2340" s="185"/>
      <c r="M2340" s="190"/>
      <c r="N2340" s="191"/>
      <c r="O2340" s="191"/>
      <c r="P2340" s="191"/>
      <c r="Q2340" s="191"/>
      <c r="R2340" s="191"/>
      <c r="S2340" s="191"/>
      <c r="T2340" s="192"/>
      <c r="AT2340" s="193" t="s">
        <v>220</v>
      </c>
      <c r="AU2340" s="193" t="s">
        <v>80</v>
      </c>
      <c r="AV2340" s="13" t="s">
        <v>80</v>
      </c>
      <c r="AW2340" s="13" t="s">
        <v>34</v>
      </c>
      <c r="AX2340" s="13" t="s">
        <v>78</v>
      </c>
      <c r="AY2340" s="193" t="s">
        <v>208</v>
      </c>
    </row>
    <row r="2341" spans="2:65" s="1" customFormat="1" ht="22.5" customHeight="1" x14ac:dyDescent="0.3">
      <c r="B2341" s="163"/>
      <c r="C2341" s="164" t="s">
        <v>3148</v>
      </c>
      <c r="D2341" s="164" t="s">
        <v>211</v>
      </c>
      <c r="E2341" s="165" t="s">
        <v>3149</v>
      </c>
      <c r="F2341" s="166" t="s">
        <v>3150</v>
      </c>
      <c r="G2341" s="167" t="s">
        <v>245</v>
      </c>
      <c r="H2341" s="168">
        <v>174.23</v>
      </c>
      <c r="I2341" s="169"/>
      <c r="J2341" s="169">
        <f>ROUND(I2341*H2341,2)</f>
        <v>0</v>
      </c>
      <c r="K2341" s="166" t="s">
        <v>215</v>
      </c>
      <c r="L2341" s="40"/>
      <c r="M2341" s="170" t="s">
        <v>5</v>
      </c>
      <c r="N2341" s="171" t="s">
        <v>42</v>
      </c>
      <c r="O2341" s="172">
        <v>0.96799999999999997</v>
      </c>
      <c r="P2341" s="172">
        <f>O2341*H2341</f>
        <v>168.65463999999997</v>
      </c>
      <c r="Q2341" s="172">
        <v>1.223E-2</v>
      </c>
      <c r="R2341" s="172">
        <f>Q2341*H2341</f>
        <v>2.1308328999999997</v>
      </c>
      <c r="S2341" s="172">
        <v>0</v>
      </c>
      <c r="T2341" s="173">
        <f>S2341*H2341</f>
        <v>0</v>
      </c>
      <c r="AR2341" s="26" t="s">
        <v>365</v>
      </c>
      <c r="AT2341" s="26" t="s">
        <v>211</v>
      </c>
      <c r="AU2341" s="26" t="s">
        <v>80</v>
      </c>
      <c r="AY2341" s="26" t="s">
        <v>208</v>
      </c>
      <c r="BE2341" s="174">
        <f>IF(N2341="základní",J2341,0)</f>
        <v>0</v>
      </c>
      <c r="BF2341" s="174">
        <f>IF(N2341="snížená",J2341,0)</f>
        <v>0</v>
      </c>
      <c r="BG2341" s="174">
        <f>IF(N2341="zákl. přenesená",J2341,0)</f>
        <v>0</v>
      </c>
      <c r="BH2341" s="174">
        <f>IF(N2341="sníž. přenesená",J2341,0)</f>
        <v>0</v>
      </c>
      <c r="BI2341" s="174">
        <f>IF(N2341="nulová",J2341,0)</f>
        <v>0</v>
      </c>
      <c r="BJ2341" s="26" t="s">
        <v>78</v>
      </c>
      <c r="BK2341" s="174">
        <f>ROUND(I2341*H2341,2)</f>
        <v>0</v>
      </c>
      <c r="BL2341" s="26" t="s">
        <v>365</v>
      </c>
      <c r="BM2341" s="26" t="s">
        <v>3151</v>
      </c>
    </row>
    <row r="2342" spans="2:65" s="1" customFormat="1" ht="27" x14ac:dyDescent="0.3">
      <c r="B2342" s="40"/>
      <c r="D2342" s="175" t="s">
        <v>218</v>
      </c>
      <c r="F2342" s="176" t="s">
        <v>3152</v>
      </c>
      <c r="L2342" s="40"/>
      <c r="M2342" s="177"/>
      <c r="N2342" s="41"/>
      <c r="O2342" s="41"/>
      <c r="P2342" s="41"/>
      <c r="Q2342" s="41"/>
      <c r="R2342" s="41"/>
      <c r="S2342" s="41"/>
      <c r="T2342" s="69"/>
      <c r="AT2342" s="26" t="s">
        <v>218</v>
      </c>
      <c r="AU2342" s="26" t="s">
        <v>80</v>
      </c>
    </row>
    <row r="2343" spans="2:65" s="12" customFormat="1" x14ac:dyDescent="0.3">
      <c r="B2343" s="178"/>
      <c r="D2343" s="175" t="s">
        <v>220</v>
      </c>
      <c r="E2343" s="179" t="s">
        <v>5</v>
      </c>
      <c r="F2343" s="180" t="s">
        <v>452</v>
      </c>
      <c r="H2343" s="181" t="s">
        <v>5</v>
      </c>
      <c r="L2343" s="178"/>
      <c r="M2343" s="182"/>
      <c r="N2343" s="183"/>
      <c r="O2343" s="183"/>
      <c r="P2343" s="183"/>
      <c r="Q2343" s="183"/>
      <c r="R2343" s="183"/>
      <c r="S2343" s="183"/>
      <c r="T2343" s="184"/>
      <c r="AT2343" s="181" t="s">
        <v>220</v>
      </c>
      <c r="AU2343" s="181" t="s">
        <v>80</v>
      </c>
      <c r="AV2343" s="12" t="s">
        <v>78</v>
      </c>
      <c r="AW2343" s="12" t="s">
        <v>34</v>
      </c>
      <c r="AX2343" s="12" t="s">
        <v>71</v>
      </c>
      <c r="AY2343" s="181" t="s">
        <v>208</v>
      </c>
    </row>
    <row r="2344" spans="2:65" s="12" customFormat="1" x14ac:dyDescent="0.3">
      <c r="B2344" s="178"/>
      <c r="D2344" s="175" t="s">
        <v>220</v>
      </c>
      <c r="E2344" s="179" t="s">
        <v>5</v>
      </c>
      <c r="F2344" s="180" t="s">
        <v>2804</v>
      </c>
      <c r="H2344" s="181" t="s">
        <v>5</v>
      </c>
      <c r="L2344" s="178"/>
      <c r="M2344" s="182"/>
      <c r="N2344" s="183"/>
      <c r="O2344" s="183"/>
      <c r="P2344" s="183"/>
      <c r="Q2344" s="183"/>
      <c r="R2344" s="183"/>
      <c r="S2344" s="183"/>
      <c r="T2344" s="184"/>
      <c r="AT2344" s="181" t="s">
        <v>220</v>
      </c>
      <c r="AU2344" s="181" t="s">
        <v>80</v>
      </c>
      <c r="AV2344" s="12" t="s">
        <v>78</v>
      </c>
      <c r="AW2344" s="12" t="s">
        <v>34</v>
      </c>
      <c r="AX2344" s="12" t="s">
        <v>71</v>
      </c>
      <c r="AY2344" s="181" t="s">
        <v>208</v>
      </c>
    </row>
    <row r="2345" spans="2:65" s="13" customFormat="1" x14ac:dyDescent="0.3">
      <c r="B2345" s="185"/>
      <c r="D2345" s="175" t="s">
        <v>220</v>
      </c>
      <c r="E2345" s="193" t="s">
        <v>5</v>
      </c>
      <c r="F2345" s="194" t="s">
        <v>2805</v>
      </c>
      <c r="H2345" s="195">
        <v>4.0599999999999996</v>
      </c>
      <c r="L2345" s="185"/>
      <c r="M2345" s="190"/>
      <c r="N2345" s="191"/>
      <c r="O2345" s="191"/>
      <c r="P2345" s="191"/>
      <c r="Q2345" s="191"/>
      <c r="R2345" s="191"/>
      <c r="S2345" s="191"/>
      <c r="T2345" s="192"/>
      <c r="AT2345" s="193" t="s">
        <v>220</v>
      </c>
      <c r="AU2345" s="193" t="s">
        <v>80</v>
      </c>
      <c r="AV2345" s="13" t="s">
        <v>80</v>
      </c>
      <c r="AW2345" s="13" t="s">
        <v>34</v>
      </c>
      <c r="AX2345" s="13" t="s">
        <v>71</v>
      </c>
      <c r="AY2345" s="193" t="s">
        <v>208</v>
      </c>
    </row>
    <row r="2346" spans="2:65" s="12" customFormat="1" x14ac:dyDescent="0.3">
      <c r="B2346" s="178"/>
      <c r="D2346" s="175" t="s">
        <v>220</v>
      </c>
      <c r="E2346" s="179" t="s">
        <v>5</v>
      </c>
      <c r="F2346" s="180" t="s">
        <v>2808</v>
      </c>
      <c r="H2346" s="181" t="s">
        <v>5</v>
      </c>
      <c r="L2346" s="178"/>
      <c r="M2346" s="182"/>
      <c r="N2346" s="183"/>
      <c r="O2346" s="183"/>
      <c r="P2346" s="183"/>
      <c r="Q2346" s="183"/>
      <c r="R2346" s="183"/>
      <c r="S2346" s="183"/>
      <c r="T2346" s="184"/>
      <c r="AT2346" s="181" t="s">
        <v>220</v>
      </c>
      <c r="AU2346" s="181" t="s">
        <v>80</v>
      </c>
      <c r="AV2346" s="12" t="s">
        <v>78</v>
      </c>
      <c r="AW2346" s="12" t="s">
        <v>34</v>
      </c>
      <c r="AX2346" s="12" t="s">
        <v>71</v>
      </c>
      <c r="AY2346" s="181" t="s">
        <v>208</v>
      </c>
    </row>
    <row r="2347" spans="2:65" s="13" customFormat="1" x14ac:dyDescent="0.3">
      <c r="B2347" s="185"/>
      <c r="D2347" s="175" t="s">
        <v>220</v>
      </c>
      <c r="E2347" s="193" t="s">
        <v>5</v>
      </c>
      <c r="F2347" s="194" t="s">
        <v>2175</v>
      </c>
      <c r="H2347" s="195">
        <v>14.17</v>
      </c>
      <c r="L2347" s="185"/>
      <c r="M2347" s="190"/>
      <c r="N2347" s="191"/>
      <c r="O2347" s="191"/>
      <c r="P2347" s="191"/>
      <c r="Q2347" s="191"/>
      <c r="R2347" s="191"/>
      <c r="S2347" s="191"/>
      <c r="T2347" s="192"/>
      <c r="AT2347" s="193" t="s">
        <v>220</v>
      </c>
      <c r="AU2347" s="193" t="s">
        <v>80</v>
      </c>
      <c r="AV2347" s="13" t="s">
        <v>80</v>
      </c>
      <c r="AW2347" s="13" t="s">
        <v>34</v>
      </c>
      <c r="AX2347" s="13" t="s">
        <v>71</v>
      </c>
      <c r="AY2347" s="193" t="s">
        <v>208</v>
      </c>
    </row>
    <row r="2348" spans="2:65" s="14" customFormat="1" x14ac:dyDescent="0.3">
      <c r="B2348" s="196"/>
      <c r="D2348" s="175" t="s">
        <v>220</v>
      </c>
      <c r="E2348" s="197" t="s">
        <v>5</v>
      </c>
      <c r="F2348" s="198" t="s">
        <v>258</v>
      </c>
      <c r="H2348" s="199">
        <v>18.23</v>
      </c>
      <c r="L2348" s="196"/>
      <c r="M2348" s="200"/>
      <c r="N2348" s="201"/>
      <c r="O2348" s="201"/>
      <c r="P2348" s="201"/>
      <c r="Q2348" s="201"/>
      <c r="R2348" s="201"/>
      <c r="S2348" s="201"/>
      <c r="T2348" s="202"/>
      <c r="AT2348" s="197" t="s">
        <v>220</v>
      </c>
      <c r="AU2348" s="197" t="s">
        <v>80</v>
      </c>
      <c r="AV2348" s="14" t="s">
        <v>123</v>
      </c>
      <c r="AW2348" s="14" t="s">
        <v>34</v>
      </c>
      <c r="AX2348" s="14" t="s">
        <v>71</v>
      </c>
      <c r="AY2348" s="197" t="s">
        <v>208</v>
      </c>
    </row>
    <row r="2349" spans="2:65" s="12" customFormat="1" ht="27" x14ac:dyDescent="0.3">
      <c r="B2349" s="178"/>
      <c r="D2349" s="175" t="s">
        <v>220</v>
      </c>
      <c r="E2349" s="179" t="s">
        <v>5</v>
      </c>
      <c r="F2349" s="180" t="s">
        <v>3153</v>
      </c>
      <c r="H2349" s="181" t="s">
        <v>5</v>
      </c>
      <c r="L2349" s="178"/>
      <c r="M2349" s="182"/>
      <c r="N2349" s="183"/>
      <c r="O2349" s="183"/>
      <c r="P2349" s="183"/>
      <c r="Q2349" s="183"/>
      <c r="R2349" s="183"/>
      <c r="S2349" s="183"/>
      <c r="T2349" s="184"/>
      <c r="AT2349" s="181" t="s">
        <v>220</v>
      </c>
      <c r="AU2349" s="181" t="s">
        <v>80</v>
      </c>
      <c r="AV2349" s="12" t="s">
        <v>78</v>
      </c>
      <c r="AW2349" s="12" t="s">
        <v>34</v>
      </c>
      <c r="AX2349" s="12" t="s">
        <v>71</v>
      </c>
      <c r="AY2349" s="181" t="s">
        <v>208</v>
      </c>
    </row>
    <row r="2350" spans="2:65" s="12" customFormat="1" ht="27" x14ac:dyDescent="0.3">
      <c r="B2350" s="178"/>
      <c r="D2350" s="175" t="s">
        <v>220</v>
      </c>
      <c r="E2350" s="179" t="s">
        <v>5</v>
      </c>
      <c r="F2350" s="180" t="s">
        <v>3154</v>
      </c>
      <c r="H2350" s="181" t="s">
        <v>5</v>
      </c>
      <c r="L2350" s="178"/>
      <c r="M2350" s="182"/>
      <c r="N2350" s="183"/>
      <c r="O2350" s="183"/>
      <c r="P2350" s="183"/>
      <c r="Q2350" s="183"/>
      <c r="R2350" s="183"/>
      <c r="S2350" s="183"/>
      <c r="T2350" s="184"/>
      <c r="AT2350" s="181" t="s">
        <v>220</v>
      </c>
      <c r="AU2350" s="181" t="s">
        <v>80</v>
      </c>
      <c r="AV2350" s="12" t="s">
        <v>78</v>
      </c>
      <c r="AW2350" s="12" t="s">
        <v>34</v>
      </c>
      <c r="AX2350" s="12" t="s">
        <v>71</v>
      </c>
      <c r="AY2350" s="181" t="s">
        <v>208</v>
      </c>
    </row>
    <row r="2351" spans="2:65" s="13" customFormat="1" x14ac:dyDescent="0.3">
      <c r="B2351" s="185"/>
      <c r="D2351" s="175" t="s">
        <v>220</v>
      </c>
      <c r="E2351" s="193" t="s">
        <v>5</v>
      </c>
      <c r="F2351" s="194" t="s">
        <v>3155</v>
      </c>
      <c r="H2351" s="195">
        <v>134</v>
      </c>
      <c r="L2351" s="185"/>
      <c r="M2351" s="190"/>
      <c r="N2351" s="191"/>
      <c r="O2351" s="191"/>
      <c r="P2351" s="191"/>
      <c r="Q2351" s="191"/>
      <c r="R2351" s="191"/>
      <c r="S2351" s="191"/>
      <c r="T2351" s="192"/>
      <c r="AT2351" s="193" t="s">
        <v>220</v>
      </c>
      <c r="AU2351" s="193" t="s">
        <v>80</v>
      </c>
      <c r="AV2351" s="13" t="s">
        <v>80</v>
      </c>
      <c r="AW2351" s="13" t="s">
        <v>34</v>
      </c>
      <c r="AX2351" s="13" t="s">
        <v>71</v>
      </c>
      <c r="AY2351" s="193" t="s">
        <v>208</v>
      </c>
    </row>
    <row r="2352" spans="2:65" s="12" customFormat="1" ht="27" x14ac:dyDescent="0.3">
      <c r="B2352" s="178"/>
      <c r="D2352" s="175" t="s">
        <v>220</v>
      </c>
      <c r="E2352" s="179" t="s">
        <v>5</v>
      </c>
      <c r="F2352" s="180" t="s">
        <v>3156</v>
      </c>
      <c r="H2352" s="181" t="s">
        <v>5</v>
      </c>
      <c r="L2352" s="178"/>
      <c r="M2352" s="182"/>
      <c r="N2352" s="183"/>
      <c r="O2352" s="183"/>
      <c r="P2352" s="183"/>
      <c r="Q2352" s="183"/>
      <c r="R2352" s="183"/>
      <c r="S2352" s="183"/>
      <c r="T2352" s="184"/>
      <c r="AT2352" s="181" t="s">
        <v>220</v>
      </c>
      <c r="AU2352" s="181" t="s">
        <v>80</v>
      </c>
      <c r="AV2352" s="12" t="s">
        <v>78</v>
      </c>
      <c r="AW2352" s="12" t="s">
        <v>34</v>
      </c>
      <c r="AX2352" s="12" t="s">
        <v>71</v>
      </c>
      <c r="AY2352" s="181" t="s">
        <v>208</v>
      </c>
    </row>
    <row r="2353" spans="2:65" s="12" customFormat="1" ht="27" x14ac:dyDescent="0.3">
      <c r="B2353" s="178"/>
      <c r="D2353" s="175" t="s">
        <v>220</v>
      </c>
      <c r="E2353" s="179" t="s">
        <v>5</v>
      </c>
      <c r="F2353" s="180" t="s">
        <v>3157</v>
      </c>
      <c r="H2353" s="181" t="s">
        <v>5</v>
      </c>
      <c r="L2353" s="178"/>
      <c r="M2353" s="182"/>
      <c r="N2353" s="183"/>
      <c r="O2353" s="183"/>
      <c r="P2353" s="183"/>
      <c r="Q2353" s="183"/>
      <c r="R2353" s="183"/>
      <c r="S2353" s="183"/>
      <c r="T2353" s="184"/>
      <c r="AT2353" s="181" t="s">
        <v>220</v>
      </c>
      <c r="AU2353" s="181" t="s">
        <v>80</v>
      </c>
      <c r="AV2353" s="12" t="s">
        <v>78</v>
      </c>
      <c r="AW2353" s="12" t="s">
        <v>34</v>
      </c>
      <c r="AX2353" s="12" t="s">
        <v>71</v>
      </c>
      <c r="AY2353" s="181" t="s">
        <v>208</v>
      </c>
    </row>
    <row r="2354" spans="2:65" s="13" customFormat="1" x14ac:dyDescent="0.3">
      <c r="B2354" s="185"/>
      <c r="D2354" s="175" t="s">
        <v>220</v>
      </c>
      <c r="E2354" s="193" t="s">
        <v>5</v>
      </c>
      <c r="F2354" s="194" t="s">
        <v>3158</v>
      </c>
      <c r="H2354" s="195">
        <v>22</v>
      </c>
      <c r="L2354" s="185"/>
      <c r="M2354" s="190"/>
      <c r="N2354" s="191"/>
      <c r="O2354" s="191"/>
      <c r="P2354" s="191"/>
      <c r="Q2354" s="191"/>
      <c r="R2354" s="191"/>
      <c r="S2354" s="191"/>
      <c r="T2354" s="192"/>
      <c r="AT2354" s="193" t="s">
        <v>220</v>
      </c>
      <c r="AU2354" s="193" t="s">
        <v>80</v>
      </c>
      <c r="AV2354" s="13" t="s">
        <v>80</v>
      </c>
      <c r="AW2354" s="13" t="s">
        <v>34</v>
      </c>
      <c r="AX2354" s="13" t="s">
        <v>71</v>
      </c>
      <c r="AY2354" s="193" t="s">
        <v>208</v>
      </c>
    </row>
    <row r="2355" spans="2:65" s="14" customFormat="1" x14ac:dyDescent="0.3">
      <c r="B2355" s="196"/>
      <c r="D2355" s="175" t="s">
        <v>220</v>
      </c>
      <c r="E2355" s="197" t="s">
        <v>5</v>
      </c>
      <c r="F2355" s="198" t="s">
        <v>258</v>
      </c>
      <c r="H2355" s="199">
        <v>156</v>
      </c>
      <c r="L2355" s="196"/>
      <c r="M2355" s="200"/>
      <c r="N2355" s="201"/>
      <c r="O2355" s="201"/>
      <c r="P2355" s="201"/>
      <c r="Q2355" s="201"/>
      <c r="R2355" s="201"/>
      <c r="S2355" s="201"/>
      <c r="T2355" s="202"/>
      <c r="AT2355" s="197" t="s">
        <v>220</v>
      </c>
      <c r="AU2355" s="197" t="s">
        <v>80</v>
      </c>
      <c r="AV2355" s="14" t="s">
        <v>123</v>
      </c>
      <c r="AW2355" s="14" t="s">
        <v>34</v>
      </c>
      <c r="AX2355" s="14" t="s">
        <v>71</v>
      </c>
      <c r="AY2355" s="197" t="s">
        <v>208</v>
      </c>
    </row>
    <row r="2356" spans="2:65" s="15" customFormat="1" x14ac:dyDescent="0.3">
      <c r="B2356" s="203"/>
      <c r="D2356" s="186" t="s">
        <v>220</v>
      </c>
      <c r="E2356" s="204" t="s">
        <v>5</v>
      </c>
      <c r="F2356" s="205" t="s">
        <v>266</v>
      </c>
      <c r="H2356" s="206">
        <v>174.23</v>
      </c>
      <c r="L2356" s="203"/>
      <c r="M2356" s="207"/>
      <c r="N2356" s="208"/>
      <c r="O2356" s="208"/>
      <c r="P2356" s="208"/>
      <c r="Q2356" s="208"/>
      <c r="R2356" s="208"/>
      <c r="S2356" s="208"/>
      <c r="T2356" s="209"/>
      <c r="AT2356" s="210" t="s">
        <v>220</v>
      </c>
      <c r="AU2356" s="210" t="s">
        <v>80</v>
      </c>
      <c r="AV2356" s="15" t="s">
        <v>216</v>
      </c>
      <c r="AW2356" s="15" t="s">
        <v>34</v>
      </c>
      <c r="AX2356" s="15" t="s">
        <v>78</v>
      </c>
      <c r="AY2356" s="210" t="s">
        <v>208</v>
      </c>
    </row>
    <row r="2357" spans="2:65" s="1" customFormat="1" ht="22.5" customHeight="1" x14ac:dyDescent="0.3">
      <c r="B2357" s="163"/>
      <c r="C2357" s="164" t="s">
        <v>3159</v>
      </c>
      <c r="D2357" s="164" t="s">
        <v>211</v>
      </c>
      <c r="E2357" s="165" t="s">
        <v>3160</v>
      </c>
      <c r="F2357" s="166" t="s">
        <v>3161</v>
      </c>
      <c r="G2357" s="167" t="s">
        <v>245</v>
      </c>
      <c r="H2357" s="168">
        <v>33.204000000000001</v>
      </c>
      <c r="I2357" s="169"/>
      <c r="J2357" s="169">
        <f>ROUND(I2357*H2357,2)</f>
        <v>0</v>
      </c>
      <c r="K2357" s="166" t="s">
        <v>215</v>
      </c>
      <c r="L2357" s="40"/>
      <c r="M2357" s="170" t="s">
        <v>5</v>
      </c>
      <c r="N2357" s="171" t="s">
        <v>42</v>
      </c>
      <c r="O2357" s="172">
        <v>0.96799999999999997</v>
      </c>
      <c r="P2357" s="172">
        <f>O2357*H2357</f>
        <v>32.141472</v>
      </c>
      <c r="Q2357" s="172">
        <v>1.2540000000000001E-2</v>
      </c>
      <c r="R2357" s="172">
        <f>Q2357*H2357</f>
        <v>0.41637816000000005</v>
      </c>
      <c r="S2357" s="172">
        <v>0</v>
      </c>
      <c r="T2357" s="173">
        <f>S2357*H2357</f>
        <v>0</v>
      </c>
      <c r="AR2357" s="26" t="s">
        <v>365</v>
      </c>
      <c r="AT2357" s="26" t="s">
        <v>211</v>
      </c>
      <c r="AU2357" s="26" t="s">
        <v>80</v>
      </c>
      <c r="AY2357" s="26" t="s">
        <v>208</v>
      </c>
      <c r="BE2357" s="174">
        <f>IF(N2357="základní",J2357,0)</f>
        <v>0</v>
      </c>
      <c r="BF2357" s="174">
        <f>IF(N2357="snížená",J2357,0)</f>
        <v>0</v>
      </c>
      <c r="BG2357" s="174">
        <f>IF(N2357="zákl. přenesená",J2357,0)</f>
        <v>0</v>
      </c>
      <c r="BH2357" s="174">
        <f>IF(N2357="sníž. přenesená",J2357,0)</f>
        <v>0</v>
      </c>
      <c r="BI2357" s="174">
        <f>IF(N2357="nulová",J2357,0)</f>
        <v>0</v>
      </c>
      <c r="BJ2357" s="26" t="s">
        <v>78</v>
      </c>
      <c r="BK2357" s="174">
        <f>ROUND(I2357*H2357,2)</f>
        <v>0</v>
      </c>
      <c r="BL2357" s="26" t="s">
        <v>365</v>
      </c>
      <c r="BM2357" s="26" t="s">
        <v>3162</v>
      </c>
    </row>
    <row r="2358" spans="2:65" s="1" customFormat="1" ht="27" x14ac:dyDescent="0.3">
      <c r="B2358" s="40"/>
      <c r="D2358" s="175" t="s">
        <v>218</v>
      </c>
      <c r="F2358" s="176" t="s">
        <v>3163</v>
      </c>
      <c r="L2358" s="40"/>
      <c r="M2358" s="177"/>
      <c r="N2358" s="41"/>
      <c r="O2358" s="41"/>
      <c r="P2358" s="41"/>
      <c r="Q2358" s="41"/>
      <c r="R2358" s="41"/>
      <c r="S2358" s="41"/>
      <c r="T2358" s="69"/>
      <c r="AT2358" s="26" t="s">
        <v>218</v>
      </c>
      <c r="AU2358" s="26" t="s">
        <v>80</v>
      </c>
    </row>
    <row r="2359" spans="2:65" s="12" customFormat="1" x14ac:dyDescent="0.3">
      <c r="B2359" s="178"/>
      <c r="D2359" s="175" t="s">
        <v>220</v>
      </c>
      <c r="E2359" s="179" t="s">
        <v>5</v>
      </c>
      <c r="F2359" s="180" t="s">
        <v>452</v>
      </c>
      <c r="H2359" s="181" t="s">
        <v>5</v>
      </c>
      <c r="L2359" s="178"/>
      <c r="M2359" s="182"/>
      <c r="N2359" s="183"/>
      <c r="O2359" s="183"/>
      <c r="P2359" s="183"/>
      <c r="Q2359" s="183"/>
      <c r="R2359" s="183"/>
      <c r="S2359" s="183"/>
      <c r="T2359" s="184"/>
      <c r="AT2359" s="181" t="s">
        <v>220</v>
      </c>
      <c r="AU2359" s="181" t="s">
        <v>80</v>
      </c>
      <c r="AV2359" s="12" t="s">
        <v>78</v>
      </c>
      <c r="AW2359" s="12" t="s">
        <v>34</v>
      </c>
      <c r="AX2359" s="12" t="s">
        <v>71</v>
      </c>
      <c r="AY2359" s="181" t="s">
        <v>208</v>
      </c>
    </row>
    <row r="2360" spans="2:65" s="12" customFormat="1" x14ac:dyDescent="0.3">
      <c r="B2360" s="178"/>
      <c r="D2360" s="175" t="s">
        <v>220</v>
      </c>
      <c r="E2360" s="179" t="s">
        <v>5</v>
      </c>
      <c r="F2360" s="180" t="s">
        <v>2802</v>
      </c>
      <c r="H2360" s="181" t="s">
        <v>5</v>
      </c>
      <c r="L2360" s="178"/>
      <c r="M2360" s="182"/>
      <c r="N2360" s="183"/>
      <c r="O2360" s="183"/>
      <c r="P2360" s="183"/>
      <c r="Q2360" s="183"/>
      <c r="R2360" s="183"/>
      <c r="S2360" s="183"/>
      <c r="T2360" s="184"/>
      <c r="AT2360" s="181" t="s">
        <v>220</v>
      </c>
      <c r="AU2360" s="181" t="s">
        <v>80</v>
      </c>
      <c r="AV2360" s="12" t="s">
        <v>78</v>
      </c>
      <c r="AW2360" s="12" t="s">
        <v>34</v>
      </c>
      <c r="AX2360" s="12" t="s">
        <v>71</v>
      </c>
      <c r="AY2360" s="181" t="s">
        <v>208</v>
      </c>
    </row>
    <row r="2361" spans="2:65" s="13" customFormat="1" x14ac:dyDescent="0.3">
      <c r="B2361" s="185"/>
      <c r="D2361" s="175" t="s">
        <v>220</v>
      </c>
      <c r="E2361" s="193" t="s">
        <v>5</v>
      </c>
      <c r="F2361" s="194" t="s">
        <v>2803</v>
      </c>
      <c r="H2361" s="195">
        <v>3.1</v>
      </c>
      <c r="L2361" s="185"/>
      <c r="M2361" s="190"/>
      <c r="N2361" s="191"/>
      <c r="O2361" s="191"/>
      <c r="P2361" s="191"/>
      <c r="Q2361" s="191"/>
      <c r="R2361" s="191"/>
      <c r="S2361" s="191"/>
      <c r="T2361" s="192"/>
      <c r="AT2361" s="193" t="s">
        <v>220</v>
      </c>
      <c r="AU2361" s="193" t="s">
        <v>80</v>
      </c>
      <c r="AV2361" s="13" t="s">
        <v>80</v>
      </c>
      <c r="AW2361" s="13" t="s">
        <v>34</v>
      </c>
      <c r="AX2361" s="13" t="s">
        <v>71</v>
      </c>
      <c r="AY2361" s="193" t="s">
        <v>208</v>
      </c>
    </row>
    <row r="2362" spans="2:65" s="12" customFormat="1" x14ac:dyDescent="0.3">
      <c r="B2362" s="178"/>
      <c r="D2362" s="175" t="s">
        <v>220</v>
      </c>
      <c r="E2362" s="179" t="s">
        <v>5</v>
      </c>
      <c r="F2362" s="180" t="s">
        <v>2810</v>
      </c>
      <c r="H2362" s="181" t="s">
        <v>5</v>
      </c>
      <c r="L2362" s="178"/>
      <c r="M2362" s="182"/>
      <c r="N2362" s="183"/>
      <c r="O2362" s="183"/>
      <c r="P2362" s="183"/>
      <c r="Q2362" s="183"/>
      <c r="R2362" s="183"/>
      <c r="S2362" s="183"/>
      <c r="T2362" s="184"/>
      <c r="AT2362" s="181" t="s">
        <v>220</v>
      </c>
      <c r="AU2362" s="181" t="s">
        <v>80</v>
      </c>
      <c r="AV2362" s="12" t="s">
        <v>78</v>
      </c>
      <c r="AW2362" s="12" t="s">
        <v>34</v>
      </c>
      <c r="AX2362" s="12" t="s">
        <v>71</v>
      </c>
      <c r="AY2362" s="181" t="s">
        <v>208</v>
      </c>
    </row>
    <row r="2363" spans="2:65" s="13" customFormat="1" x14ac:dyDescent="0.3">
      <c r="B2363" s="185"/>
      <c r="D2363" s="175" t="s">
        <v>220</v>
      </c>
      <c r="E2363" s="193" t="s">
        <v>5</v>
      </c>
      <c r="F2363" s="194" t="s">
        <v>3164</v>
      </c>
      <c r="H2363" s="195">
        <v>5.2329999999999997</v>
      </c>
      <c r="L2363" s="185"/>
      <c r="M2363" s="190"/>
      <c r="N2363" s="191"/>
      <c r="O2363" s="191"/>
      <c r="P2363" s="191"/>
      <c r="Q2363" s="191"/>
      <c r="R2363" s="191"/>
      <c r="S2363" s="191"/>
      <c r="T2363" s="192"/>
      <c r="AT2363" s="193" t="s">
        <v>220</v>
      </c>
      <c r="AU2363" s="193" t="s">
        <v>80</v>
      </c>
      <c r="AV2363" s="13" t="s">
        <v>80</v>
      </c>
      <c r="AW2363" s="13" t="s">
        <v>34</v>
      </c>
      <c r="AX2363" s="13" t="s">
        <v>71</v>
      </c>
      <c r="AY2363" s="193" t="s">
        <v>208</v>
      </c>
    </row>
    <row r="2364" spans="2:65" s="12" customFormat="1" x14ac:dyDescent="0.3">
      <c r="B2364" s="178"/>
      <c r="D2364" s="175" t="s">
        <v>220</v>
      </c>
      <c r="E2364" s="179" t="s">
        <v>5</v>
      </c>
      <c r="F2364" s="180" t="s">
        <v>2812</v>
      </c>
      <c r="H2364" s="181" t="s">
        <v>5</v>
      </c>
      <c r="L2364" s="178"/>
      <c r="M2364" s="182"/>
      <c r="N2364" s="183"/>
      <c r="O2364" s="183"/>
      <c r="P2364" s="183"/>
      <c r="Q2364" s="183"/>
      <c r="R2364" s="183"/>
      <c r="S2364" s="183"/>
      <c r="T2364" s="184"/>
      <c r="AT2364" s="181" t="s">
        <v>220</v>
      </c>
      <c r="AU2364" s="181" t="s">
        <v>80</v>
      </c>
      <c r="AV2364" s="12" t="s">
        <v>78</v>
      </c>
      <c r="AW2364" s="12" t="s">
        <v>34</v>
      </c>
      <c r="AX2364" s="12" t="s">
        <v>71</v>
      </c>
      <c r="AY2364" s="181" t="s">
        <v>208</v>
      </c>
    </row>
    <row r="2365" spans="2:65" s="13" customFormat="1" x14ac:dyDescent="0.3">
      <c r="B2365" s="185"/>
      <c r="D2365" s="175" t="s">
        <v>220</v>
      </c>
      <c r="E2365" s="193" t="s">
        <v>5</v>
      </c>
      <c r="F2365" s="194" t="s">
        <v>3164</v>
      </c>
      <c r="H2365" s="195">
        <v>5.2329999999999997</v>
      </c>
      <c r="L2365" s="185"/>
      <c r="M2365" s="190"/>
      <c r="N2365" s="191"/>
      <c r="O2365" s="191"/>
      <c r="P2365" s="191"/>
      <c r="Q2365" s="191"/>
      <c r="R2365" s="191"/>
      <c r="S2365" s="191"/>
      <c r="T2365" s="192"/>
      <c r="AT2365" s="193" t="s">
        <v>220</v>
      </c>
      <c r="AU2365" s="193" t="s">
        <v>80</v>
      </c>
      <c r="AV2365" s="13" t="s">
        <v>80</v>
      </c>
      <c r="AW2365" s="13" t="s">
        <v>34</v>
      </c>
      <c r="AX2365" s="13" t="s">
        <v>71</v>
      </c>
      <c r="AY2365" s="193" t="s">
        <v>208</v>
      </c>
    </row>
    <row r="2366" spans="2:65" s="12" customFormat="1" x14ac:dyDescent="0.3">
      <c r="B2366" s="178"/>
      <c r="D2366" s="175" t="s">
        <v>220</v>
      </c>
      <c r="E2366" s="179" t="s">
        <v>5</v>
      </c>
      <c r="F2366" s="180" t="s">
        <v>2814</v>
      </c>
      <c r="H2366" s="181" t="s">
        <v>5</v>
      </c>
      <c r="L2366" s="178"/>
      <c r="M2366" s="182"/>
      <c r="N2366" s="183"/>
      <c r="O2366" s="183"/>
      <c r="P2366" s="183"/>
      <c r="Q2366" s="183"/>
      <c r="R2366" s="183"/>
      <c r="S2366" s="183"/>
      <c r="T2366" s="184"/>
      <c r="AT2366" s="181" t="s">
        <v>220</v>
      </c>
      <c r="AU2366" s="181" t="s">
        <v>80</v>
      </c>
      <c r="AV2366" s="12" t="s">
        <v>78</v>
      </c>
      <c r="AW2366" s="12" t="s">
        <v>34</v>
      </c>
      <c r="AX2366" s="12" t="s">
        <v>71</v>
      </c>
      <c r="AY2366" s="181" t="s">
        <v>208</v>
      </c>
    </row>
    <row r="2367" spans="2:65" s="13" customFormat="1" x14ac:dyDescent="0.3">
      <c r="B2367" s="185"/>
      <c r="D2367" s="175" t="s">
        <v>220</v>
      </c>
      <c r="E2367" s="193" t="s">
        <v>5</v>
      </c>
      <c r="F2367" s="194" t="s">
        <v>2885</v>
      </c>
      <c r="H2367" s="195">
        <v>9.8190000000000008</v>
      </c>
      <c r="L2367" s="185"/>
      <c r="M2367" s="190"/>
      <c r="N2367" s="191"/>
      <c r="O2367" s="191"/>
      <c r="P2367" s="191"/>
      <c r="Q2367" s="191"/>
      <c r="R2367" s="191"/>
      <c r="S2367" s="191"/>
      <c r="T2367" s="192"/>
      <c r="AT2367" s="193" t="s">
        <v>220</v>
      </c>
      <c r="AU2367" s="193" t="s">
        <v>80</v>
      </c>
      <c r="AV2367" s="13" t="s">
        <v>80</v>
      </c>
      <c r="AW2367" s="13" t="s">
        <v>34</v>
      </c>
      <c r="AX2367" s="13" t="s">
        <v>71</v>
      </c>
      <c r="AY2367" s="193" t="s">
        <v>208</v>
      </c>
    </row>
    <row r="2368" spans="2:65" s="12" customFormat="1" x14ac:dyDescent="0.3">
      <c r="B2368" s="178"/>
      <c r="D2368" s="175" t="s">
        <v>220</v>
      </c>
      <c r="E2368" s="179" t="s">
        <v>5</v>
      </c>
      <c r="F2368" s="180" t="s">
        <v>2816</v>
      </c>
      <c r="H2368" s="181" t="s">
        <v>5</v>
      </c>
      <c r="L2368" s="178"/>
      <c r="M2368" s="182"/>
      <c r="N2368" s="183"/>
      <c r="O2368" s="183"/>
      <c r="P2368" s="183"/>
      <c r="Q2368" s="183"/>
      <c r="R2368" s="183"/>
      <c r="S2368" s="183"/>
      <c r="T2368" s="184"/>
      <c r="AT2368" s="181" t="s">
        <v>220</v>
      </c>
      <c r="AU2368" s="181" t="s">
        <v>80</v>
      </c>
      <c r="AV2368" s="12" t="s">
        <v>78</v>
      </c>
      <c r="AW2368" s="12" t="s">
        <v>34</v>
      </c>
      <c r="AX2368" s="12" t="s">
        <v>71</v>
      </c>
      <c r="AY2368" s="181" t="s">
        <v>208</v>
      </c>
    </row>
    <row r="2369" spans="2:65" s="13" customFormat="1" x14ac:dyDescent="0.3">
      <c r="B2369" s="185"/>
      <c r="D2369" s="175" t="s">
        <v>220</v>
      </c>
      <c r="E2369" s="193" t="s">
        <v>5</v>
      </c>
      <c r="F2369" s="194" t="s">
        <v>2885</v>
      </c>
      <c r="H2369" s="195">
        <v>9.8190000000000008</v>
      </c>
      <c r="L2369" s="185"/>
      <c r="M2369" s="190"/>
      <c r="N2369" s="191"/>
      <c r="O2369" s="191"/>
      <c r="P2369" s="191"/>
      <c r="Q2369" s="191"/>
      <c r="R2369" s="191"/>
      <c r="S2369" s="191"/>
      <c r="T2369" s="192"/>
      <c r="AT2369" s="193" t="s">
        <v>220</v>
      </c>
      <c r="AU2369" s="193" t="s">
        <v>80</v>
      </c>
      <c r="AV2369" s="13" t="s">
        <v>80</v>
      </c>
      <c r="AW2369" s="13" t="s">
        <v>34</v>
      </c>
      <c r="AX2369" s="13" t="s">
        <v>71</v>
      </c>
      <c r="AY2369" s="193" t="s">
        <v>208</v>
      </c>
    </row>
    <row r="2370" spans="2:65" s="15" customFormat="1" x14ac:dyDescent="0.3">
      <c r="B2370" s="203"/>
      <c r="D2370" s="186" t="s">
        <v>220</v>
      </c>
      <c r="E2370" s="204" t="s">
        <v>5</v>
      </c>
      <c r="F2370" s="205" t="s">
        <v>266</v>
      </c>
      <c r="H2370" s="206">
        <v>33.204000000000001</v>
      </c>
      <c r="L2370" s="203"/>
      <c r="M2370" s="207"/>
      <c r="N2370" s="208"/>
      <c r="O2370" s="208"/>
      <c r="P2370" s="208"/>
      <c r="Q2370" s="208"/>
      <c r="R2370" s="208"/>
      <c r="S2370" s="208"/>
      <c r="T2370" s="209"/>
      <c r="AT2370" s="210" t="s">
        <v>220</v>
      </c>
      <c r="AU2370" s="210" t="s">
        <v>80</v>
      </c>
      <c r="AV2370" s="15" t="s">
        <v>216</v>
      </c>
      <c r="AW2370" s="15" t="s">
        <v>34</v>
      </c>
      <c r="AX2370" s="15" t="s">
        <v>78</v>
      </c>
      <c r="AY2370" s="210" t="s">
        <v>208</v>
      </c>
    </row>
    <row r="2371" spans="2:65" s="1" customFormat="1" ht="22.5" customHeight="1" x14ac:dyDescent="0.3">
      <c r="B2371" s="163"/>
      <c r="C2371" s="164" t="s">
        <v>3165</v>
      </c>
      <c r="D2371" s="164" t="s">
        <v>211</v>
      </c>
      <c r="E2371" s="165" t="s">
        <v>3166</v>
      </c>
      <c r="F2371" s="166" t="s">
        <v>3167</v>
      </c>
      <c r="G2371" s="167" t="s">
        <v>474</v>
      </c>
      <c r="H2371" s="168">
        <v>143.22499999999999</v>
      </c>
      <c r="I2371" s="169"/>
      <c r="J2371" s="169">
        <f>ROUND(I2371*H2371,2)</f>
        <v>0</v>
      </c>
      <c r="K2371" s="166" t="s">
        <v>215</v>
      </c>
      <c r="L2371" s="40"/>
      <c r="M2371" s="170" t="s">
        <v>5</v>
      </c>
      <c r="N2371" s="171" t="s">
        <v>42</v>
      </c>
      <c r="O2371" s="172">
        <v>0.23</v>
      </c>
      <c r="P2371" s="172">
        <f>O2371*H2371</f>
        <v>32.941749999999999</v>
      </c>
      <c r="Q2371" s="172">
        <v>2.5999999999999998E-4</v>
      </c>
      <c r="R2371" s="172">
        <f>Q2371*H2371</f>
        <v>3.7238499999999994E-2</v>
      </c>
      <c r="S2371" s="172">
        <v>0</v>
      </c>
      <c r="T2371" s="173">
        <f>S2371*H2371</f>
        <v>0</v>
      </c>
      <c r="AR2371" s="26" t="s">
        <v>365</v>
      </c>
      <c r="AT2371" s="26" t="s">
        <v>211</v>
      </c>
      <c r="AU2371" s="26" t="s">
        <v>80</v>
      </c>
      <c r="AY2371" s="26" t="s">
        <v>208</v>
      </c>
      <c r="BE2371" s="174">
        <f>IF(N2371="základní",J2371,0)</f>
        <v>0</v>
      </c>
      <c r="BF2371" s="174">
        <f>IF(N2371="snížená",J2371,0)</f>
        <v>0</v>
      </c>
      <c r="BG2371" s="174">
        <f>IF(N2371="zákl. přenesená",J2371,0)</f>
        <v>0</v>
      </c>
      <c r="BH2371" s="174">
        <f>IF(N2371="sníž. přenesená",J2371,0)</f>
        <v>0</v>
      </c>
      <c r="BI2371" s="174">
        <f>IF(N2371="nulová",J2371,0)</f>
        <v>0</v>
      </c>
      <c r="BJ2371" s="26" t="s">
        <v>78</v>
      </c>
      <c r="BK2371" s="174">
        <f>ROUND(I2371*H2371,2)</f>
        <v>0</v>
      </c>
      <c r="BL2371" s="26" t="s">
        <v>365</v>
      </c>
      <c r="BM2371" s="26" t="s">
        <v>3168</v>
      </c>
    </row>
    <row r="2372" spans="2:65" s="1" customFormat="1" ht="27" x14ac:dyDescent="0.3">
      <c r="B2372" s="40"/>
      <c r="D2372" s="175" t="s">
        <v>218</v>
      </c>
      <c r="F2372" s="176" t="s">
        <v>3169</v>
      </c>
      <c r="L2372" s="40"/>
      <c r="M2372" s="177"/>
      <c r="N2372" s="41"/>
      <c r="O2372" s="41"/>
      <c r="P2372" s="41"/>
      <c r="Q2372" s="41"/>
      <c r="R2372" s="41"/>
      <c r="S2372" s="41"/>
      <c r="T2372" s="69"/>
      <c r="AT2372" s="26" t="s">
        <v>218</v>
      </c>
      <c r="AU2372" s="26" t="s">
        <v>80</v>
      </c>
    </row>
    <row r="2373" spans="2:65" s="12" customFormat="1" x14ac:dyDescent="0.3">
      <c r="B2373" s="178"/>
      <c r="D2373" s="175" t="s">
        <v>220</v>
      </c>
      <c r="E2373" s="179" t="s">
        <v>5</v>
      </c>
      <c r="F2373" s="180" t="s">
        <v>452</v>
      </c>
      <c r="H2373" s="181" t="s">
        <v>5</v>
      </c>
      <c r="L2373" s="178"/>
      <c r="M2373" s="182"/>
      <c r="N2373" s="183"/>
      <c r="O2373" s="183"/>
      <c r="P2373" s="183"/>
      <c r="Q2373" s="183"/>
      <c r="R2373" s="183"/>
      <c r="S2373" s="183"/>
      <c r="T2373" s="184"/>
      <c r="AT2373" s="181" t="s">
        <v>220</v>
      </c>
      <c r="AU2373" s="181" t="s">
        <v>80</v>
      </c>
      <c r="AV2373" s="12" t="s">
        <v>78</v>
      </c>
      <c r="AW2373" s="12" t="s">
        <v>34</v>
      </c>
      <c r="AX2373" s="12" t="s">
        <v>71</v>
      </c>
      <c r="AY2373" s="181" t="s">
        <v>208</v>
      </c>
    </row>
    <row r="2374" spans="2:65" s="12" customFormat="1" x14ac:dyDescent="0.3">
      <c r="B2374" s="178"/>
      <c r="D2374" s="175" t="s">
        <v>220</v>
      </c>
      <c r="E2374" s="179" t="s">
        <v>5</v>
      </c>
      <c r="F2374" s="180" t="s">
        <v>3170</v>
      </c>
      <c r="H2374" s="181" t="s">
        <v>5</v>
      </c>
      <c r="L2374" s="178"/>
      <c r="M2374" s="182"/>
      <c r="N2374" s="183"/>
      <c r="O2374" s="183"/>
      <c r="P2374" s="183"/>
      <c r="Q2374" s="183"/>
      <c r="R2374" s="183"/>
      <c r="S2374" s="183"/>
      <c r="T2374" s="184"/>
      <c r="AT2374" s="181" t="s">
        <v>220</v>
      </c>
      <c r="AU2374" s="181" t="s">
        <v>80</v>
      </c>
      <c r="AV2374" s="12" t="s">
        <v>78</v>
      </c>
      <c r="AW2374" s="12" t="s">
        <v>34</v>
      </c>
      <c r="AX2374" s="12" t="s">
        <v>71</v>
      </c>
      <c r="AY2374" s="181" t="s">
        <v>208</v>
      </c>
    </row>
    <row r="2375" spans="2:65" s="12" customFormat="1" x14ac:dyDescent="0.3">
      <c r="B2375" s="178"/>
      <c r="D2375" s="175" t="s">
        <v>220</v>
      </c>
      <c r="E2375" s="179" t="s">
        <v>5</v>
      </c>
      <c r="F2375" s="180" t="s">
        <v>2078</v>
      </c>
      <c r="H2375" s="181" t="s">
        <v>5</v>
      </c>
      <c r="L2375" s="178"/>
      <c r="M2375" s="182"/>
      <c r="N2375" s="183"/>
      <c r="O2375" s="183"/>
      <c r="P2375" s="183"/>
      <c r="Q2375" s="183"/>
      <c r="R2375" s="183"/>
      <c r="S2375" s="183"/>
      <c r="T2375" s="184"/>
      <c r="AT2375" s="181" t="s">
        <v>220</v>
      </c>
      <c r="AU2375" s="181" t="s">
        <v>80</v>
      </c>
      <c r="AV2375" s="12" t="s">
        <v>78</v>
      </c>
      <c r="AW2375" s="12" t="s">
        <v>34</v>
      </c>
      <c r="AX2375" s="12" t="s">
        <v>71</v>
      </c>
      <c r="AY2375" s="181" t="s">
        <v>208</v>
      </c>
    </row>
    <row r="2376" spans="2:65" s="13" customFormat="1" x14ac:dyDescent="0.3">
      <c r="B2376" s="185"/>
      <c r="D2376" s="175" t="s">
        <v>220</v>
      </c>
      <c r="E2376" s="193" t="s">
        <v>5</v>
      </c>
      <c r="F2376" s="194" t="s">
        <v>3171</v>
      </c>
      <c r="H2376" s="195">
        <v>8.9600000000000009</v>
      </c>
      <c r="L2376" s="185"/>
      <c r="M2376" s="190"/>
      <c r="N2376" s="191"/>
      <c r="O2376" s="191"/>
      <c r="P2376" s="191"/>
      <c r="Q2376" s="191"/>
      <c r="R2376" s="191"/>
      <c r="S2376" s="191"/>
      <c r="T2376" s="192"/>
      <c r="AT2376" s="193" t="s">
        <v>220</v>
      </c>
      <c r="AU2376" s="193" t="s">
        <v>80</v>
      </c>
      <c r="AV2376" s="13" t="s">
        <v>80</v>
      </c>
      <c r="AW2376" s="13" t="s">
        <v>34</v>
      </c>
      <c r="AX2376" s="13" t="s">
        <v>71</v>
      </c>
      <c r="AY2376" s="193" t="s">
        <v>208</v>
      </c>
    </row>
    <row r="2377" spans="2:65" s="12" customFormat="1" x14ac:dyDescent="0.3">
      <c r="B2377" s="178"/>
      <c r="D2377" s="175" t="s">
        <v>220</v>
      </c>
      <c r="E2377" s="179" t="s">
        <v>5</v>
      </c>
      <c r="F2377" s="180" t="s">
        <v>778</v>
      </c>
      <c r="H2377" s="181" t="s">
        <v>5</v>
      </c>
      <c r="L2377" s="178"/>
      <c r="M2377" s="182"/>
      <c r="N2377" s="183"/>
      <c r="O2377" s="183"/>
      <c r="P2377" s="183"/>
      <c r="Q2377" s="183"/>
      <c r="R2377" s="183"/>
      <c r="S2377" s="183"/>
      <c r="T2377" s="184"/>
      <c r="AT2377" s="181" t="s">
        <v>220</v>
      </c>
      <c r="AU2377" s="181" t="s">
        <v>80</v>
      </c>
      <c r="AV2377" s="12" t="s">
        <v>78</v>
      </c>
      <c r="AW2377" s="12" t="s">
        <v>34</v>
      </c>
      <c r="AX2377" s="12" t="s">
        <v>71</v>
      </c>
      <c r="AY2377" s="181" t="s">
        <v>208</v>
      </c>
    </row>
    <row r="2378" spans="2:65" s="13" customFormat="1" x14ac:dyDescent="0.3">
      <c r="B2378" s="185"/>
      <c r="D2378" s="175" t="s">
        <v>220</v>
      </c>
      <c r="E2378" s="193" t="s">
        <v>5</v>
      </c>
      <c r="F2378" s="194" t="s">
        <v>2690</v>
      </c>
      <c r="H2378" s="195">
        <v>17.440000000000001</v>
      </c>
      <c r="L2378" s="185"/>
      <c r="M2378" s="190"/>
      <c r="N2378" s="191"/>
      <c r="O2378" s="191"/>
      <c r="P2378" s="191"/>
      <c r="Q2378" s="191"/>
      <c r="R2378" s="191"/>
      <c r="S2378" s="191"/>
      <c r="T2378" s="192"/>
      <c r="AT2378" s="193" t="s">
        <v>220</v>
      </c>
      <c r="AU2378" s="193" t="s">
        <v>80</v>
      </c>
      <c r="AV2378" s="13" t="s">
        <v>80</v>
      </c>
      <c r="AW2378" s="13" t="s">
        <v>34</v>
      </c>
      <c r="AX2378" s="13" t="s">
        <v>71</v>
      </c>
      <c r="AY2378" s="193" t="s">
        <v>208</v>
      </c>
    </row>
    <row r="2379" spans="2:65" s="12" customFormat="1" ht="27" x14ac:dyDescent="0.3">
      <c r="B2379" s="178"/>
      <c r="D2379" s="175" t="s">
        <v>220</v>
      </c>
      <c r="E2379" s="179" t="s">
        <v>5</v>
      </c>
      <c r="F2379" s="180" t="s">
        <v>3153</v>
      </c>
      <c r="H2379" s="181" t="s">
        <v>5</v>
      </c>
      <c r="L2379" s="178"/>
      <c r="M2379" s="182"/>
      <c r="N2379" s="183"/>
      <c r="O2379" s="183"/>
      <c r="P2379" s="183"/>
      <c r="Q2379" s="183"/>
      <c r="R2379" s="183"/>
      <c r="S2379" s="183"/>
      <c r="T2379" s="184"/>
      <c r="AT2379" s="181" t="s">
        <v>220</v>
      </c>
      <c r="AU2379" s="181" t="s">
        <v>80</v>
      </c>
      <c r="AV2379" s="12" t="s">
        <v>78</v>
      </c>
      <c r="AW2379" s="12" t="s">
        <v>34</v>
      </c>
      <c r="AX2379" s="12" t="s">
        <v>71</v>
      </c>
      <c r="AY2379" s="181" t="s">
        <v>208</v>
      </c>
    </row>
    <row r="2380" spans="2:65" s="13" customFormat="1" x14ac:dyDescent="0.3">
      <c r="B2380" s="185"/>
      <c r="D2380" s="175" t="s">
        <v>220</v>
      </c>
      <c r="E2380" s="193" t="s">
        <v>5</v>
      </c>
      <c r="F2380" s="194" t="s">
        <v>3172</v>
      </c>
      <c r="H2380" s="195">
        <v>46.302999999999997</v>
      </c>
      <c r="L2380" s="185"/>
      <c r="M2380" s="190"/>
      <c r="N2380" s="191"/>
      <c r="O2380" s="191"/>
      <c r="P2380" s="191"/>
      <c r="Q2380" s="191"/>
      <c r="R2380" s="191"/>
      <c r="S2380" s="191"/>
      <c r="T2380" s="192"/>
      <c r="AT2380" s="193" t="s">
        <v>220</v>
      </c>
      <c r="AU2380" s="193" t="s">
        <v>80</v>
      </c>
      <c r="AV2380" s="13" t="s">
        <v>80</v>
      </c>
      <c r="AW2380" s="13" t="s">
        <v>34</v>
      </c>
      <c r="AX2380" s="13" t="s">
        <v>71</v>
      </c>
      <c r="AY2380" s="193" t="s">
        <v>208</v>
      </c>
    </row>
    <row r="2381" spans="2:65" s="12" customFormat="1" ht="27" x14ac:dyDescent="0.3">
      <c r="B2381" s="178"/>
      <c r="D2381" s="175" t="s">
        <v>220</v>
      </c>
      <c r="E2381" s="179" t="s">
        <v>5</v>
      </c>
      <c r="F2381" s="180" t="s">
        <v>3156</v>
      </c>
      <c r="H2381" s="181" t="s">
        <v>5</v>
      </c>
      <c r="L2381" s="178"/>
      <c r="M2381" s="182"/>
      <c r="N2381" s="183"/>
      <c r="O2381" s="183"/>
      <c r="P2381" s="183"/>
      <c r="Q2381" s="183"/>
      <c r="R2381" s="183"/>
      <c r="S2381" s="183"/>
      <c r="T2381" s="184"/>
      <c r="AT2381" s="181" t="s">
        <v>220</v>
      </c>
      <c r="AU2381" s="181" t="s">
        <v>80</v>
      </c>
      <c r="AV2381" s="12" t="s">
        <v>78</v>
      </c>
      <c r="AW2381" s="12" t="s">
        <v>34</v>
      </c>
      <c r="AX2381" s="12" t="s">
        <v>71</v>
      </c>
      <c r="AY2381" s="181" t="s">
        <v>208</v>
      </c>
    </row>
    <row r="2382" spans="2:65" s="13" customFormat="1" x14ac:dyDescent="0.3">
      <c r="B2382" s="185"/>
      <c r="D2382" s="175" t="s">
        <v>220</v>
      </c>
      <c r="E2382" s="193" t="s">
        <v>5</v>
      </c>
      <c r="F2382" s="194" t="s">
        <v>3173</v>
      </c>
      <c r="H2382" s="195">
        <v>18.762</v>
      </c>
      <c r="L2382" s="185"/>
      <c r="M2382" s="190"/>
      <c r="N2382" s="191"/>
      <c r="O2382" s="191"/>
      <c r="P2382" s="191"/>
      <c r="Q2382" s="191"/>
      <c r="R2382" s="191"/>
      <c r="S2382" s="191"/>
      <c r="T2382" s="192"/>
      <c r="AT2382" s="193" t="s">
        <v>220</v>
      </c>
      <c r="AU2382" s="193" t="s">
        <v>80</v>
      </c>
      <c r="AV2382" s="13" t="s">
        <v>80</v>
      </c>
      <c r="AW2382" s="13" t="s">
        <v>34</v>
      </c>
      <c r="AX2382" s="13" t="s">
        <v>71</v>
      </c>
      <c r="AY2382" s="193" t="s">
        <v>208</v>
      </c>
    </row>
    <row r="2383" spans="2:65" s="14" customFormat="1" x14ac:dyDescent="0.3">
      <c r="B2383" s="196"/>
      <c r="D2383" s="175" t="s">
        <v>220</v>
      </c>
      <c r="E2383" s="197" t="s">
        <v>5</v>
      </c>
      <c r="F2383" s="198" t="s">
        <v>258</v>
      </c>
      <c r="H2383" s="199">
        <v>91.465000000000003</v>
      </c>
      <c r="L2383" s="196"/>
      <c r="M2383" s="200"/>
      <c r="N2383" s="201"/>
      <c r="O2383" s="201"/>
      <c r="P2383" s="201"/>
      <c r="Q2383" s="201"/>
      <c r="R2383" s="201"/>
      <c r="S2383" s="201"/>
      <c r="T2383" s="202"/>
      <c r="AT2383" s="197" t="s">
        <v>220</v>
      </c>
      <c r="AU2383" s="197" t="s">
        <v>80</v>
      </c>
      <c r="AV2383" s="14" t="s">
        <v>123</v>
      </c>
      <c r="AW2383" s="14" t="s">
        <v>34</v>
      </c>
      <c r="AX2383" s="14" t="s">
        <v>71</v>
      </c>
      <c r="AY2383" s="197" t="s">
        <v>208</v>
      </c>
    </row>
    <row r="2384" spans="2:65" s="12" customFormat="1" x14ac:dyDescent="0.3">
      <c r="B2384" s="178"/>
      <c r="D2384" s="175" t="s">
        <v>220</v>
      </c>
      <c r="E2384" s="179" t="s">
        <v>5</v>
      </c>
      <c r="F2384" s="180" t="s">
        <v>3174</v>
      </c>
      <c r="H2384" s="181" t="s">
        <v>5</v>
      </c>
      <c r="L2384" s="178"/>
      <c r="M2384" s="182"/>
      <c r="N2384" s="183"/>
      <c r="O2384" s="183"/>
      <c r="P2384" s="183"/>
      <c r="Q2384" s="183"/>
      <c r="R2384" s="183"/>
      <c r="S2384" s="183"/>
      <c r="T2384" s="184"/>
      <c r="AT2384" s="181" t="s">
        <v>220</v>
      </c>
      <c r="AU2384" s="181" t="s">
        <v>80</v>
      </c>
      <c r="AV2384" s="12" t="s">
        <v>78</v>
      </c>
      <c r="AW2384" s="12" t="s">
        <v>34</v>
      </c>
      <c r="AX2384" s="12" t="s">
        <v>71</v>
      </c>
      <c r="AY2384" s="181" t="s">
        <v>208</v>
      </c>
    </row>
    <row r="2385" spans="2:65" s="12" customFormat="1" x14ac:dyDescent="0.3">
      <c r="B2385" s="178"/>
      <c r="D2385" s="175" t="s">
        <v>220</v>
      </c>
      <c r="E2385" s="179" t="s">
        <v>5</v>
      </c>
      <c r="F2385" s="180" t="s">
        <v>2075</v>
      </c>
      <c r="H2385" s="181" t="s">
        <v>5</v>
      </c>
      <c r="L2385" s="178"/>
      <c r="M2385" s="182"/>
      <c r="N2385" s="183"/>
      <c r="O2385" s="183"/>
      <c r="P2385" s="183"/>
      <c r="Q2385" s="183"/>
      <c r="R2385" s="183"/>
      <c r="S2385" s="183"/>
      <c r="T2385" s="184"/>
      <c r="AT2385" s="181" t="s">
        <v>220</v>
      </c>
      <c r="AU2385" s="181" t="s">
        <v>80</v>
      </c>
      <c r="AV2385" s="12" t="s">
        <v>78</v>
      </c>
      <c r="AW2385" s="12" t="s">
        <v>34</v>
      </c>
      <c r="AX2385" s="12" t="s">
        <v>71</v>
      </c>
      <c r="AY2385" s="181" t="s">
        <v>208</v>
      </c>
    </row>
    <row r="2386" spans="2:65" s="13" customFormat="1" x14ac:dyDescent="0.3">
      <c r="B2386" s="185"/>
      <c r="D2386" s="175" t="s">
        <v>220</v>
      </c>
      <c r="E2386" s="193" t="s">
        <v>5</v>
      </c>
      <c r="F2386" s="194" t="s">
        <v>3175</v>
      </c>
      <c r="H2386" s="195">
        <v>7.52</v>
      </c>
      <c r="L2386" s="185"/>
      <c r="M2386" s="190"/>
      <c r="N2386" s="191"/>
      <c r="O2386" s="191"/>
      <c r="P2386" s="191"/>
      <c r="Q2386" s="191"/>
      <c r="R2386" s="191"/>
      <c r="S2386" s="191"/>
      <c r="T2386" s="192"/>
      <c r="AT2386" s="193" t="s">
        <v>220</v>
      </c>
      <c r="AU2386" s="193" t="s">
        <v>80</v>
      </c>
      <c r="AV2386" s="13" t="s">
        <v>80</v>
      </c>
      <c r="AW2386" s="13" t="s">
        <v>34</v>
      </c>
      <c r="AX2386" s="13" t="s">
        <v>71</v>
      </c>
      <c r="AY2386" s="193" t="s">
        <v>208</v>
      </c>
    </row>
    <row r="2387" spans="2:65" s="12" customFormat="1" x14ac:dyDescent="0.3">
      <c r="B2387" s="178"/>
      <c r="D2387" s="175" t="s">
        <v>220</v>
      </c>
      <c r="E2387" s="179" t="s">
        <v>5</v>
      </c>
      <c r="F2387" s="180" t="s">
        <v>780</v>
      </c>
      <c r="H2387" s="181" t="s">
        <v>5</v>
      </c>
      <c r="L2387" s="178"/>
      <c r="M2387" s="182"/>
      <c r="N2387" s="183"/>
      <c r="O2387" s="183"/>
      <c r="P2387" s="183"/>
      <c r="Q2387" s="183"/>
      <c r="R2387" s="183"/>
      <c r="S2387" s="183"/>
      <c r="T2387" s="184"/>
      <c r="AT2387" s="181" t="s">
        <v>220</v>
      </c>
      <c r="AU2387" s="181" t="s">
        <v>80</v>
      </c>
      <c r="AV2387" s="12" t="s">
        <v>78</v>
      </c>
      <c r="AW2387" s="12" t="s">
        <v>34</v>
      </c>
      <c r="AX2387" s="12" t="s">
        <v>71</v>
      </c>
      <c r="AY2387" s="181" t="s">
        <v>208</v>
      </c>
    </row>
    <row r="2388" spans="2:65" s="13" customFormat="1" x14ac:dyDescent="0.3">
      <c r="B2388" s="185"/>
      <c r="D2388" s="175" t="s">
        <v>220</v>
      </c>
      <c r="E2388" s="193" t="s">
        <v>5</v>
      </c>
      <c r="F2388" s="194" t="s">
        <v>2679</v>
      </c>
      <c r="H2388" s="195">
        <v>9.61</v>
      </c>
      <c r="L2388" s="185"/>
      <c r="M2388" s="190"/>
      <c r="N2388" s="191"/>
      <c r="O2388" s="191"/>
      <c r="P2388" s="191"/>
      <c r="Q2388" s="191"/>
      <c r="R2388" s="191"/>
      <c r="S2388" s="191"/>
      <c r="T2388" s="192"/>
      <c r="AT2388" s="193" t="s">
        <v>220</v>
      </c>
      <c r="AU2388" s="193" t="s">
        <v>80</v>
      </c>
      <c r="AV2388" s="13" t="s">
        <v>80</v>
      </c>
      <c r="AW2388" s="13" t="s">
        <v>34</v>
      </c>
      <c r="AX2388" s="13" t="s">
        <v>71</v>
      </c>
      <c r="AY2388" s="193" t="s">
        <v>208</v>
      </c>
    </row>
    <row r="2389" spans="2:65" s="12" customFormat="1" x14ac:dyDescent="0.3">
      <c r="B2389" s="178"/>
      <c r="D2389" s="175" t="s">
        <v>220</v>
      </c>
      <c r="E2389" s="179" t="s">
        <v>5</v>
      </c>
      <c r="F2389" s="180" t="s">
        <v>782</v>
      </c>
      <c r="H2389" s="181" t="s">
        <v>5</v>
      </c>
      <c r="L2389" s="178"/>
      <c r="M2389" s="182"/>
      <c r="N2389" s="183"/>
      <c r="O2389" s="183"/>
      <c r="P2389" s="183"/>
      <c r="Q2389" s="183"/>
      <c r="R2389" s="183"/>
      <c r="S2389" s="183"/>
      <c r="T2389" s="184"/>
      <c r="AT2389" s="181" t="s">
        <v>220</v>
      </c>
      <c r="AU2389" s="181" t="s">
        <v>80</v>
      </c>
      <c r="AV2389" s="12" t="s">
        <v>78</v>
      </c>
      <c r="AW2389" s="12" t="s">
        <v>34</v>
      </c>
      <c r="AX2389" s="12" t="s">
        <v>71</v>
      </c>
      <c r="AY2389" s="181" t="s">
        <v>208</v>
      </c>
    </row>
    <row r="2390" spans="2:65" s="13" customFormat="1" x14ac:dyDescent="0.3">
      <c r="B2390" s="185"/>
      <c r="D2390" s="175" t="s">
        <v>220</v>
      </c>
      <c r="E2390" s="193" t="s">
        <v>5</v>
      </c>
      <c r="F2390" s="194" t="s">
        <v>2679</v>
      </c>
      <c r="H2390" s="195">
        <v>9.61</v>
      </c>
      <c r="L2390" s="185"/>
      <c r="M2390" s="190"/>
      <c r="N2390" s="191"/>
      <c r="O2390" s="191"/>
      <c r="P2390" s="191"/>
      <c r="Q2390" s="191"/>
      <c r="R2390" s="191"/>
      <c r="S2390" s="191"/>
      <c r="T2390" s="192"/>
      <c r="AT2390" s="193" t="s">
        <v>220</v>
      </c>
      <c r="AU2390" s="193" t="s">
        <v>80</v>
      </c>
      <c r="AV2390" s="13" t="s">
        <v>80</v>
      </c>
      <c r="AW2390" s="13" t="s">
        <v>34</v>
      </c>
      <c r="AX2390" s="13" t="s">
        <v>71</v>
      </c>
      <c r="AY2390" s="193" t="s">
        <v>208</v>
      </c>
    </row>
    <row r="2391" spans="2:65" s="12" customFormat="1" x14ac:dyDescent="0.3">
      <c r="B2391" s="178"/>
      <c r="D2391" s="175" t="s">
        <v>220</v>
      </c>
      <c r="E2391" s="179" t="s">
        <v>5</v>
      </c>
      <c r="F2391" s="180" t="s">
        <v>783</v>
      </c>
      <c r="H2391" s="181" t="s">
        <v>5</v>
      </c>
      <c r="L2391" s="178"/>
      <c r="M2391" s="182"/>
      <c r="N2391" s="183"/>
      <c r="O2391" s="183"/>
      <c r="P2391" s="183"/>
      <c r="Q2391" s="183"/>
      <c r="R2391" s="183"/>
      <c r="S2391" s="183"/>
      <c r="T2391" s="184"/>
      <c r="AT2391" s="181" t="s">
        <v>220</v>
      </c>
      <c r="AU2391" s="181" t="s">
        <v>80</v>
      </c>
      <c r="AV2391" s="12" t="s">
        <v>78</v>
      </c>
      <c r="AW2391" s="12" t="s">
        <v>34</v>
      </c>
      <c r="AX2391" s="12" t="s">
        <v>71</v>
      </c>
      <c r="AY2391" s="181" t="s">
        <v>208</v>
      </c>
    </row>
    <row r="2392" spans="2:65" s="13" customFormat="1" x14ac:dyDescent="0.3">
      <c r="B2392" s="185"/>
      <c r="D2392" s="175" t="s">
        <v>220</v>
      </c>
      <c r="E2392" s="193" t="s">
        <v>5</v>
      </c>
      <c r="F2392" s="194" t="s">
        <v>3176</v>
      </c>
      <c r="H2392" s="195">
        <v>12.51</v>
      </c>
      <c r="L2392" s="185"/>
      <c r="M2392" s="190"/>
      <c r="N2392" s="191"/>
      <c r="O2392" s="191"/>
      <c r="P2392" s="191"/>
      <c r="Q2392" s="191"/>
      <c r="R2392" s="191"/>
      <c r="S2392" s="191"/>
      <c r="T2392" s="192"/>
      <c r="AT2392" s="193" t="s">
        <v>220</v>
      </c>
      <c r="AU2392" s="193" t="s">
        <v>80</v>
      </c>
      <c r="AV2392" s="13" t="s">
        <v>80</v>
      </c>
      <c r="AW2392" s="13" t="s">
        <v>34</v>
      </c>
      <c r="AX2392" s="13" t="s">
        <v>71</v>
      </c>
      <c r="AY2392" s="193" t="s">
        <v>208</v>
      </c>
    </row>
    <row r="2393" spans="2:65" s="12" customFormat="1" x14ac:dyDescent="0.3">
      <c r="B2393" s="178"/>
      <c r="D2393" s="175" t="s">
        <v>220</v>
      </c>
      <c r="E2393" s="179" t="s">
        <v>5</v>
      </c>
      <c r="F2393" s="180" t="s">
        <v>785</v>
      </c>
      <c r="H2393" s="181" t="s">
        <v>5</v>
      </c>
      <c r="L2393" s="178"/>
      <c r="M2393" s="182"/>
      <c r="N2393" s="183"/>
      <c r="O2393" s="183"/>
      <c r="P2393" s="183"/>
      <c r="Q2393" s="183"/>
      <c r="R2393" s="183"/>
      <c r="S2393" s="183"/>
      <c r="T2393" s="184"/>
      <c r="AT2393" s="181" t="s">
        <v>220</v>
      </c>
      <c r="AU2393" s="181" t="s">
        <v>80</v>
      </c>
      <c r="AV2393" s="12" t="s">
        <v>78</v>
      </c>
      <c r="AW2393" s="12" t="s">
        <v>34</v>
      </c>
      <c r="AX2393" s="12" t="s">
        <v>71</v>
      </c>
      <c r="AY2393" s="181" t="s">
        <v>208</v>
      </c>
    </row>
    <row r="2394" spans="2:65" s="13" customFormat="1" x14ac:dyDescent="0.3">
      <c r="B2394" s="185"/>
      <c r="D2394" s="175" t="s">
        <v>220</v>
      </c>
      <c r="E2394" s="193" t="s">
        <v>5</v>
      </c>
      <c r="F2394" s="194" t="s">
        <v>3176</v>
      </c>
      <c r="H2394" s="195">
        <v>12.51</v>
      </c>
      <c r="L2394" s="185"/>
      <c r="M2394" s="190"/>
      <c r="N2394" s="191"/>
      <c r="O2394" s="191"/>
      <c r="P2394" s="191"/>
      <c r="Q2394" s="191"/>
      <c r="R2394" s="191"/>
      <c r="S2394" s="191"/>
      <c r="T2394" s="192"/>
      <c r="AT2394" s="193" t="s">
        <v>220</v>
      </c>
      <c r="AU2394" s="193" t="s">
        <v>80</v>
      </c>
      <c r="AV2394" s="13" t="s">
        <v>80</v>
      </c>
      <c r="AW2394" s="13" t="s">
        <v>34</v>
      </c>
      <c r="AX2394" s="13" t="s">
        <v>71</v>
      </c>
      <c r="AY2394" s="193" t="s">
        <v>208</v>
      </c>
    </row>
    <row r="2395" spans="2:65" s="14" customFormat="1" x14ac:dyDescent="0.3">
      <c r="B2395" s="196"/>
      <c r="D2395" s="175" t="s">
        <v>220</v>
      </c>
      <c r="E2395" s="197" t="s">
        <v>5</v>
      </c>
      <c r="F2395" s="198" t="s">
        <v>258</v>
      </c>
      <c r="H2395" s="199">
        <v>51.76</v>
      </c>
      <c r="L2395" s="196"/>
      <c r="M2395" s="200"/>
      <c r="N2395" s="201"/>
      <c r="O2395" s="201"/>
      <c r="P2395" s="201"/>
      <c r="Q2395" s="201"/>
      <c r="R2395" s="201"/>
      <c r="S2395" s="201"/>
      <c r="T2395" s="202"/>
      <c r="AT2395" s="197" t="s">
        <v>220</v>
      </c>
      <c r="AU2395" s="197" t="s">
        <v>80</v>
      </c>
      <c r="AV2395" s="14" t="s">
        <v>123</v>
      </c>
      <c r="AW2395" s="14" t="s">
        <v>34</v>
      </c>
      <c r="AX2395" s="14" t="s">
        <v>71</v>
      </c>
      <c r="AY2395" s="197" t="s">
        <v>208</v>
      </c>
    </row>
    <row r="2396" spans="2:65" s="15" customFormat="1" x14ac:dyDescent="0.3">
      <c r="B2396" s="203"/>
      <c r="D2396" s="186" t="s">
        <v>220</v>
      </c>
      <c r="E2396" s="204" t="s">
        <v>5</v>
      </c>
      <c r="F2396" s="205" t="s">
        <v>266</v>
      </c>
      <c r="H2396" s="206">
        <v>143.22499999999999</v>
      </c>
      <c r="L2396" s="203"/>
      <c r="M2396" s="207"/>
      <c r="N2396" s="208"/>
      <c r="O2396" s="208"/>
      <c r="P2396" s="208"/>
      <c r="Q2396" s="208"/>
      <c r="R2396" s="208"/>
      <c r="S2396" s="208"/>
      <c r="T2396" s="209"/>
      <c r="AT2396" s="210" t="s">
        <v>220</v>
      </c>
      <c r="AU2396" s="210" t="s">
        <v>80</v>
      </c>
      <c r="AV2396" s="15" t="s">
        <v>216</v>
      </c>
      <c r="AW2396" s="15" t="s">
        <v>34</v>
      </c>
      <c r="AX2396" s="15" t="s">
        <v>78</v>
      </c>
      <c r="AY2396" s="210" t="s">
        <v>208</v>
      </c>
    </row>
    <row r="2397" spans="2:65" s="1" customFormat="1" ht="22.5" customHeight="1" x14ac:dyDescent="0.3">
      <c r="B2397" s="163"/>
      <c r="C2397" s="164" t="s">
        <v>3177</v>
      </c>
      <c r="D2397" s="164" t="s">
        <v>211</v>
      </c>
      <c r="E2397" s="165" t="s">
        <v>3178</v>
      </c>
      <c r="F2397" s="166" t="s">
        <v>3179</v>
      </c>
      <c r="G2397" s="167" t="s">
        <v>245</v>
      </c>
      <c r="H2397" s="168">
        <v>207.434</v>
      </c>
      <c r="I2397" s="169"/>
      <c r="J2397" s="169">
        <f>ROUND(I2397*H2397,2)</f>
        <v>0</v>
      </c>
      <c r="K2397" s="166" t="s">
        <v>215</v>
      </c>
      <c r="L2397" s="40"/>
      <c r="M2397" s="170" t="s">
        <v>5</v>
      </c>
      <c r="N2397" s="171" t="s">
        <v>42</v>
      </c>
      <c r="O2397" s="172">
        <v>0.04</v>
      </c>
      <c r="P2397" s="172">
        <f>O2397*H2397</f>
        <v>8.2973599999999994</v>
      </c>
      <c r="Q2397" s="172">
        <v>1E-4</v>
      </c>
      <c r="R2397" s="172">
        <f>Q2397*H2397</f>
        <v>2.0743400000000002E-2</v>
      </c>
      <c r="S2397" s="172">
        <v>0</v>
      </c>
      <c r="T2397" s="173">
        <f>S2397*H2397</f>
        <v>0</v>
      </c>
      <c r="AR2397" s="26" t="s">
        <v>365</v>
      </c>
      <c r="AT2397" s="26" t="s">
        <v>211</v>
      </c>
      <c r="AU2397" s="26" t="s">
        <v>80</v>
      </c>
      <c r="AY2397" s="26" t="s">
        <v>208</v>
      </c>
      <c r="BE2397" s="174">
        <f>IF(N2397="základní",J2397,0)</f>
        <v>0</v>
      </c>
      <c r="BF2397" s="174">
        <f>IF(N2397="snížená",J2397,0)</f>
        <v>0</v>
      </c>
      <c r="BG2397" s="174">
        <f>IF(N2397="zákl. přenesená",J2397,0)</f>
        <v>0</v>
      </c>
      <c r="BH2397" s="174">
        <f>IF(N2397="sníž. přenesená",J2397,0)</f>
        <v>0</v>
      </c>
      <c r="BI2397" s="174">
        <f>IF(N2397="nulová",J2397,0)</f>
        <v>0</v>
      </c>
      <c r="BJ2397" s="26" t="s">
        <v>78</v>
      </c>
      <c r="BK2397" s="174">
        <f>ROUND(I2397*H2397,2)</f>
        <v>0</v>
      </c>
      <c r="BL2397" s="26" t="s">
        <v>365</v>
      </c>
      <c r="BM2397" s="26" t="s">
        <v>3180</v>
      </c>
    </row>
    <row r="2398" spans="2:65" s="1" customFormat="1" ht="27" x14ac:dyDescent="0.3">
      <c r="B2398" s="40"/>
      <c r="D2398" s="175" t="s">
        <v>218</v>
      </c>
      <c r="F2398" s="176" t="s">
        <v>3181</v>
      </c>
      <c r="L2398" s="40"/>
      <c r="M2398" s="177"/>
      <c r="N2398" s="41"/>
      <c r="O2398" s="41"/>
      <c r="P2398" s="41"/>
      <c r="Q2398" s="41"/>
      <c r="R2398" s="41"/>
      <c r="S2398" s="41"/>
      <c r="T2398" s="69"/>
      <c r="AT2398" s="26" t="s">
        <v>218</v>
      </c>
      <c r="AU2398" s="26" t="s">
        <v>80</v>
      </c>
    </row>
    <row r="2399" spans="2:65" s="12" customFormat="1" x14ac:dyDescent="0.3">
      <c r="B2399" s="178"/>
      <c r="D2399" s="175" t="s">
        <v>220</v>
      </c>
      <c r="E2399" s="179" t="s">
        <v>5</v>
      </c>
      <c r="F2399" s="180" t="s">
        <v>452</v>
      </c>
      <c r="H2399" s="181" t="s">
        <v>5</v>
      </c>
      <c r="L2399" s="178"/>
      <c r="M2399" s="182"/>
      <c r="N2399" s="183"/>
      <c r="O2399" s="183"/>
      <c r="P2399" s="183"/>
      <c r="Q2399" s="183"/>
      <c r="R2399" s="183"/>
      <c r="S2399" s="183"/>
      <c r="T2399" s="184"/>
      <c r="AT2399" s="181" t="s">
        <v>220</v>
      </c>
      <c r="AU2399" s="181" t="s">
        <v>80</v>
      </c>
      <c r="AV2399" s="12" t="s">
        <v>78</v>
      </c>
      <c r="AW2399" s="12" t="s">
        <v>34</v>
      </c>
      <c r="AX2399" s="12" t="s">
        <v>71</v>
      </c>
      <c r="AY2399" s="181" t="s">
        <v>208</v>
      </c>
    </row>
    <row r="2400" spans="2:65" s="12" customFormat="1" x14ac:dyDescent="0.3">
      <c r="B2400" s="178"/>
      <c r="D2400" s="175" t="s">
        <v>220</v>
      </c>
      <c r="E2400" s="179" t="s">
        <v>5</v>
      </c>
      <c r="F2400" s="180" t="s">
        <v>3170</v>
      </c>
      <c r="H2400" s="181" t="s">
        <v>5</v>
      </c>
      <c r="L2400" s="178"/>
      <c r="M2400" s="182"/>
      <c r="N2400" s="183"/>
      <c r="O2400" s="183"/>
      <c r="P2400" s="183"/>
      <c r="Q2400" s="183"/>
      <c r="R2400" s="183"/>
      <c r="S2400" s="183"/>
      <c r="T2400" s="184"/>
      <c r="AT2400" s="181" t="s">
        <v>220</v>
      </c>
      <c r="AU2400" s="181" t="s">
        <v>80</v>
      </c>
      <c r="AV2400" s="12" t="s">
        <v>78</v>
      </c>
      <c r="AW2400" s="12" t="s">
        <v>34</v>
      </c>
      <c r="AX2400" s="12" t="s">
        <v>71</v>
      </c>
      <c r="AY2400" s="181" t="s">
        <v>208</v>
      </c>
    </row>
    <row r="2401" spans="2:51" s="12" customFormat="1" x14ac:dyDescent="0.3">
      <c r="B2401" s="178"/>
      <c r="D2401" s="175" t="s">
        <v>220</v>
      </c>
      <c r="E2401" s="179" t="s">
        <v>5</v>
      </c>
      <c r="F2401" s="180" t="s">
        <v>2078</v>
      </c>
      <c r="H2401" s="181" t="s">
        <v>5</v>
      </c>
      <c r="L2401" s="178"/>
      <c r="M2401" s="182"/>
      <c r="N2401" s="183"/>
      <c r="O2401" s="183"/>
      <c r="P2401" s="183"/>
      <c r="Q2401" s="183"/>
      <c r="R2401" s="183"/>
      <c r="S2401" s="183"/>
      <c r="T2401" s="184"/>
      <c r="AT2401" s="181" t="s">
        <v>220</v>
      </c>
      <c r="AU2401" s="181" t="s">
        <v>80</v>
      </c>
      <c r="AV2401" s="12" t="s">
        <v>78</v>
      </c>
      <c r="AW2401" s="12" t="s">
        <v>34</v>
      </c>
      <c r="AX2401" s="12" t="s">
        <v>71</v>
      </c>
      <c r="AY2401" s="181" t="s">
        <v>208</v>
      </c>
    </row>
    <row r="2402" spans="2:51" s="13" customFormat="1" x14ac:dyDescent="0.3">
      <c r="B2402" s="185"/>
      <c r="D2402" s="175" t="s">
        <v>220</v>
      </c>
      <c r="E2402" s="193" t="s">
        <v>5</v>
      </c>
      <c r="F2402" s="194" t="s">
        <v>2805</v>
      </c>
      <c r="H2402" s="195">
        <v>4.0599999999999996</v>
      </c>
      <c r="L2402" s="185"/>
      <c r="M2402" s="190"/>
      <c r="N2402" s="191"/>
      <c r="O2402" s="191"/>
      <c r="P2402" s="191"/>
      <c r="Q2402" s="191"/>
      <c r="R2402" s="191"/>
      <c r="S2402" s="191"/>
      <c r="T2402" s="192"/>
      <c r="AT2402" s="193" t="s">
        <v>220</v>
      </c>
      <c r="AU2402" s="193" t="s">
        <v>80</v>
      </c>
      <c r="AV2402" s="13" t="s">
        <v>80</v>
      </c>
      <c r="AW2402" s="13" t="s">
        <v>34</v>
      </c>
      <c r="AX2402" s="13" t="s">
        <v>71</v>
      </c>
      <c r="AY2402" s="193" t="s">
        <v>208</v>
      </c>
    </row>
    <row r="2403" spans="2:51" s="12" customFormat="1" x14ac:dyDescent="0.3">
      <c r="B2403" s="178"/>
      <c r="D2403" s="175" t="s">
        <v>220</v>
      </c>
      <c r="E2403" s="179" t="s">
        <v>5</v>
      </c>
      <c r="F2403" s="180" t="s">
        <v>778</v>
      </c>
      <c r="H2403" s="181" t="s">
        <v>5</v>
      </c>
      <c r="L2403" s="178"/>
      <c r="M2403" s="182"/>
      <c r="N2403" s="183"/>
      <c r="O2403" s="183"/>
      <c r="P2403" s="183"/>
      <c r="Q2403" s="183"/>
      <c r="R2403" s="183"/>
      <c r="S2403" s="183"/>
      <c r="T2403" s="184"/>
      <c r="AT2403" s="181" t="s">
        <v>220</v>
      </c>
      <c r="AU2403" s="181" t="s">
        <v>80</v>
      </c>
      <c r="AV2403" s="12" t="s">
        <v>78</v>
      </c>
      <c r="AW2403" s="12" t="s">
        <v>34</v>
      </c>
      <c r="AX2403" s="12" t="s">
        <v>71</v>
      </c>
      <c r="AY2403" s="181" t="s">
        <v>208</v>
      </c>
    </row>
    <row r="2404" spans="2:51" s="13" customFormat="1" x14ac:dyDescent="0.3">
      <c r="B2404" s="185"/>
      <c r="D2404" s="175" t="s">
        <v>220</v>
      </c>
      <c r="E2404" s="193" t="s">
        <v>5</v>
      </c>
      <c r="F2404" s="194" t="s">
        <v>2175</v>
      </c>
      <c r="H2404" s="195">
        <v>14.17</v>
      </c>
      <c r="L2404" s="185"/>
      <c r="M2404" s="190"/>
      <c r="N2404" s="191"/>
      <c r="O2404" s="191"/>
      <c r="P2404" s="191"/>
      <c r="Q2404" s="191"/>
      <c r="R2404" s="191"/>
      <c r="S2404" s="191"/>
      <c r="T2404" s="192"/>
      <c r="AT2404" s="193" t="s">
        <v>220</v>
      </c>
      <c r="AU2404" s="193" t="s">
        <v>80</v>
      </c>
      <c r="AV2404" s="13" t="s">
        <v>80</v>
      </c>
      <c r="AW2404" s="13" t="s">
        <v>34</v>
      </c>
      <c r="AX2404" s="13" t="s">
        <v>71</v>
      </c>
      <c r="AY2404" s="193" t="s">
        <v>208</v>
      </c>
    </row>
    <row r="2405" spans="2:51" s="12" customFormat="1" ht="27" x14ac:dyDescent="0.3">
      <c r="B2405" s="178"/>
      <c r="D2405" s="175" t="s">
        <v>220</v>
      </c>
      <c r="E2405" s="179" t="s">
        <v>5</v>
      </c>
      <c r="F2405" s="180" t="s">
        <v>3153</v>
      </c>
      <c r="H2405" s="181" t="s">
        <v>5</v>
      </c>
      <c r="L2405" s="178"/>
      <c r="M2405" s="182"/>
      <c r="N2405" s="183"/>
      <c r="O2405" s="183"/>
      <c r="P2405" s="183"/>
      <c r="Q2405" s="183"/>
      <c r="R2405" s="183"/>
      <c r="S2405" s="183"/>
      <c r="T2405" s="184"/>
      <c r="AT2405" s="181" t="s">
        <v>220</v>
      </c>
      <c r="AU2405" s="181" t="s">
        <v>80</v>
      </c>
      <c r="AV2405" s="12" t="s">
        <v>78</v>
      </c>
      <c r="AW2405" s="12" t="s">
        <v>34</v>
      </c>
      <c r="AX2405" s="12" t="s">
        <v>71</v>
      </c>
      <c r="AY2405" s="181" t="s">
        <v>208</v>
      </c>
    </row>
    <row r="2406" spans="2:51" s="13" customFormat="1" x14ac:dyDescent="0.3">
      <c r="B2406" s="185"/>
      <c r="D2406" s="175" t="s">
        <v>220</v>
      </c>
      <c r="E2406" s="193" t="s">
        <v>5</v>
      </c>
      <c r="F2406" s="194" t="s">
        <v>3155</v>
      </c>
      <c r="H2406" s="195">
        <v>134</v>
      </c>
      <c r="L2406" s="185"/>
      <c r="M2406" s="190"/>
      <c r="N2406" s="191"/>
      <c r="O2406" s="191"/>
      <c r="P2406" s="191"/>
      <c r="Q2406" s="191"/>
      <c r="R2406" s="191"/>
      <c r="S2406" s="191"/>
      <c r="T2406" s="192"/>
      <c r="AT2406" s="193" t="s">
        <v>220</v>
      </c>
      <c r="AU2406" s="193" t="s">
        <v>80</v>
      </c>
      <c r="AV2406" s="13" t="s">
        <v>80</v>
      </c>
      <c r="AW2406" s="13" t="s">
        <v>34</v>
      </c>
      <c r="AX2406" s="13" t="s">
        <v>71</v>
      </c>
      <c r="AY2406" s="193" t="s">
        <v>208</v>
      </c>
    </row>
    <row r="2407" spans="2:51" s="12" customFormat="1" ht="27" x14ac:dyDescent="0.3">
      <c r="B2407" s="178"/>
      <c r="D2407" s="175" t="s">
        <v>220</v>
      </c>
      <c r="E2407" s="179" t="s">
        <v>5</v>
      </c>
      <c r="F2407" s="180" t="s">
        <v>3156</v>
      </c>
      <c r="H2407" s="181" t="s">
        <v>5</v>
      </c>
      <c r="L2407" s="178"/>
      <c r="M2407" s="182"/>
      <c r="N2407" s="183"/>
      <c r="O2407" s="183"/>
      <c r="P2407" s="183"/>
      <c r="Q2407" s="183"/>
      <c r="R2407" s="183"/>
      <c r="S2407" s="183"/>
      <c r="T2407" s="184"/>
      <c r="AT2407" s="181" t="s">
        <v>220</v>
      </c>
      <c r="AU2407" s="181" t="s">
        <v>80</v>
      </c>
      <c r="AV2407" s="12" t="s">
        <v>78</v>
      </c>
      <c r="AW2407" s="12" t="s">
        <v>34</v>
      </c>
      <c r="AX2407" s="12" t="s">
        <v>71</v>
      </c>
      <c r="AY2407" s="181" t="s">
        <v>208</v>
      </c>
    </row>
    <row r="2408" spans="2:51" s="13" customFormat="1" x14ac:dyDescent="0.3">
      <c r="B2408" s="185"/>
      <c r="D2408" s="175" t="s">
        <v>220</v>
      </c>
      <c r="E2408" s="193" t="s">
        <v>5</v>
      </c>
      <c r="F2408" s="194" t="s">
        <v>3158</v>
      </c>
      <c r="H2408" s="195">
        <v>22</v>
      </c>
      <c r="L2408" s="185"/>
      <c r="M2408" s="190"/>
      <c r="N2408" s="191"/>
      <c r="O2408" s="191"/>
      <c r="P2408" s="191"/>
      <c r="Q2408" s="191"/>
      <c r="R2408" s="191"/>
      <c r="S2408" s="191"/>
      <c r="T2408" s="192"/>
      <c r="AT2408" s="193" t="s">
        <v>220</v>
      </c>
      <c r="AU2408" s="193" t="s">
        <v>80</v>
      </c>
      <c r="AV2408" s="13" t="s">
        <v>80</v>
      </c>
      <c r="AW2408" s="13" t="s">
        <v>34</v>
      </c>
      <c r="AX2408" s="13" t="s">
        <v>71</v>
      </c>
      <c r="AY2408" s="193" t="s">
        <v>208</v>
      </c>
    </row>
    <row r="2409" spans="2:51" s="14" customFormat="1" x14ac:dyDescent="0.3">
      <c r="B2409" s="196"/>
      <c r="D2409" s="175" t="s">
        <v>220</v>
      </c>
      <c r="E2409" s="197" t="s">
        <v>5</v>
      </c>
      <c r="F2409" s="198" t="s">
        <v>258</v>
      </c>
      <c r="H2409" s="199">
        <v>174.23</v>
      </c>
      <c r="L2409" s="196"/>
      <c r="M2409" s="200"/>
      <c r="N2409" s="201"/>
      <c r="O2409" s="201"/>
      <c r="P2409" s="201"/>
      <c r="Q2409" s="201"/>
      <c r="R2409" s="201"/>
      <c r="S2409" s="201"/>
      <c r="T2409" s="202"/>
      <c r="AT2409" s="197" t="s">
        <v>220</v>
      </c>
      <c r="AU2409" s="197" t="s">
        <v>80</v>
      </c>
      <c r="AV2409" s="14" t="s">
        <v>123</v>
      </c>
      <c r="AW2409" s="14" t="s">
        <v>34</v>
      </c>
      <c r="AX2409" s="14" t="s">
        <v>71</v>
      </c>
      <c r="AY2409" s="197" t="s">
        <v>208</v>
      </c>
    </row>
    <row r="2410" spans="2:51" s="12" customFormat="1" x14ac:dyDescent="0.3">
      <c r="B2410" s="178"/>
      <c r="D2410" s="175" t="s">
        <v>220</v>
      </c>
      <c r="E2410" s="179" t="s">
        <v>5</v>
      </c>
      <c r="F2410" s="180" t="s">
        <v>3174</v>
      </c>
      <c r="H2410" s="181" t="s">
        <v>5</v>
      </c>
      <c r="L2410" s="178"/>
      <c r="M2410" s="182"/>
      <c r="N2410" s="183"/>
      <c r="O2410" s="183"/>
      <c r="P2410" s="183"/>
      <c r="Q2410" s="183"/>
      <c r="R2410" s="183"/>
      <c r="S2410" s="183"/>
      <c r="T2410" s="184"/>
      <c r="AT2410" s="181" t="s">
        <v>220</v>
      </c>
      <c r="AU2410" s="181" t="s">
        <v>80</v>
      </c>
      <c r="AV2410" s="12" t="s">
        <v>78</v>
      </c>
      <c r="AW2410" s="12" t="s">
        <v>34</v>
      </c>
      <c r="AX2410" s="12" t="s">
        <v>71</v>
      </c>
      <c r="AY2410" s="181" t="s">
        <v>208</v>
      </c>
    </row>
    <row r="2411" spans="2:51" s="12" customFormat="1" x14ac:dyDescent="0.3">
      <c r="B2411" s="178"/>
      <c r="D2411" s="175" t="s">
        <v>220</v>
      </c>
      <c r="E2411" s="179" t="s">
        <v>5</v>
      </c>
      <c r="F2411" s="180" t="s">
        <v>452</v>
      </c>
      <c r="H2411" s="181" t="s">
        <v>5</v>
      </c>
      <c r="L2411" s="178"/>
      <c r="M2411" s="182"/>
      <c r="N2411" s="183"/>
      <c r="O2411" s="183"/>
      <c r="P2411" s="183"/>
      <c r="Q2411" s="183"/>
      <c r="R2411" s="183"/>
      <c r="S2411" s="183"/>
      <c r="T2411" s="184"/>
      <c r="AT2411" s="181" t="s">
        <v>220</v>
      </c>
      <c r="AU2411" s="181" t="s">
        <v>80</v>
      </c>
      <c r="AV2411" s="12" t="s">
        <v>78</v>
      </c>
      <c r="AW2411" s="12" t="s">
        <v>34</v>
      </c>
      <c r="AX2411" s="12" t="s">
        <v>71</v>
      </c>
      <c r="AY2411" s="181" t="s">
        <v>208</v>
      </c>
    </row>
    <row r="2412" spans="2:51" s="12" customFormat="1" x14ac:dyDescent="0.3">
      <c r="B2412" s="178"/>
      <c r="D2412" s="175" t="s">
        <v>220</v>
      </c>
      <c r="E2412" s="179" t="s">
        <v>5</v>
      </c>
      <c r="F2412" s="180" t="s">
        <v>2075</v>
      </c>
      <c r="H2412" s="181" t="s">
        <v>5</v>
      </c>
      <c r="L2412" s="178"/>
      <c r="M2412" s="182"/>
      <c r="N2412" s="183"/>
      <c r="O2412" s="183"/>
      <c r="P2412" s="183"/>
      <c r="Q2412" s="183"/>
      <c r="R2412" s="183"/>
      <c r="S2412" s="183"/>
      <c r="T2412" s="184"/>
      <c r="AT2412" s="181" t="s">
        <v>220</v>
      </c>
      <c r="AU2412" s="181" t="s">
        <v>80</v>
      </c>
      <c r="AV2412" s="12" t="s">
        <v>78</v>
      </c>
      <c r="AW2412" s="12" t="s">
        <v>34</v>
      </c>
      <c r="AX2412" s="12" t="s">
        <v>71</v>
      </c>
      <c r="AY2412" s="181" t="s">
        <v>208</v>
      </c>
    </row>
    <row r="2413" spans="2:51" s="13" customFormat="1" x14ac:dyDescent="0.3">
      <c r="B2413" s="185"/>
      <c r="D2413" s="175" t="s">
        <v>220</v>
      </c>
      <c r="E2413" s="193" t="s">
        <v>5</v>
      </c>
      <c r="F2413" s="194" t="s">
        <v>2803</v>
      </c>
      <c r="H2413" s="195">
        <v>3.1</v>
      </c>
      <c r="L2413" s="185"/>
      <c r="M2413" s="190"/>
      <c r="N2413" s="191"/>
      <c r="O2413" s="191"/>
      <c r="P2413" s="191"/>
      <c r="Q2413" s="191"/>
      <c r="R2413" s="191"/>
      <c r="S2413" s="191"/>
      <c r="T2413" s="192"/>
      <c r="AT2413" s="193" t="s">
        <v>220</v>
      </c>
      <c r="AU2413" s="193" t="s">
        <v>80</v>
      </c>
      <c r="AV2413" s="13" t="s">
        <v>80</v>
      </c>
      <c r="AW2413" s="13" t="s">
        <v>34</v>
      </c>
      <c r="AX2413" s="13" t="s">
        <v>71</v>
      </c>
      <c r="AY2413" s="193" t="s">
        <v>208</v>
      </c>
    </row>
    <row r="2414" spans="2:51" s="12" customFormat="1" x14ac:dyDescent="0.3">
      <c r="B2414" s="178"/>
      <c r="D2414" s="175" t="s">
        <v>220</v>
      </c>
      <c r="E2414" s="179" t="s">
        <v>5</v>
      </c>
      <c r="F2414" s="180" t="s">
        <v>780</v>
      </c>
      <c r="H2414" s="181" t="s">
        <v>5</v>
      </c>
      <c r="L2414" s="178"/>
      <c r="M2414" s="182"/>
      <c r="N2414" s="183"/>
      <c r="O2414" s="183"/>
      <c r="P2414" s="183"/>
      <c r="Q2414" s="183"/>
      <c r="R2414" s="183"/>
      <c r="S2414" s="183"/>
      <c r="T2414" s="184"/>
      <c r="AT2414" s="181" t="s">
        <v>220</v>
      </c>
      <c r="AU2414" s="181" t="s">
        <v>80</v>
      </c>
      <c r="AV2414" s="12" t="s">
        <v>78</v>
      </c>
      <c r="AW2414" s="12" t="s">
        <v>34</v>
      </c>
      <c r="AX2414" s="12" t="s">
        <v>71</v>
      </c>
      <c r="AY2414" s="181" t="s">
        <v>208</v>
      </c>
    </row>
    <row r="2415" spans="2:51" s="13" customFormat="1" x14ac:dyDescent="0.3">
      <c r="B2415" s="185"/>
      <c r="D2415" s="175" t="s">
        <v>220</v>
      </c>
      <c r="E2415" s="193" t="s">
        <v>5</v>
      </c>
      <c r="F2415" s="194" t="s">
        <v>3164</v>
      </c>
      <c r="H2415" s="195">
        <v>5.2329999999999997</v>
      </c>
      <c r="L2415" s="185"/>
      <c r="M2415" s="190"/>
      <c r="N2415" s="191"/>
      <c r="O2415" s="191"/>
      <c r="P2415" s="191"/>
      <c r="Q2415" s="191"/>
      <c r="R2415" s="191"/>
      <c r="S2415" s="191"/>
      <c r="T2415" s="192"/>
      <c r="AT2415" s="193" t="s">
        <v>220</v>
      </c>
      <c r="AU2415" s="193" t="s">
        <v>80</v>
      </c>
      <c r="AV2415" s="13" t="s">
        <v>80</v>
      </c>
      <c r="AW2415" s="13" t="s">
        <v>34</v>
      </c>
      <c r="AX2415" s="13" t="s">
        <v>71</v>
      </c>
      <c r="AY2415" s="193" t="s">
        <v>208</v>
      </c>
    </row>
    <row r="2416" spans="2:51" s="12" customFormat="1" x14ac:dyDescent="0.3">
      <c r="B2416" s="178"/>
      <c r="D2416" s="175" t="s">
        <v>220</v>
      </c>
      <c r="E2416" s="179" t="s">
        <v>5</v>
      </c>
      <c r="F2416" s="180" t="s">
        <v>782</v>
      </c>
      <c r="H2416" s="181" t="s">
        <v>5</v>
      </c>
      <c r="L2416" s="178"/>
      <c r="M2416" s="182"/>
      <c r="N2416" s="183"/>
      <c r="O2416" s="183"/>
      <c r="P2416" s="183"/>
      <c r="Q2416" s="183"/>
      <c r="R2416" s="183"/>
      <c r="S2416" s="183"/>
      <c r="T2416" s="184"/>
      <c r="AT2416" s="181" t="s">
        <v>220</v>
      </c>
      <c r="AU2416" s="181" t="s">
        <v>80</v>
      </c>
      <c r="AV2416" s="12" t="s">
        <v>78</v>
      </c>
      <c r="AW2416" s="12" t="s">
        <v>34</v>
      </c>
      <c r="AX2416" s="12" t="s">
        <v>71</v>
      </c>
      <c r="AY2416" s="181" t="s">
        <v>208</v>
      </c>
    </row>
    <row r="2417" spans="2:65" s="13" customFormat="1" x14ac:dyDescent="0.3">
      <c r="B2417" s="185"/>
      <c r="D2417" s="175" t="s">
        <v>220</v>
      </c>
      <c r="E2417" s="193" t="s">
        <v>5</v>
      </c>
      <c r="F2417" s="194" t="s">
        <v>3164</v>
      </c>
      <c r="H2417" s="195">
        <v>5.2329999999999997</v>
      </c>
      <c r="L2417" s="185"/>
      <c r="M2417" s="190"/>
      <c r="N2417" s="191"/>
      <c r="O2417" s="191"/>
      <c r="P2417" s="191"/>
      <c r="Q2417" s="191"/>
      <c r="R2417" s="191"/>
      <c r="S2417" s="191"/>
      <c r="T2417" s="192"/>
      <c r="AT2417" s="193" t="s">
        <v>220</v>
      </c>
      <c r="AU2417" s="193" t="s">
        <v>80</v>
      </c>
      <c r="AV2417" s="13" t="s">
        <v>80</v>
      </c>
      <c r="AW2417" s="13" t="s">
        <v>34</v>
      </c>
      <c r="AX2417" s="13" t="s">
        <v>71</v>
      </c>
      <c r="AY2417" s="193" t="s">
        <v>208</v>
      </c>
    </row>
    <row r="2418" spans="2:65" s="12" customFormat="1" x14ac:dyDescent="0.3">
      <c r="B2418" s="178"/>
      <c r="D2418" s="175" t="s">
        <v>220</v>
      </c>
      <c r="E2418" s="179" t="s">
        <v>5</v>
      </c>
      <c r="F2418" s="180" t="s">
        <v>783</v>
      </c>
      <c r="H2418" s="181" t="s">
        <v>5</v>
      </c>
      <c r="L2418" s="178"/>
      <c r="M2418" s="182"/>
      <c r="N2418" s="183"/>
      <c r="O2418" s="183"/>
      <c r="P2418" s="183"/>
      <c r="Q2418" s="183"/>
      <c r="R2418" s="183"/>
      <c r="S2418" s="183"/>
      <c r="T2418" s="184"/>
      <c r="AT2418" s="181" t="s">
        <v>220</v>
      </c>
      <c r="AU2418" s="181" t="s">
        <v>80</v>
      </c>
      <c r="AV2418" s="12" t="s">
        <v>78</v>
      </c>
      <c r="AW2418" s="12" t="s">
        <v>34</v>
      </c>
      <c r="AX2418" s="12" t="s">
        <v>71</v>
      </c>
      <c r="AY2418" s="181" t="s">
        <v>208</v>
      </c>
    </row>
    <row r="2419" spans="2:65" s="13" customFormat="1" x14ac:dyDescent="0.3">
      <c r="B2419" s="185"/>
      <c r="D2419" s="175" t="s">
        <v>220</v>
      </c>
      <c r="E2419" s="193" t="s">
        <v>5</v>
      </c>
      <c r="F2419" s="194" t="s">
        <v>2885</v>
      </c>
      <c r="H2419" s="195">
        <v>9.8190000000000008</v>
      </c>
      <c r="L2419" s="185"/>
      <c r="M2419" s="190"/>
      <c r="N2419" s="191"/>
      <c r="O2419" s="191"/>
      <c r="P2419" s="191"/>
      <c r="Q2419" s="191"/>
      <c r="R2419" s="191"/>
      <c r="S2419" s="191"/>
      <c r="T2419" s="192"/>
      <c r="AT2419" s="193" t="s">
        <v>220</v>
      </c>
      <c r="AU2419" s="193" t="s">
        <v>80</v>
      </c>
      <c r="AV2419" s="13" t="s">
        <v>80</v>
      </c>
      <c r="AW2419" s="13" t="s">
        <v>34</v>
      </c>
      <c r="AX2419" s="13" t="s">
        <v>71</v>
      </c>
      <c r="AY2419" s="193" t="s">
        <v>208</v>
      </c>
    </row>
    <row r="2420" spans="2:65" s="12" customFormat="1" x14ac:dyDescent="0.3">
      <c r="B2420" s="178"/>
      <c r="D2420" s="175" t="s">
        <v>220</v>
      </c>
      <c r="E2420" s="179" t="s">
        <v>5</v>
      </c>
      <c r="F2420" s="180" t="s">
        <v>785</v>
      </c>
      <c r="H2420" s="181" t="s">
        <v>5</v>
      </c>
      <c r="L2420" s="178"/>
      <c r="M2420" s="182"/>
      <c r="N2420" s="183"/>
      <c r="O2420" s="183"/>
      <c r="P2420" s="183"/>
      <c r="Q2420" s="183"/>
      <c r="R2420" s="183"/>
      <c r="S2420" s="183"/>
      <c r="T2420" s="184"/>
      <c r="AT2420" s="181" t="s">
        <v>220</v>
      </c>
      <c r="AU2420" s="181" t="s">
        <v>80</v>
      </c>
      <c r="AV2420" s="12" t="s">
        <v>78</v>
      </c>
      <c r="AW2420" s="12" t="s">
        <v>34</v>
      </c>
      <c r="AX2420" s="12" t="s">
        <v>71</v>
      </c>
      <c r="AY2420" s="181" t="s">
        <v>208</v>
      </c>
    </row>
    <row r="2421" spans="2:65" s="13" customFormat="1" x14ac:dyDescent="0.3">
      <c r="B2421" s="185"/>
      <c r="D2421" s="175" t="s">
        <v>220</v>
      </c>
      <c r="E2421" s="193" t="s">
        <v>5</v>
      </c>
      <c r="F2421" s="194" t="s">
        <v>2885</v>
      </c>
      <c r="H2421" s="195">
        <v>9.8190000000000008</v>
      </c>
      <c r="L2421" s="185"/>
      <c r="M2421" s="190"/>
      <c r="N2421" s="191"/>
      <c r="O2421" s="191"/>
      <c r="P2421" s="191"/>
      <c r="Q2421" s="191"/>
      <c r="R2421" s="191"/>
      <c r="S2421" s="191"/>
      <c r="T2421" s="192"/>
      <c r="AT2421" s="193" t="s">
        <v>220</v>
      </c>
      <c r="AU2421" s="193" t="s">
        <v>80</v>
      </c>
      <c r="AV2421" s="13" t="s">
        <v>80</v>
      </c>
      <c r="AW2421" s="13" t="s">
        <v>34</v>
      </c>
      <c r="AX2421" s="13" t="s">
        <v>71</v>
      </c>
      <c r="AY2421" s="193" t="s">
        <v>208</v>
      </c>
    </row>
    <row r="2422" spans="2:65" s="14" customFormat="1" x14ac:dyDescent="0.3">
      <c r="B2422" s="196"/>
      <c r="D2422" s="175" t="s">
        <v>220</v>
      </c>
      <c r="E2422" s="197" t="s">
        <v>5</v>
      </c>
      <c r="F2422" s="198" t="s">
        <v>258</v>
      </c>
      <c r="H2422" s="199">
        <v>33.204000000000001</v>
      </c>
      <c r="L2422" s="196"/>
      <c r="M2422" s="200"/>
      <c r="N2422" s="201"/>
      <c r="O2422" s="201"/>
      <c r="P2422" s="201"/>
      <c r="Q2422" s="201"/>
      <c r="R2422" s="201"/>
      <c r="S2422" s="201"/>
      <c r="T2422" s="202"/>
      <c r="AT2422" s="197" t="s">
        <v>220</v>
      </c>
      <c r="AU2422" s="197" t="s">
        <v>80</v>
      </c>
      <c r="AV2422" s="14" t="s">
        <v>123</v>
      </c>
      <c r="AW2422" s="14" t="s">
        <v>34</v>
      </c>
      <c r="AX2422" s="14" t="s">
        <v>71</v>
      </c>
      <c r="AY2422" s="197" t="s">
        <v>208</v>
      </c>
    </row>
    <row r="2423" spans="2:65" s="15" customFormat="1" x14ac:dyDescent="0.3">
      <c r="B2423" s="203"/>
      <c r="D2423" s="186" t="s">
        <v>220</v>
      </c>
      <c r="E2423" s="204" t="s">
        <v>5</v>
      </c>
      <c r="F2423" s="205" t="s">
        <v>266</v>
      </c>
      <c r="H2423" s="206">
        <v>207.434</v>
      </c>
      <c r="L2423" s="203"/>
      <c r="M2423" s="207"/>
      <c r="N2423" s="208"/>
      <c r="O2423" s="208"/>
      <c r="P2423" s="208"/>
      <c r="Q2423" s="208"/>
      <c r="R2423" s="208"/>
      <c r="S2423" s="208"/>
      <c r="T2423" s="209"/>
      <c r="AT2423" s="210" t="s">
        <v>220</v>
      </c>
      <c r="AU2423" s="210" t="s">
        <v>80</v>
      </c>
      <c r="AV2423" s="15" t="s">
        <v>216</v>
      </c>
      <c r="AW2423" s="15" t="s">
        <v>34</v>
      </c>
      <c r="AX2423" s="15" t="s">
        <v>78</v>
      </c>
      <c r="AY2423" s="210" t="s">
        <v>208</v>
      </c>
    </row>
    <row r="2424" spans="2:65" s="1" customFormat="1" ht="22.5" customHeight="1" x14ac:dyDescent="0.3">
      <c r="B2424" s="163"/>
      <c r="C2424" s="164" t="s">
        <v>3182</v>
      </c>
      <c r="D2424" s="164" t="s">
        <v>211</v>
      </c>
      <c r="E2424" s="165" t="s">
        <v>3183</v>
      </c>
      <c r="F2424" s="166" t="s">
        <v>3184</v>
      </c>
      <c r="G2424" s="167" t="s">
        <v>474</v>
      </c>
      <c r="H2424" s="168">
        <v>2.68</v>
      </c>
      <c r="I2424" s="169"/>
      <c r="J2424" s="169">
        <f>ROUND(I2424*H2424,2)</f>
        <v>0</v>
      </c>
      <c r="K2424" s="166" t="s">
        <v>215</v>
      </c>
      <c r="L2424" s="40"/>
      <c r="M2424" s="170" t="s">
        <v>5</v>
      </c>
      <c r="N2424" s="171" t="s">
        <v>42</v>
      </c>
      <c r="O2424" s="172">
        <v>0.25</v>
      </c>
      <c r="P2424" s="172">
        <f>O2424*H2424</f>
        <v>0.67</v>
      </c>
      <c r="Q2424" s="172">
        <v>1.07E-3</v>
      </c>
      <c r="R2424" s="172">
        <f>Q2424*H2424</f>
        <v>2.8676000000000001E-3</v>
      </c>
      <c r="S2424" s="172">
        <v>0</v>
      </c>
      <c r="T2424" s="173">
        <f>S2424*H2424</f>
        <v>0</v>
      </c>
      <c r="AR2424" s="26" t="s">
        <v>365</v>
      </c>
      <c r="AT2424" s="26" t="s">
        <v>211</v>
      </c>
      <c r="AU2424" s="26" t="s">
        <v>80</v>
      </c>
      <c r="AY2424" s="26" t="s">
        <v>208</v>
      </c>
      <c r="BE2424" s="174">
        <f>IF(N2424="základní",J2424,0)</f>
        <v>0</v>
      </c>
      <c r="BF2424" s="174">
        <f>IF(N2424="snížená",J2424,0)</f>
        <v>0</v>
      </c>
      <c r="BG2424" s="174">
        <f>IF(N2424="zákl. přenesená",J2424,0)</f>
        <v>0</v>
      </c>
      <c r="BH2424" s="174">
        <f>IF(N2424="sníž. přenesená",J2424,0)</f>
        <v>0</v>
      </c>
      <c r="BI2424" s="174">
        <f>IF(N2424="nulová",J2424,0)</f>
        <v>0</v>
      </c>
      <c r="BJ2424" s="26" t="s">
        <v>78</v>
      </c>
      <c r="BK2424" s="174">
        <f>ROUND(I2424*H2424,2)</f>
        <v>0</v>
      </c>
      <c r="BL2424" s="26" t="s">
        <v>365</v>
      </c>
      <c r="BM2424" s="26" t="s">
        <v>3185</v>
      </c>
    </row>
    <row r="2425" spans="2:65" s="1" customFormat="1" ht="27" x14ac:dyDescent="0.3">
      <c r="B2425" s="40"/>
      <c r="D2425" s="175" t="s">
        <v>218</v>
      </c>
      <c r="F2425" s="176" t="s">
        <v>3186</v>
      </c>
      <c r="L2425" s="40"/>
      <c r="M2425" s="177"/>
      <c r="N2425" s="41"/>
      <c r="O2425" s="41"/>
      <c r="P2425" s="41"/>
      <c r="Q2425" s="41"/>
      <c r="R2425" s="41"/>
      <c r="S2425" s="41"/>
      <c r="T2425" s="69"/>
      <c r="AT2425" s="26" t="s">
        <v>218</v>
      </c>
      <c r="AU2425" s="26" t="s">
        <v>80</v>
      </c>
    </row>
    <row r="2426" spans="2:65" s="12" customFormat="1" x14ac:dyDescent="0.3">
      <c r="B2426" s="178"/>
      <c r="D2426" s="175" t="s">
        <v>220</v>
      </c>
      <c r="E2426" s="179" t="s">
        <v>5</v>
      </c>
      <c r="F2426" s="180" t="s">
        <v>452</v>
      </c>
      <c r="H2426" s="181" t="s">
        <v>5</v>
      </c>
      <c r="L2426" s="178"/>
      <c r="M2426" s="182"/>
      <c r="N2426" s="183"/>
      <c r="O2426" s="183"/>
      <c r="P2426" s="183"/>
      <c r="Q2426" s="183"/>
      <c r="R2426" s="183"/>
      <c r="S2426" s="183"/>
      <c r="T2426" s="184"/>
      <c r="AT2426" s="181" t="s">
        <v>220</v>
      </c>
      <c r="AU2426" s="181" t="s">
        <v>80</v>
      </c>
      <c r="AV2426" s="12" t="s">
        <v>78</v>
      </c>
      <c r="AW2426" s="12" t="s">
        <v>34</v>
      </c>
      <c r="AX2426" s="12" t="s">
        <v>71</v>
      </c>
      <c r="AY2426" s="181" t="s">
        <v>208</v>
      </c>
    </row>
    <row r="2427" spans="2:65" s="12" customFormat="1" x14ac:dyDescent="0.3">
      <c r="B2427" s="178"/>
      <c r="D2427" s="175" t="s">
        <v>220</v>
      </c>
      <c r="E2427" s="179" t="s">
        <v>5</v>
      </c>
      <c r="F2427" s="180" t="s">
        <v>3187</v>
      </c>
      <c r="H2427" s="181" t="s">
        <v>5</v>
      </c>
      <c r="L2427" s="178"/>
      <c r="M2427" s="182"/>
      <c r="N2427" s="183"/>
      <c r="O2427" s="183"/>
      <c r="P2427" s="183"/>
      <c r="Q2427" s="183"/>
      <c r="R2427" s="183"/>
      <c r="S2427" s="183"/>
      <c r="T2427" s="184"/>
      <c r="AT2427" s="181" t="s">
        <v>220</v>
      </c>
      <c r="AU2427" s="181" t="s">
        <v>80</v>
      </c>
      <c r="AV2427" s="12" t="s">
        <v>78</v>
      </c>
      <c r="AW2427" s="12" t="s">
        <v>34</v>
      </c>
      <c r="AX2427" s="12" t="s">
        <v>71</v>
      </c>
      <c r="AY2427" s="181" t="s">
        <v>208</v>
      </c>
    </row>
    <row r="2428" spans="2:65" s="13" customFormat="1" x14ac:dyDescent="0.3">
      <c r="B2428" s="185"/>
      <c r="D2428" s="186" t="s">
        <v>220</v>
      </c>
      <c r="E2428" s="187" t="s">
        <v>5</v>
      </c>
      <c r="F2428" s="188" t="s">
        <v>3188</v>
      </c>
      <c r="H2428" s="189">
        <v>2.68</v>
      </c>
      <c r="L2428" s="185"/>
      <c r="M2428" s="190"/>
      <c r="N2428" s="191"/>
      <c r="O2428" s="191"/>
      <c r="P2428" s="191"/>
      <c r="Q2428" s="191"/>
      <c r="R2428" s="191"/>
      <c r="S2428" s="191"/>
      <c r="T2428" s="192"/>
      <c r="AT2428" s="193" t="s">
        <v>220</v>
      </c>
      <c r="AU2428" s="193" t="s">
        <v>80</v>
      </c>
      <c r="AV2428" s="13" t="s">
        <v>80</v>
      </c>
      <c r="AW2428" s="13" t="s">
        <v>34</v>
      </c>
      <c r="AX2428" s="13" t="s">
        <v>78</v>
      </c>
      <c r="AY2428" s="193" t="s">
        <v>208</v>
      </c>
    </row>
    <row r="2429" spans="2:65" s="1" customFormat="1" ht="22.5" customHeight="1" x14ac:dyDescent="0.3">
      <c r="B2429" s="163"/>
      <c r="C2429" s="164" t="s">
        <v>3189</v>
      </c>
      <c r="D2429" s="164" t="s">
        <v>211</v>
      </c>
      <c r="E2429" s="165" t="s">
        <v>3190</v>
      </c>
      <c r="F2429" s="166" t="s">
        <v>3191</v>
      </c>
      <c r="G2429" s="167" t="s">
        <v>214</v>
      </c>
      <c r="H2429" s="168">
        <v>1</v>
      </c>
      <c r="I2429" s="169"/>
      <c r="J2429" s="169">
        <f>ROUND(I2429*H2429,2)</f>
        <v>0</v>
      </c>
      <c r="K2429" s="166" t="s">
        <v>215</v>
      </c>
      <c r="L2429" s="40"/>
      <c r="M2429" s="170" t="s">
        <v>5</v>
      </c>
      <c r="N2429" s="171" t="s">
        <v>42</v>
      </c>
      <c r="O2429" s="172">
        <v>0.42</v>
      </c>
      <c r="P2429" s="172">
        <f>O2429*H2429</f>
        <v>0.42</v>
      </c>
      <c r="Q2429" s="172">
        <v>6.9999999999999994E-5</v>
      </c>
      <c r="R2429" s="172">
        <f>Q2429*H2429</f>
        <v>6.9999999999999994E-5</v>
      </c>
      <c r="S2429" s="172">
        <v>0</v>
      </c>
      <c r="T2429" s="173">
        <f>S2429*H2429</f>
        <v>0</v>
      </c>
      <c r="AR2429" s="26" t="s">
        <v>365</v>
      </c>
      <c r="AT2429" s="26" t="s">
        <v>211</v>
      </c>
      <c r="AU2429" s="26" t="s">
        <v>80</v>
      </c>
      <c r="AY2429" s="26" t="s">
        <v>208</v>
      </c>
      <c r="BE2429" s="174">
        <f>IF(N2429="základní",J2429,0)</f>
        <v>0</v>
      </c>
      <c r="BF2429" s="174">
        <f>IF(N2429="snížená",J2429,0)</f>
        <v>0</v>
      </c>
      <c r="BG2429" s="174">
        <f>IF(N2429="zákl. přenesená",J2429,0)</f>
        <v>0</v>
      </c>
      <c r="BH2429" s="174">
        <f>IF(N2429="sníž. přenesená",J2429,0)</f>
        <v>0</v>
      </c>
      <c r="BI2429" s="174">
        <f>IF(N2429="nulová",J2429,0)</f>
        <v>0</v>
      </c>
      <c r="BJ2429" s="26" t="s">
        <v>78</v>
      </c>
      <c r="BK2429" s="174">
        <f>ROUND(I2429*H2429,2)</f>
        <v>0</v>
      </c>
      <c r="BL2429" s="26" t="s">
        <v>365</v>
      </c>
      <c r="BM2429" s="26" t="s">
        <v>3192</v>
      </c>
    </row>
    <row r="2430" spans="2:65" s="1" customFormat="1" ht="27" x14ac:dyDescent="0.3">
      <c r="B2430" s="40"/>
      <c r="D2430" s="175" t="s">
        <v>218</v>
      </c>
      <c r="F2430" s="176" t="s">
        <v>3193</v>
      </c>
      <c r="L2430" s="40"/>
      <c r="M2430" s="177"/>
      <c r="N2430" s="41"/>
      <c r="O2430" s="41"/>
      <c r="P2430" s="41"/>
      <c r="Q2430" s="41"/>
      <c r="R2430" s="41"/>
      <c r="S2430" s="41"/>
      <c r="T2430" s="69"/>
      <c r="AT2430" s="26" t="s">
        <v>218</v>
      </c>
      <c r="AU2430" s="26" t="s">
        <v>80</v>
      </c>
    </row>
    <row r="2431" spans="2:65" s="12" customFormat="1" x14ac:dyDescent="0.3">
      <c r="B2431" s="178"/>
      <c r="D2431" s="175" t="s">
        <v>220</v>
      </c>
      <c r="E2431" s="179" t="s">
        <v>5</v>
      </c>
      <c r="F2431" s="180" t="s">
        <v>452</v>
      </c>
      <c r="H2431" s="181" t="s">
        <v>5</v>
      </c>
      <c r="L2431" s="178"/>
      <c r="M2431" s="182"/>
      <c r="N2431" s="183"/>
      <c r="O2431" s="183"/>
      <c r="P2431" s="183"/>
      <c r="Q2431" s="183"/>
      <c r="R2431" s="183"/>
      <c r="S2431" s="183"/>
      <c r="T2431" s="184"/>
      <c r="AT2431" s="181" t="s">
        <v>220</v>
      </c>
      <c r="AU2431" s="181" t="s">
        <v>80</v>
      </c>
      <c r="AV2431" s="12" t="s">
        <v>78</v>
      </c>
      <c r="AW2431" s="12" t="s">
        <v>34</v>
      </c>
      <c r="AX2431" s="12" t="s">
        <v>71</v>
      </c>
      <c r="AY2431" s="181" t="s">
        <v>208</v>
      </c>
    </row>
    <row r="2432" spans="2:65" s="12" customFormat="1" x14ac:dyDescent="0.3">
      <c r="B2432" s="178"/>
      <c r="D2432" s="175" t="s">
        <v>220</v>
      </c>
      <c r="E2432" s="179" t="s">
        <v>5</v>
      </c>
      <c r="F2432" s="180" t="s">
        <v>3194</v>
      </c>
      <c r="H2432" s="181" t="s">
        <v>5</v>
      </c>
      <c r="L2432" s="178"/>
      <c r="M2432" s="182"/>
      <c r="N2432" s="183"/>
      <c r="O2432" s="183"/>
      <c r="P2432" s="183"/>
      <c r="Q2432" s="183"/>
      <c r="R2432" s="183"/>
      <c r="S2432" s="183"/>
      <c r="T2432" s="184"/>
      <c r="AT2432" s="181" t="s">
        <v>220</v>
      </c>
      <c r="AU2432" s="181" t="s">
        <v>80</v>
      </c>
      <c r="AV2432" s="12" t="s">
        <v>78</v>
      </c>
      <c r="AW2432" s="12" t="s">
        <v>34</v>
      </c>
      <c r="AX2432" s="12" t="s">
        <v>71</v>
      </c>
      <c r="AY2432" s="181" t="s">
        <v>208</v>
      </c>
    </row>
    <row r="2433" spans="2:65" s="13" customFormat="1" x14ac:dyDescent="0.3">
      <c r="B2433" s="185"/>
      <c r="D2433" s="186" t="s">
        <v>220</v>
      </c>
      <c r="E2433" s="187" t="s">
        <v>5</v>
      </c>
      <c r="F2433" s="188" t="s">
        <v>78</v>
      </c>
      <c r="H2433" s="189">
        <v>1</v>
      </c>
      <c r="L2433" s="185"/>
      <c r="M2433" s="190"/>
      <c r="N2433" s="191"/>
      <c r="O2433" s="191"/>
      <c r="P2433" s="191"/>
      <c r="Q2433" s="191"/>
      <c r="R2433" s="191"/>
      <c r="S2433" s="191"/>
      <c r="T2433" s="192"/>
      <c r="AT2433" s="193" t="s">
        <v>220</v>
      </c>
      <c r="AU2433" s="193" t="s">
        <v>80</v>
      </c>
      <c r="AV2433" s="13" t="s">
        <v>80</v>
      </c>
      <c r="AW2433" s="13" t="s">
        <v>34</v>
      </c>
      <c r="AX2433" s="13" t="s">
        <v>78</v>
      </c>
      <c r="AY2433" s="193" t="s">
        <v>208</v>
      </c>
    </row>
    <row r="2434" spans="2:65" s="1" customFormat="1" ht="22.5" customHeight="1" x14ac:dyDescent="0.3">
      <c r="B2434" s="163"/>
      <c r="C2434" s="222" t="s">
        <v>3195</v>
      </c>
      <c r="D2434" s="222" t="s">
        <v>2573</v>
      </c>
      <c r="E2434" s="223" t="s">
        <v>3196</v>
      </c>
      <c r="F2434" s="224" t="s">
        <v>3197</v>
      </c>
      <c r="G2434" s="225" t="s">
        <v>214</v>
      </c>
      <c r="H2434" s="226">
        <v>1</v>
      </c>
      <c r="I2434" s="227"/>
      <c r="J2434" s="227">
        <f>ROUND(I2434*H2434,2)</f>
        <v>0</v>
      </c>
      <c r="K2434" s="224" t="s">
        <v>215</v>
      </c>
      <c r="L2434" s="228"/>
      <c r="M2434" s="229" t="s">
        <v>5</v>
      </c>
      <c r="N2434" s="230" t="s">
        <v>42</v>
      </c>
      <c r="O2434" s="172">
        <v>0</v>
      </c>
      <c r="P2434" s="172">
        <f>O2434*H2434</f>
        <v>0</v>
      </c>
      <c r="Q2434" s="172">
        <v>7.2999999999999996E-4</v>
      </c>
      <c r="R2434" s="172">
        <f>Q2434*H2434</f>
        <v>7.2999999999999996E-4</v>
      </c>
      <c r="S2434" s="172">
        <v>0</v>
      </c>
      <c r="T2434" s="173">
        <f>S2434*H2434</f>
        <v>0</v>
      </c>
      <c r="AR2434" s="26" t="s">
        <v>579</v>
      </c>
      <c r="AT2434" s="26" t="s">
        <v>2573</v>
      </c>
      <c r="AU2434" s="26" t="s">
        <v>80</v>
      </c>
      <c r="AY2434" s="26" t="s">
        <v>208</v>
      </c>
      <c r="BE2434" s="174">
        <f>IF(N2434="základní",J2434,0)</f>
        <v>0</v>
      </c>
      <c r="BF2434" s="174">
        <f>IF(N2434="snížená",J2434,0)</f>
        <v>0</v>
      </c>
      <c r="BG2434" s="174">
        <f>IF(N2434="zákl. přenesená",J2434,0)</f>
        <v>0</v>
      </c>
      <c r="BH2434" s="174">
        <f>IF(N2434="sníž. přenesená",J2434,0)</f>
        <v>0</v>
      </c>
      <c r="BI2434" s="174">
        <f>IF(N2434="nulová",J2434,0)</f>
        <v>0</v>
      </c>
      <c r="BJ2434" s="26" t="s">
        <v>78</v>
      </c>
      <c r="BK2434" s="174">
        <f>ROUND(I2434*H2434,2)</f>
        <v>0</v>
      </c>
      <c r="BL2434" s="26" t="s">
        <v>365</v>
      </c>
      <c r="BM2434" s="26" t="s">
        <v>3198</v>
      </c>
    </row>
    <row r="2435" spans="2:65" s="1" customFormat="1" x14ac:dyDescent="0.3">
      <c r="B2435" s="40"/>
      <c r="D2435" s="186" t="s">
        <v>218</v>
      </c>
      <c r="F2435" s="211" t="s">
        <v>3197</v>
      </c>
      <c r="L2435" s="40"/>
      <c r="M2435" s="177"/>
      <c r="N2435" s="41"/>
      <c r="O2435" s="41"/>
      <c r="P2435" s="41"/>
      <c r="Q2435" s="41"/>
      <c r="R2435" s="41"/>
      <c r="S2435" s="41"/>
      <c r="T2435" s="69"/>
      <c r="AT2435" s="26" t="s">
        <v>218</v>
      </c>
      <c r="AU2435" s="26" t="s">
        <v>80</v>
      </c>
    </row>
    <row r="2436" spans="2:65" s="1" customFormat="1" ht="22.5" customHeight="1" x14ac:dyDescent="0.3">
      <c r="B2436" s="163"/>
      <c r="C2436" s="164" t="s">
        <v>3199</v>
      </c>
      <c r="D2436" s="164" t="s">
        <v>211</v>
      </c>
      <c r="E2436" s="165" t="s">
        <v>3200</v>
      </c>
      <c r="F2436" s="166" t="s">
        <v>3201</v>
      </c>
      <c r="G2436" s="167" t="s">
        <v>214</v>
      </c>
      <c r="H2436" s="168">
        <v>1</v>
      </c>
      <c r="I2436" s="169"/>
      <c r="J2436" s="169">
        <f>ROUND(I2436*H2436,2)</f>
        <v>0</v>
      </c>
      <c r="K2436" s="166" t="s">
        <v>215</v>
      </c>
      <c r="L2436" s="40"/>
      <c r="M2436" s="170" t="s">
        <v>5</v>
      </c>
      <c r="N2436" s="171" t="s">
        <v>42</v>
      </c>
      <c r="O2436" s="172">
        <v>1.5</v>
      </c>
      <c r="P2436" s="172">
        <f>O2436*H2436</f>
        <v>1.5</v>
      </c>
      <c r="Q2436" s="172">
        <v>2.2000000000000001E-4</v>
      </c>
      <c r="R2436" s="172">
        <f>Q2436*H2436</f>
        <v>2.2000000000000001E-4</v>
      </c>
      <c r="S2436" s="172">
        <v>0</v>
      </c>
      <c r="T2436" s="173">
        <f>S2436*H2436</f>
        <v>0</v>
      </c>
      <c r="AR2436" s="26" t="s">
        <v>365</v>
      </c>
      <c r="AT2436" s="26" t="s">
        <v>211</v>
      </c>
      <c r="AU2436" s="26" t="s">
        <v>80</v>
      </c>
      <c r="AY2436" s="26" t="s">
        <v>208</v>
      </c>
      <c r="BE2436" s="174">
        <f>IF(N2436="základní",J2436,0)</f>
        <v>0</v>
      </c>
      <c r="BF2436" s="174">
        <f>IF(N2436="snížená",J2436,0)</f>
        <v>0</v>
      </c>
      <c r="BG2436" s="174">
        <f>IF(N2436="zákl. přenesená",J2436,0)</f>
        <v>0</v>
      </c>
      <c r="BH2436" s="174">
        <f>IF(N2436="sníž. přenesená",J2436,0)</f>
        <v>0</v>
      </c>
      <c r="BI2436" s="174">
        <f>IF(N2436="nulová",J2436,0)</f>
        <v>0</v>
      </c>
      <c r="BJ2436" s="26" t="s">
        <v>78</v>
      </c>
      <c r="BK2436" s="174">
        <f>ROUND(I2436*H2436,2)</f>
        <v>0</v>
      </c>
      <c r="BL2436" s="26" t="s">
        <v>365</v>
      </c>
      <c r="BM2436" s="26" t="s">
        <v>3202</v>
      </c>
    </row>
    <row r="2437" spans="2:65" s="1" customFormat="1" ht="27" x14ac:dyDescent="0.3">
      <c r="B2437" s="40"/>
      <c r="D2437" s="175" t="s">
        <v>218</v>
      </c>
      <c r="F2437" s="176" t="s">
        <v>3203</v>
      </c>
      <c r="L2437" s="40"/>
      <c r="M2437" s="177"/>
      <c r="N2437" s="41"/>
      <c r="O2437" s="41"/>
      <c r="P2437" s="41"/>
      <c r="Q2437" s="41"/>
      <c r="R2437" s="41"/>
      <c r="S2437" s="41"/>
      <c r="T2437" s="69"/>
      <c r="AT2437" s="26" t="s">
        <v>218</v>
      </c>
      <c r="AU2437" s="26" t="s">
        <v>80</v>
      </c>
    </row>
    <row r="2438" spans="2:65" s="12" customFormat="1" x14ac:dyDescent="0.3">
      <c r="B2438" s="178"/>
      <c r="D2438" s="175" t="s">
        <v>220</v>
      </c>
      <c r="E2438" s="179" t="s">
        <v>5</v>
      </c>
      <c r="F2438" s="180" t="s">
        <v>452</v>
      </c>
      <c r="H2438" s="181" t="s">
        <v>5</v>
      </c>
      <c r="L2438" s="178"/>
      <c r="M2438" s="182"/>
      <c r="N2438" s="183"/>
      <c r="O2438" s="183"/>
      <c r="P2438" s="183"/>
      <c r="Q2438" s="183"/>
      <c r="R2438" s="183"/>
      <c r="S2438" s="183"/>
      <c r="T2438" s="184"/>
      <c r="AT2438" s="181" t="s">
        <v>220</v>
      </c>
      <c r="AU2438" s="181" t="s">
        <v>80</v>
      </c>
      <c r="AV2438" s="12" t="s">
        <v>78</v>
      </c>
      <c r="AW2438" s="12" t="s">
        <v>34</v>
      </c>
      <c r="AX2438" s="12" t="s">
        <v>71</v>
      </c>
      <c r="AY2438" s="181" t="s">
        <v>208</v>
      </c>
    </row>
    <row r="2439" spans="2:65" s="13" customFormat="1" x14ac:dyDescent="0.3">
      <c r="B2439" s="185"/>
      <c r="D2439" s="186" t="s">
        <v>220</v>
      </c>
      <c r="E2439" s="187" t="s">
        <v>5</v>
      </c>
      <c r="F2439" s="188" t="s">
        <v>3204</v>
      </c>
      <c r="H2439" s="189">
        <v>1</v>
      </c>
      <c r="L2439" s="185"/>
      <c r="M2439" s="190"/>
      <c r="N2439" s="191"/>
      <c r="O2439" s="191"/>
      <c r="P2439" s="191"/>
      <c r="Q2439" s="191"/>
      <c r="R2439" s="191"/>
      <c r="S2439" s="191"/>
      <c r="T2439" s="192"/>
      <c r="AT2439" s="193" t="s">
        <v>220</v>
      </c>
      <c r="AU2439" s="193" t="s">
        <v>80</v>
      </c>
      <c r="AV2439" s="13" t="s">
        <v>80</v>
      </c>
      <c r="AW2439" s="13" t="s">
        <v>34</v>
      </c>
      <c r="AX2439" s="13" t="s">
        <v>78</v>
      </c>
      <c r="AY2439" s="193" t="s">
        <v>208</v>
      </c>
    </row>
    <row r="2440" spans="2:65" s="1" customFormat="1" ht="22.5" customHeight="1" x14ac:dyDescent="0.3">
      <c r="B2440" s="163"/>
      <c r="C2440" s="222" t="s">
        <v>3205</v>
      </c>
      <c r="D2440" s="222" t="s">
        <v>2573</v>
      </c>
      <c r="E2440" s="223" t="s">
        <v>3206</v>
      </c>
      <c r="F2440" s="224" t="s">
        <v>3207</v>
      </c>
      <c r="G2440" s="225" t="s">
        <v>214</v>
      </c>
      <c r="H2440" s="226">
        <v>1</v>
      </c>
      <c r="I2440" s="227"/>
      <c r="J2440" s="227">
        <f>ROUND(I2440*H2440,2)</f>
        <v>0</v>
      </c>
      <c r="K2440" s="224" t="s">
        <v>215</v>
      </c>
      <c r="L2440" s="228"/>
      <c r="M2440" s="229" t="s">
        <v>5</v>
      </c>
      <c r="N2440" s="230" t="s">
        <v>42</v>
      </c>
      <c r="O2440" s="172">
        <v>0</v>
      </c>
      <c r="P2440" s="172">
        <f>O2440*H2440</f>
        <v>0</v>
      </c>
      <c r="Q2440" s="172">
        <v>2.6190000000000001E-2</v>
      </c>
      <c r="R2440" s="172">
        <f>Q2440*H2440</f>
        <v>2.6190000000000001E-2</v>
      </c>
      <c r="S2440" s="172">
        <v>0</v>
      </c>
      <c r="T2440" s="173">
        <f>S2440*H2440</f>
        <v>0</v>
      </c>
      <c r="AR2440" s="26" t="s">
        <v>579</v>
      </c>
      <c r="AT2440" s="26" t="s">
        <v>2573</v>
      </c>
      <c r="AU2440" s="26" t="s">
        <v>80</v>
      </c>
      <c r="AY2440" s="26" t="s">
        <v>208</v>
      </c>
      <c r="BE2440" s="174">
        <f>IF(N2440="základní",J2440,0)</f>
        <v>0</v>
      </c>
      <c r="BF2440" s="174">
        <f>IF(N2440="snížená",J2440,0)</f>
        <v>0</v>
      </c>
      <c r="BG2440" s="174">
        <f>IF(N2440="zákl. přenesená",J2440,0)</f>
        <v>0</v>
      </c>
      <c r="BH2440" s="174">
        <f>IF(N2440="sníž. přenesená",J2440,0)</f>
        <v>0</v>
      </c>
      <c r="BI2440" s="174">
        <f>IF(N2440="nulová",J2440,0)</f>
        <v>0</v>
      </c>
      <c r="BJ2440" s="26" t="s">
        <v>78</v>
      </c>
      <c r="BK2440" s="174">
        <f>ROUND(I2440*H2440,2)</f>
        <v>0</v>
      </c>
      <c r="BL2440" s="26" t="s">
        <v>365</v>
      </c>
      <c r="BM2440" s="26" t="s">
        <v>3208</v>
      </c>
    </row>
    <row r="2441" spans="2:65" s="1" customFormat="1" x14ac:dyDescent="0.3">
      <c r="B2441" s="40"/>
      <c r="D2441" s="175" t="s">
        <v>218</v>
      </c>
      <c r="F2441" s="176" t="s">
        <v>3209</v>
      </c>
      <c r="L2441" s="40"/>
      <c r="M2441" s="177"/>
      <c r="N2441" s="41"/>
      <c r="O2441" s="41"/>
      <c r="P2441" s="41"/>
      <c r="Q2441" s="41"/>
      <c r="R2441" s="41"/>
      <c r="S2441" s="41"/>
      <c r="T2441" s="69"/>
      <c r="AT2441" s="26" t="s">
        <v>218</v>
      </c>
      <c r="AU2441" s="26" t="s">
        <v>80</v>
      </c>
    </row>
    <row r="2442" spans="2:65" s="1" customFormat="1" ht="27" x14ac:dyDescent="0.3">
      <c r="B2442" s="40"/>
      <c r="D2442" s="186" t="s">
        <v>1050</v>
      </c>
      <c r="F2442" s="231" t="s">
        <v>2724</v>
      </c>
      <c r="L2442" s="40"/>
      <c r="M2442" s="177"/>
      <c r="N2442" s="41"/>
      <c r="O2442" s="41"/>
      <c r="P2442" s="41"/>
      <c r="Q2442" s="41"/>
      <c r="R2442" s="41"/>
      <c r="S2442" s="41"/>
      <c r="T2442" s="69"/>
      <c r="AT2442" s="26" t="s">
        <v>1050</v>
      </c>
      <c r="AU2442" s="26" t="s">
        <v>80</v>
      </c>
    </row>
    <row r="2443" spans="2:65" s="1" customFormat="1" ht="22.5" customHeight="1" x14ac:dyDescent="0.3">
      <c r="B2443" s="163"/>
      <c r="C2443" s="164" t="s">
        <v>3210</v>
      </c>
      <c r="D2443" s="164" t="s">
        <v>211</v>
      </c>
      <c r="E2443" s="165" t="s">
        <v>3211</v>
      </c>
      <c r="F2443" s="166" t="s">
        <v>3212</v>
      </c>
      <c r="G2443" s="167" t="s">
        <v>474</v>
      </c>
      <c r="H2443" s="168">
        <v>23.12</v>
      </c>
      <c r="I2443" s="169"/>
      <c r="J2443" s="169">
        <f>ROUND(I2443*H2443,2)</f>
        <v>0</v>
      </c>
      <c r="K2443" s="166" t="s">
        <v>215</v>
      </c>
      <c r="L2443" s="40"/>
      <c r="M2443" s="170" t="s">
        <v>5</v>
      </c>
      <c r="N2443" s="171" t="s">
        <v>42</v>
      </c>
      <c r="O2443" s="172">
        <v>0.5</v>
      </c>
      <c r="P2443" s="172">
        <f>O2443*H2443</f>
        <v>11.56</v>
      </c>
      <c r="Q2443" s="172">
        <v>1.3500000000000001E-3</v>
      </c>
      <c r="R2443" s="172">
        <f>Q2443*H2443</f>
        <v>3.1212000000000004E-2</v>
      </c>
      <c r="S2443" s="172">
        <v>0</v>
      </c>
      <c r="T2443" s="173">
        <f>S2443*H2443</f>
        <v>0</v>
      </c>
      <c r="AR2443" s="26" t="s">
        <v>365</v>
      </c>
      <c r="AT2443" s="26" t="s">
        <v>211</v>
      </c>
      <c r="AU2443" s="26" t="s">
        <v>80</v>
      </c>
      <c r="AY2443" s="26" t="s">
        <v>208</v>
      </c>
      <c r="BE2443" s="174">
        <f>IF(N2443="základní",J2443,0)</f>
        <v>0</v>
      </c>
      <c r="BF2443" s="174">
        <f>IF(N2443="snížená",J2443,0)</f>
        <v>0</v>
      </c>
      <c r="BG2443" s="174">
        <f>IF(N2443="zákl. přenesená",J2443,0)</f>
        <v>0</v>
      </c>
      <c r="BH2443" s="174">
        <f>IF(N2443="sníž. přenesená",J2443,0)</f>
        <v>0</v>
      </c>
      <c r="BI2443" s="174">
        <f>IF(N2443="nulová",J2443,0)</f>
        <v>0</v>
      </c>
      <c r="BJ2443" s="26" t="s">
        <v>78</v>
      </c>
      <c r="BK2443" s="174">
        <f>ROUND(I2443*H2443,2)</f>
        <v>0</v>
      </c>
      <c r="BL2443" s="26" t="s">
        <v>365</v>
      </c>
      <c r="BM2443" s="26" t="s">
        <v>3213</v>
      </c>
    </row>
    <row r="2444" spans="2:65" s="1" customFormat="1" x14ac:dyDescent="0.3">
      <c r="B2444" s="40"/>
      <c r="D2444" s="175" t="s">
        <v>218</v>
      </c>
      <c r="F2444" s="176" t="s">
        <v>3214</v>
      </c>
      <c r="L2444" s="40"/>
      <c r="M2444" s="177"/>
      <c r="N2444" s="41"/>
      <c r="O2444" s="41"/>
      <c r="P2444" s="41"/>
      <c r="Q2444" s="41"/>
      <c r="R2444" s="41"/>
      <c r="S2444" s="41"/>
      <c r="T2444" s="69"/>
      <c r="AT2444" s="26" t="s">
        <v>218</v>
      </c>
      <c r="AU2444" s="26" t="s">
        <v>80</v>
      </c>
    </row>
    <row r="2445" spans="2:65" s="12" customFormat="1" x14ac:dyDescent="0.3">
      <c r="B2445" s="178"/>
      <c r="D2445" s="175" t="s">
        <v>220</v>
      </c>
      <c r="E2445" s="179" t="s">
        <v>5</v>
      </c>
      <c r="F2445" s="180" t="s">
        <v>452</v>
      </c>
      <c r="H2445" s="181" t="s">
        <v>5</v>
      </c>
      <c r="L2445" s="178"/>
      <c r="M2445" s="182"/>
      <c r="N2445" s="183"/>
      <c r="O2445" s="183"/>
      <c r="P2445" s="183"/>
      <c r="Q2445" s="183"/>
      <c r="R2445" s="183"/>
      <c r="S2445" s="183"/>
      <c r="T2445" s="184"/>
      <c r="AT2445" s="181" t="s">
        <v>220</v>
      </c>
      <c r="AU2445" s="181" t="s">
        <v>80</v>
      </c>
      <c r="AV2445" s="12" t="s">
        <v>78</v>
      </c>
      <c r="AW2445" s="12" t="s">
        <v>34</v>
      </c>
      <c r="AX2445" s="12" t="s">
        <v>71</v>
      </c>
      <c r="AY2445" s="181" t="s">
        <v>208</v>
      </c>
    </row>
    <row r="2446" spans="2:65" s="12" customFormat="1" x14ac:dyDescent="0.3">
      <c r="B2446" s="178"/>
      <c r="D2446" s="175" t="s">
        <v>220</v>
      </c>
      <c r="E2446" s="179" t="s">
        <v>5</v>
      </c>
      <c r="F2446" s="180" t="s">
        <v>3104</v>
      </c>
      <c r="H2446" s="181" t="s">
        <v>5</v>
      </c>
      <c r="L2446" s="178"/>
      <c r="M2446" s="182"/>
      <c r="N2446" s="183"/>
      <c r="O2446" s="183"/>
      <c r="P2446" s="183"/>
      <c r="Q2446" s="183"/>
      <c r="R2446" s="183"/>
      <c r="S2446" s="183"/>
      <c r="T2446" s="184"/>
      <c r="AT2446" s="181" t="s">
        <v>220</v>
      </c>
      <c r="AU2446" s="181" t="s">
        <v>80</v>
      </c>
      <c r="AV2446" s="12" t="s">
        <v>78</v>
      </c>
      <c r="AW2446" s="12" t="s">
        <v>34</v>
      </c>
      <c r="AX2446" s="12" t="s">
        <v>71</v>
      </c>
      <c r="AY2446" s="181" t="s">
        <v>208</v>
      </c>
    </row>
    <row r="2447" spans="2:65" s="12" customFormat="1" x14ac:dyDescent="0.3">
      <c r="B2447" s="178"/>
      <c r="D2447" s="175" t="s">
        <v>220</v>
      </c>
      <c r="E2447" s="179" t="s">
        <v>5</v>
      </c>
      <c r="F2447" s="180" t="s">
        <v>3215</v>
      </c>
      <c r="H2447" s="181" t="s">
        <v>5</v>
      </c>
      <c r="L2447" s="178"/>
      <c r="M2447" s="182"/>
      <c r="N2447" s="183"/>
      <c r="O2447" s="183"/>
      <c r="P2447" s="183"/>
      <c r="Q2447" s="183"/>
      <c r="R2447" s="183"/>
      <c r="S2447" s="183"/>
      <c r="T2447" s="184"/>
      <c r="AT2447" s="181" t="s">
        <v>220</v>
      </c>
      <c r="AU2447" s="181" t="s">
        <v>80</v>
      </c>
      <c r="AV2447" s="12" t="s">
        <v>78</v>
      </c>
      <c r="AW2447" s="12" t="s">
        <v>34</v>
      </c>
      <c r="AX2447" s="12" t="s">
        <v>71</v>
      </c>
      <c r="AY2447" s="181" t="s">
        <v>208</v>
      </c>
    </row>
    <row r="2448" spans="2:65" s="13" customFormat="1" x14ac:dyDescent="0.3">
      <c r="B2448" s="185"/>
      <c r="D2448" s="175" t="s">
        <v>220</v>
      </c>
      <c r="E2448" s="193" t="s">
        <v>5</v>
      </c>
      <c r="F2448" s="194" t="s">
        <v>3120</v>
      </c>
      <c r="H2448" s="195">
        <v>7.4</v>
      </c>
      <c r="L2448" s="185"/>
      <c r="M2448" s="190"/>
      <c r="N2448" s="191"/>
      <c r="O2448" s="191"/>
      <c r="P2448" s="191"/>
      <c r="Q2448" s="191"/>
      <c r="R2448" s="191"/>
      <c r="S2448" s="191"/>
      <c r="T2448" s="192"/>
      <c r="AT2448" s="193" t="s">
        <v>220</v>
      </c>
      <c r="AU2448" s="193" t="s">
        <v>80</v>
      </c>
      <c r="AV2448" s="13" t="s">
        <v>80</v>
      </c>
      <c r="AW2448" s="13" t="s">
        <v>34</v>
      </c>
      <c r="AX2448" s="13" t="s">
        <v>71</v>
      </c>
      <c r="AY2448" s="193" t="s">
        <v>208</v>
      </c>
    </row>
    <row r="2449" spans="2:65" s="13" customFormat="1" x14ac:dyDescent="0.3">
      <c r="B2449" s="185"/>
      <c r="D2449" s="175" t="s">
        <v>220</v>
      </c>
      <c r="E2449" s="193" t="s">
        <v>5</v>
      </c>
      <c r="F2449" s="194" t="s">
        <v>3121</v>
      </c>
      <c r="H2449" s="195">
        <v>9.1199999999999992</v>
      </c>
      <c r="L2449" s="185"/>
      <c r="M2449" s="190"/>
      <c r="N2449" s="191"/>
      <c r="O2449" s="191"/>
      <c r="P2449" s="191"/>
      <c r="Q2449" s="191"/>
      <c r="R2449" s="191"/>
      <c r="S2449" s="191"/>
      <c r="T2449" s="192"/>
      <c r="AT2449" s="193" t="s">
        <v>220</v>
      </c>
      <c r="AU2449" s="193" t="s">
        <v>80</v>
      </c>
      <c r="AV2449" s="13" t="s">
        <v>80</v>
      </c>
      <c r="AW2449" s="13" t="s">
        <v>34</v>
      </c>
      <c r="AX2449" s="13" t="s">
        <v>71</v>
      </c>
      <c r="AY2449" s="193" t="s">
        <v>208</v>
      </c>
    </row>
    <row r="2450" spans="2:65" s="13" customFormat="1" x14ac:dyDescent="0.3">
      <c r="B2450" s="185"/>
      <c r="D2450" s="175" t="s">
        <v>220</v>
      </c>
      <c r="E2450" s="193" t="s">
        <v>5</v>
      </c>
      <c r="F2450" s="194" t="s">
        <v>3122</v>
      </c>
      <c r="H2450" s="195">
        <v>6.6</v>
      </c>
      <c r="L2450" s="185"/>
      <c r="M2450" s="190"/>
      <c r="N2450" s="191"/>
      <c r="O2450" s="191"/>
      <c r="P2450" s="191"/>
      <c r="Q2450" s="191"/>
      <c r="R2450" s="191"/>
      <c r="S2450" s="191"/>
      <c r="T2450" s="192"/>
      <c r="AT2450" s="193" t="s">
        <v>220</v>
      </c>
      <c r="AU2450" s="193" t="s">
        <v>80</v>
      </c>
      <c r="AV2450" s="13" t="s">
        <v>80</v>
      </c>
      <c r="AW2450" s="13" t="s">
        <v>34</v>
      </c>
      <c r="AX2450" s="13" t="s">
        <v>71</v>
      </c>
      <c r="AY2450" s="193" t="s">
        <v>208</v>
      </c>
    </row>
    <row r="2451" spans="2:65" s="15" customFormat="1" x14ac:dyDescent="0.3">
      <c r="B2451" s="203"/>
      <c r="D2451" s="186" t="s">
        <v>220</v>
      </c>
      <c r="E2451" s="204" t="s">
        <v>5</v>
      </c>
      <c r="F2451" s="205" t="s">
        <v>266</v>
      </c>
      <c r="H2451" s="206">
        <v>23.12</v>
      </c>
      <c r="L2451" s="203"/>
      <c r="M2451" s="207"/>
      <c r="N2451" s="208"/>
      <c r="O2451" s="208"/>
      <c r="P2451" s="208"/>
      <c r="Q2451" s="208"/>
      <c r="R2451" s="208"/>
      <c r="S2451" s="208"/>
      <c r="T2451" s="209"/>
      <c r="AT2451" s="210" t="s">
        <v>220</v>
      </c>
      <c r="AU2451" s="210" t="s">
        <v>80</v>
      </c>
      <c r="AV2451" s="15" t="s">
        <v>216</v>
      </c>
      <c r="AW2451" s="15" t="s">
        <v>34</v>
      </c>
      <c r="AX2451" s="15" t="s">
        <v>78</v>
      </c>
      <c r="AY2451" s="210" t="s">
        <v>208</v>
      </c>
    </row>
    <row r="2452" spans="2:65" s="1" customFormat="1" ht="22.5" customHeight="1" x14ac:dyDescent="0.3">
      <c r="B2452" s="163"/>
      <c r="C2452" s="164" t="s">
        <v>3216</v>
      </c>
      <c r="D2452" s="164" t="s">
        <v>211</v>
      </c>
      <c r="E2452" s="165" t="s">
        <v>3217</v>
      </c>
      <c r="F2452" s="166" t="s">
        <v>3218</v>
      </c>
      <c r="G2452" s="167" t="s">
        <v>474</v>
      </c>
      <c r="H2452" s="168">
        <v>3</v>
      </c>
      <c r="I2452" s="169"/>
      <c r="J2452" s="169">
        <f>ROUND(I2452*H2452,2)</f>
        <v>0</v>
      </c>
      <c r="K2452" s="166" t="s">
        <v>281</v>
      </c>
      <c r="L2452" s="40"/>
      <c r="M2452" s="170" t="s">
        <v>5</v>
      </c>
      <c r="N2452" s="171" t="s">
        <v>42</v>
      </c>
      <c r="O2452" s="172">
        <v>0</v>
      </c>
      <c r="P2452" s="172">
        <f>O2452*H2452</f>
        <v>0</v>
      </c>
      <c r="Q2452" s="172">
        <v>0</v>
      </c>
      <c r="R2452" s="172">
        <f>Q2452*H2452</f>
        <v>0</v>
      </c>
      <c r="S2452" s="172">
        <v>0</v>
      </c>
      <c r="T2452" s="173">
        <f>S2452*H2452</f>
        <v>0</v>
      </c>
      <c r="AR2452" s="26" t="s">
        <v>365</v>
      </c>
      <c r="AT2452" s="26" t="s">
        <v>211</v>
      </c>
      <c r="AU2452" s="26" t="s">
        <v>80</v>
      </c>
      <c r="AY2452" s="26" t="s">
        <v>208</v>
      </c>
      <c r="BE2452" s="174">
        <f>IF(N2452="základní",J2452,0)</f>
        <v>0</v>
      </c>
      <c r="BF2452" s="174">
        <f>IF(N2452="snížená",J2452,0)</f>
        <v>0</v>
      </c>
      <c r="BG2452" s="174">
        <f>IF(N2452="zákl. přenesená",J2452,0)</f>
        <v>0</v>
      </c>
      <c r="BH2452" s="174">
        <f>IF(N2452="sníž. přenesená",J2452,0)</f>
        <v>0</v>
      </c>
      <c r="BI2452" s="174">
        <f>IF(N2452="nulová",J2452,0)</f>
        <v>0</v>
      </c>
      <c r="BJ2452" s="26" t="s">
        <v>78</v>
      </c>
      <c r="BK2452" s="174">
        <f>ROUND(I2452*H2452,2)</f>
        <v>0</v>
      </c>
      <c r="BL2452" s="26" t="s">
        <v>365</v>
      </c>
      <c r="BM2452" s="26" t="s">
        <v>3219</v>
      </c>
    </row>
    <row r="2453" spans="2:65" s="1" customFormat="1" x14ac:dyDescent="0.3">
      <c r="B2453" s="40"/>
      <c r="D2453" s="175" t="s">
        <v>218</v>
      </c>
      <c r="F2453" s="176" t="s">
        <v>3218</v>
      </c>
      <c r="L2453" s="40"/>
      <c r="M2453" s="177"/>
      <c r="N2453" s="41"/>
      <c r="O2453" s="41"/>
      <c r="P2453" s="41"/>
      <c r="Q2453" s="41"/>
      <c r="R2453" s="41"/>
      <c r="S2453" s="41"/>
      <c r="T2453" s="69"/>
      <c r="AT2453" s="26" t="s">
        <v>218</v>
      </c>
      <c r="AU2453" s="26" t="s">
        <v>80</v>
      </c>
    </row>
    <row r="2454" spans="2:65" s="1" customFormat="1" ht="81" x14ac:dyDescent="0.3">
      <c r="B2454" s="40"/>
      <c r="D2454" s="175" t="s">
        <v>1050</v>
      </c>
      <c r="F2454" s="215" t="s">
        <v>3220</v>
      </c>
      <c r="L2454" s="40"/>
      <c r="M2454" s="177"/>
      <c r="N2454" s="41"/>
      <c r="O2454" s="41"/>
      <c r="P2454" s="41"/>
      <c r="Q2454" s="41"/>
      <c r="R2454" s="41"/>
      <c r="S2454" s="41"/>
      <c r="T2454" s="69"/>
      <c r="AT2454" s="26" t="s">
        <v>1050</v>
      </c>
      <c r="AU2454" s="26" t="s">
        <v>80</v>
      </c>
    </row>
    <row r="2455" spans="2:65" s="12" customFormat="1" x14ac:dyDescent="0.3">
      <c r="B2455" s="178"/>
      <c r="D2455" s="175" t="s">
        <v>220</v>
      </c>
      <c r="E2455" s="179" t="s">
        <v>5</v>
      </c>
      <c r="F2455" s="180" t="s">
        <v>3221</v>
      </c>
      <c r="H2455" s="181" t="s">
        <v>5</v>
      </c>
      <c r="L2455" s="178"/>
      <c r="M2455" s="182"/>
      <c r="N2455" s="183"/>
      <c r="O2455" s="183"/>
      <c r="P2455" s="183"/>
      <c r="Q2455" s="183"/>
      <c r="R2455" s="183"/>
      <c r="S2455" s="183"/>
      <c r="T2455" s="184"/>
      <c r="AT2455" s="181" t="s">
        <v>220</v>
      </c>
      <c r="AU2455" s="181" t="s">
        <v>80</v>
      </c>
      <c r="AV2455" s="12" t="s">
        <v>78</v>
      </c>
      <c r="AW2455" s="12" t="s">
        <v>34</v>
      </c>
      <c r="AX2455" s="12" t="s">
        <v>71</v>
      </c>
      <c r="AY2455" s="181" t="s">
        <v>208</v>
      </c>
    </row>
    <row r="2456" spans="2:65" s="12" customFormat="1" x14ac:dyDescent="0.3">
      <c r="B2456" s="178"/>
      <c r="D2456" s="175" t="s">
        <v>220</v>
      </c>
      <c r="E2456" s="179" t="s">
        <v>5</v>
      </c>
      <c r="F2456" s="180" t="s">
        <v>2183</v>
      </c>
      <c r="H2456" s="181" t="s">
        <v>5</v>
      </c>
      <c r="L2456" s="178"/>
      <c r="M2456" s="182"/>
      <c r="N2456" s="183"/>
      <c r="O2456" s="183"/>
      <c r="P2456" s="183"/>
      <c r="Q2456" s="183"/>
      <c r="R2456" s="183"/>
      <c r="S2456" s="183"/>
      <c r="T2456" s="184"/>
      <c r="AT2456" s="181" t="s">
        <v>220</v>
      </c>
      <c r="AU2456" s="181" t="s">
        <v>80</v>
      </c>
      <c r="AV2456" s="12" t="s">
        <v>78</v>
      </c>
      <c r="AW2456" s="12" t="s">
        <v>34</v>
      </c>
      <c r="AX2456" s="12" t="s">
        <v>71</v>
      </c>
      <c r="AY2456" s="181" t="s">
        <v>208</v>
      </c>
    </row>
    <row r="2457" spans="2:65" s="13" customFormat="1" x14ac:dyDescent="0.3">
      <c r="B2457" s="185"/>
      <c r="D2457" s="186" t="s">
        <v>220</v>
      </c>
      <c r="E2457" s="187" t="s">
        <v>5</v>
      </c>
      <c r="F2457" s="188" t="s">
        <v>3222</v>
      </c>
      <c r="H2457" s="189">
        <v>3</v>
      </c>
      <c r="L2457" s="185"/>
      <c r="M2457" s="190"/>
      <c r="N2457" s="191"/>
      <c r="O2457" s="191"/>
      <c r="P2457" s="191"/>
      <c r="Q2457" s="191"/>
      <c r="R2457" s="191"/>
      <c r="S2457" s="191"/>
      <c r="T2457" s="192"/>
      <c r="AT2457" s="193" t="s">
        <v>220</v>
      </c>
      <c r="AU2457" s="193" t="s">
        <v>80</v>
      </c>
      <c r="AV2457" s="13" t="s">
        <v>80</v>
      </c>
      <c r="AW2457" s="13" t="s">
        <v>34</v>
      </c>
      <c r="AX2457" s="13" t="s">
        <v>78</v>
      </c>
      <c r="AY2457" s="193" t="s">
        <v>208</v>
      </c>
    </row>
    <row r="2458" spans="2:65" s="1" customFormat="1" ht="22.5" customHeight="1" x14ac:dyDescent="0.3">
      <c r="B2458" s="163"/>
      <c r="C2458" s="164" t="s">
        <v>3223</v>
      </c>
      <c r="D2458" s="164" t="s">
        <v>211</v>
      </c>
      <c r="E2458" s="165" t="s">
        <v>3224</v>
      </c>
      <c r="F2458" s="166" t="s">
        <v>3225</v>
      </c>
      <c r="G2458" s="167" t="s">
        <v>474</v>
      </c>
      <c r="H2458" s="168">
        <v>13.95</v>
      </c>
      <c r="I2458" s="169"/>
      <c r="J2458" s="169">
        <f>ROUND(I2458*H2458,2)</f>
        <v>0</v>
      </c>
      <c r="K2458" s="166" t="s">
        <v>281</v>
      </c>
      <c r="L2458" s="40"/>
      <c r="M2458" s="170" t="s">
        <v>5</v>
      </c>
      <c r="N2458" s="171" t="s">
        <v>42</v>
      </c>
      <c r="O2458" s="172">
        <v>0</v>
      </c>
      <c r="P2458" s="172">
        <f>O2458*H2458</f>
        <v>0</v>
      </c>
      <c r="Q2458" s="172">
        <v>0</v>
      </c>
      <c r="R2458" s="172">
        <f>Q2458*H2458</f>
        <v>0</v>
      </c>
      <c r="S2458" s="172">
        <v>0</v>
      </c>
      <c r="T2458" s="173">
        <f>S2458*H2458</f>
        <v>0</v>
      </c>
      <c r="AR2458" s="26" t="s">
        <v>365</v>
      </c>
      <c r="AT2458" s="26" t="s">
        <v>211</v>
      </c>
      <c r="AU2458" s="26" t="s">
        <v>80</v>
      </c>
      <c r="AY2458" s="26" t="s">
        <v>208</v>
      </c>
      <c r="BE2458" s="174">
        <f>IF(N2458="základní",J2458,0)</f>
        <v>0</v>
      </c>
      <c r="BF2458" s="174">
        <f>IF(N2458="snížená",J2458,0)</f>
        <v>0</v>
      </c>
      <c r="BG2458" s="174">
        <f>IF(N2458="zákl. přenesená",J2458,0)</f>
        <v>0</v>
      </c>
      <c r="BH2458" s="174">
        <f>IF(N2458="sníž. přenesená",J2458,0)</f>
        <v>0</v>
      </c>
      <c r="BI2458" s="174">
        <f>IF(N2458="nulová",J2458,0)</f>
        <v>0</v>
      </c>
      <c r="BJ2458" s="26" t="s">
        <v>78</v>
      </c>
      <c r="BK2458" s="174">
        <f>ROUND(I2458*H2458,2)</f>
        <v>0</v>
      </c>
      <c r="BL2458" s="26" t="s">
        <v>365</v>
      </c>
      <c r="BM2458" s="26" t="s">
        <v>3226</v>
      </c>
    </row>
    <row r="2459" spans="2:65" s="1" customFormat="1" x14ac:dyDescent="0.3">
      <c r="B2459" s="40"/>
      <c r="D2459" s="175" t="s">
        <v>218</v>
      </c>
      <c r="F2459" s="176" t="s">
        <v>3218</v>
      </c>
      <c r="L2459" s="40"/>
      <c r="M2459" s="177"/>
      <c r="N2459" s="41"/>
      <c r="O2459" s="41"/>
      <c r="P2459" s="41"/>
      <c r="Q2459" s="41"/>
      <c r="R2459" s="41"/>
      <c r="S2459" s="41"/>
      <c r="T2459" s="69"/>
      <c r="AT2459" s="26" t="s">
        <v>218</v>
      </c>
      <c r="AU2459" s="26" t="s">
        <v>80</v>
      </c>
    </row>
    <row r="2460" spans="2:65" s="1" customFormat="1" ht="81" x14ac:dyDescent="0.3">
      <c r="B2460" s="40"/>
      <c r="D2460" s="175" t="s">
        <v>1050</v>
      </c>
      <c r="F2460" s="215" t="s">
        <v>3227</v>
      </c>
      <c r="L2460" s="40"/>
      <c r="M2460" s="177"/>
      <c r="N2460" s="41"/>
      <c r="O2460" s="41"/>
      <c r="P2460" s="41"/>
      <c r="Q2460" s="41"/>
      <c r="R2460" s="41"/>
      <c r="S2460" s="41"/>
      <c r="T2460" s="69"/>
      <c r="AT2460" s="26" t="s">
        <v>1050</v>
      </c>
      <c r="AU2460" s="26" t="s">
        <v>80</v>
      </c>
    </row>
    <row r="2461" spans="2:65" s="12" customFormat="1" x14ac:dyDescent="0.3">
      <c r="B2461" s="178"/>
      <c r="D2461" s="175" t="s">
        <v>220</v>
      </c>
      <c r="E2461" s="179" t="s">
        <v>5</v>
      </c>
      <c r="F2461" s="180" t="s">
        <v>3221</v>
      </c>
      <c r="H2461" s="181" t="s">
        <v>5</v>
      </c>
      <c r="L2461" s="178"/>
      <c r="M2461" s="182"/>
      <c r="N2461" s="183"/>
      <c r="O2461" s="183"/>
      <c r="P2461" s="183"/>
      <c r="Q2461" s="183"/>
      <c r="R2461" s="183"/>
      <c r="S2461" s="183"/>
      <c r="T2461" s="184"/>
      <c r="AT2461" s="181" t="s">
        <v>220</v>
      </c>
      <c r="AU2461" s="181" t="s">
        <v>80</v>
      </c>
      <c r="AV2461" s="12" t="s">
        <v>78</v>
      </c>
      <c r="AW2461" s="12" t="s">
        <v>34</v>
      </c>
      <c r="AX2461" s="12" t="s">
        <v>71</v>
      </c>
      <c r="AY2461" s="181" t="s">
        <v>208</v>
      </c>
    </row>
    <row r="2462" spans="2:65" s="12" customFormat="1" x14ac:dyDescent="0.3">
      <c r="B2462" s="178"/>
      <c r="D2462" s="175" t="s">
        <v>220</v>
      </c>
      <c r="E2462" s="179" t="s">
        <v>5</v>
      </c>
      <c r="F2462" s="180" t="s">
        <v>2143</v>
      </c>
      <c r="H2462" s="181" t="s">
        <v>5</v>
      </c>
      <c r="L2462" s="178"/>
      <c r="M2462" s="182"/>
      <c r="N2462" s="183"/>
      <c r="O2462" s="183"/>
      <c r="P2462" s="183"/>
      <c r="Q2462" s="183"/>
      <c r="R2462" s="183"/>
      <c r="S2462" s="183"/>
      <c r="T2462" s="184"/>
      <c r="AT2462" s="181" t="s">
        <v>220</v>
      </c>
      <c r="AU2462" s="181" t="s">
        <v>80</v>
      </c>
      <c r="AV2462" s="12" t="s">
        <v>78</v>
      </c>
      <c r="AW2462" s="12" t="s">
        <v>34</v>
      </c>
      <c r="AX2462" s="12" t="s">
        <v>71</v>
      </c>
      <c r="AY2462" s="181" t="s">
        <v>208</v>
      </c>
    </row>
    <row r="2463" spans="2:65" s="13" customFormat="1" x14ac:dyDescent="0.3">
      <c r="B2463" s="185"/>
      <c r="D2463" s="186" t="s">
        <v>220</v>
      </c>
      <c r="E2463" s="187" t="s">
        <v>5</v>
      </c>
      <c r="F2463" s="188" t="s">
        <v>3228</v>
      </c>
      <c r="H2463" s="189">
        <v>13.95</v>
      </c>
      <c r="L2463" s="185"/>
      <c r="M2463" s="190"/>
      <c r="N2463" s="191"/>
      <c r="O2463" s="191"/>
      <c r="P2463" s="191"/>
      <c r="Q2463" s="191"/>
      <c r="R2463" s="191"/>
      <c r="S2463" s="191"/>
      <c r="T2463" s="192"/>
      <c r="AT2463" s="193" t="s">
        <v>220</v>
      </c>
      <c r="AU2463" s="193" t="s">
        <v>80</v>
      </c>
      <c r="AV2463" s="13" t="s">
        <v>80</v>
      </c>
      <c r="AW2463" s="13" t="s">
        <v>34</v>
      </c>
      <c r="AX2463" s="13" t="s">
        <v>78</v>
      </c>
      <c r="AY2463" s="193" t="s">
        <v>208</v>
      </c>
    </row>
    <row r="2464" spans="2:65" s="1" customFormat="1" ht="22.5" customHeight="1" x14ac:dyDescent="0.3">
      <c r="B2464" s="163"/>
      <c r="C2464" s="164" t="s">
        <v>3229</v>
      </c>
      <c r="D2464" s="164" t="s">
        <v>211</v>
      </c>
      <c r="E2464" s="165" t="s">
        <v>3230</v>
      </c>
      <c r="F2464" s="166" t="s">
        <v>3231</v>
      </c>
      <c r="G2464" s="167" t="s">
        <v>474</v>
      </c>
      <c r="H2464" s="168">
        <v>13.95</v>
      </c>
      <c r="I2464" s="169"/>
      <c r="J2464" s="169">
        <f>ROUND(I2464*H2464,2)</f>
        <v>0</v>
      </c>
      <c r="K2464" s="166" t="s">
        <v>281</v>
      </c>
      <c r="L2464" s="40"/>
      <c r="M2464" s="170" t="s">
        <v>5</v>
      </c>
      <c r="N2464" s="171" t="s">
        <v>42</v>
      </c>
      <c r="O2464" s="172">
        <v>0</v>
      </c>
      <c r="P2464" s="172">
        <f>O2464*H2464</f>
        <v>0</v>
      </c>
      <c r="Q2464" s="172">
        <v>0</v>
      </c>
      <c r="R2464" s="172">
        <f>Q2464*H2464</f>
        <v>0</v>
      </c>
      <c r="S2464" s="172">
        <v>0</v>
      </c>
      <c r="T2464" s="173">
        <f>S2464*H2464</f>
        <v>0</v>
      </c>
      <c r="AR2464" s="26" t="s">
        <v>365</v>
      </c>
      <c r="AT2464" s="26" t="s">
        <v>211</v>
      </c>
      <c r="AU2464" s="26" t="s">
        <v>80</v>
      </c>
      <c r="AY2464" s="26" t="s">
        <v>208</v>
      </c>
      <c r="BE2464" s="174">
        <f>IF(N2464="základní",J2464,0)</f>
        <v>0</v>
      </c>
      <c r="BF2464" s="174">
        <f>IF(N2464="snížená",J2464,0)</f>
        <v>0</v>
      </c>
      <c r="BG2464" s="174">
        <f>IF(N2464="zákl. přenesená",J2464,0)</f>
        <v>0</v>
      </c>
      <c r="BH2464" s="174">
        <f>IF(N2464="sníž. přenesená",J2464,0)</f>
        <v>0</v>
      </c>
      <c r="BI2464" s="174">
        <f>IF(N2464="nulová",J2464,0)</f>
        <v>0</v>
      </c>
      <c r="BJ2464" s="26" t="s">
        <v>78</v>
      </c>
      <c r="BK2464" s="174">
        <f>ROUND(I2464*H2464,2)</f>
        <v>0</v>
      </c>
      <c r="BL2464" s="26" t="s">
        <v>365</v>
      </c>
      <c r="BM2464" s="26" t="s">
        <v>3232</v>
      </c>
    </row>
    <row r="2465" spans="2:65" s="1" customFormat="1" x14ac:dyDescent="0.3">
      <c r="B2465" s="40"/>
      <c r="D2465" s="175" t="s">
        <v>218</v>
      </c>
      <c r="F2465" s="176" t="s">
        <v>3231</v>
      </c>
      <c r="L2465" s="40"/>
      <c r="M2465" s="177"/>
      <c r="N2465" s="41"/>
      <c r="O2465" s="41"/>
      <c r="P2465" s="41"/>
      <c r="Q2465" s="41"/>
      <c r="R2465" s="41"/>
      <c r="S2465" s="41"/>
      <c r="T2465" s="69"/>
      <c r="AT2465" s="26" t="s">
        <v>218</v>
      </c>
      <c r="AU2465" s="26" t="s">
        <v>80</v>
      </c>
    </row>
    <row r="2466" spans="2:65" s="1" customFormat="1" ht="81" x14ac:dyDescent="0.3">
      <c r="B2466" s="40"/>
      <c r="D2466" s="175" t="s">
        <v>1050</v>
      </c>
      <c r="F2466" s="215" t="s">
        <v>3227</v>
      </c>
      <c r="L2466" s="40"/>
      <c r="M2466" s="177"/>
      <c r="N2466" s="41"/>
      <c r="O2466" s="41"/>
      <c r="P2466" s="41"/>
      <c r="Q2466" s="41"/>
      <c r="R2466" s="41"/>
      <c r="S2466" s="41"/>
      <c r="T2466" s="69"/>
      <c r="AT2466" s="26" t="s">
        <v>1050</v>
      </c>
      <c r="AU2466" s="26" t="s">
        <v>80</v>
      </c>
    </row>
    <row r="2467" spans="2:65" s="12" customFormat="1" x14ac:dyDescent="0.3">
      <c r="B2467" s="178"/>
      <c r="D2467" s="175" t="s">
        <v>220</v>
      </c>
      <c r="E2467" s="179" t="s">
        <v>5</v>
      </c>
      <c r="F2467" s="180" t="s">
        <v>3221</v>
      </c>
      <c r="H2467" s="181" t="s">
        <v>5</v>
      </c>
      <c r="L2467" s="178"/>
      <c r="M2467" s="182"/>
      <c r="N2467" s="183"/>
      <c r="O2467" s="183"/>
      <c r="P2467" s="183"/>
      <c r="Q2467" s="183"/>
      <c r="R2467" s="183"/>
      <c r="S2467" s="183"/>
      <c r="T2467" s="184"/>
      <c r="AT2467" s="181" t="s">
        <v>220</v>
      </c>
      <c r="AU2467" s="181" t="s">
        <v>80</v>
      </c>
      <c r="AV2467" s="12" t="s">
        <v>78</v>
      </c>
      <c r="AW2467" s="12" t="s">
        <v>34</v>
      </c>
      <c r="AX2467" s="12" t="s">
        <v>71</v>
      </c>
      <c r="AY2467" s="181" t="s">
        <v>208</v>
      </c>
    </row>
    <row r="2468" spans="2:65" s="12" customFormat="1" x14ac:dyDescent="0.3">
      <c r="B2468" s="178"/>
      <c r="D2468" s="175" t="s">
        <v>220</v>
      </c>
      <c r="E2468" s="179" t="s">
        <v>5</v>
      </c>
      <c r="F2468" s="180" t="s">
        <v>2146</v>
      </c>
      <c r="H2468" s="181" t="s">
        <v>5</v>
      </c>
      <c r="L2468" s="178"/>
      <c r="M2468" s="182"/>
      <c r="N2468" s="183"/>
      <c r="O2468" s="183"/>
      <c r="P2468" s="183"/>
      <c r="Q2468" s="183"/>
      <c r="R2468" s="183"/>
      <c r="S2468" s="183"/>
      <c r="T2468" s="184"/>
      <c r="AT2468" s="181" t="s">
        <v>220</v>
      </c>
      <c r="AU2468" s="181" t="s">
        <v>80</v>
      </c>
      <c r="AV2468" s="12" t="s">
        <v>78</v>
      </c>
      <c r="AW2468" s="12" t="s">
        <v>34</v>
      </c>
      <c r="AX2468" s="12" t="s">
        <v>71</v>
      </c>
      <c r="AY2468" s="181" t="s">
        <v>208</v>
      </c>
    </row>
    <row r="2469" spans="2:65" s="13" customFormat="1" x14ac:dyDescent="0.3">
      <c r="B2469" s="185"/>
      <c r="D2469" s="186" t="s">
        <v>220</v>
      </c>
      <c r="E2469" s="187" t="s">
        <v>5</v>
      </c>
      <c r="F2469" s="188" t="s">
        <v>3233</v>
      </c>
      <c r="H2469" s="189">
        <v>13.95</v>
      </c>
      <c r="L2469" s="185"/>
      <c r="M2469" s="190"/>
      <c r="N2469" s="191"/>
      <c r="O2469" s="191"/>
      <c r="P2469" s="191"/>
      <c r="Q2469" s="191"/>
      <c r="R2469" s="191"/>
      <c r="S2469" s="191"/>
      <c r="T2469" s="192"/>
      <c r="AT2469" s="193" t="s">
        <v>220</v>
      </c>
      <c r="AU2469" s="193" t="s">
        <v>80</v>
      </c>
      <c r="AV2469" s="13" t="s">
        <v>80</v>
      </c>
      <c r="AW2469" s="13" t="s">
        <v>34</v>
      </c>
      <c r="AX2469" s="13" t="s">
        <v>78</v>
      </c>
      <c r="AY2469" s="193" t="s">
        <v>208</v>
      </c>
    </row>
    <row r="2470" spans="2:65" s="1" customFormat="1" ht="22.5" customHeight="1" x14ac:dyDescent="0.3">
      <c r="B2470" s="163"/>
      <c r="C2470" s="164" t="s">
        <v>3234</v>
      </c>
      <c r="D2470" s="164" t="s">
        <v>211</v>
      </c>
      <c r="E2470" s="165" t="s">
        <v>3235</v>
      </c>
      <c r="F2470" s="166" t="s">
        <v>3236</v>
      </c>
      <c r="G2470" s="167" t="s">
        <v>474</v>
      </c>
      <c r="H2470" s="168">
        <v>13.95</v>
      </c>
      <c r="I2470" s="169"/>
      <c r="J2470" s="169">
        <f>ROUND(I2470*H2470,2)</f>
        <v>0</v>
      </c>
      <c r="K2470" s="166" t="s">
        <v>281</v>
      </c>
      <c r="L2470" s="40"/>
      <c r="M2470" s="170" t="s">
        <v>5</v>
      </c>
      <c r="N2470" s="171" t="s">
        <v>42</v>
      </c>
      <c r="O2470" s="172">
        <v>0</v>
      </c>
      <c r="P2470" s="172">
        <f>O2470*H2470</f>
        <v>0</v>
      </c>
      <c r="Q2470" s="172">
        <v>0</v>
      </c>
      <c r="R2470" s="172">
        <f>Q2470*H2470</f>
        <v>0</v>
      </c>
      <c r="S2470" s="172">
        <v>0</v>
      </c>
      <c r="T2470" s="173">
        <f>S2470*H2470</f>
        <v>0</v>
      </c>
      <c r="AR2470" s="26" t="s">
        <v>365</v>
      </c>
      <c r="AT2470" s="26" t="s">
        <v>211</v>
      </c>
      <c r="AU2470" s="26" t="s">
        <v>80</v>
      </c>
      <c r="AY2470" s="26" t="s">
        <v>208</v>
      </c>
      <c r="BE2470" s="174">
        <f>IF(N2470="základní",J2470,0)</f>
        <v>0</v>
      </c>
      <c r="BF2470" s="174">
        <f>IF(N2470="snížená",J2470,0)</f>
        <v>0</v>
      </c>
      <c r="BG2470" s="174">
        <f>IF(N2470="zákl. přenesená",J2470,0)</f>
        <v>0</v>
      </c>
      <c r="BH2470" s="174">
        <f>IF(N2470="sníž. přenesená",J2470,0)</f>
        <v>0</v>
      </c>
      <c r="BI2470" s="174">
        <f>IF(N2470="nulová",J2470,0)</f>
        <v>0</v>
      </c>
      <c r="BJ2470" s="26" t="s">
        <v>78</v>
      </c>
      <c r="BK2470" s="174">
        <f>ROUND(I2470*H2470,2)</f>
        <v>0</v>
      </c>
      <c r="BL2470" s="26" t="s">
        <v>365</v>
      </c>
      <c r="BM2470" s="26" t="s">
        <v>3237</v>
      </c>
    </row>
    <row r="2471" spans="2:65" s="1" customFormat="1" x14ac:dyDescent="0.3">
      <c r="B2471" s="40"/>
      <c r="D2471" s="175" t="s">
        <v>218</v>
      </c>
      <c r="F2471" s="176" t="s">
        <v>3236</v>
      </c>
      <c r="L2471" s="40"/>
      <c r="M2471" s="177"/>
      <c r="N2471" s="41"/>
      <c r="O2471" s="41"/>
      <c r="P2471" s="41"/>
      <c r="Q2471" s="41"/>
      <c r="R2471" s="41"/>
      <c r="S2471" s="41"/>
      <c r="T2471" s="69"/>
      <c r="AT2471" s="26" t="s">
        <v>218</v>
      </c>
      <c r="AU2471" s="26" t="s">
        <v>80</v>
      </c>
    </row>
    <row r="2472" spans="2:65" s="1" customFormat="1" ht="81" x14ac:dyDescent="0.3">
      <c r="B2472" s="40"/>
      <c r="D2472" s="175" t="s">
        <v>1050</v>
      </c>
      <c r="F2472" s="215" t="s">
        <v>3227</v>
      </c>
      <c r="L2472" s="40"/>
      <c r="M2472" s="177"/>
      <c r="N2472" s="41"/>
      <c r="O2472" s="41"/>
      <c r="P2472" s="41"/>
      <c r="Q2472" s="41"/>
      <c r="R2472" s="41"/>
      <c r="S2472" s="41"/>
      <c r="T2472" s="69"/>
      <c r="AT2472" s="26" t="s">
        <v>1050</v>
      </c>
      <c r="AU2472" s="26" t="s">
        <v>80</v>
      </c>
    </row>
    <row r="2473" spans="2:65" s="12" customFormat="1" x14ac:dyDescent="0.3">
      <c r="B2473" s="178"/>
      <c r="D2473" s="175" t="s">
        <v>220</v>
      </c>
      <c r="E2473" s="179" t="s">
        <v>5</v>
      </c>
      <c r="F2473" s="180" t="s">
        <v>3221</v>
      </c>
      <c r="H2473" s="181" t="s">
        <v>5</v>
      </c>
      <c r="L2473" s="178"/>
      <c r="M2473" s="182"/>
      <c r="N2473" s="183"/>
      <c r="O2473" s="183"/>
      <c r="P2473" s="183"/>
      <c r="Q2473" s="183"/>
      <c r="R2473" s="183"/>
      <c r="S2473" s="183"/>
      <c r="T2473" s="184"/>
      <c r="AT2473" s="181" t="s">
        <v>220</v>
      </c>
      <c r="AU2473" s="181" t="s">
        <v>80</v>
      </c>
      <c r="AV2473" s="12" t="s">
        <v>78</v>
      </c>
      <c r="AW2473" s="12" t="s">
        <v>34</v>
      </c>
      <c r="AX2473" s="12" t="s">
        <v>71</v>
      </c>
      <c r="AY2473" s="181" t="s">
        <v>208</v>
      </c>
    </row>
    <row r="2474" spans="2:65" s="12" customFormat="1" x14ac:dyDescent="0.3">
      <c r="B2474" s="178"/>
      <c r="D2474" s="175" t="s">
        <v>220</v>
      </c>
      <c r="E2474" s="179" t="s">
        <v>5</v>
      </c>
      <c r="F2474" s="180" t="s">
        <v>2146</v>
      </c>
      <c r="H2474" s="181" t="s">
        <v>5</v>
      </c>
      <c r="L2474" s="178"/>
      <c r="M2474" s="182"/>
      <c r="N2474" s="183"/>
      <c r="O2474" s="183"/>
      <c r="P2474" s="183"/>
      <c r="Q2474" s="183"/>
      <c r="R2474" s="183"/>
      <c r="S2474" s="183"/>
      <c r="T2474" s="184"/>
      <c r="AT2474" s="181" t="s">
        <v>220</v>
      </c>
      <c r="AU2474" s="181" t="s">
        <v>80</v>
      </c>
      <c r="AV2474" s="12" t="s">
        <v>78</v>
      </c>
      <c r="AW2474" s="12" t="s">
        <v>34</v>
      </c>
      <c r="AX2474" s="12" t="s">
        <v>71</v>
      </c>
      <c r="AY2474" s="181" t="s">
        <v>208</v>
      </c>
    </row>
    <row r="2475" spans="2:65" s="13" customFormat="1" x14ac:dyDescent="0.3">
      <c r="B2475" s="185"/>
      <c r="D2475" s="186" t="s">
        <v>220</v>
      </c>
      <c r="E2475" s="187" t="s">
        <v>5</v>
      </c>
      <c r="F2475" s="188" t="s">
        <v>3238</v>
      </c>
      <c r="H2475" s="189">
        <v>13.95</v>
      </c>
      <c r="L2475" s="185"/>
      <c r="M2475" s="190"/>
      <c r="N2475" s="191"/>
      <c r="O2475" s="191"/>
      <c r="P2475" s="191"/>
      <c r="Q2475" s="191"/>
      <c r="R2475" s="191"/>
      <c r="S2475" s="191"/>
      <c r="T2475" s="192"/>
      <c r="AT2475" s="193" t="s">
        <v>220</v>
      </c>
      <c r="AU2475" s="193" t="s">
        <v>80</v>
      </c>
      <c r="AV2475" s="13" t="s">
        <v>80</v>
      </c>
      <c r="AW2475" s="13" t="s">
        <v>34</v>
      </c>
      <c r="AX2475" s="13" t="s">
        <v>78</v>
      </c>
      <c r="AY2475" s="193" t="s">
        <v>208</v>
      </c>
    </row>
    <row r="2476" spans="2:65" s="1" customFormat="1" ht="22.5" customHeight="1" x14ac:dyDescent="0.3">
      <c r="B2476" s="163"/>
      <c r="C2476" s="164" t="s">
        <v>3239</v>
      </c>
      <c r="D2476" s="164" t="s">
        <v>211</v>
      </c>
      <c r="E2476" s="165" t="s">
        <v>3240</v>
      </c>
      <c r="F2476" s="166" t="s">
        <v>3241</v>
      </c>
      <c r="G2476" s="167" t="s">
        <v>474</v>
      </c>
      <c r="H2476" s="168">
        <v>4</v>
      </c>
      <c r="I2476" s="169"/>
      <c r="J2476" s="169">
        <f>ROUND(I2476*H2476,2)</f>
        <v>0</v>
      </c>
      <c r="K2476" s="166" t="s">
        <v>281</v>
      </c>
      <c r="L2476" s="40"/>
      <c r="M2476" s="170" t="s">
        <v>5</v>
      </c>
      <c r="N2476" s="171" t="s">
        <v>42</v>
      </c>
      <c r="O2476" s="172">
        <v>0</v>
      </c>
      <c r="P2476" s="172">
        <f>O2476*H2476</f>
        <v>0</v>
      </c>
      <c r="Q2476" s="172">
        <v>0</v>
      </c>
      <c r="R2476" s="172">
        <f>Q2476*H2476</f>
        <v>0</v>
      </c>
      <c r="S2476" s="172">
        <v>0</v>
      </c>
      <c r="T2476" s="173">
        <f>S2476*H2476</f>
        <v>0</v>
      </c>
      <c r="AR2476" s="26" t="s">
        <v>365</v>
      </c>
      <c r="AT2476" s="26" t="s">
        <v>211</v>
      </c>
      <c r="AU2476" s="26" t="s">
        <v>80</v>
      </c>
      <c r="AY2476" s="26" t="s">
        <v>208</v>
      </c>
      <c r="BE2476" s="174">
        <f>IF(N2476="základní",J2476,0)</f>
        <v>0</v>
      </c>
      <c r="BF2476" s="174">
        <f>IF(N2476="snížená",J2476,0)</f>
        <v>0</v>
      </c>
      <c r="BG2476" s="174">
        <f>IF(N2476="zákl. přenesená",J2476,0)</f>
        <v>0</v>
      </c>
      <c r="BH2476" s="174">
        <f>IF(N2476="sníž. přenesená",J2476,0)</f>
        <v>0</v>
      </c>
      <c r="BI2476" s="174">
        <f>IF(N2476="nulová",J2476,0)</f>
        <v>0</v>
      </c>
      <c r="BJ2476" s="26" t="s">
        <v>78</v>
      </c>
      <c r="BK2476" s="174">
        <f>ROUND(I2476*H2476,2)</f>
        <v>0</v>
      </c>
      <c r="BL2476" s="26" t="s">
        <v>365</v>
      </c>
      <c r="BM2476" s="26" t="s">
        <v>3242</v>
      </c>
    </row>
    <row r="2477" spans="2:65" s="1" customFormat="1" x14ac:dyDescent="0.3">
      <c r="B2477" s="40"/>
      <c r="D2477" s="175" t="s">
        <v>218</v>
      </c>
      <c r="F2477" s="176" t="s">
        <v>3241</v>
      </c>
      <c r="L2477" s="40"/>
      <c r="M2477" s="177"/>
      <c r="N2477" s="41"/>
      <c r="O2477" s="41"/>
      <c r="P2477" s="41"/>
      <c r="Q2477" s="41"/>
      <c r="R2477" s="41"/>
      <c r="S2477" s="41"/>
      <c r="T2477" s="69"/>
      <c r="AT2477" s="26" t="s">
        <v>218</v>
      </c>
      <c r="AU2477" s="26" t="s">
        <v>80</v>
      </c>
    </row>
    <row r="2478" spans="2:65" s="1" customFormat="1" ht="67.5" x14ac:dyDescent="0.3">
      <c r="B2478" s="40"/>
      <c r="D2478" s="175" t="s">
        <v>1050</v>
      </c>
      <c r="F2478" s="215" t="s">
        <v>3243</v>
      </c>
      <c r="L2478" s="40"/>
      <c r="M2478" s="177"/>
      <c r="N2478" s="41"/>
      <c r="O2478" s="41"/>
      <c r="P2478" s="41"/>
      <c r="Q2478" s="41"/>
      <c r="R2478" s="41"/>
      <c r="S2478" s="41"/>
      <c r="T2478" s="69"/>
      <c r="AT2478" s="26" t="s">
        <v>1050</v>
      </c>
      <c r="AU2478" s="26" t="s">
        <v>80</v>
      </c>
    </row>
    <row r="2479" spans="2:65" s="12" customFormat="1" x14ac:dyDescent="0.3">
      <c r="B2479" s="178"/>
      <c r="D2479" s="175" t="s">
        <v>220</v>
      </c>
      <c r="E2479" s="179" t="s">
        <v>5</v>
      </c>
      <c r="F2479" s="180" t="s">
        <v>3221</v>
      </c>
      <c r="H2479" s="181" t="s">
        <v>5</v>
      </c>
      <c r="L2479" s="178"/>
      <c r="M2479" s="182"/>
      <c r="N2479" s="183"/>
      <c r="O2479" s="183"/>
      <c r="P2479" s="183"/>
      <c r="Q2479" s="183"/>
      <c r="R2479" s="183"/>
      <c r="S2479" s="183"/>
      <c r="T2479" s="184"/>
      <c r="AT2479" s="181" t="s">
        <v>220</v>
      </c>
      <c r="AU2479" s="181" t="s">
        <v>80</v>
      </c>
      <c r="AV2479" s="12" t="s">
        <v>78</v>
      </c>
      <c r="AW2479" s="12" t="s">
        <v>34</v>
      </c>
      <c r="AX2479" s="12" t="s">
        <v>71</v>
      </c>
      <c r="AY2479" s="181" t="s">
        <v>208</v>
      </c>
    </row>
    <row r="2480" spans="2:65" s="12" customFormat="1" x14ac:dyDescent="0.3">
      <c r="B2480" s="178"/>
      <c r="D2480" s="175" t="s">
        <v>220</v>
      </c>
      <c r="E2480" s="179" t="s">
        <v>5</v>
      </c>
      <c r="F2480" s="180" t="s">
        <v>2143</v>
      </c>
      <c r="H2480" s="181" t="s">
        <v>5</v>
      </c>
      <c r="L2480" s="178"/>
      <c r="M2480" s="182"/>
      <c r="N2480" s="183"/>
      <c r="O2480" s="183"/>
      <c r="P2480" s="183"/>
      <c r="Q2480" s="183"/>
      <c r="R2480" s="183"/>
      <c r="S2480" s="183"/>
      <c r="T2480" s="184"/>
      <c r="AT2480" s="181" t="s">
        <v>220</v>
      </c>
      <c r="AU2480" s="181" t="s">
        <v>80</v>
      </c>
      <c r="AV2480" s="12" t="s">
        <v>78</v>
      </c>
      <c r="AW2480" s="12" t="s">
        <v>34</v>
      </c>
      <c r="AX2480" s="12" t="s">
        <v>71</v>
      </c>
      <c r="AY2480" s="181" t="s">
        <v>208</v>
      </c>
    </row>
    <row r="2481" spans="2:65" s="13" customFormat="1" x14ac:dyDescent="0.3">
      <c r="B2481" s="185"/>
      <c r="D2481" s="186" t="s">
        <v>220</v>
      </c>
      <c r="E2481" s="187" t="s">
        <v>5</v>
      </c>
      <c r="F2481" s="188" t="s">
        <v>3244</v>
      </c>
      <c r="H2481" s="189">
        <v>4</v>
      </c>
      <c r="L2481" s="185"/>
      <c r="M2481" s="190"/>
      <c r="N2481" s="191"/>
      <c r="O2481" s="191"/>
      <c r="P2481" s="191"/>
      <c r="Q2481" s="191"/>
      <c r="R2481" s="191"/>
      <c r="S2481" s="191"/>
      <c r="T2481" s="192"/>
      <c r="AT2481" s="193" t="s">
        <v>220</v>
      </c>
      <c r="AU2481" s="193" t="s">
        <v>80</v>
      </c>
      <c r="AV2481" s="13" t="s">
        <v>80</v>
      </c>
      <c r="AW2481" s="13" t="s">
        <v>34</v>
      </c>
      <c r="AX2481" s="13" t="s">
        <v>78</v>
      </c>
      <c r="AY2481" s="193" t="s">
        <v>208</v>
      </c>
    </row>
    <row r="2482" spans="2:65" s="1" customFormat="1" ht="22.5" customHeight="1" x14ac:dyDescent="0.3">
      <c r="B2482" s="163"/>
      <c r="C2482" s="164" t="s">
        <v>3245</v>
      </c>
      <c r="D2482" s="164" t="s">
        <v>211</v>
      </c>
      <c r="E2482" s="165" t="s">
        <v>3246</v>
      </c>
      <c r="F2482" s="166" t="s">
        <v>3247</v>
      </c>
      <c r="G2482" s="167" t="s">
        <v>245</v>
      </c>
      <c r="H2482" s="168">
        <v>5.6070000000000002</v>
      </c>
      <c r="I2482" s="169"/>
      <c r="J2482" s="169">
        <f>ROUND(I2482*H2482,2)</f>
        <v>0</v>
      </c>
      <c r="K2482" s="166" t="s">
        <v>817</v>
      </c>
      <c r="L2482" s="40"/>
      <c r="M2482" s="170" t="s">
        <v>5</v>
      </c>
      <c r="N2482" s="171" t="s">
        <v>42</v>
      </c>
      <c r="O2482" s="172">
        <v>3.5</v>
      </c>
      <c r="P2482" s="172">
        <f>O2482*H2482</f>
        <v>19.624500000000001</v>
      </c>
      <c r="Q2482" s="172">
        <v>1.874E-2</v>
      </c>
      <c r="R2482" s="172">
        <f>Q2482*H2482</f>
        <v>0.10507518</v>
      </c>
      <c r="S2482" s="172">
        <v>0</v>
      </c>
      <c r="T2482" s="173">
        <f>S2482*H2482</f>
        <v>0</v>
      </c>
      <c r="AR2482" s="26" t="s">
        <v>365</v>
      </c>
      <c r="AT2482" s="26" t="s">
        <v>211</v>
      </c>
      <c r="AU2482" s="26" t="s">
        <v>80</v>
      </c>
      <c r="AY2482" s="26" t="s">
        <v>208</v>
      </c>
      <c r="BE2482" s="174">
        <f>IF(N2482="základní",J2482,0)</f>
        <v>0</v>
      </c>
      <c r="BF2482" s="174">
        <f>IF(N2482="snížená",J2482,0)</f>
        <v>0</v>
      </c>
      <c r="BG2482" s="174">
        <f>IF(N2482="zákl. přenesená",J2482,0)</f>
        <v>0</v>
      </c>
      <c r="BH2482" s="174">
        <f>IF(N2482="sníž. přenesená",J2482,0)</f>
        <v>0</v>
      </c>
      <c r="BI2482" s="174">
        <f>IF(N2482="nulová",J2482,0)</f>
        <v>0</v>
      </c>
      <c r="BJ2482" s="26" t="s">
        <v>78</v>
      </c>
      <c r="BK2482" s="174">
        <f>ROUND(I2482*H2482,2)</f>
        <v>0</v>
      </c>
      <c r="BL2482" s="26" t="s">
        <v>365</v>
      </c>
      <c r="BM2482" s="26" t="s">
        <v>3248</v>
      </c>
    </row>
    <row r="2483" spans="2:65" s="1" customFormat="1" ht="27" x14ac:dyDescent="0.3">
      <c r="B2483" s="40"/>
      <c r="D2483" s="175" t="s">
        <v>218</v>
      </c>
      <c r="F2483" s="176" t="s">
        <v>3249</v>
      </c>
      <c r="L2483" s="40"/>
      <c r="M2483" s="177"/>
      <c r="N2483" s="41"/>
      <c r="O2483" s="41"/>
      <c r="P2483" s="41"/>
      <c r="Q2483" s="41"/>
      <c r="R2483" s="41"/>
      <c r="S2483" s="41"/>
      <c r="T2483" s="69"/>
      <c r="AT2483" s="26" t="s">
        <v>218</v>
      </c>
      <c r="AU2483" s="26" t="s">
        <v>80</v>
      </c>
    </row>
    <row r="2484" spans="2:65" s="1" customFormat="1" ht="67.5" x14ac:dyDescent="0.3">
      <c r="B2484" s="40"/>
      <c r="D2484" s="175" t="s">
        <v>1050</v>
      </c>
      <c r="F2484" s="215" t="s">
        <v>3250</v>
      </c>
      <c r="L2484" s="40"/>
      <c r="M2484" s="177"/>
      <c r="N2484" s="41"/>
      <c r="O2484" s="41"/>
      <c r="P2484" s="41"/>
      <c r="Q2484" s="41"/>
      <c r="R2484" s="41"/>
      <c r="S2484" s="41"/>
      <c r="T2484" s="69"/>
      <c r="AT2484" s="26" t="s">
        <v>1050</v>
      </c>
      <c r="AU2484" s="26" t="s">
        <v>80</v>
      </c>
    </row>
    <row r="2485" spans="2:65" s="12" customFormat="1" x14ac:dyDescent="0.3">
      <c r="B2485" s="178"/>
      <c r="D2485" s="175" t="s">
        <v>220</v>
      </c>
      <c r="E2485" s="179" t="s">
        <v>5</v>
      </c>
      <c r="F2485" s="180" t="s">
        <v>452</v>
      </c>
      <c r="H2485" s="181" t="s">
        <v>5</v>
      </c>
      <c r="L2485" s="178"/>
      <c r="M2485" s="182"/>
      <c r="N2485" s="183"/>
      <c r="O2485" s="183"/>
      <c r="P2485" s="183"/>
      <c r="Q2485" s="183"/>
      <c r="R2485" s="183"/>
      <c r="S2485" s="183"/>
      <c r="T2485" s="184"/>
      <c r="AT2485" s="181" t="s">
        <v>220</v>
      </c>
      <c r="AU2485" s="181" t="s">
        <v>80</v>
      </c>
      <c r="AV2485" s="12" t="s">
        <v>78</v>
      </c>
      <c r="AW2485" s="12" t="s">
        <v>34</v>
      </c>
      <c r="AX2485" s="12" t="s">
        <v>71</v>
      </c>
      <c r="AY2485" s="181" t="s">
        <v>208</v>
      </c>
    </row>
    <row r="2486" spans="2:65" s="12" customFormat="1" x14ac:dyDescent="0.3">
      <c r="B2486" s="178"/>
      <c r="D2486" s="175" t="s">
        <v>220</v>
      </c>
      <c r="E2486" s="179" t="s">
        <v>5</v>
      </c>
      <c r="F2486" s="180" t="s">
        <v>3251</v>
      </c>
      <c r="H2486" s="181" t="s">
        <v>5</v>
      </c>
      <c r="L2486" s="178"/>
      <c r="M2486" s="182"/>
      <c r="N2486" s="183"/>
      <c r="O2486" s="183"/>
      <c r="P2486" s="183"/>
      <c r="Q2486" s="183"/>
      <c r="R2486" s="183"/>
      <c r="S2486" s="183"/>
      <c r="T2486" s="184"/>
      <c r="AT2486" s="181" t="s">
        <v>220</v>
      </c>
      <c r="AU2486" s="181" t="s">
        <v>80</v>
      </c>
      <c r="AV2486" s="12" t="s">
        <v>78</v>
      </c>
      <c r="AW2486" s="12" t="s">
        <v>34</v>
      </c>
      <c r="AX2486" s="12" t="s">
        <v>71</v>
      </c>
      <c r="AY2486" s="181" t="s">
        <v>208</v>
      </c>
    </row>
    <row r="2487" spans="2:65" s="12" customFormat="1" x14ac:dyDescent="0.3">
      <c r="B2487" s="178"/>
      <c r="D2487" s="175" t="s">
        <v>220</v>
      </c>
      <c r="E2487" s="179" t="s">
        <v>5</v>
      </c>
      <c r="F2487" s="180" t="s">
        <v>3252</v>
      </c>
      <c r="H2487" s="181" t="s">
        <v>5</v>
      </c>
      <c r="L2487" s="178"/>
      <c r="M2487" s="182"/>
      <c r="N2487" s="183"/>
      <c r="O2487" s="183"/>
      <c r="P2487" s="183"/>
      <c r="Q2487" s="183"/>
      <c r="R2487" s="183"/>
      <c r="S2487" s="183"/>
      <c r="T2487" s="184"/>
      <c r="AT2487" s="181" t="s">
        <v>220</v>
      </c>
      <c r="AU2487" s="181" t="s">
        <v>80</v>
      </c>
      <c r="AV2487" s="12" t="s">
        <v>78</v>
      </c>
      <c r="AW2487" s="12" t="s">
        <v>34</v>
      </c>
      <c r="AX2487" s="12" t="s">
        <v>71</v>
      </c>
      <c r="AY2487" s="181" t="s">
        <v>208</v>
      </c>
    </row>
    <row r="2488" spans="2:65" s="12" customFormat="1" x14ac:dyDescent="0.3">
      <c r="B2488" s="178"/>
      <c r="D2488" s="175" t="s">
        <v>220</v>
      </c>
      <c r="E2488" s="179" t="s">
        <v>5</v>
      </c>
      <c r="F2488" s="180" t="s">
        <v>3253</v>
      </c>
      <c r="H2488" s="181" t="s">
        <v>5</v>
      </c>
      <c r="L2488" s="178"/>
      <c r="M2488" s="182"/>
      <c r="N2488" s="183"/>
      <c r="O2488" s="183"/>
      <c r="P2488" s="183"/>
      <c r="Q2488" s="183"/>
      <c r="R2488" s="183"/>
      <c r="S2488" s="183"/>
      <c r="T2488" s="184"/>
      <c r="AT2488" s="181" t="s">
        <v>220</v>
      </c>
      <c r="AU2488" s="181" t="s">
        <v>80</v>
      </c>
      <c r="AV2488" s="12" t="s">
        <v>78</v>
      </c>
      <c r="AW2488" s="12" t="s">
        <v>34</v>
      </c>
      <c r="AX2488" s="12" t="s">
        <v>71</v>
      </c>
      <c r="AY2488" s="181" t="s">
        <v>208</v>
      </c>
    </row>
    <row r="2489" spans="2:65" s="12" customFormat="1" x14ac:dyDescent="0.3">
      <c r="B2489" s="178"/>
      <c r="D2489" s="175" t="s">
        <v>220</v>
      </c>
      <c r="E2489" s="179" t="s">
        <v>5</v>
      </c>
      <c r="F2489" s="180" t="s">
        <v>3254</v>
      </c>
      <c r="H2489" s="181" t="s">
        <v>5</v>
      </c>
      <c r="L2489" s="178"/>
      <c r="M2489" s="182"/>
      <c r="N2489" s="183"/>
      <c r="O2489" s="183"/>
      <c r="P2489" s="183"/>
      <c r="Q2489" s="183"/>
      <c r="R2489" s="183"/>
      <c r="S2489" s="183"/>
      <c r="T2489" s="184"/>
      <c r="AT2489" s="181" t="s">
        <v>220</v>
      </c>
      <c r="AU2489" s="181" t="s">
        <v>80</v>
      </c>
      <c r="AV2489" s="12" t="s">
        <v>78</v>
      </c>
      <c r="AW2489" s="12" t="s">
        <v>34</v>
      </c>
      <c r="AX2489" s="12" t="s">
        <v>71</v>
      </c>
      <c r="AY2489" s="181" t="s">
        <v>208</v>
      </c>
    </row>
    <row r="2490" spans="2:65" s="13" customFormat="1" x14ac:dyDescent="0.3">
      <c r="B2490" s="185"/>
      <c r="D2490" s="186" t="s">
        <v>220</v>
      </c>
      <c r="E2490" s="187" t="s">
        <v>5</v>
      </c>
      <c r="F2490" s="188" t="s">
        <v>3255</v>
      </c>
      <c r="H2490" s="189">
        <v>5.6070000000000002</v>
      </c>
      <c r="L2490" s="185"/>
      <c r="M2490" s="190"/>
      <c r="N2490" s="191"/>
      <c r="O2490" s="191"/>
      <c r="P2490" s="191"/>
      <c r="Q2490" s="191"/>
      <c r="R2490" s="191"/>
      <c r="S2490" s="191"/>
      <c r="T2490" s="192"/>
      <c r="AT2490" s="193" t="s">
        <v>220</v>
      </c>
      <c r="AU2490" s="193" t="s">
        <v>80</v>
      </c>
      <c r="AV2490" s="13" t="s">
        <v>80</v>
      </c>
      <c r="AW2490" s="13" t="s">
        <v>34</v>
      </c>
      <c r="AX2490" s="13" t="s">
        <v>78</v>
      </c>
      <c r="AY2490" s="193" t="s">
        <v>208</v>
      </c>
    </row>
    <row r="2491" spans="2:65" s="1" customFormat="1" ht="31.5" customHeight="1" x14ac:dyDescent="0.3">
      <c r="B2491" s="163"/>
      <c r="C2491" s="164" t="s">
        <v>3256</v>
      </c>
      <c r="D2491" s="164" t="s">
        <v>211</v>
      </c>
      <c r="E2491" s="165" t="s">
        <v>3257</v>
      </c>
      <c r="F2491" s="166" t="s">
        <v>3258</v>
      </c>
      <c r="G2491" s="167" t="s">
        <v>214</v>
      </c>
      <c r="H2491" s="168">
        <v>3</v>
      </c>
      <c r="I2491" s="169"/>
      <c r="J2491" s="169">
        <f>ROUND(I2491*H2491,2)</f>
        <v>0</v>
      </c>
      <c r="K2491" s="166" t="s">
        <v>817</v>
      </c>
      <c r="L2491" s="40"/>
      <c r="M2491" s="170" t="s">
        <v>5</v>
      </c>
      <c r="N2491" s="171" t="s">
        <v>42</v>
      </c>
      <c r="O2491" s="172">
        <v>1.538</v>
      </c>
      <c r="P2491" s="172">
        <f>O2491*H2491</f>
        <v>4.6139999999999999</v>
      </c>
      <c r="Q2491" s="172">
        <v>2.8369999999999999E-2</v>
      </c>
      <c r="R2491" s="172">
        <f>Q2491*H2491</f>
        <v>8.5109999999999991E-2</v>
      </c>
      <c r="S2491" s="172">
        <v>0</v>
      </c>
      <c r="T2491" s="173">
        <f>S2491*H2491</f>
        <v>0</v>
      </c>
      <c r="AR2491" s="26" t="s">
        <v>365</v>
      </c>
      <c r="AT2491" s="26" t="s">
        <v>211</v>
      </c>
      <c r="AU2491" s="26" t="s">
        <v>80</v>
      </c>
      <c r="AY2491" s="26" t="s">
        <v>208</v>
      </c>
      <c r="BE2491" s="174">
        <f>IF(N2491="základní",J2491,0)</f>
        <v>0</v>
      </c>
      <c r="BF2491" s="174">
        <f>IF(N2491="snížená",J2491,0)</f>
        <v>0</v>
      </c>
      <c r="BG2491" s="174">
        <f>IF(N2491="zákl. přenesená",J2491,0)</f>
        <v>0</v>
      </c>
      <c r="BH2491" s="174">
        <f>IF(N2491="sníž. přenesená",J2491,0)</f>
        <v>0</v>
      </c>
      <c r="BI2491" s="174">
        <f>IF(N2491="nulová",J2491,0)</f>
        <v>0</v>
      </c>
      <c r="BJ2491" s="26" t="s">
        <v>78</v>
      </c>
      <c r="BK2491" s="174">
        <f>ROUND(I2491*H2491,2)</f>
        <v>0</v>
      </c>
      <c r="BL2491" s="26" t="s">
        <v>365</v>
      </c>
      <c r="BM2491" s="26" t="s">
        <v>3259</v>
      </c>
    </row>
    <row r="2492" spans="2:65" s="1" customFormat="1" ht="40.5" x14ac:dyDescent="0.3">
      <c r="B2492" s="40"/>
      <c r="D2492" s="175" t="s">
        <v>218</v>
      </c>
      <c r="F2492" s="176" t="s">
        <v>3260</v>
      </c>
      <c r="L2492" s="40"/>
      <c r="M2492" s="177"/>
      <c r="N2492" s="41"/>
      <c r="O2492" s="41"/>
      <c r="P2492" s="41"/>
      <c r="Q2492" s="41"/>
      <c r="R2492" s="41"/>
      <c r="S2492" s="41"/>
      <c r="T2492" s="69"/>
      <c r="AT2492" s="26" t="s">
        <v>218</v>
      </c>
      <c r="AU2492" s="26" t="s">
        <v>80</v>
      </c>
    </row>
    <row r="2493" spans="2:65" s="1" customFormat="1" ht="67.5" x14ac:dyDescent="0.3">
      <c r="B2493" s="40"/>
      <c r="D2493" s="175" t="s">
        <v>1050</v>
      </c>
      <c r="F2493" s="215" t="s">
        <v>3261</v>
      </c>
      <c r="L2493" s="40"/>
      <c r="M2493" s="177"/>
      <c r="N2493" s="41"/>
      <c r="O2493" s="41"/>
      <c r="P2493" s="41"/>
      <c r="Q2493" s="41"/>
      <c r="R2493" s="41"/>
      <c r="S2493" s="41"/>
      <c r="T2493" s="69"/>
      <c r="AT2493" s="26" t="s">
        <v>1050</v>
      </c>
      <c r="AU2493" s="26" t="s">
        <v>80</v>
      </c>
    </row>
    <row r="2494" spans="2:65" s="12" customFormat="1" x14ac:dyDescent="0.3">
      <c r="B2494" s="178"/>
      <c r="D2494" s="175" t="s">
        <v>220</v>
      </c>
      <c r="E2494" s="179" t="s">
        <v>5</v>
      </c>
      <c r="F2494" s="180" t="s">
        <v>452</v>
      </c>
      <c r="H2494" s="181" t="s">
        <v>5</v>
      </c>
      <c r="L2494" s="178"/>
      <c r="M2494" s="182"/>
      <c r="N2494" s="183"/>
      <c r="O2494" s="183"/>
      <c r="P2494" s="183"/>
      <c r="Q2494" s="183"/>
      <c r="R2494" s="183"/>
      <c r="S2494" s="183"/>
      <c r="T2494" s="184"/>
      <c r="AT2494" s="181" t="s">
        <v>220</v>
      </c>
      <c r="AU2494" s="181" t="s">
        <v>80</v>
      </c>
      <c r="AV2494" s="12" t="s">
        <v>78</v>
      </c>
      <c r="AW2494" s="12" t="s">
        <v>34</v>
      </c>
      <c r="AX2494" s="12" t="s">
        <v>71</v>
      </c>
      <c r="AY2494" s="181" t="s">
        <v>208</v>
      </c>
    </row>
    <row r="2495" spans="2:65" s="12" customFormat="1" x14ac:dyDescent="0.3">
      <c r="B2495" s="178"/>
      <c r="D2495" s="175" t="s">
        <v>220</v>
      </c>
      <c r="E2495" s="179" t="s">
        <v>5</v>
      </c>
      <c r="F2495" s="180" t="s">
        <v>3251</v>
      </c>
      <c r="H2495" s="181" t="s">
        <v>5</v>
      </c>
      <c r="L2495" s="178"/>
      <c r="M2495" s="182"/>
      <c r="N2495" s="183"/>
      <c r="O2495" s="183"/>
      <c r="P2495" s="183"/>
      <c r="Q2495" s="183"/>
      <c r="R2495" s="183"/>
      <c r="S2495" s="183"/>
      <c r="T2495" s="184"/>
      <c r="AT2495" s="181" t="s">
        <v>220</v>
      </c>
      <c r="AU2495" s="181" t="s">
        <v>80</v>
      </c>
      <c r="AV2495" s="12" t="s">
        <v>78</v>
      </c>
      <c r="AW2495" s="12" t="s">
        <v>34</v>
      </c>
      <c r="AX2495" s="12" t="s">
        <v>71</v>
      </c>
      <c r="AY2495" s="181" t="s">
        <v>208</v>
      </c>
    </row>
    <row r="2496" spans="2:65" s="12" customFormat="1" x14ac:dyDescent="0.3">
      <c r="B2496" s="178"/>
      <c r="D2496" s="175" t="s">
        <v>220</v>
      </c>
      <c r="E2496" s="179" t="s">
        <v>5</v>
      </c>
      <c r="F2496" s="180" t="s">
        <v>3252</v>
      </c>
      <c r="H2496" s="181" t="s">
        <v>5</v>
      </c>
      <c r="L2496" s="178"/>
      <c r="M2496" s="182"/>
      <c r="N2496" s="183"/>
      <c r="O2496" s="183"/>
      <c r="P2496" s="183"/>
      <c r="Q2496" s="183"/>
      <c r="R2496" s="183"/>
      <c r="S2496" s="183"/>
      <c r="T2496" s="184"/>
      <c r="AT2496" s="181" t="s">
        <v>220</v>
      </c>
      <c r="AU2496" s="181" t="s">
        <v>80</v>
      </c>
      <c r="AV2496" s="12" t="s">
        <v>78</v>
      </c>
      <c r="AW2496" s="12" t="s">
        <v>34</v>
      </c>
      <c r="AX2496" s="12" t="s">
        <v>71</v>
      </c>
      <c r="AY2496" s="181" t="s">
        <v>208</v>
      </c>
    </row>
    <row r="2497" spans="2:65" s="12" customFormat="1" x14ac:dyDescent="0.3">
      <c r="B2497" s="178"/>
      <c r="D2497" s="175" t="s">
        <v>220</v>
      </c>
      <c r="E2497" s="179" t="s">
        <v>5</v>
      </c>
      <c r="F2497" s="180" t="s">
        <v>3253</v>
      </c>
      <c r="H2497" s="181" t="s">
        <v>5</v>
      </c>
      <c r="L2497" s="178"/>
      <c r="M2497" s="182"/>
      <c r="N2497" s="183"/>
      <c r="O2497" s="183"/>
      <c r="P2497" s="183"/>
      <c r="Q2497" s="183"/>
      <c r="R2497" s="183"/>
      <c r="S2497" s="183"/>
      <c r="T2497" s="184"/>
      <c r="AT2497" s="181" t="s">
        <v>220</v>
      </c>
      <c r="AU2497" s="181" t="s">
        <v>80</v>
      </c>
      <c r="AV2497" s="12" t="s">
        <v>78</v>
      </c>
      <c r="AW2497" s="12" t="s">
        <v>34</v>
      </c>
      <c r="AX2497" s="12" t="s">
        <v>71</v>
      </c>
      <c r="AY2497" s="181" t="s">
        <v>208</v>
      </c>
    </row>
    <row r="2498" spans="2:65" s="12" customFormat="1" x14ac:dyDescent="0.3">
      <c r="B2498" s="178"/>
      <c r="D2498" s="175" t="s">
        <v>220</v>
      </c>
      <c r="E2498" s="179" t="s">
        <v>5</v>
      </c>
      <c r="F2498" s="180" t="s">
        <v>3262</v>
      </c>
      <c r="H2498" s="181" t="s">
        <v>5</v>
      </c>
      <c r="L2498" s="178"/>
      <c r="M2498" s="182"/>
      <c r="N2498" s="183"/>
      <c r="O2498" s="183"/>
      <c r="P2498" s="183"/>
      <c r="Q2498" s="183"/>
      <c r="R2498" s="183"/>
      <c r="S2498" s="183"/>
      <c r="T2498" s="184"/>
      <c r="AT2498" s="181" t="s">
        <v>220</v>
      </c>
      <c r="AU2498" s="181" t="s">
        <v>80</v>
      </c>
      <c r="AV2498" s="12" t="s">
        <v>78</v>
      </c>
      <c r="AW2498" s="12" t="s">
        <v>34</v>
      </c>
      <c r="AX2498" s="12" t="s">
        <v>71</v>
      </c>
      <c r="AY2498" s="181" t="s">
        <v>208</v>
      </c>
    </row>
    <row r="2499" spans="2:65" s="13" customFormat="1" x14ac:dyDescent="0.3">
      <c r="B2499" s="185"/>
      <c r="D2499" s="186" t="s">
        <v>220</v>
      </c>
      <c r="E2499" s="187" t="s">
        <v>5</v>
      </c>
      <c r="F2499" s="188" t="s">
        <v>123</v>
      </c>
      <c r="H2499" s="189">
        <v>3</v>
      </c>
      <c r="L2499" s="185"/>
      <c r="M2499" s="190"/>
      <c r="N2499" s="191"/>
      <c r="O2499" s="191"/>
      <c r="P2499" s="191"/>
      <c r="Q2499" s="191"/>
      <c r="R2499" s="191"/>
      <c r="S2499" s="191"/>
      <c r="T2499" s="192"/>
      <c r="AT2499" s="193" t="s">
        <v>220</v>
      </c>
      <c r="AU2499" s="193" t="s">
        <v>80</v>
      </c>
      <c r="AV2499" s="13" t="s">
        <v>80</v>
      </c>
      <c r="AW2499" s="13" t="s">
        <v>34</v>
      </c>
      <c r="AX2499" s="13" t="s">
        <v>78</v>
      </c>
      <c r="AY2499" s="193" t="s">
        <v>208</v>
      </c>
    </row>
    <row r="2500" spans="2:65" s="1" customFormat="1" ht="22.5" customHeight="1" x14ac:dyDescent="0.3">
      <c r="B2500" s="163"/>
      <c r="C2500" s="164" t="s">
        <v>3263</v>
      </c>
      <c r="D2500" s="164" t="s">
        <v>211</v>
      </c>
      <c r="E2500" s="165" t="s">
        <v>3264</v>
      </c>
      <c r="F2500" s="166" t="s">
        <v>3265</v>
      </c>
      <c r="G2500" s="167" t="s">
        <v>245</v>
      </c>
      <c r="H2500" s="168">
        <v>0.84</v>
      </c>
      <c r="I2500" s="169"/>
      <c r="J2500" s="169">
        <f>ROUND(I2500*H2500,2)</f>
        <v>0</v>
      </c>
      <c r="K2500" s="166" t="s">
        <v>817</v>
      </c>
      <c r="L2500" s="40"/>
      <c r="M2500" s="170" t="s">
        <v>5</v>
      </c>
      <c r="N2500" s="171" t="s">
        <v>42</v>
      </c>
      <c r="O2500" s="172">
        <v>2.2999999999999998</v>
      </c>
      <c r="P2500" s="172">
        <f>O2500*H2500</f>
        <v>1.9319999999999997</v>
      </c>
      <c r="Q2500" s="172">
        <v>1.779E-2</v>
      </c>
      <c r="R2500" s="172">
        <f>Q2500*H2500</f>
        <v>1.49436E-2</v>
      </c>
      <c r="S2500" s="172">
        <v>0</v>
      </c>
      <c r="T2500" s="173">
        <f>S2500*H2500</f>
        <v>0</v>
      </c>
      <c r="AR2500" s="26" t="s">
        <v>365</v>
      </c>
      <c r="AT2500" s="26" t="s">
        <v>211</v>
      </c>
      <c r="AU2500" s="26" t="s">
        <v>80</v>
      </c>
      <c r="AY2500" s="26" t="s">
        <v>208</v>
      </c>
      <c r="BE2500" s="174">
        <f>IF(N2500="základní",J2500,0)</f>
        <v>0</v>
      </c>
      <c r="BF2500" s="174">
        <f>IF(N2500="snížená",J2500,0)</f>
        <v>0</v>
      </c>
      <c r="BG2500" s="174">
        <f>IF(N2500="zákl. přenesená",J2500,0)</f>
        <v>0</v>
      </c>
      <c r="BH2500" s="174">
        <f>IF(N2500="sníž. přenesená",J2500,0)</f>
        <v>0</v>
      </c>
      <c r="BI2500" s="174">
        <f>IF(N2500="nulová",J2500,0)</f>
        <v>0</v>
      </c>
      <c r="BJ2500" s="26" t="s">
        <v>78</v>
      </c>
      <c r="BK2500" s="174">
        <f>ROUND(I2500*H2500,2)</f>
        <v>0</v>
      </c>
      <c r="BL2500" s="26" t="s">
        <v>365</v>
      </c>
      <c r="BM2500" s="26" t="s">
        <v>3266</v>
      </c>
    </row>
    <row r="2501" spans="2:65" s="1" customFormat="1" ht="27" x14ac:dyDescent="0.3">
      <c r="B2501" s="40"/>
      <c r="D2501" s="175" t="s">
        <v>218</v>
      </c>
      <c r="F2501" s="176" t="s">
        <v>3267</v>
      </c>
      <c r="L2501" s="40"/>
      <c r="M2501" s="177"/>
      <c r="N2501" s="41"/>
      <c r="O2501" s="41"/>
      <c r="P2501" s="41"/>
      <c r="Q2501" s="41"/>
      <c r="R2501" s="41"/>
      <c r="S2501" s="41"/>
      <c r="T2501" s="69"/>
      <c r="AT2501" s="26" t="s">
        <v>218</v>
      </c>
      <c r="AU2501" s="26" t="s">
        <v>80</v>
      </c>
    </row>
    <row r="2502" spans="2:65" s="1" customFormat="1" ht="67.5" x14ac:dyDescent="0.3">
      <c r="B2502" s="40"/>
      <c r="D2502" s="175" t="s">
        <v>1050</v>
      </c>
      <c r="F2502" s="215" t="s">
        <v>3268</v>
      </c>
      <c r="L2502" s="40"/>
      <c r="M2502" s="177"/>
      <c r="N2502" s="41"/>
      <c r="O2502" s="41"/>
      <c r="P2502" s="41"/>
      <c r="Q2502" s="41"/>
      <c r="R2502" s="41"/>
      <c r="S2502" s="41"/>
      <c r="T2502" s="69"/>
      <c r="AT2502" s="26" t="s">
        <v>1050</v>
      </c>
      <c r="AU2502" s="26" t="s">
        <v>80</v>
      </c>
    </row>
    <row r="2503" spans="2:65" s="12" customFormat="1" x14ac:dyDescent="0.3">
      <c r="B2503" s="178"/>
      <c r="D2503" s="175" t="s">
        <v>220</v>
      </c>
      <c r="E2503" s="179" t="s">
        <v>5</v>
      </c>
      <c r="F2503" s="180" t="s">
        <v>452</v>
      </c>
      <c r="H2503" s="181" t="s">
        <v>5</v>
      </c>
      <c r="L2503" s="178"/>
      <c r="M2503" s="182"/>
      <c r="N2503" s="183"/>
      <c r="O2503" s="183"/>
      <c r="P2503" s="183"/>
      <c r="Q2503" s="183"/>
      <c r="R2503" s="183"/>
      <c r="S2503" s="183"/>
      <c r="T2503" s="184"/>
      <c r="AT2503" s="181" t="s">
        <v>220</v>
      </c>
      <c r="AU2503" s="181" t="s">
        <v>80</v>
      </c>
      <c r="AV2503" s="12" t="s">
        <v>78</v>
      </c>
      <c r="AW2503" s="12" t="s">
        <v>34</v>
      </c>
      <c r="AX2503" s="12" t="s">
        <v>71</v>
      </c>
      <c r="AY2503" s="181" t="s">
        <v>208</v>
      </c>
    </row>
    <row r="2504" spans="2:65" s="12" customFormat="1" x14ac:dyDescent="0.3">
      <c r="B2504" s="178"/>
      <c r="D2504" s="175" t="s">
        <v>220</v>
      </c>
      <c r="E2504" s="179" t="s">
        <v>5</v>
      </c>
      <c r="F2504" s="180" t="s">
        <v>3269</v>
      </c>
      <c r="H2504" s="181" t="s">
        <v>5</v>
      </c>
      <c r="L2504" s="178"/>
      <c r="M2504" s="182"/>
      <c r="N2504" s="183"/>
      <c r="O2504" s="183"/>
      <c r="P2504" s="183"/>
      <c r="Q2504" s="183"/>
      <c r="R2504" s="183"/>
      <c r="S2504" s="183"/>
      <c r="T2504" s="184"/>
      <c r="AT2504" s="181" t="s">
        <v>220</v>
      </c>
      <c r="AU2504" s="181" t="s">
        <v>80</v>
      </c>
      <c r="AV2504" s="12" t="s">
        <v>78</v>
      </c>
      <c r="AW2504" s="12" t="s">
        <v>34</v>
      </c>
      <c r="AX2504" s="12" t="s">
        <v>71</v>
      </c>
      <c r="AY2504" s="181" t="s">
        <v>208</v>
      </c>
    </row>
    <row r="2505" spans="2:65" s="12" customFormat="1" x14ac:dyDescent="0.3">
      <c r="B2505" s="178"/>
      <c r="D2505" s="175" t="s">
        <v>220</v>
      </c>
      <c r="E2505" s="179" t="s">
        <v>5</v>
      </c>
      <c r="F2505" s="180" t="s">
        <v>3270</v>
      </c>
      <c r="H2505" s="181" t="s">
        <v>5</v>
      </c>
      <c r="L2505" s="178"/>
      <c r="M2505" s="182"/>
      <c r="N2505" s="183"/>
      <c r="O2505" s="183"/>
      <c r="P2505" s="183"/>
      <c r="Q2505" s="183"/>
      <c r="R2505" s="183"/>
      <c r="S2505" s="183"/>
      <c r="T2505" s="184"/>
      <c r="AT2505" s="181" t="s">
        <v>220</v>
      </c>
      <c r="AU2505" s="181" t="s">
        <v>80</v>
      </c>
      <c r="AV2505" s="12" t="s">
        <v>78</v>
      </c>
      <c r="AW2505" s="12" t="s">
        <v>34</v>
      </c>
      <c r="AX2505" s="12" t="s">
        <v>71</v>
      </c>
      <c r="AY2505" s="181" t="s">
        <v>208</v>
      </c>
    </row>
    <row r="2506" spans="2:65" s="13" customFormat="1" x14ac:dyDescent="0.3">
      <c r="B2506" s="185"/>
      <c r="D2506" s="186" t="s">
        <v>220</v>
      </c>
      <c r="E2506" s="187" t="s">
        <v>5</v>
      </c>
      <c r="F2506" s="188" t="s">
        <v>3271</v>
      </c>
      <c r="H2506" s="189">
        <v>0.84</v>
      </c>
      <c r="L2506" s="185"/>
      <c r="M2506" s="190"/>
      <c r="N2506" s="191"/>
      <c r="O2506" s="191"/>
      <c r="P2506" s="191"/>
      <c r="Q2506" s="191"/>
      <c r="R2506" s="191"/>
      <c r="S2506" s="191"/>
      <c r="T2506" s="192"/>
      <c r="AT2506" s="193" t="s">
        <v>220</v>
      </c>
      <c r="AU2506" s="193" t="s">
        <v>80</v>
      </c>
      <c r="AV2506" s="13" t="s">
        <v>80</v>
      </c>
      <c r="AW2506" s="13" t="s">
        <v>34</v>
      </c>
      <c r="AX2506" s="13" t="s">
        <v>78</v>
      </c>
      <c r="AY2506" s="193" t="s">
        <v>208</v>
      </c>
    </row>
    <row r="2507" spans="2:65" s="1" customFormat="1" ht="31.5" customHeight="1" x14ac:dyDescent="0.3">
      <c r="B2507" s="163"/>
      <c r="C2507" s="164" t="s">
        <v>3272</v>
      </c>
      <c r="D2507" s="164" t="s">
        <v>211</v>
      </c>
      <c r="E2507" s="165" t="s">
        <v>3273</v>
      </c>
      <c r="F2507" s="166" t="s">
        <v>3274</v>
      </c>
      <c r="G2507" s="167" t="s">
        <v>245</v>
      </c>
      <c r="H2507" s="168">
        <v>286.47800000000001</v>
      </c>
      <c r="I2507" s="169"/>
      <c r="J2507" s="169">
        <f>ROUND(I2507*H2507,2)</f>
        <v>0</v>
      </c>
      <c r="K2507" s="166" t="s">
        <v>215</v>
      </c>
      <c r="L2507" s="40"/>
      <c r="M2507" s="170" t="s">
        <v>5</v>
      </c>
      <c r="N2507" s="171" t="s">
        <v>42</v>
      </c>
      <c r="O2507" s="172">
        <v>0.72799999999999998</v>
      </c>
      <c r="P2507" s="172">
        <f>O2507*H2507</f>
        <v>208.555984</v>
      </c>
      <c r="Q2507" s="172">
        <v>1.17E-3</v>
      </c>
      <c r="R2507" s="172">
        <f>Q2507*H2507</f>
        <v>0.33517926000000003</v>
      </c>
      <c r="S2507" s="172">
        <v>0</v>
      </c>
      <c r="T2507" s="173">
        <f>S2507*H2507</f>
        <v>0</v>
      </c>
      <c r="AR2507" s="26" t="s">
        <v>365</v>
      </c>
      <c r="AT2507" s="26" t="s">
        <v>211</v>
      </c>
      <c r="AU2507" s="26" t="s">
        <v>80</v>
      </c>
      <c r="AY2507" s="26" t="s">
        <v>208</v>
      </c>
      <c r="BE2507" s="174">
        <f>IF(N2507="základní",J2507,0)</f>
        <v>0</v>
      </c>
      <c r="BF2507" s="174">
        <f>IF(N2507="snížená",J2507,0)</f>
        <v>0</v>
      </c>
      <c r="BG2507" s="174">
        <f>IF(N2507="zákl. přenesená",J2507,0)</f>
        <v>0</v>
      </c>
      <c r="BH2507" s="174">
        <f>IF(N2507="sníž. přenesená",J2507,0)</f>
        <v>0</v>
      </c>
      <c r="BI2507" s="174">
        <f>IF(N2507="nulová",J2507,0)</f>
        <v>0</v>
      </c>
      <c r="BJ2507" s="26" t="s">
        <v>78</v>
      </c>
      <c r="BK2507" s="174">
        <f>ROUND(I2507*H2507,2)</f>
        <v>0</v>
      </c>
      <c r="BL2507" s="26" t="s">
        <v>365</v>
      </c>
      <c r="BM2507" s="26" t="s">
        <v>3275</v>
      </c>
    </row>
    <row r="2508" spans="2:65" s="1" customFormat="1" ht="27" x14ac:dyDescent="0.3">
      <c r="B2508" s="40"/>
      <c r="D2508" s="175" t="s">
        <v>218</v>
      </c>
      <c r="F2508" s="176" t="s">
        <v>3276</v>
      </c>
      <c r="L2508" s="40"/>
      <c r="M2508" s="177"/>
      <c r="N2508" s="41"/>
      <c r="O2508" s="41"/>
      <c r="P2508" s="41"/>
      <c r="Q2508" s="41"/>
      <c r="R2508" s="41"/>
      <c r="S2508" s="41"/>
      <c r="T2508" s="69"/>
      <c r="AT2508" s="26" t="s">
        <v>218</v>
      </c>
      <c r="AU2508" s="26" t="s">
        <v>80</v>
      </c>
    </row>
    <row r="2509" spans="2:65" s="12" customFormat="1" x14ac:dyDescent="0.3">
      <c r="B2509" s="178"/>
      <c r="D2509" s="175" t="s">
        <v>220</v>
      </c>
      <c r="E2509" s="179" t="s">
        <v>5</v>
      </c>
      <c r="F2509" s="180" t="s">
        <v>452</v>
      </c>
      <c r="H2509" s="181" t="s">
        <v>5</v>
      </c>
      <c r="L2509" s="178"/>
      <c r="M2509" s="182"/>
      <c r="N2509" s="183"/>
      <c r="O2509" s="183"/>
      <c r="P2509" s="183"/>
      <c r="Q2509" s="183"/>
      <c r="R2509" s="183"/>
      <c r="S2509" s="183"/>
      <c r="T2509" s="184"/>
      <c r="AT2509" s="181" t="s">
        <v>220</v>
      </c>
      <c r="AU2509" s="181" t="s">
        <v>80</v>
      </c>
      <c r="AV2509" s="12" t="s">
        <v>78</v>
      </c>
      <c r="AW2509" s="12" t="s">
        <v>34</v>
      </c>
      <c r="AX2509" s="12" t="s">
        <v>71</v>
      </c>
      <c r="AY2509" s="181" t="s">
        <v>208</v>
      </c>
    </row>
    <row r="2510" spans="2:65" s="12" customFormat="1" x14ac:dyDescent="0.3">
      <c r="B2510" s="178"/>
      <c r="D2510" s="175" t="s">
        <v>220</v>
      </c>
      <c r="E2510" s="179" t="s">
        <v>5</v>
      </c>
      <c r="F2510" s="180" t="s">
        <v>3277</v>
      </c>
      <c r="H2510" s="181" t="s">
        <v>5</v>
      </c>
      <c r="L2510" s="178"/>
      <c r="M2510" s="182"/>
      <c r="N2510" s="183"/>
      <c r="O2510" s="183"/>
      <c r="P2510" s="183"/>
      <c r="Q2510" s="183"/>
      <c r="R2510" s="183"/>
      <c r="S2510" s="183"/>
      <c r="T2510" s="184"/>
      <c r="AT2510" s="181" t="s">
        <v>220</v>
      </c>
      <c r="AU2510" s="181" t="s">
        <v>80</v>
      </c>
      <c r="AV2510" s="12" t="s">
        <v>78</v>
      </c>
      <c r="AW2510" s="12" t="s">
        <v>34</v>
      </c>
      <c r="AX2510" s="12" t="s">
        <v>71</v>
      </c>
      <c r="AY2510" s="181" t="s">
        <v>208</v>
      </c>
    </row>
    <row r="2511" spans="2:65" s="13" customFormat="1" x14ac:dyDescent="0.3">
      <c r="B2511" s="185"/>
      <c r="D2511" s="175" t="s">
        <v>220</v>
      </c>
      <c r="E2511" s="193" t="s">
        <v>5</v>
      </c>
      <c r="F2511" s="194" t="s">
        <v>3278</v>
      </c>
      <c r="H2511" s="195">
        <v>32.118000000000002</v>
      </c>
      <c r="L2511" s="185"/>
      <c r="M2511" s="190"/>
      <c r="N2511" s="191"/>
      <c r="O2511" s="191"/>
      <c r="P2511" s="191"/>
      <c r="Q2511" s="191"/>
      <c r="R2511" s="191"/>
      <c r="S2511" s="191"/>
      <c r="T2511" s="192"/>
      <c r="AT2511" s="193" t="s">
        <v>220</v>
      </c>
      <c r="AU2511" s="193" t="s">
        <v>80</v>
      </c>
      <c r="AV2511" s="13" t="s">
        <v>80</v>
      </c>
      <c r="AW2511" s="13" t="s">
        <v>34</v>
      </c>
      <c r="AX2511" s="13" t="s">
        <v>71</v>
      </c>
      <c r="AY2511" s="193" t="s">
        <v>208</v>
      </c>
    </row>
    <row r="2512" spans="2:65" s="13" customFormat="1" x14ac:dyDescent="0.3">
      <c r="B2512" s="185"/>
      <c r="D2512" s="175" t="s">
        <v>220</v>
      </c>
      <c r="E2512" s="193" t="s">
        <v>5</v>
      </c>
      <c r="F2512" s="194" t="s">
        <v>3279</v>
      </c>
      <c r="H2512" s="195">
        <v>1.742</v>
      </c>
      <c r="L2512" s="185"/>
      <c r="M2512" s="190"/>
      <c r="N2512" s="191"/>
      <c r="O2512" s="191"/>
      <c r="P2512" s="191"/>
      <c r="Q2512" s="191"/>
      <c r="R2512" s="191"/>
      <c r="S2512" s="191"/>
      <c r="T2512" s="192"/>
      <c r="AT2512" s="193" t="s">
        <v>220</v>
      </c>
      <c r="AU2512" s="193" t="s">
        <v>80</v>
      </c>
      <c r="AV2512" s="13" t="s">
        <v>80</v>
      </c>
      <c r="AW2512" s="13" t="s">
        <v>34</v>
      </c>
      <c r="AX2512" s="13" t="s">
        <v>71</v>
      </c>
      <c r="AY2512" s="193" t="s">
        <v>208</v>
      </c>
    </row>
    <row r="2513" spans="2:65" s="12" customFormat="1" x14ac:dyDescent="0.3">
      <c r="B2513" s="178"/>
      <c r="D2513" s="175" t="s">
        <v>220</v>
      </c>
      <c r="E2513" s="179" t="s">
        <v>5</v>
      </c>
      <c r="F2513" s="180" t="s">
        <v>3280</v>
      </c>
      <c r="H2513" s="181" t="s">
        <v>5</v>
      </c>
      <c r="L2513" s="178"/>
      <c r="M2513" s="182"/>
      <c r="N2513" s="183"/>
      <c r="O2513" s="183"/>
      <c r="P2513" s="183"/>
      <c r="Q2513" s="183"/>
      <c r="R2513" s="183"/>
      <c r="S2513" s="183"/>
      <c r="T2513" s="184"/>
      <c r="AT2513" s="181" t="s">
        <v>220</v>
      </c>
      <c r="AU2513" s="181" t="s">
        <v>80</v>
      </c>
      <c r="AV2513" s="12" t="s">
        <v>78</v>
      </c>
      <c r="AW2513" s="12" t="s">
        <v>34</v>
      </c>
      <c r="AX2513" s="12" t="s">
        <v>71</v>
      </c>
      <c r="AY2513" s="181" t="s">
        <v>208</v>
      </c>
    </row>
    <row r="2514" spans="2:65" s="13" customFormat="1" x14ac:dyDescent="0.3">
      <c r="B2514" s="185"/>
      <c r="D2514" s="175" t="s">
        <v>220</v>
      </c>
      <c r="E2514" s="193" t="s">
        <v>5</v>
      </c>
      <c r="F2514" s="194" t="s">
        <v>2178</v>
      </c>
      <c r="H2514" s="195">
        <v>18.428999999999998</v>
      </c>
      <c r="L2514" s="185"/>
      <c r="M2514" s="190"/>
      <c r="N2514" s="191"/>
      <c r="O2514" s="191"/>
      <c r="P2514" s="191"/>
      <c r="Q2514" s="191"/>
      <c r="R2514" s="191"/>
      <c r="S2514" s="191"/>
      <c r="T2514" s="192"/>
      <c r="AT2514" s="193" t="s">
        <v>220</v>
      </c>
      <c r="AU2514" s="193" t="s">
        <v>80</v>
      </c>
      <c r="AV2514" s="13" t="s">
        <v>80</v>
      </c>
      <c r="AW2514" s="13" t="s">
        <v>34</v>
      </c>
      <c r="AX2514" s="13" t="s">
        <v>71</v>
      </c>
      <c r="AY2514" s="193" t="s">
        <v>208</v>
      </c>
    </row>
    <row r="2515" spans="2:65" s="12" customFormat="1" x14ac:dyDescent="0.3">
      <c r="B2515" s="178"/>
      <c r="D2515" s="175" t="s">
        <v>220</v>
      </c>
      <c r="E2515" s="179" t="s">
        <v>5</v>
      </c>
      <c r="F2515" s="180" t="s">
        <v>3281</v>
      </c>
      <c r="H2515" s="181" t="s">
        <v>5</v>
      </c>
      <c r="L2515" s="178"/>
      <c r="M2515" s="182"/>
      <c r="N2515" s="183"/>
      <c r="O2515" s="183"/>
      <c r="P2515" s="183"/>
      <c r="Q2515" s="183"/>
      <c r="R2515" s="183"/>
      <c r="S2515" s="183"/>
      <c r="T2515" s="184"/>
      <c r="AT2515" s="181" t="s">
        <v>220</v>
      </c>
      <c r="AU2515" s="181" t="s">
        <v>80</v>
      </c>
      <c r="AV2515" s="12" t="s">
        <v>78</v>
      </c>
      <c r="AW2515" s="12" t="s">
        <v>34</v>
      </c>
      <c r="AX2515" s="12" t="s">
        <v>71</v>
      </c>
      <c r="AY2515" s="181" t="s">
        <v>208</v>
      </c>
    </row>
    <row r="2516" spans="2:65" s="13" customFormat="1" x14ac:dyDescent="0.3">
      <c r="B2516" s="185"/>
      <c r="D2516" s="175" t="s">
        <v>220</v>
      </c>
      <c r="E2516" s="193" t="s">
        <v>5</v>
      </c>
      <c r="F2516" s="194" t="s">
        <v>2178</v>
      </c>
      <c r="H2516" s="195">
        <v>18.428999999999998</v>
      </c>
      <c r="L2516" s="185"/>
      <c r="M2516" s="190"/>
      <c r="N2516" s="191"/>
      <c r="O2516" s="191"/>
      <c r="P2516" s="191"/>
      <c r="Q2516" s="191"/>
      <c r="R2516" s="191"/>
      <c r="S2516" s="191"/>
      <c r="T2516" s="192"/>
      <c r="AT2516" s="193" t="s">
        <v>220</v>
      </c>
      <c r="AU2516" s="193" t="s">
        <v>80</v>
      </c>
      <c r="AV2516" s="13" t="s">
        <v>80</v>
      </c>
      <c r="AW2516" s="13" t="s">
        <v>34</v>
      </c>
      <c r="AX2516" s="13" t="s">
        <v>71</v>
      </c>
      <c r="AY2516" s="193" t="s">
        <v>208</v>
      </c>
    </row>
    <row r="2517" spans="2:65" s="12" customFormat="1" x14ac:dyDescent="0.3">
      <c r="B2517" s="178"/>
      <c r="D2517" s="175" t="s">
        <v>220</v>
      </c>
      <c r="E2517" s="179" t="s">
        <v>5</v>
      </c>
      <c r="F2517" s="180" t="s">
        <v>3282</v>
      </c>
      <c r="H2517" s="181" t="s">
        <v>5</v>
      </c>
      <c r="L2517" s="178"/>
      <c r="M2517" s="182"/>
      <c r="N2517" s="183"/>
      <c r="O2517" s="183"/>
      <c r="P2517" s="183"/>
      <c r="Q2517" s="183"/>
      <c r="R2517" s="183"/>
      <c r="S2517" s="183"/>
      <c r="T2517" s="184"/>
      <c r="AT2517" s="181" t="s">
        <v>220</v>
      </c>
      <c r="AU2517" s="181" t="s">
        <v>80</v>
      </c>
      <c r="AV2517" s="12" t="s">
        <v>78</v>
      </c>
      <c r="AW2517" s="12" t="s">
        <v>34</v>
      </c>
      <c r="AX2517" s="12" t="s">
        <v>71</v>
      </c>
      <c r="AY2517" s="181" t="s">
        <v>208</v>
      </c>
    </row>
    <row r="2518" spans="2:65" s="13" customFormat="1" x14ac:dyDescent="0.3">
      <c r="B2518" s="185"/>
      <c r="D2518" s="175" t="s">
        <v>220</v>
      </c>
      <c r="E2518" s="193" t="s">
        <v>5</v>
      </c>
      <c r="F2518" s="194" t="s">
        <v>2821</v>
      </c>
      <c r="H2518" s="195">
        <v>102.84</v>
      </c>
      <c r="L2518" s="185"/>
      <c r="M2518" s="190"/>
      <c r="N2518" s="191"/>
      <c r="O2518" s="191"/>
      <c r="P2518" s="191"/>
      <c r="Q2518" s="191"/>
      <c r="R2518" s="191"/>
      <c r="S2518" s="191"/>
      <c r="T2518" s="192"/>
      <c r="AT2518" s="193" t="s">
        <v>220</v>
      </c>
      <c r="AU2518" s="193" t="s">
        <v>80</v>
      </c>
      <c r="AV2518" s="13" t="s">
        <v>80</v>
      </c>
      <c r="AW2518" s="13" t="s">
        <v>34</v>
      </c>
      <c r="AX2518" s="13" t="s">
        <v>71</v>
      </c>
      <c r="AY2518" s="193" t="s">
        <v>208</v>
      </c>
    </row>
    <row r="2519" spans="2:65" s="12" customFormat="1" x14ac:dyDescent="0.3">
      <c r="B2519" s="178"/>
      <c r="D2519" s="175" t="s">
        <v>220</v>
      </c>
      <c r="E2519" s="179" t="s">
        <v>5</v>
      </c>
      <c r="F2519" s="180" t="s">
        <v>3283</v>
      </c>
      <c r="H2519" s="181" t="s">
        <v>5</v>
      </c>
      <c r="L2519" s="178"/>
      <c r="M2519" s="182"/>
      <c r="N2519" s="183"/>
      <c r="O2519" s="183"/>
      <c r="P2519" s="183"/>
      <c r="Q2519" s="183"/>
      <c r="R2519" s="183"/>
      <c r="S2519" s="183"/>
      <c r="T2519" s="184"/>
      <c r="AT2519" s="181" t="s">
        <v>220</v>
      </c>
      <c r="AU2519" s="181" t="s">
        <v>80</v>
      </c>
      <c r="AV2519" s="12" t="s">
        <v>78</v>
      </c>
      <c r="AW2519" s="12" t="s">
        <v>34</v>
      </c>
      <c r="AX2519" s="12" t="s">
        <v>71</v>
      </c>
      <c r="AY2519" s="181" t="s">
        <v>208</v>
      </c>
    </row>
    <row r="2520" spans="2:65" s="13" customFormat="1" x14ac:dyDescent="0.3">
      <c r="B2520" s="185"/>
      <c r="D2520" s="175" t="s">
        <v>220</v>
      </c>
      <c r="E2520" s="193" t="s">
        <v>5</v>
      </c>
      <c r="F2520" s="194" t="s">
        <v>2825</v>
      </c>
      <c r="H2520" s="195">
        <v>87.84</v>
      </c>
      <c r="L2520" s="185"/>
      <c r="M2520" s="190"/>
      <c r="N2520" s="191"/>
      <c r="O2520" s="191"/>
      <c r="P2520" s="191"/>
      <c r="Q2520" s="191"/>
      <c r="R2520" s="191"/>
      <c r="S2520" s="191"/>
      <c r="T2520" s="192"/>
      <c r="AT2520" s="193" t="s">
        <v>220</v>
      </c>
      <c r="AU2520" s="193" t="s">
        <v>80</v>
      </c>
      <c r="AV2520" s="13" t="s">
        <v>80</v>
      </c>
      <c r="AW2520" s="13" t="s">
        <v>34</v>
      </c>
      <c r="AX2520" s="13" t="s">
        <v>71</v>
      </c>
      <c r="AY2520" s="193" t="s">
        <v>208</v>
      </c>
    </row>
    <row r="2521" spans="2:65" s="14" customFormat="1" x14ac:dyDescent="0.3">
      <c r="B2521" s="196"/>
      <c r="D2521" s="175" t="s">
        <v>220</v>
      </c>
      <c r="E2521" s="197" t="s">
        <v>5</v>
      </c>
      <c r="F2521" s="198" t="s">
        <v>258</v>
      </c>
      <c r="H2521" s="199">
        <v>261.39800000000002</v>
      </c>
      <c r="L2521" s="196"/>
      <c r="M2521" s="200"/>
      <c r="N2521" s="201"/>
      <c r="O2521" s="201"/>
      <c r="P2521" s="201"/>
      <c r="Q2521" s="201"/>
      <c r="R2521" s="201"/>
      <c r="S2521" s="201"/>
      <c r="T2521" s="202"/>
      <c r="AT2521" s="197" t="s">
        <v>220</v>
      </c>
      <c r="AU2521" s="197" t="s">
        <v>80</v>
      </c>
      <c r="AV2521" s="14" t="s">
        <v>123</v>
      </c>
      <c r="AW2521" s="14" t="s">
        <v>34</v>
      </c>
      <c r="AX2521" s="14" t="s">
        <v>71</v>
      </c>
      <c r="AY2521" s="197" t="s">
        <v>208</v>
      </c>
    </row>
    <row r="2522" spans="2:65" s="12" customFormat="1" x14ac:dyDescent="0.3">
      <c r="B2522" s="178"/>
      <c r="D2522" s="175" t="s">
        <v>220</v>
      </c>
      <c r="E2522" s="179" t="s">
        <v>5</v>
      </c>
      <c r="F2522" s="180" t="s">
        <v>3284</v>
      </c>
      <c r="H2522" s="181" t="s">
        <v>5</v>
      </c>
      <c r="L2522" s="178"/>
      <c r="M2522" s="182"/>
      <c r="N2522" s="183"/>
      <c r="O2522" s="183"/>
      <c r="P2522" s="183"/>
      <c r="Q2522" s="183"/>
      <c r="R2522" s="183"/>
      <c r="S2522" s="183"/>
      <c r="T2522" s="184"/>
      <c r="AT2522" s="181" t="s">
        <v>220</v>
      </c>
      <c r="AU2522" s="181" t="s">
        <v>80</v>
      </c>
      <c r="AV2522" s="12" t="s">
        <v>78</v>
      </c>
      <c r="AW2522" s="12" t="s">
        <v>34</v>
      </c>
      <c r="AX2522" s="12" t="s">
        <v>71</v>
      </c>
      <c r="AY2522" s="181" t="s">
        <v>208</v>
      </c>
    </row>
    <row r="2523" spans="2:65" s="13" customFormat="1" x14ac:dyDescent="0.3">
      <c r="B2523" s="185"/>
      <c r="D2523" s="175" t="s">
        <v>220</v>
      </c>
      <c r="E2523" s="193" t="s">
        <v>5</v>
      </c>
      <c r="F2523" s="194" t="s">
        <v>2827</v>
      </c>
      <c r="H2523" s="195">
        <v>11.53</v>
      </c>
      <c r="L2523" s="185"/>
      <c r="M2523" s="190"/>
      <c r="N2523" s="191"/>
      <c r="O2523" s="191"/>
      <c r="P2523" s="191"/>
      <c r="Q2523" s="191"/>
      <c r="R2523" s="191"/>
      <c r="S2523" s="191"/>
      <c r="T2523" s="192"/>
      <c r="AT2523" s="193" t="s">
        <v>220</v>
      </c>
      <c r="AU2523" s="193" t="s">
        <v>80</v>
      </c>
      <c r="AV2523" s="13" t="s">
        <v>80</v>
      </c>
      <c r="AW2523" s="13" t="s">
        <v>34</v>
      </c>
      <c r="AX2523" s="13" t="s">
        <v>71</v>
      </c>
      <c r="AY2523" s="193" t="s">
        <v>208</v>
      </c>
    </row>
    <row r="2524" spans="2:65" s="13" customFormat="1" x14ac:dyDescent="0.3">
      <c r="B2524" s="185"/>
      <c r="D2524" s="175" t="s">
        <v>220</v>
      </c>
      <c r="E2524" s="193" t="s">
        <v>5</v>
      </c>
      <c r="F2524" s="194" t="s">
        <v>2828</v>
      </c>
      <c r="H2524" s="195">
        <v>7.07</v>
      </c>
      <c r="L2524" s="185"/>
      <c r="M2524" s="190"/>
      <c r="N2524" s="191"/>
      <c r="O2524" s="191"/>
      <c r="P2524" s="191"/>
      <c r="Q2524" s="191"/>
      <c r="R2524" s="191"/>
      <c r="S2524" s="191"/>
      <c r="T2524" s="192"/>
      <c r="AT2524" s="193" t="s">
        <v>220</v>
      </c>
      <c r="AU2524" s="193" t="s">
        <v>80</v>
      </c>
      <c r="AV2524" s="13" t="s">
        <v>80</v>
      </c>
      <c r="AW2524" s="13" t="s">
        <v>34</v>
      </c>
      <c r="AX2524" s="13" t="s">
        <v>71</v>
      </c>
      <c r="AY2524" s="193" t="s">
        <v>208</v>
      </c>
    </row>
    <row r="2525" spans="2:65" s="13" customFormat="1" x14ac:dyDescent="0.3">
      <c r="B2525" s="185"/>
      <c r="D2525" s="175" t="s">
        <v>220</v>
      </c>
      <c r="E2525" s="193" t="s">
        <v>5</v>
      </c>
      <c r="F2525" s="194" t="s">
        <v>2829</v>
      </c>
      <c r="H2525" s="195">
        <v>6.48</v>
      </c>
      <c r="L2525" s="185"/>
      <c r="M2525" s="190"/>
      <c r="N2525" s="191"/>
      <c r="O2525" s="191"/>
      <c r="P2525" s="191"/>
      <c r="Q2525" s="191"/>
      <c r="R2525" s="191"/>
      <c r="S2525" s="191"/>
      <c r="T2525" s="192"/>
      <c r="AT2525" s="193" t="s">
        <v>220</v>
      </c>
      <c r="AU2525" s="193" t="s">
        <v>80</v>
      </c>
      <c r="AV2525" s="13" t="s">
        <v>80</v>
      </c>
      <c r="AW2525" s="13" t="s">
        <v>34</v>
      </c>
      <c r="AX2525" s="13" t="s">
        <v>71</v>
      </c>
      <c r="AY2525" s="193" t="s">
        <v>208</v>
      </c>
    </row>
    <row r="2526" spans="2:65" s="14" customFormat="1" x14ac:dyDescent="0.3">
      <c r="B2526" s="196"/>
      <c r="D2526" s="175" t="s">
        <v>220</v>
      </c>
      <c r="E2526" s="197" t="s">
        <v>5</v>
      </c>
      <c r="F2526" s="198" t="s">
        <v>258</v>
      </c>
      <c r="H2526" s="199">
        <v>25.08</v>
      </c>
      <c r="L2526" s="196"/>
      <c r="M2526" s="200"/>
      <c r="N2526" s="201"/>
      <c r="O2526" s="201"/>
      <c r="P2526" s="201"/>
      <c r="Q2526" s="201"/>
      <c r="R2526" s="201"/>
      <c r="S2526" s="201"/>
      <c r="T2526" s="202"/>
      <c r="AT2526" s="197" t="s">
        <v>220</v>
      </c>
      <c r="AU2526" s="197" t="s">
        <v>80</v>
      </c>
      <c r="AV2526" s="14" t="s">
        <v>123</v>
      </c>
      <c r="AW2526" s="14" t="s">
        <v>34</v>
      </c>
      <c r="AX2526" s="14" t="s">
        <v>71</v>
      </c>
      <c r="AY2526" s="197" t="s">
        <v>208</v>
      </c>
    </row>
    <row r="2527" spans="2:65" s="15" customFormat="1" x14ac:dyDescent="0.3">
      <c r="B2527" s="203"/>
      <c r="D2527" s="186" t="s">
        <v>220</v>
      </c>
      <c r="E2527" s="204" t="s">
        <v>5</v>
      </c>
      <c r="F2527" s="205" t="s">
        <v>266</v>
      </c>
      <c r="H2527" s="206">
        <v>286.47800000000001</v>
      </c>
      <c r="L2527" s="203"/>
      <c r="M2527" s="207"/>
      <c r="N2527" s="208"/>
      <c r="O2527" s="208"/>
      <c r="P2527" s="208"/>
      <c r="Q2527" s="208"/>
      <c r="R2527" s="208"/>
      <c r="S2527" s="208"/>
      <c r="T2527" s="209"/>
      <c r="AT2527" s="210" t="s">
        <v>220</v>
      </c>
      <c r="AU2527" s="210" t="s">
        <v>80</v>
      </c>
      <c r="AV2527" s="15" t="s">
        <v>216</v>
      </c>
      <c r="AW2527" s="15" t="s">
        <v>34</v>
      </c>
      <c r="AX2527" s="15" t="s">
        <v>78</v>
      </c>
      <c r="AY2527" s="210" t="s">
        <v>208</v>
      </c>
    </row>
    <row r="2528" spans="2:65" s="1" customFormat="1" ht="22.5" customHeight="1" x14ac:dyDescent="0.3">
      <c r="B2528" s="163"/>
      <c r="C2528" s="222" t="s">
        <v>3285</v>
      </c>
      <c r="D2528" s="222" t="s">
        <v>2573</v>
      </c>
      <c r="E2528" s="223" t="s">
        <v>3286</v>
      </c>
      <c r="F2528" s="224" t="s">
        <v>3287</v>
      </c>
      <c r="G2528" s="225" t="s">
        <v>245</v>
      </c>
      <c r="H2528" s="226">
        <v>300.80200000000002</v>
      </c>
      <c r="I2528" s="227"/>
      <c r="J2528" s="227">
        <f>ROUND(I2528*H2528,2)</f>
        <v>0</v>
      </c>
      <c r="K2528" s="224" t="s">
        <v>215</v>
      </c>
      <c r="L2528" s="228"/>
      <c r="M2528" s="229" t="s">
        <v>5</v>
      </c>
      <c r="N2528" s="230" t="s">
        <v>42</v>
      </c>
      <c r="O2528" s="172">
        <v>0</v>
      </c>
      <c r="P2528" s="172">
        <f>O2528*H2528</f>
        <v>0</v>
      </c>
      <c r="Q2528" s="172">
        <v>5.1999999999999998E-3</v>
      </c>
      <c r="R2528" s="172">
        <f>Q2528*H2528</f>
        <v>1.5641704000000001</v>
      </c>
      <c r="S2528" s="172">
        <v>0</v>
      </c>
      <c r="T2528" s="173">
        <f>S2528*H2528</f>
        <v>0</v>
      </c>
      <c r="AR2528" s="26" t="s">
        <v>579</v>
      </c>
      <c r="AT2528" s="26" t="s">
        <v>2573</v>
      </c>
      <c r="AU2528" s="26" t="s">
        <v>80</v>
      </c>
      <c r="AY2528" s="26" t="s">
        <v>208</v>
      </c>
      <c r="BE2528" s="174">
        <f>IF(N2528="základní",J2528,0)</f>
        <v>0</v>
      </c>
      <c r="BF2528" s="174">
        <f>IF(N2528="snížená",J2528,0)</f>
        <v>0</v>
      </c>
      <c r="BG2528" s="174">
        <f>IF(N2528="zákl. přenesená",J2528,0)</f>
        <v>0</v>
      </c>
      <c r="BH2528" s="174">
        <f>IF(N2528="sníž. přenesená",J2528,0)</f>
        <v>0</v>
      </c>
      <c r="BI2528" s="174">
        <f>IF(N2528="nulová",J2528,0)</f>
        <v>0</v>
      </c>
      <c r="BJ2528" s="26" t="s">
        <v>78</v>
      </c>
      <c r="BK2528" s="174">
        <f>ROUND(I2528*H2528,2)</f>
        <v>0</v>
      </c>
      <c r="BL2528" s="26" t="s">
        <v>365</v>
      </c>
      <c r="BM2528" s="26" t="s">
        <v>3288</v>
      </c>
    </row>
    <row r="2529" spans="2:65" s="1" customFormat="1" ht="27" x14ac:dyDescent="0.3">
      <c r="B2529" s="40"/>
      <c r="D2529" s="175" t="s">
        <v>218</v>
      </c>
      <c r="F2529" s="176" t="s">
        <v>3289</v>
      </c>
      <c r="L2529" s="40"/>
      <c r="M2529" s="177"/>
      <c r="N2529" s="41"/>
      <c r="O2529" s="41"/>
      <c r="P2529" s="41"/>
      <c r="Q2529" s="41"/>
      <c r="R2529" s="41"/>
      <c r="S2529" s="41"/>
      <c r="T2529" s="69"/>
      <c r="AT2529" s="26" t="s">
        <v>218</v>
      </c>
      <c r="AU2529" s="26" t="s">
        <v>80</v>
      </c>
    </row>
    <row r="2530" spans="2:65" s="1" customFormat="1" ht="27" x14ac:dyDescent="0.3">
      <c r="B2530" s="40"/>
      <c r="D2530" s="175" t="s">
        <v>1050</v>
      </c>
      <c r="F2530" s="215" t="s">
        <v>3290</v>
      </c>
      <c r="L2530" s="40"/>
      <c r="M2530" s="177"/>
      <c r="N2530" s="41"/>
      <c r="O2530" s="41"/>
      <c r="P2530" s="41"/>
      <c r="Q2530" s="41"/>
      <c r="R2530" s="41"/>
      <c r="S2530" s="41"/>
      <c r="T2530" s="69"/>
      <c r="AT2530" s="26" t="s">
        <v>1050</v>
      </c>
      <c r="AU2530" s="26" t="s">
        <v>80</v>
      </c>
    </row>
    <row r="2531" spans="2:65" s="13" customFormat="1" x14ac:dyDescent="0.3">
      <c r="B2531" s="185"/>
      <c r="D2531" s="186" t="s">
        <v>220</v>
      </c>
      <c r="F2531" s="188" t="s">
        <v>3291</v>
      </c>
      <c r="H2531" s="189">
        <v>300.80200000000002</v>
      </c>
      <c r="L2531" s="185"/>
      <c r="M2531" s="190"/>
      <c r="N2531" s="191"/>
      <c r="O2531" s="191"/>
      <c r="P2531" s="191"/>
      <c r="Q2531" s="191"/>
      <c r="R2531" s="191"/>
      <c r="S2531" s="191"/>
      <c r="T2531" s="192"/>
      <c r="AT2531" s="193" t="s">
        <v>220</v>
      </c>
      <c r="AU2531" s="193" t="s">
        <v>80</v>
      </c>
      <c r="AV2531" s="13" t="s">
        <v>80</v>
      </c>
      <c r="AW2531" s="13" t="s">
        <v>6</v>
      </c>
      <c r="AX2531" s="13" t="s">
        <v>78</v>
      </c>
      <c r="AY2531" s="193" t="s">
        <v>208</v>
      </c>
    </row>
    <row r="2532" spans="2:65" s="1" customFormat="1" ht="31.5" customHeight="1" x14ac:dyDescent="0.3">
      <c r="B2532" s="163"/>
      <c r="C2532" s="164" t="s">
        <v>3292</v>
      </c>
      <c r="D2532" s="164" t="s">
        <v>211</v>
      </c>
      <c r="E2532" s="165" t="s">
        <v>3293</v>
      </c>
      <c r="F2532" s="166" t="s">
        <v>3294</v>
      </c>
      <c r="G2532" s="167" t="s">
        <v>245</v>
      </c>
      <c r="H2532" s="168">
        <v>77.787999999999997</v>
      </c>
      <c r="I2532" s="169"/>
      <c r="J2532" s="169">
        <f>ROUND(I2532*H2532,2)</f>
        <v>0</v>
      </c>
      <c r="K2532" s="166" t="s">
        <v>215</v>
      </c>
      <c r="L2532" s="40"/>
      <c r="M2532" s="170" t="s">
        <v>5</v>
      </c>
      <c r="N2532" s="171" t="s">
        <v>42</v>
      </c>
      <c r="O2532" s="172">
        <v>0</v>
      </c>
      <c r="P2532" s="172">
        <f>O2532*H2532</f>
        <v>0</v>
      </c>
      <c r="Q2532" s="172">
        <v>4.0000000000000003E-5</v>
      </c>
      <c r="R2532" s="172">
        <f>Q2532*H2532</f>
        <v>3.11152E-3</v>
      </c>
      <c r="S2532" s="172">
        <v>0</v>
      </c>
      <c r="T2532" s="173">
        <f>S2532*H2532</f>
        <v>0</v>
      </c>
      <c r="AR2532" s="26" t="s">
        <v>365</v>
      </c>
      <c r="AT2532" s="26" t="s">
        <v>211</v>
      </c>
      <c r="AU2532" s="26" t="s">
        <v>80</v>
      </c>
      <c r="AY2532" s="26" t="s">
        <v>208</v>
      </c>
      <c r="BE2532" s="174">
        <f>IF(N2532="základní",J2532,0)</f>
        <v>0</v>
      </c>
      <c r="BF2532" s="174">
        <f>IF(N2532="snížená",J2532,0)</f>
        <v>0</v>
      </c>
      <c r="BG2532" s="174">
        <f>IF(N2532="zákl. přenesená",J2532,0)</f>
        <v>0</v>
      </c>
      <c r="BH2532" s="174">
        <f>IF(N2532="sníž. přenesená",J2532,0)</f>
        <v>0</v>
      </c>
      <c r="BI2532" s="174">
        <f>IF(N2532="nulová",J2532,0)</f>
        <v>0</v>
      </c>
      <c r="BJ2532" s="26" t="s">
        <v>78</v>
      </c>
      <c r="BK2532" s="174">
        <f>ROUND(I2532*H2532,2)</f>
        <v>0</v>
      </c>
      <c r="BL2532" s="26" t="s">
        <v>365</v>
      </c>
      <c r="BM2532" s="26" t="s">
        <v>3295</v>
      </c>
    </row>
    <row r="2533" spans="2:65" s="1" customFormat="1" ht="27" x14ac:dyDescent="0.3">
      <c r="B2533" s="40"/>
      <c r="D2533" s="175" t="s">
        <v>218</v>
      </c>
      <c r="F2533" s="176" t="s">
        <v>3296</v>
      </c>
      <c r="L2533" s="40"/>
      <c r="M2533" s="177"/>
      <c r="N2533" s="41"/>
      <c r="O2533" s="41"/>
      <c r="P2533" s="41"/>
      <c r="Q2533" s="41"/>
      <c r="R2533" s="41"/>
      <c r="S2533" s="41"/>
      <c r="T2533" s="69"/>
      <c r="AT2533" s="26" t="s">
        <v>218</v>
      </c>
      <c r="AU2533" s="26" t="s">
        <v>80</v>
      </c>
    </row>
    <row r="2534" spans="2:65" s="12" customFormat="1" x14ac:dyDescent="0.3">
      <c r="B2534" s="178"/>
      <c r="D2534" s="175" t="s">
        <v>220</v>
      </c>
      <c r="E2534" s="179" t="s">
        <v>5</v>
      </c>
      <c r="F2534" s="180" t="s">
        <v>452</v>
      </c>
      <c r="H2534" s="181" t="s">
        <v>5</v>
      </c>
      <c r="L2534" s="178"/>
      <c r="M2534" s="182"/>
      <c r="N2534" s="183"/>
      <c r="O2534" s="183"/>
      <c r="P2534" s="183"/>
      <c r="Q2534" s="183"/>
      <c r="R2534" s="183"/>
      <c r="S2534" s="183"/>
      <c r="T2534" s="184"/>
      <c r="AT2534" s="181" t="s">
        <v>220</v>
      </c>
      <c r="AU2534" s="181" t="s">
        <v>80</v>
      </c>
      <c r="AV2534" s="12" t="s">
        <v>78</v>
      </c>
      <c r="AW2534" s="12" t="s">
        <v>34</v>
      </c>
      <c r="AX2534" s="12" t="s">
        <v>71</v>
      </c>
      <c r="AY2534" s="181" t="s">
        <v>208</v>
      </c>
    </row>
    <row r="2535" spans="2:65" s="12" customFormat="1" x14ac:dyDescent="0.3">
      <c r="B2535" s="178"/>
      <c r="D2535" s="175" t="s">
        <v>220</v>
      </c>
      <c r="E2535" s="179" t="s">
        <v>5</v>
      </c>
      <c r="F2535" s="180" t="s">
        <v>3277</v>
      </c>
      <c r="H2535" s="181" t="s">
        <v>5</v>
      </c>
      <c r="L2535" s="178"/>
      <c r="M2535" s="182"/>
      <c r="N2535" s="183"/>
      <c r="O2535" s="183"/>
      <c r="P2535" s="183"/>
      <c r="Q2535" s="183"/>
      <c r="R2535" s="183"/>
      <c r="S2535" s="183"/>
      <c r="T2535" s="184"/>
      <c r="AT2535" s="181" t="s">
        <v>220</v>
      </c>
      <c r="AU2535" s="181" t="s">
        <v>80</v>
      </c>
      <c r="AV2535" s="12" t="s">
        <v>78</v>
      </c>
      <c r="AW2535" s="12" t="s">
        <v>34</v>
      </c>
      <c r="AX2535" s="12" t="s">
        <v>71</v>
      </c>
      <c r="AY2535" s="181" t="s">
        <v>208</v>
      </c>
    </row>
    <row r="2536" spans="2:65" s="13" customFormat="1" x14ac:dyDescent="0.3">
      <c r="B2536" s="185"/>
      <c r="D2536" s="175" t="s">
        <v>220</v>
      </c>
      <c r="E2536" s="193" t="s">
        <v>5</v>
      </c>
      <c r="F2536" s="194" t="s">
        <v>3278</v>
      </c>
      <c r="H2536" s="195">
        <v>32.118000000000002</v>
      </c>
      <c r="L2536" s="185"/>
      <c r="M2536" s="190"/>
      <c r="N2536" s="191"/>
      <c r="O2536" s="191"/>
      <c r="P2536" s="191"/>
      <c r="Q2536" s="191"/>
      <c r="R2536" s="191"/>
      <c r="S2536" s="191"/>
      <c r="T2536" s="192"/>
      <c r="AT2536" s="193" t="s">
        <v>220</v>
      </c>
      <c r="AU2536" s="193" t="s">
        <v>80</v>
      </c>
      <c r="AV2536" s="13" t="s">
        <v>80</v>
      </c>
      <c r="AW2536" s="13" t="s">
        <v>34</v>
      </c>
      <c r="AX2536" s="13" t="s">
        <v>71</v>
      </c>
      <c r="AY2536" s="193" t="s">
        <v>208</v>
      </c>
    </row>
    <row r="2537" spans="2:65" s="13" customFormat="1" x14ac:dyDescent="0.3">
      <c r="B2537" s="185"/>
      <c r="D2537" s="175" t="s">
        <v>220</v>
      </c>
      <c r="E2537" s="193" t="s">
        <v>5</v>
      </c>
      <c r="F2537" s="194" t="s">
        <v>3279</v>
      </c>
      <c r="H2537" s="195">
        <v>1.742</v>
      </c>
      <c r="L2537" s="185"/>
      <c r="M2537" s="190"/>
      <c r="N2537" s="191"/>
      <c r="O2537" s="191"/>
      <c r="P2537" s="191"/>
      <c r="Q2537" s="191"/>
      <c r="R2537" s="191"/>
      <c r="S2537" s="191"/>
      <c r="T2537" s="192"/>
      <c r="AT2537" s="193" t="s">
        <v>220</v>
      </c>
      <c r="AU2537" s="193" t="s">
        <v>80</v>
      </c>
      <c r="AV2537" s="13" t="s">
        <v>80</v>
      </c>
      <c r="AW2537" s="13" t="s">
        <v>34</v>
      </c>
      <c r="AX2537" s="13" t="s">
        <v>71</v>
      </c>
      <c r="AY2537" s="193" t="s">
        <v>208</v>
      </c>
    </row>
    <row r="2538" spans="2:65" s="12" customFormat="1" x14ac:dyDescent="0.3">
      <c r="B2538" s="178"/>
      <c r="D2538" s="175" t="s">
        <v>220</v>
      </c>
      <c r="E2538" s="179" t="s">
        <v>5</v>
      </c>
      <c r="F2538" s="180" t="s">
        <v>3280</v>
      </c>
      <c r="H2538" s="181" t="s">
        <v>5</v>
      </c>
      <c r="L2538" s="178"/>
      <c r="M2538" s="182"/>
      <c r="N2538" s="183"/>
      <c r="O2538" s="183"/>
      <c r="P2538" s="183"/>
      <c r="Q2538" s="183"/>
      <c r="R2538" s="183"/>
      <c r="S2538" s="183"/>
      <c r="T2538" s="184"/>
      <c r="AT2538" s="181" t="s">
        <v>220</v>
      </c>
      <c r="AU2538" s="181" t="s">
        <v>80</v>
      </c>
      <c r="AV2538" s="12" t="s">
        <v>78</v>
      </c>
      <c r="AW2538" s="12" t="s">
        <v>34</v>
      </c>
      <c r="AX2538" s="12" t="s">
        <v>71</v>
      </c>
      <c r="AY2538" s="181" t="s">
        <v>208</v>
      </c>
    </row>
    <row r="2539" spans="2:65" s="13" customFormat="1" x14ac:dyDescent="0.3">
      <c r="B2539" s="185"/>
      <c r="D2539" s="175" t="s">
        <v>220</v>
      </c>
      <c r="E2539" s="193" t="s">
        <v>5</v>
      </c>
      <c r="F2539" s="194" t="s">
        <v>2178</v>
      </c>
      <c r="H2539" s="195">
        <v>18.428999999999998</v>
      </c>
      <c r="L2539" s="185"/>
      <c r="M2539" s="190"/>
      <c r="N2539" s="191"/>
      <c r="O2539" s="191"/>
      <c r="P2539" s="191"/>
      <c r="Q2539" s="191"/>
      <c r="R2539" s="191"/>
      <c r="S2539" s="191"/>
      <c r="T2539" s="192"/>
      <c r="AT2539" s="193" t="s">
        <v>220</v>
      </c>
      <c r="AU2539" s="193" t="s">
        <v>80</v>
      </c>
      <c r="AV2539" s="13" t="s">
        <v>80</v>
      </c>
      <c r="AW2539" s="13" t="s">
        <v>34</v>
      </c>
      <c r="AX2539" s="13" t="s">
        <v>71</v>
      </c>
      <c r="AY2539" s="193" t="s">
        <v>208</v>
      </c>
    </row>
    <row r="2540" spans="2:65" s="12" customFormat="1" x14ac:dyDescent="0.3">
      <c r="B2540" s="178"/>
      <c r="D2540" s="175" t="s">
        <v>220</v>
      </c>
      <c r="E2540" s="179" t="s">
        <v>5</v>
      </c>
      <c r="F2540" s="180" t="s">
        <v>3281</v>
      </c>
      <c r="H2540" s="181" t="s">
        <v>5</v>
      </c>
      <c r="L2540" s="178"/>
      <c r="M2540" s="182"/>
      <c r="N2540" s="183"/>
      <c r="O2540" s="183"/>
      <c r="P2540" s="183"/>
      <c r="Q2540" s="183"/>
      <c r="R2540" s="183"/>
      <c r="S2540" s="183"/>
      <c r="T2540" s="184"/>
      <c r="AT2540" s="181" t="s">
        <v>220</v>
      </c>
      <c r="AU2540" s="181" t="s">
        <v>80</v>
      </c>
      <c r="AV2540" s="12" t="s">
        <v>78</v>
      </c>
      <c r="AW2540" s="12" t="s">
        <v>34</v>
      </c>
      <c r="AX2540" s="12" t="s">
        <v>71</v>
      </c>
      <c r="AY2540" s="181" t="s">
        <v>208</v>
      </c>
    </row>
    <row r="2541" spans="2:65" s="13" customFormat="1" x14ac:dyDescent="0.3">
      <c r="B2541" s="185"/>
      <c r="D2541" s="175" t="s">
        <v>220</v>
      </c>
      <c r="E2541" s="193" t="s">
        <v>5</v>
      </c>
      <c r="F2541" s="194" t="s">
        <v>2178</v>
      </c>
      <c r="H2541" s="195">
        <v>18.428999999999998</v>
      </c>
      <c r="L2541" s="185"/>
      <c r="M2541" s="190"/>
      <c r="N2541" s="191"/>
      <c r="O2541" s="191"/>
      <c r="P2541" s="191"/>
      <c r="Q2541" s="191"/>
      <c r="R2541" s="191"/>
      <c r="S2541" s="191"/>
      <c r="T2541" s="192"/>
      <c r="AT2541" s="193" t="s">
        <v>220</v>
      </c>
      <c r="AU2541" s="193" t="s">
        <v>80</v>
      </c>
      <c r="AV2541" s="13" t="s">
        <v>80</v>
      </c>
      <c r="AW2541" s="13" t="s">
        <v>34</v>
      </c>
      <c r="AX2541" s="13" t="s">
        <v>71</v>
      </c>
      <c r="AY2541" s="193" t="s">
        <v>208</v>
      </c>
    </row>
    <row r="2542" spans="2:65" s="12" customFormat="1" x14ac:dyDescent="0.3">
      <c r="B2542" s="178"/>
      <c r="D2542" s="175" t="s">
        <v>220</v>
      </c>
      <c r="E2542" s="179" t="s">
        <v>5</v>
      </c>
      <c r="F2542" s="180" t="s">
        <v>3284</v>
      </c>
      <c r="H2542" s="181" t="s">
        <v>5</v>
      </c>
      <c r="L2542" s="178"/>
      <c r="M2542" s="182"/>
      <c r="N2542" s="183"/>
      <c r="O2542" s="183"/>
      <c r="P2542" s="183"/>
      <c r="Q2542" s="183"/>
      <c r="R2542" s="183"/>
      <c r="S2542" s="183"/>
      <c r="T2542" s="184"/>
      <c r="AT2542" s="181" t="s">
        <v>220</v>
      </c>
      <c r="AU2542" s="181" t="s">
        <v>80</v>
      </c>
      <c r="AV2542" s="12" t="s">
        <v>78</v>
      </c>
      <c r="AW2542" s="12" t="s">
        <v>34</v>
      </c>
      <c r="AX2542" s="12" t="s">
        <v>71</v>
      </c>
      <c r="AY2542" s="181" t="s">
        <v>208</v>
      </c>
    </row>
    <row r="2543" spans="2:65" s="13" customFormat="1" x14ac:dyDescent="0.3">
      <c r="B2543" s="185"/>
      <c r="D2543" s="175" t="s">
        <v>220</v>
      </c>
      <c r="E2543" s="193" t="s">
        <v>5</v>
      </c>
      <c r="F2543" s="194" t="s">
        <v>2828</v>
      </c>
      <c r="H2543" s="195">
        <v>7.07</v>
      </c>
      <c r="L2543" s="185"/>
      <c r="M2543" s="190"/>
      <c r="N2543" s="191"/>
      <c r="O2543" s="191"/>
      <c r="P2543" s="191"/>
      <c r="Q2543" s="191"/>
      <c r="R2543" s="191"/>
      <c r="S2543" s="191"/>
      <c r="T2543" s="192"/>
      <c r="AT2543" s="193" t="s">
        <v>220</v>
      </c>
      <c r="AU2543" s="193" t="s">
        <v>80</v>
      </c>
      <c r="AV2543" s="13" t="s">
        <v>80</v>
      </c>
      <c r="AW2543" s="13" t="s">
        <v>34</v>
      </c>
      <c r="AX2543" s="13" t="s">
        <v>71</v>
      </c>
      <c r="AY2543" s="193" t="s">
        <v>208</v>
      </c>
    </row>
    <row r="2544" spans="2:65" s="15" customFormat="1" x14ac:dyDescent="0.3">
      <c r="B2544" s="203"/>
      <c r="D2544" s="186" t="s">
        <v>220</v>
      </c>
      <c r="E2544" s="204" t="s">
        <v>5</v>
      </c>
      <c r="F2544" s="205" t="s">
        <v>266</v>
      </c>
      <c r="H2544" s="206">
        <v>77.787999999999997</v>
      </c>
      <c r="L2544" s="203"/>
      <c r="M2544" s="207"/>
      <c r="N2544" s="208"/>
      <c r="O2544" s="208"/>
      <c r="P2544" s="208"/>
      <c r="Q2544" s="208"/>
      <c r="R2544" s="208"/>
      <c r="S2544" s="208"/>
      <c r="T2544" s="209"/>
      <c r="AT2544" s="210" t="s">
        <v>220</v>
      </c>
      <c r="AU2544" s="210" t="s">
        <v>80</v>
      </c>
      <c r="AV2544" s="15" t="s">
        <v>216</v>
      </c>
      <c r="AW2544" s="15" t="s">
        <v>34</v>
      </c>
      <c r="AX2544" s="15" t="s">
        <v>78</v>
      </c>
      <c r="AY2544" s="210" t="s">
        <v>208</v>
      </c>
    </row>
    <row r="2545" spans="2:65" s="1" customFormat="1" ht="22.5" customHeight="1" x14ac:dyDescent="0.3">
      <c r="B2545" s="163"/>
      <c r="C2545" s="164" t="s">
        <v>3297</v>
      </c>
      <c r="D2545" s="164" t="s">
        <v>211</v>
      </c>
      <c r="E2545" s="165" t="s">
        <v>3298</v>
      </c>
      <c r="F2545" s="166" t="s">
        <v>3299</v>
      </c>
      <c r="G2545" s="167" t="s">
        <v>474</v>
      </c>
      <c r="H2545" s="168">
        <v>221.69</v>
      </c>
      <c r="I2545" s="169"/>
      <c r="J2545" s="169">
        <f>ROUND(I2545*H2545,2)</f>
        <v>0</v>
      </c>
      <c r="K2545" s="166" t="s">
        <v>215</v>
      </c>
      <c r="L2545" s="40"/>
      <c r="M2545" s="170" t="s">
        <v>5</v>
      </c>
      <c r="N2545" s="171" t="s">
        <v>42</v>
      </c>
      <c r="O2545" s="172">
        <v>0.16800000000000001</v>
      </c>
      <c r="P2545" s="172">
        <f>O2545*H2545</f>
        <v>37.243920000000003</v>
      </c>
      <c r="Q2545" s="172">
        <v>2.0000000000000001E-4</v>
      </c>
      <c r="R2545" s="172">
        <f>Q2545*H2545</f>
        <v>4.4338000000000002E-2</v>
      </c>
      <c r="S2545" s="172">
        <v>0</v>
      </c>
      <c r="T2545" s="173">
        <f>S2545*H2545</f>
        <v>0</v>
      </c>
      <c r="AR2545" s="26" t="s">
        <v>365</v>
      </c>
      <c r="AT2545" s="26" t="s">
        <v>211</v>
      </c>
      <c r="AU2545" s="26" t="s">
        <v>80</v>
      </c>
      <c r="AY2545" s="26" t="s">
        <v>208</v>
      </c>
      <c r="BE2545" s="174">
        <f>IF(N2545="základní",J2545,0)</f>
        <v>0</v>
      </c>
      <c r="BF2545" s="174">
        <f>IF(N2545="snížená",J2545,0)</f>
        <v>0</v>
      </c>
      <c r="BG2545" s="174">
        <f>IF(N2545="zákl. přenesená",J2545,0)</f>
        <v>0</v>
      </c>
      <c r="BH2545" s="174">
        <f>IF(N2545="sníž. přenesená",J2545,0)</f>
        <v>0</v>
      </c>
      <c r="BI2545" s="174">
        <f>IF(N2545="nulová",J2545,0)</f>
        <v>0</v>
      </c>
      <c r="BJ2545" s="26" t="s">
        <v>78</v>
      </c>
      <c r="BK2545" s="174">
        <f>ROUND(I2545*H2545,2)</f>
        <v>0</v>
      </c>
      <c r="BL2545" s="26" t="s">
        <v>365</v>
      </c>
      <c r="BM2545" s="26" t="s">
        <v>3300</v>
      </c>
    </row>
    <row r="2546" spans="2:65" s="1" customFormat="1" x14ac:dyDescent="0.3">
      <c r="B2546" s="40"/>
      <c r="D2546" s="175" t="s">
        <v>218</v>
      </c>
      <c r="F2546" s="176" t="s">
        <v>3301</v>
      </c>
      <c r="L2546" s="40"/>
      <c r="M2546" s="177"/>
      <c r="N2546" s="41"/>
      <c r="O2546" s="41"/>
      <c r="P2546" s="41"/>
      <c r="Q2546" s="41"/>
      <c r="R2546" s="41"/>
      <c r="S2546" s="41"/>
      <c r="T2546" s="69"/>
      <c r="AT2546" s="26" t="s">
        <v>218</v>
      </c>
      <c r="AU2546" s="26" t="s">
        <v>80</v>
      </c>
    </row>
    <row r="2547" spans="2:65" s="12" customFormat="1" x14ac:dyDescent="0.3">
      <c r="B2547" s="178"/>
      <c r="D2547" s="175" t="s">
        <v>220</v>
      </c>
      <c r="E2547" s="179" t="s">
        <v>5</v>
      </c>
      <c r="F2547" s="180" t="s">
        <v>452</v>
      </c>
      <c r="H2547" s="181" t="s">
        <v>5</v>
      </c>
      <c r="L2547" s="178"/>
      <c r="M2547" s="182"/>
      <c r="N2547" s="183"/>
      <c r="O2547" s="183"/>
      <c r="P2547" s="183"/>
      <c r="Q2547" s="183"/>
      <c r="R2547" s="183"/>
      <c r="S2547" s="183"/>
      <c r="T2547" s="184"/>
      <c r="AT2547" s="181" t="s">
        <v>220</v>
      </c>
      <c r="AU2547" s="181" t="s">
        <v>80</v>
      </c>
      <c r="AV2547" s="12" t="s">
        <v>78</v>
      </c>
      <c r="AW2547" s="12" t="s">
        <v>34</v>
      </c>
      <c r="AX2547" s="12" t="s">
        <v>71</v>
      </c>
      <c r="AY2547" s="181" t="s">
        <v>208</v>
      </c>
    </row>
    <row r="2548" spans="2:65" s="12" customFormat="1" x14ac:dyDescent="0.3">
      <c r="B2548" s="178"/>
      <c r="D2548" s="175" t="s">
        <v>220</v>
      </c>
      <c r="E2548" s="179" t="s">
        <v>5</v>
      </c>
      <c r="F2548" s="180" t="s">
        <v>3277</v>
      </c>
      <c r="H2548" s="181" t="s">
        <v>5</v>
      </c>
      <c r="L2548" s="178"/>
      <c r="M2548" s="182"/>
      <c r="N2548" s="183"/>
      <c r="O2548" s="183"/>
      <c r="P2548" s="183"/>
      <c r="Q2548" s="183"/>
      <c r="R2548" s="183"/>
      <c r="S2548" s="183"/>
      <c r="T2548" s="184"/>
      <c r="AT2548" s="181" t="s">
        <v>220</v>
      </c>
      <c r="AU2548" s="181" t="s">
        <v>80</v>
      </c>
      <c r="AV2548" s="12" t="s">
        <v>78</v>
      </c>
      <c r="AW2548" s="12" t="s">
        <v>34</v>
      </c>
      <c r="AX2548" s="12" t="s">
        <v>71</v>
      </c>
      <c r="AY2548" s="181" t="s">
        <v>208</v>
      </c>
    </row>
    <row r="2549" spans="2:65" s="13" customFormat="1" x14ac:dyDescent="0.3">
      <c r="B2549" s="185"/>
      <c r="D2549" s="175" t="s">
        <v>220</v>
      </c>
      <c r="E2549" s="193" t="s">
        <v>5</v>
      </c>
      <c r="F2549" s="194" t="s">
        <v>3302</v>
      </c>
      <c r="H2549" s="195">
        <v>23.48</v>
      </c>
      <c r="L2549" s="185"/>
      <c r="M2549" s="190"/>
      <c r="N2549" s="191"/>
      <c r="O2549" s="191"/>
      <c r="P2549" s="191"/>
      <c r="Q2549" s="191"/>
      <c r="R2549" s="191"/>
      <c r="S2549" s="191"/>
      <c r="T2549" s="192"/>
      <c r="AT2549" s="193" t="s">
        <v>220</v>
      </c>
      <c r="AU2549" s="193" t="s">
        <v>80</v>
      </c>
      <c r="AV2549" s="13" t="s">
        <v>80</v>
      </c>
      <c r="AW2549" s="13" t="s">
        <v>34</v>
      </c>
      <c r="AX2549" s="13" t="s">
        <v>71</v>
      </c>
      <c r="AY2549" s="193" t="s">
        <v>208</v>
      </c>
    </row>
    <row r="2550" spans="2:65" s="12" customFormat="1" x14ac:dyDescent="0.3">
      <c r="B2550" s="178"/>
      <c r="D2550" s="175" t="s">
        <v>220</v>
      </c>
      <c r="E2550" s="179" t="s">
        <v>5</v>
      </c>
      <c r="F2550" s="180" t="s">
        <v>3280</v>
      </c>
      <c r="H2550" s="181" t="s">
        <v>5</v>
      </c>
      <c r="L2550" s="178"/>
      <c r="M2550" s="182"/>
      <c r="N2550" s="183"/>
      <c r="O2550" s="183"/>
      <c r="P2550" s="183"/>
      <c r="Q2550" s="183"/>
      <c r="R2550" s="183"/>
      <c r="S2550" s="183"/>
      <c r="T2550" s="184"/>
      <c r="AT2550" s="181" t="s">
        <v>220</v>
      </c>
      <c r="AU2550" s="181" t="s">
        <v>80</v>
      </c>
      <c r="AV2550" s="12" t="s">
        <v>78</v>
      </c>
      <c r="AW2550" s="12" t="s">
        <v>34</v>
      </c>
      <c r="AX2550" s="12" t="s">
        <v>71</v>
      </c>
      <c r="AY2550" s="181" t="s">
        <v>208</v>
      </c>
    </row>
    <row r="2551" spans="2:65" s="13" customFormat="1" x14ac:dyDescent="0.3">
      <c r="B2551" s="185"/>
      <c r="D2551" s="175" t="s">
        <v>220</v>
      </c>
      <c r="E2551" s="193" t="s">
        <v>5</v>
      </c>
      <c r="F2551" s="194" t="s">
        <v>2691</v>
      </c>
      <c r="H2551" s="195">
        <v>17.91</v>
      </c>
      <c r="L2551" s="185"/>
      <c r="M2551" s="190"/>
      <c r="N2551" s="191"/>
      <c r="O2551" s="191"/>
      <c r="P2551" s="191"/>
      <c r="Q2551" s="191"/>
      <c r="R2551" s="191"/>
      <c r="S2551" s="191"/>
      <c r="T2551" s="192"/>
      <c r="AT2551" s="193" t="s">
        <v>220</v>
      </c>
      <c r="AU2551" s="193" t="s">
        <v>80</v>
      </c>
      <c r="AV2551" s="13" t="s">
        <v>80</v>
      </c>
      <c r="AW2551" s="13" t="s">
        <v>34</v>
      </c>
      <c r="AX2551" s="13" t="s">
        <v>71</v>
      </c>
      <c r="AY2551" s="193" t="s">
        <v>208</v>
      </c>
    </row>
    <row r="2552" spans="2:65" s="12" customFormat="1" x14ac:dyDescent="0.3">
      <c r="B2552" s="178"/>
      <c r="D2552" s="175" t="s">
        <v>220</v>
      </c>
      <c r="E2552" s="179" t="s">
        <v>5</v>
      </c>
      <c r="F2552" s="180" t="s">
        <v>3281</v>
      </c>
      <c r="H2552" s="181" t="s">
        <v>5</v>
      </c>
      <c r="L2552" s="178"/>
      <c r="M2552" s="182"/>
      <c r="N2552" s="183"/>
      <c r="O2552" s="183"/>
      <c r="P2552" s="183"/>
      <c r="Q2552" s="183"/>
      <c r="R2552" s="183"/>
      <c r="S2552" s="183"/>
      <c r="T2552" s="184"/>
      <c r="AT2552" s="181" t="s">
        <v>220</v>
      </c>
      <c r="AU2552" s="181" t="s">
        <v>80</v>
      </c>
      <c r="AV2552" s="12" t="s">
        <v>78</v>
      </c>
      <c r="AW2552" s="12" t="s">
        <v>34</v>
      </c>
      <c r="AX2552" s="12" t="s">
        <v>71</v>
      </c>
      <c r="AY2552" s="181" t="s">
        <v>208</v>
      </c>
    </row>
    <row r="2553" spans="2:65" s="13" customFormat="1" x14ac:dyDescent="0.3">
      <c r="B2553" s="185"/>
      <c r="D2553" s="175" t="s">
        <v>220</v>
      </c>
      <c r="E2553" s="193" t="s">
        <v>5</v>
      </c>
      <c r="F2553" s="194" t="s">
        <v>2691</v>
      </c>
      <c r="H2553" s="195">
        <v>17.91</v>
      </c>
      <c r="L2553" s="185"/>
      <c r="M2553" s="190"/>
      <c r="N2553" s="191"/>
      <c r="O2553" s="191"/>
      <c r="P2553" s="191"/>
      <c r="Q2553" s="191"/>
      <c r="R2553" s="191"/>
      <c r="S2553" s="191"/>
      <c r="T2553" s="192"/>
      <c r="AT2553" s="193" t="s">
        <v>220</v>
      </c>
      <c r="AU2553" s="193" t="s">
        <v>80</v>
      </c>
      <c r="AV2553" s="13" t="s">
        <v>80</v>
      </c>
      <c r="AW2553" s="13" t="s">
        <v>34</v>
      </c>
      <c r="AX2553" s="13" t="s">
        <v>71</v>
      </c>
      <c r="AY2553" s="193" t="s">
        <v>208</v>
      </c>
    </row>
    <row r="2554" spans="2:65" s="12" customFormat="1" x14ac:dyDescent="0.3">
      <c r="B2554" s="178"/>
      <c r="D2554" s="175" t="s">
        <v>220</v>
      </c>
      <c r="E2554" s="179" t="s">
        <v>5</v>
      </c>
      <c r="F2554" s="180" t="s">
        <v>3303</v>
      </c>
      <c r="H2554" s="181" t="s">
        <v>5</v>
      </c>
      <c r="L2554" s="178"/>
      <c r="M2554" s="182"/>
      <c r="N2554" s="183"/>
      <c r="O2554" s="183"/>
      <c r="P2554" s="183"/>
      <c r="Q2554" s="183"/>
      <c r="R2554" s="183"/>
      <c r="S2554" s="183"/>
      <c r="T2554" s="184"/>
      <c r="AT2554" s="181" t="s">
        <v>220</v>
      </c>
      <c r="AU2554" s="181" t="s">
        <v>80</v>
      </c>
      <c r="AV2554" s="12" t="s">
        <v>78</v>
      </c>
      <c r="AW2554" s="12" t="s">
        <v>34</v>
      </c>
      <c r="AX2554" s="12" t="s">
        <v>71</v>
      </c>
      <c r="AY2554" s="181" t="s">
        <v>208</v>
      </c>
    </row>
    <row r="2555" spans="2:65" s="13" customFormat="1" x14ac:dyDescent="0.3">
      <c r="B2555" s="185"/>
      <c r="D2555" s="175" t="s">
        <v>220</v>
      </c>
      <c r="E2555" s="193" t="s">
        <v>5</v>
      </c>
      <c r="F2555" s="194" t="s">
        <v>3304</v>
      </c>
      <c r="H2555" s="195">
        <v>73.52</v>
      </c>
      <c r="L2555" s="185"/>
      <c r="M2555" s="190"/>
      <c r="N2555" s="191"/>
      <c r="O2555" s="191"/>
      <c r="P2555" s="191"/>
      <c r="Q2555" s="191"/>
      <c r="R2555" s="191"/>
      <c r="S2555" s="191"/>
      <c r="T2555" s="192"/>
      <c r="AT2555" s="193" t="s">
        <v>220</v>
      </c>
      <c r="AU2555" s="193" t="s">
        <v>80</v>
      </c>
      <c r="AV2555" s="13" t="s">
        <v>80</v>
      </c>
      <c r="AW2555" s="13" t="s">
        <v>34</v>
      </c>
      <c r="AX2555" s="13" t="s">
        <v>71</v>
      </c>
      <c r="AY2555" s="193" t="s">
        <v>208</v>
      </c>
    </row>
    <row r="2556" spans="2:65" s="12" customFormat="1" x14ac:dyDescent="0.3">
      <c r="B2556" s="178"/>
      <c r="D2556" s="175" t="s">
        <v>220</v>
      </c>
      <c r="E2556" s="179" t="s">
        <v>5</v>
      </c>
      <c r="F2556" s="180" t="s">
        <v>3283</v>
      </c>
      <c r="H2556" s="181" t="s">
        <v>5</v>
      </c>
      <c r="L2556" s="178"/>
      <c r="M2556" s="182"/>
      <c r="N2556" s="183"/>
      <c r="O2556" s="183"/>
      <c r="P2556" s="183"/>
      <c r="Q2556" s="183"/>
      <c r="R2556" s="183"/>
      <c r="S2556" s="183"/>
      <c r="T2556" s="184"/>
      <c r="AT2556" s="181" t="s">
        <v>220</v>
      </c>
      <c r="AU2556" s="181" t="s">
        <v>80</v>
      </c>
      <c r="AV2556" s="12" t="s">
        <v>78</v>
      </c>
      <c r="AW2556" s="12" t="s">
        <v>34</v>
      </c>
      <c r="AX2556" s="12" t="s">
        <v>71</v>
      </c>
      <c r="AY2556" s="181" t="s">
        <v>208</v>
      </c>
    </row>
    <row r="2557" spans="2:65" s="13" customFormat="1" x14ac:dyDescent="0.3">
      <c r="B2557" s="185"/>
      <c r="D2557" s="175" t="s">
        <v>220</v>
      </c>
      <c r="E2557" s="193" t="s">
        <v>5</v>
      </c>
      <c r="F2557" s="194" t="s">
        <v>3305</v>
      </c>
      <c r="H2557" s="195">
        <v>62.08</v>
      </c>
      <c r="L2557" s="185"/>
      <c r="M2557" s="190"/>
      <c r="N2557" s="191"/>
      <c r="O2557" s="191"/>
      <c r="P2557" s="191"/>
      <c r="Q2557" s="191"/>
      <c r="R2557" s="191"/>
      <c r="S2557" s="191"/>
      <c r="T2557" s="192"/>
      <c r="AT2557" s="193" t="s">
        <v>220</v>
      </c>
      <c r="AU2557" s="193" t="s">
        <v>80</v>
      </c>
      <c r="AV2557" s="13" t="s">
        <v>80</v>
      </c>
      <c r="AW2557" s="13" t="s">
        <v>34</v>
      </c>
      <c r="AX2557" s="13" t="s">
        <v>71</v>
      </c>
      <c r="AY2557" s="193" t="s">
        <v>208</v>
      </c>
    </row>
    <row r="2558" spans="2:65" s="14" customFormat="1" x14ac:dyDescent="0.3">
      <c r="B2558" s="196"/>
      <c r="D2558" s="175" t="s">
        <v>220</v>
      </c>
      <c r="E2558" s="197" t="s">
        <v>5</v>
      </c>
      <c r="F2558" s="198" t="s">
        <v>258</v>
      </c>
      <c r="H2558" s="199">
        <v>194.9</v>
      </c>
      <c r="L2558" s="196"/>
      <c r="M2558" s="200"/>
      <c r="N2558" s="201"/>
      <c r="O2558" s="201"/>
      <c r="P2558" s="201"/>
      <c r="Q2558" s="201"/>
      <c r="R2558" s="201"/>
      <c r="S2558" s="201"/>
      <c r="T2558" s="202"/>
      <c r="AT2558" s="197" t="s">
        <v>220</v>
      </c>
      <c r="AU2558" s="197" t="s">
        <v>80</v>
      </c>
      <c r="AV2558" s="14" t="s">
        <v>123</v>
      </c>
      <c r="AW2558" s="14" t="s">
        <v>34</v>
      </c>
      <c r="AX2558" s="14" t="s">
        <v>71</v>
      </c>
      <c r="AY2558" s="197" t="s">
        <v>208</v>
      </c>
    </row>
    <row r="2559" spans="2:65" s="12" customFormat="1" x14ac:dyDescent="0.3">
      <c r="B2559" s="178"/>
      <c r="D2559" s="175" t="s">
        <v>220</v>
      </c>
      <c r="E2559" s="179" t="s">
        <v>5</v>
      </c>
      <c r="F2559" s="180" t="s">
        <v>3284</v>
      </c>
      <c r="H2559" s="181" t="s">
        <v>5</v>
      </c>
      <c r="L2559" s="178"/>
      <c r="M2559" s="182"/>
      <c r="N2559" s="183"/>
      <c r="O2559" s="183"/>
      <c r="P2559" s="183"/>
      <c r="Q2559" s="183"/>
      <c r="R2559" s="183"/>
      <c r="S2559" s="183"/>
      <c r="T2559" s="184"/>
      <c r="AT2559" s="181" t="s">
        <v>220</v>
      </c>
      <c r="AU2559" s="181" t="s">
        <v>80</v>
      </c>
      <c r="AV2559" s="12" t="s">
        <v>78</v>
      </c>
      <c r="AW2559" s="12" t="s">
        <v>34</v>
      </c>
      <c r="AX2559" s="12" t="s">
        <v>71</v>
      </c>
      <c r="AY2559" s="181" t="s">
        <v>208</v>
      </c>
    </row>
    <row r="2560" spans="2:65" s="13" customFormat="1" x14ac:dyDescent="0.3">
      <c r="B2560" s="185"/>
      <c r="D2560" s="175" t="s">
        <v>220</v>
      </c>
      <c r="E2560" s="193" t="s">
        <v>5</v>
      </c>
      <c r="F2560" s="194" t="s">
        <v>3306</v>
      </c>
      <c r="H2560" s="195">
        <v>10.74</v>
      </c>
      <c r="L2560" s="185"/>
      <c r="M2560" s="190"/>
      <c r="N2560" s="191"/>
      <c r="O2560" s="191"/>
      <c r="P2560" s="191"/>
      <c r="Q2560" s="191"/>
      <c r="R2560" s="191"/>
      <c r="S2560" s="191"/>
      <c r="T2560" s="192"/>
      <c r="AT2560" s="193" t="s">
        <v>220</v>
      </c>
      <c r="AU2560" s="193" t="s">
        <v>80</v>
      </c>
      <c r="AV2560" s="13" t="s">
        <v>80</v>
      </c>
      <c r="AW2560" s="13" t="s">
        <v>34</v>
      </c>
      <c r="AX2560" s="13" t="s">
        <v>71</v>
      </c>
      <c r="AY2560" s="193" t="s">
        <v>208</v>
      </c>
    </row>
    <row r="2561" spans="2:65" s="13" customFormat="1" x14ac:dyDescent="0.3">
      <c r="B2561" s="185"/>
      <c r="D2561" s="175" t="s">
        <v>220</v>
      </c>
      <c r="E2561" s="193" t="s">
        <v>5</v>
      </c>
      <c r="F2561" s="194" t="s">
        <v>3307</v>
      </c>
      <c r="H2561" s="195">
        <v>8.85</v>
      </c>
      <c r="L2561" s="185"/>
      <c r="M2561" s="190"/>
      <c r="N2561" s="191"/>
      <c r="O2561" s="191"/>
      <c r="P2561" s="191"/>
      <c r="Q2561" s="191"/>
      <c r="R2561" s="191"/>
      <c r="S2561" s="191"/>
      <c r="T2561" s="192"/>
      <c r="AT2561" s="193" t="s">
        <v>220</v>
      </c>
      <c r="AU2561" s="193" t="s">
        <v>80</v>
      </c>
      <c r="AV2561" s="13" t="s">
        <v>80</v>
      </c>
      <c r="AW2561" s="13" t="s">
        <v>34</v>
      </c>
      <c r="AX2561" s="13" t="s">
        <v>71</v>
      </c>
      <c r="AY2561" s="193" t="s">
        <v>208</v>
      </c>
    </row>
    <row r="2562" spans="2:65" s="13" customFormat="1" x14ac:dyDescent="0.3">
      <c r="B2562" s="185"/>
      <c r="D2562" s="175" t="s">
        <v>220</v>
      </c>
      <c r="E2562" s="193" t="s">
        <v>5</v>
      </c>
      <c r="F2562" s="194" t="s">
        <v>3308</v>
      </c>
      <c r="H2562" s="195">
        <v>7.2</v>
      </c>
      <c r="L2562" s="185"/>
      <c r="M2562" s="190"/>
      <c r="N2562" s="191"/>
      <c r="O2562" s="191"/>
      <c r="P2562" s="191"/>
      <c r="Q2562" s="191"/>
      <c r="R2562" s="191"/>
      <c r="S2562" s="191"/>
      <c r="T2562" s="192"/>
      <c r="AT2562" s="193" t="s">
        <v>220</v>
      </c>
      <c r="AU2562" s="193" t="s">
        <v>80</v>
      </c>
      <c r="AV2562" s="13" t="s">
        <v>80</v>
      </c>
      <c r="AW2562" s="13" t="s">
        <v>34</v>
      </c>
      <c r="AX2562" s="13" t="s">
        <v>71</v>
      </c>
      <c r="AY2562" s="193" t="s">
        <v>208</v>
      </c>
    </row>
    <row r="2563" spans="2:65" s="14" customFormat="1" x14ac:dyDescent="0.3">
      <c r="B2563" s="196"/>
      <c r="D2563" s="175" t="s">
        <v>220</v>
      </c>
      <c r="E2563" s="197" t="s">
        <v>5</v>
      </c>
      <c r="F2563" s="198" t="s">
        <v>258</v>
      </c>
      <c r="H2563" s="199">
        <v>26.79</v>
      </c>
      <c r="L2563" s="196"/>
      <c r="M2563" s="200"/>
      <c r="N2563" s="201"/>
      <c r="O2563" s="201"/>
      <c r="P2563" s="201"/>
      <c r="Q2563" s="201"/>
      <c r="R2563" s="201"/>
      <c r="S2563" s="201"/>
      <c r="T2563" s="202"/>
      <c r="AT2563" s="197" t="s">
        <v>220</v>
      </c>
      <c r="AU2563" s="197" t="s">
        <v>80</v>
      </c>
      <c r="AV2563" s="14" t="s">
        <v>123</v>
      </c>
      <c r="AW2563" s="14" t="s">
        <v>34</v>
      </c>
      <c r="AX2563" s="14" t="s">
        <v>71</v>
      </c>
      <c r="AY2563" s="197" t="s">
        <v>208</v>
      </c>
    </row>
    <row r="2564" spans="2:65" s="15" customFormat="1" x14ac:dyDescent="0.3">
      <c r="B2564" s="203"/>
      <c r="D2564" s="186" t="s">
        <v>220</v>
      </c>
      <c r="E2564" s="204" t="s">
        <v>5</v>
      </c>
      <c r="F2564" s="205" t="s">
        <v>266</v>
      </c>
      <c r="H2564" s="206">
        <v>221.69</v>
      </c>
      <c r="L2564" s="203"/>
      <c r="M2564" s="207"/>
      <c r="N2564" s="208"/>
      <c r="O2564" s="208"/>
      <c r="P2564" s="208"/>
      <c r="Q2564" s="208"/>
      <c r="R2564" s="208"/>
      <c r="S2564" s="208"/>
      <c r="T2564" s="209"/>
      <c r="AT2564" s="210" t="s">
        <v>220</v>
      </c>
      <c r="AU2564" s="210" t="s">
        <v>80</v>
      </c>
      <c r="AV2564" s="15" t="s">
        <v>216</v>
      </c>
      <c r="AW2564" s="15" t="s">
        <v>34</v>
      </c>
      <c r="AX2564" s="15" t="s">
        <v>78</v>
      </c>
      <c r="AY2564" s="210" t="s">
        <v>208</v>
      </c>
    </row>
    <row r="2565" spans="2:65" s="1" customFormat="1" ht="22.5" customHeight="1" x14ac:dyDescent="0.3">
      <c r="B2565" s="163"/>
      <c r="C2565" s="164" t="s">
        <v>3309</v>
      </c>
      <c r="D2565" s="164" t="s">
        <v>211</v>
      </c>
      <c r="E2565" s="165" t="s">
        <v>3310</v>
      </c>
      <c r="F2565" s="166" t="s">
        <v>3311</v>
      </c>
      <c r="G2565" s="167" t="s">
        <v>2906</v>
      </c>
      <c r="H2565" s="168">
        <v>7738.5280000000002</v>
      </c>
      <c r="I2565" s="169"/>
      <c r="J2565" s="169">
        <f>ROUND(I2565*H2565,2)</f>
        <v>0</v>
      </c>
      <c r="K2565" s="166" t="s">
        <v>215</v>
      </c>
      <c r="L2565" s="40"/>
      <c r="M2565" s="170" t="s">
        <v>5</v>
      </c>
      <c r="N2565" s="171" t="s">
        <v>42</v>
      </c>
      <c r="O2565" s="172">
        <v>0</v>
      </c>
      <c r="P2565" s="172">
        <f>O2565*H2565</f>
        <v>0</v>
      </c>
      <c r="Q2565" s="172">
        <v>0</v>
      </c>
      <c r="R2565" s="172">
        <f>Q2565*H2565</f>
        <v>0</v>
      </c>
      <c r="S2565" s="172">
        <v>0</v>
      </c>
      <c r="T2565" s="173">
        <f>S2565*H2565</f>
        <v>0</v>
      </c>
      <c r="AR2565" s="26" t="s">
        <v>365</v>
      </c>
      <c r="AT2565" s="26" t="s">
        <v>211</v>
      </c>
      <c r="AU2565" s="26" t="s">
        <v>80</v>
      </c>
      <c r="AY2565" s="26" t="s">
        <v>208</v>
      </c>
      <c r="BE2565" s="174">
        <f>IF(N2565="základní",J2565,0)</f>
        <v>0</v>
      </c>
      <c r="BF2565" s="174">
        <f>IF(N2565="snížená",J2565,0)</f>
        <v>0</v>
      </c>
      <c r="BG2565" s="174">
        <f>IF(N2565="zákl. přenesená",J2565,0)</f>
        <v>0</v>
      </c>
      <c r="BH2565" s="174">
        <f>IF(N2565="sníž. přenesená",J2565,0)</f>
        <v>0</v>
      </c>
      <c r="BI2565" s="174">
        <f>IF(N2565="nulová",J2565,0)</f>
        <v>0</v>
      </c>
      <c r="BJ2565" s="26" t="s">
        <v>78</v>
      </c>
      <c r="BK2565" s="174">
        <f>ROUND(I2565*H2565,2)</f>
        <v>0</v>
      </c>
      <c r="BL2565" s="26" t="s">
        <v>365</v>
      </c>
      <c r="BM2565" s="26" t="s">
        <v>3312</v>
      </c>
    </row>
    <row r="2566" spans="2:65" s="1" customFormat="1" ht="27" x14ac:dyDescent="0.3">
      <c r="B2566" s="40"/>
      <c r="D2566" s="175" t="s">
        <v>218</v>
      </c>
      <c r="F2566" s="176" t="s">
        <v>3313</v>
      </c>
      <c r="L2566" s="40"/>
      <c r="M2566" s="177"/>
      <c r="N2566" s="41"/>
      <c r="O2566" s="41"/>
      <c r="P2566" s="41"/>
      <c r="Q2566" s="41"/>
      <c r="R2566" s="41"/>
      <c r="S2566" s="41"/>
      <c r="T2566" s="69"/>
      <c r="AT2566" s="26" t="s">
        <v>218</v>
      </c>
      <c r="AU2566" s="26" t="s">
        <v>80</v>
      </c>
    </row>
    <row r="2567" spans="2:65" s="11" customFormat="1" ht="29.85" customHeight="1" x14ac:dyDescent="0.3">
      <c r="B2567" s="150"/>
      <c r="D2567" s="160" t="s">
        <v>70</v>
      </c>
      <c r="E2567" s="161" t="s">
        <v>965</v>
      </c>
      <c r="F2567" s="161" t="s">
        <v>966</v>
      </c>
      <c r="J2567" s="162">
        <f>BK2567</f>
        <v>0</v>
      </c>
      <c r="L2567" s="150"/>
      <c r="M2567" s="154"/>
      <c r="N2567" s="155"/>
      <c r="O2567" s="155"/>
      <c r="P2567" s="156">
        <f>SUM(P2568:P2586)</f>
        <v>26.088799999999999</v>
      </c>
      <c r="Q2567" s="155"/>
      <c r="R2567" s="156">
        <f>SUM(R2568:R2586)</f>
        <v>0.10885800000000001</v>
      </c>
      <c r="S2567" s="155"/>
      <c r="T2567" s="157">
        <f>SUM(T2568:T2586)</f>
        <v>0</v>
      </c>
      <c r="AR2567" s="151" t="s">
        <v>80</v>
      </c>
      <c r="AT2567" s="158" t="s">
        <v>70</v>
      </c>
      <c r="AU2567" s="158" t="s">
        <v>78</v>
      </c>
      <c r="AY2567" s="151" t="s">
        <v>208</v>
      </c>
      <c r="BK2567" s="159">
        <f>SUM(BK2568:BK2586)</f>
        <v>0</v>
      </c>
    </row>
    <row r="2568" spans="2:65" s="1" customFormat="1" ht="22.5" customHeight="1" x14ac:dyDescent="0.3">
      <c r="B2568" s="163"/>
      <c r="C2568" s="164" t="s">
        <v>3314</v>
      </c>
      <c r="D2568" s="164" t="s">
        <v>211</v>
      </c>
      <c r="E2568" s="165" t="s">
        <v>3315</v>
      </c>
      <c r="F2568" s="166" t="s">
        <v>3316</v>
      </c>
      <c r="G2568" s="167" t="s">
        <v>245</v>
      </c>
      <c r="H2568" s="168">
        <v>13.2</v>
      </c>
      <c r="I2568" s="169"/>
      <c r="J2568" s="169">
        <f>ROUND(I2568*H2568,2)</f>
        <v>0</v>
      </c>
      <c r="K2568" s="166" t="s">
        <v>817</v>
      </c>
      <c r="L2568" s="40"/>
      <c r="M2568" s="170" t="s">
        <v>5</v>
      </c>
      <c r="N2568" s="171" t="s">
        <v>42</v>
      </c>
      <c r="O2568" s="172">
        <v>1.5960000000000001</v>
      </c>
      <c r="P2568" s="172">
        <f>O2568*H2568</f>
        <v>21.0672</v>
      </c>
      <c r="Q2568" s="172">
        <v>5.7099999999999998E-3</v>
      </c>
      <c r="R2568" s="172">
        <f>Q2568*H2568</f>
        <v>7.5371999999999995E-2</v>
      </c>
      <c r="S2568" s="172">
        <v>0</v>
      </c>
      <c r="T2568" s="173">
        <f>S2568*H2568</f>
        <v>0</v>
      </c>
      <c r="AR2568" s="26" t="s">
        <v>365</v>
      </c>
      <c r="AT2568" s="26" t="s">
        <v>211</v>
      </c>
      <c r="AU2568" s="26" t="s">
        <v>80</v>
      </c>
      <c r="AY2568" s="26" t="s">
        <v>208</v>
      </c>
      <c r="BE2568" s="174">
        <f>IF(N2568="základní",J2568,0)</f>
        <v>0</v>
      </c>
      <c r="BF2568" s="174">
        <f>IF(N2568="snížená",J2568,0)</f>
        <v>0</v>
      </c>
      <c r="BG2568" s="174">
        <f>IF(N2568="zákl. přenesená",J2568,0)</f>
        <v>0</v>
      </c>
      <c r="BH2568" s="174">
        <f>IF(N2568="sníž. přenesená",J2568,0)</f>
        <v>0</v>
      </c>
      <c r="BI2568" s="174">
        <f>IF(N2568="nulová",J2568,0)</f>
        <v>0</v>
      </c>
      <c r="BJ2568" s="26" t="s">
        <v>78</v>
      </c>
      <c r="BK2568" s="174">
        <f>ROUND(I2568*H2568,2)</f>
        <v>0</v>
      </c>
      <c r="BL2568" s="26" t="s">
        <v>365</v>
      </c>
      <c r="BM2568" s="26" t="s">
        <v>3317</v>
      </c>
    </row>
    <row r="2569" spans="2:65" s="1" customFormat="1" ht="40.5" x14ac:dyDescent="0.3">
      <c r="B2569" s="40"/>
      <c r="D2569" s="175" t="s">
        <v>218</v>
      </c>
      <c r="F2569" s="176" t="s">
        <v>3318</v>
      </c>
      <c r="L2569" s="40"/>
      <c r="M2569" s="177"/>
      <c r="N2569" s="41"/>
      <c r="O2569" s="41"/>
      <c r="P2569" s="41"/>
      <c r="Q2569" s="41"/>
      <c r="R2569" s="41"/>
      <c r="S2569" s="41"/>
      <c r="T2569" s="69"/>
      <c r="AT2569" s="26" t="s">
        <v>218</v>
      </c>
      <c r="AU2569" s="26" t="s">
        <v>80</v>
      </c>
    </row>
    <row r="2570" spans="2:65" s="12" customFormat="1" x14ac:dyDescent="0.3">
      <c r="B2570" s="178"/>
      <c r="D2570" s="175" t="s">
        <v>220</v>
      </c>
      <c r="E2570" s="179" t="s">
        <v>5</v>
      </c>
      <c r="F2570" s="180" t="s">
        <v>3319</v>
      </c>
      <c r="H2570" s="181" t="s">
        <v>5</v>
      </c>
      <c r="L2570" s="178"/>
      <c r="M2570" s="182"/>
      <c r="N2570" s="183"/>
      <c r="O2570" s="183"/>
      <c r="P2570" s="183"/>
      <c r="Q2570" s="183"/>
      <c r="R2570" s="183"/>
      <c r="S2570" s="183"/>
      <c r="T2570" s="184"/>
      <c r="AT2570" s="181" t="s">
        <v>220</v>
      </c>
      <c r="AU2570" s="181" t="s">
        <v>80</v>
      </c>
      <c r="AV2570" s="12" t="s">
        <v>78</v>
      </c>
      <c r="AW2570" s="12" t="s">
        <v>34</v>
      </c>
      <c r="AX2570" s="12" t="s">
        <v>71</v>
      </c>
      <c r="AY2570" s="181" t="s">
        <v>208</v>
      </c>
    </row>
    <row r="2571" spans="2:65" s="12" customFormat="1" x14ac:dyDescent="0.3">
      <c r="B2571" s="178"/>
      <c r="D2571" s="175" t="s">
        <v>220</v>
      </c>
      <c r="E2571" s="179" t="s">
        <v>5</v>
      </c>
      <c r="F2571" s="180" t="s">
        <v>3320</v>
      </c>
      <c r="H2571" s="181" t="s">
        <v>5</v>
      </c>
      <c r="L2571" s="178"/>
      <c r="M2571" s="182"/>
      <c r="N2571" s="183"/>
      <c r="O2571" s="183"/>
      <c r="P2571" s="183"/>
      <c r="Q2571" s="183"/>
      <c r="R2571" s="183"/>
      <c r="S2571" s="183"/>
      <c r="T2571" s="184"/>
      <c r="AT2571" s="181" t="s">
        <v>220</v>
      </c>
      <c r="AU2571" s="181" t="s">
        <v>80</v>
      </c>
      <c r="AV2571" s="12" t="s">
        <v>78</v>
      </c>
      <c r="AW2571" s="12" t="s">
        <v>34</v>
      </c>
      <c r="AX2571" s="12" t="s">
        <v>71</v>
      </c>
      <c r="AY2571" s="181" t="s">
        <v>208</v>
      </c>
    </row>
    <row r="2572" spans="2:65" s="12" customFormat="1" x14ac:dyDescent="0.3">
      <c r="B2572" s="178"/>
      <c r="D2572" s="175" t="s">
        <v>220</v>
      </c>
      <c r="E2572" s="179" t="s">
        <v>5</v>
      </c>
      <c r="F2572" s="180" t="s">
        <v>3321</v>
      </c>
      <c r="H2572" s="181" t="s">
        <v>5</v>
      </c>
      <c r="L2572" s="178"/>
      <c r="M2572" s="182"/>
      <c r="N2572" s="183"/>
      <c r="O2572" s="183"/>
      <c r="P2572" s="183"/>
      <c r="Q2572" s="183"/>
      <c r="R2572" s="183"/>
      <c r="S2572" s="183"/>
      <c r="T2572" s="184"/>
      <c r="AT2572" s="181" t="s">
        <v>220</v>
      </c>
      <c r="AU2572" s="181" t="s">
        <v>80</v>
      </c>
      <c r="AV2572" s="12" t="s">
        <v>78</v>
      </c>
      <c r="AW2572" s="12" t="s">
        <v>34</v>
      </c>
      <c r="AX2572" s="12" t="s">
        <v>71</v>
      </c>
      <c r="AY2572" s="181" t="s">
        <v>208</v>
      </c>
    </row>
    <row r="2573" spans="2:65" s="13" customFormat="1" x14ac:dyDescent="0.3">
      <c r="B2573" s="185"/>
      <c r="D2573" s="186" t="s">
        <v>220</v>
      </c>
      <c r="E2573" s="187" t="s">
        <v>5</v>
      </c>
      <c r="F2573" s="188" t="s">
        <v>3322</v>
      </c>
      <c r="H2573" s="189">
        <v>13.2</v>
      </c>
      <c r="L2573" s="185"/>
      <c r="M2573" s="190"/>
      <c r="N2573" s="191"/>
      <c r="O2573" s="191"/>
      <c r="P2573" s="191"/>
      <c r="Q2573" s="191"/>
      <c r="R2573" s="191"/>
      <c r="S2573" s="191"/>
      <c r="T2573" s="192"/>
      <c r="AT2573" s="193" t="s">
        <v>220</v>
      </c>
      <c r="AU2573" s="193" t="s">
        <v>80</v>
      </c>
      <c r="AV2573" s="13" t="s">
        <v>80</v>
      </c>
      <c r="AW2573" s="13" t="s">
        <v>34</v>
      </c>
      <c r="AX2573" s="13" t="s">
        <v>78</v>
      </c>
      <c r="AY2573" s="193" t="s">
        <v>208</v>
      </c>
    </row>
    <row r="2574" spans="2:65" s="1" customFormat="1" ht="31.5" customHeight="1" x14ac:dyDescent="0.3">
      <c r="B2574" s="163"/>
      <c r="C2574" s="164" t="s">
        <v>3323</v>
      </c>
      <c r="D2574" s="164" t="s">
        <v>211</v>
      </c>
      <c r="E2574" s="165" t="s">
        <v>3324</v>
      </c>
      <c r="F2574" s="166" t="s">
        <v>3325</v>
      </c>
      <c r="G2574" s="167" t="s">
        <v>474</v>
      </c>
      <c r="H2574" s="168">
        <v>0.6</v>
      </c>
      <c r="I2574" s="169"/>
      <c r="J2574" s="169">
        <f>ROUND(I2574*H2574,2)</f>
        <v>0</v>
      </c>
      <c r="K2574" s="166" t="s">
        <v>215</v>
      </c>
      <c r="L2574" s="40"/>
      <c r="M2574" s="170" t="s">
        <v>5</v>
      </c>
      <c r="N2574" s="171" t="s">
        <v>42</v>
      </c>
      <c r="O2574" s="172">
        <v>0.315</v>
      </c>
      <c r="P2574" s="172">
        <f>O2574*H2574</f>
        <v>0.189</v>
      </c>
      <c r="Q2574" s="172">
        <v>1.7899999999999999E-3</v>
      </c>
      <c r="R2574" s="172">
        <f>Q2574*H2574</f>
        <v>1.0739999999999999E-3</v>
      </c>
      <c r="S2574" s="172">
        <v>0</v>
      </c>
      <c r="T2574" s="173">
        <f>S2574*H2574</f>
        <v>0</v>
      </c>
      <c r="AR2574" s="26" t="s">
        <v>365</v>
      </c>
      <c r="AT2574" s="26" t="s">
        <v>211</v>
      </c>
      <c r="AU2574" s="26" t="s">
        <v>80</v>
      </c>
      <c r="AY2574" s="26" t="s">
        <v>208</v>
      </c>
      <c r="BE2574" s="174">
        <f>IF(N2574="základní",J2574,0)</f>
        <v>0</v>
      </c>
      <c r="BF2574" s="174">
        <f>IF(N2574="snížená",J2574,0)</f>
        <v>0</v>
      </c>
      <c r="BG2574" s="174">
        <f>IF(N2574="zákl. přenesená",J2574,0)</f>
        <v>0</v>
      </c>
      <c r="BH2574" s="174">
        <f>IF(N2574="sníž. přenesená",J2574,0)</f>
        <v>0</v>
      </c>
      <c r="BI2574" s="174">
        <f>IF(N2574="nulová",J2574,0)</f>
        <v>0</v>
      </c>
      <c r="BJ2574" s="26" t="s">
        <v>78</v>
      </c>
      <c r="BK2574" s="174">
        <f>ROUND(I2574*H2574,2)</f>
        <v>0</v>
      </c>
      <c r="BL2574" s="26" t="s">
        <v>365</v>
      </c>
      <c r="BM2574" s="26" t="s">
        <v>3326</v>
      </c>
    </row>
    <row r="2575" spans="2:65" s="1" customFormat="1" ht="27" x14ac:dyDescent="0.3">
      <c r="B2575" s="40"/>
      <c r="D2575" s="175" t="s">
        <v>218</v>
      </c>
      <c r="F2575" s="176" t="s">
        <v>3327</v>
      </c>
      <c r="L2575" s="40"/>
      <c r="M2575" s="177"/>
      <c r="N2575" s="41"/>
      <c r="O2575" s="41"/>
      <c r="P2575" s="41"/>
      <c r="Q2575" s="41"/>
      <c r="R2575" s="41"/>
      <c r="S2575" s="41"/>
      <c r="T2575" s="69"/>
      <c r="AT2575" s="26" t="s">
        <v>218</v>
      </c>
      <c r="AU2575" s="26" t="s">
        <v>80</v>
      </c>
    </row>
    <row r="2576" spans="2:65" s="12" customFormat="1" x14ac:dyDescent="0.3">
      <c r="B2576" s="178"/>
      <c r="D2576" s="175" t="s">
        <v>220</v>
      </c>
      <c r="E2576" s="179" t="s">
        <v>5</v>
      </c>
      <c r="F2576" s="180" t="s">
        <v>452</v>
      </c>
      <c r="H2576" s="181" t="s">
        <v>5</v>
      </c>
      <c r="L2576" s="178"/>
      <c r="M2576" s="182"/>
      <c r="N2576" s="183"/>
      <c r="O2576" s="183"/>
      <c r="P2576" s="183"/>
      <c r="Q2576" s="183"/>
      <c r="R2576" s="183"/>
      <c r="S2576" s="183"/>
      <c r="T2576" s="184"/>
      <c r="AT2576" s="181" t="s">
        <v>220</v>
      </c>
      <c r="AU2576" s="181" t="s">
        <v>80</v>
      </c>
      <c r="AV2576" s="12" t="s">
        <v>78</v>
      </c>
      <c r="AW2576" s="12" t="s">
        <v>34</v>
      </c>
      <c r="AX2576" s="12" t="s">
        <v>71</v>
      </c>
      <c r="AY2576" s="181" t="s">
        <v>208</v>
      </c>
    </row>
    <row r="2577" spans="2:65" s="12" customFormat="1" x14ac:dyDescent="0.3">
      <c r="B2577" s="178"/>
      <c r="D2577" s="175" t="s">
        <v>220</v>
      </c>
      <c r="E2577" s="179" t="s">
        <v>5</v>
      </c>
      <c r="F2577" s="180" t="s">
        <v>2604</v>
      </c>
      <c r="H2577" s="181" t="s">
        <v>5</v>
      </c>
      <c r="L2577" s="178"/>
      <c r="M2577" s="182"/>
      <c r="N2577" s="183"/>
      <c r="O2577" s="183"/>
      <c r="P2577" s="183"/>
      <c r="Q2577" s="183"/>
      <c r="R2577" s="183"/>
      <c r="S2577" s="183"/>
      <c r="T2577" s="184"/>
      <c r="AT2577" s="181" t="s">
        <v>220</v>
      </c>
      <c r="AU2577" s="181" t="s">
        <v>80</v>
      </c>
      <c r="AV2577" s="12" t="s">
        <v>78</v>
      </c>
      <c r="AW2577" s="12" t="s">
        <v>34</v>
      </c>
      <c r="AX2577" s="12" t="s">
        <v>71</v>
      </c>
      <c r="AY2577" s="181" t="s">
        <v>208</v>
      </c>
    </row>
    <row r="2578" spans="2:65" s="13" customFormat="1" x14ac:dyDescent="0.3">
      <c r="B2578" s="185"/>
      <c r="D2578" s="186" t="s">
        <v>220</v>
      </c>
      <c r="E2578" s="187" t="s">
        <v>5</v>
      </c>
      <c r="F2578" s="188" t="s">
        <v>980</v>
      </c>
      <c r="H2578" s="189">
        <v>0.6</v>
      </c>
      <c r="L2578" s="185"/>
      <c r="M2578" s="190"/>
      <c r="N2578" s="191"/>
      <c r="O2578" s="191"/>
      <c r="P2578" s="191"/>
      <c r="Q2578" s="191"/>
      <c r="R2578" s="191"/>
      <c r="S2578" s="191"/>
      <c r="T2578" s="192"/>
      <c r="AT2578" s="193" t="s">
        <v>220</v>
      </c>
      <c r="AU2578" s="193" t="s">
        <v>80</v>
      </c>
      <c r="AV2578" s="13" t="s">
        <v>80</v>
      </c>
      <c r="AW2578" s="13" t="s">
        <v>34</v>
      </c>
      <c r="AX2578" s="13" t="s">
        <v>78</v>
      </c>
      <c r="AY2578" s="193" t="s">
        <v>208</v>
      </c>
    </row>
    <row r="2579" spans="2:65" s="1" customFormat="1" ht="31.5" customHeight="1" x14ac:dyDescent="0.3">
      <c r="B2579" s="163"/>
      <c r="C2579" s="164" t="s">
        <v>3328</v>
      </c>
      <c r="D2579" s="164" t="s">
        <v>211</v>
      </c>
      <c r="E2579" s="165" t="s">
        <v>3329</v>
      </c>
      <c r="F2579" s="166" t="s">
        <v>3330</v>
      </c>
      <c r="G2579" s="167" t="s">
        <v>474</v>
      </c>
      <c r="H2579" s="168">
        <v>14.6</v>
      </c>
      <c r="I2579" s="169"/>
      <c r="J2579" s="169">
        <f>ROUND(I2579*H2579,2)</f>
        <v>0</v>
      </c>
      <c r="K2579" s="166" t="s">
        <v>817</v>
      </c>
      <c r="L2579" s="40"/>
      <c r="M2579" s="170" t="s">
        <v>5</v>
      </c>
      <c r="N2579" s="171" t="s">
        <v>42</v>
      </c>
      <c r="O2579" s="172">
        <v>0.33100000000000002</v>
      </c>
      <c r="P2579" s="172">
        <f>O2579*H2579</f>
        <v>4.8326000000000002</v>
      </c>
      <c r="Q2579" s="172">
        <v>2.2200000000000002E-3</v>
      </c>
      <c r="R2579" s="172">
        <f>Q2579*H2579</f>
        <v>3.2412000000000003E-2</v>
      </c>
      <c r="S2579" s="172">
        <v>0</v>
      </c>
      <c r="T2579" s="173">
        <f>S2579*H2579</f>
        <v>0</v>
      </c>
      <c r="AR2579" s="26" t="s">
        <v>365</v>
      </c>
      <c r="AT2579" s="26" t="s">
        <v>211</v>
      </c>
      <c r="AU2579" s="26" t="s">
        <v>80</v>
      </c>
      <c r="AY2579" s="26" t="s">
        <v>208</v>
      </c>
      <c r="BE2579" s="174">
        <f>IF(N2579="základní",J2579,0)</f>
        <v>0</v>
      </c>
      <c r="BF2579" s="174">
        <f>IF(N2579="snížená",J2579,0)</f>
        <v>0</v>
      </c>
      <c r="BG2579" s="174">
        <f>IF(N2579="zákl. přenesená",J2579,0)</f>
        <v>0</v>
      </c>
      <c r="BH2579" s="174">
        <f>IF(N2579="sníž. přenesená",J2579,0)</f>
        <v>0</v>
      </c>
      <c r="BI2579" s="174">
        <f>IF(N2579="nulová",J2579,0)</f>
        <v>0</v>
      </c>
      <c r="BJ2579" s="26" t="s">
        <v>78</v>
      </c>
      <c r="BK2579" s="174">
        <f>ROUND(I2579*H2579,2)</f>
        <v>0</v>
      </c>
      <c r="BL2579" s="26" t="s">
        <v>365</v>
      </c>
      <c r="BM2579" s="26" t="s">
        <v>3331</v>
      </c>
    </row>
    <row r="2580" spans="2:65" s="1" customFormat="1" ht="27" x14ac:dyDescent="0.3">
      <c r="B2580" s="40"/>
      <c r="D2580" s="175" t="s">
        <v>218</v>
      </c>
      <c r="F2580" s="176" t="s">
        <v>3332</v>
      </c>
      <c r="L2580" s="40"/>
      <c r="M2580" s="177"/>
      <c r="N2580" s="41"/>
      <c r="O2580" s="41"/>
      <c r="P2580" s="41"/>
      <c r="Q2580" s="41"/>
      <c r="R2580" s="41"/>
      <c r="S2580" s="41"/>
      <c r="T2580" s="69"/>
      <c r="AT2580" s="26" t="s">
        <v>218</v>
      </c>
      <c r="AU2580" s="26" t="s">
        <v>80</v>
      </c>
    </row>
    <row r="2581" spans="2:65" s="12" customFormat="1" x14ac:dyDescent="0.3">
      <c r="B2581" s="178"/>
      <c r="D2581" s="175" t="s">
        <v>220</v>
      </c>
      <c r="E2581" s="179" t="s">
        <v>5</v>
      </c>
      <c r="F2581" s="180" t="s">
        <v>321</v>
      </c>
      <c r="H2581" s="181" t="s">
        <v>5</v>
      </c>
      <c r="L2581" s="178"/>
      <c r="M2581" s="182"/>
      <c r="N2581" s="183"/>
      <c r="O2581" s="183"/>
      <c r="P2581" s="183"/>
      <c r="Q2581" s="183"/>
      <c r="R2581" s="183"/>
      <c r="S2581" s="183"/>
      <c r="T2581" s="184"/>
      <c r="AT2581" s="181" t="s">
        <v>220</v>
      </c>
      <c r="AU2581" s="181" t="s">
        <v>80</v>
      </c>
      <c r="AV2581" s="12" t="s">
        <v>78</v>
      </c>
      <c r="AW2581" s="12" t="s">
        <v>34</v>
      </c>
      <c r="AX2581" s="12" t="s">
        <v>71</v>
      </c>
      <c r="AY2581" s="181" t="s">
        <v>208</v>
      </c>
    </row>
    <row r="2582" spans="2:65" s="12" customFormat="1" x14ac:dyDescent="0.3">
      <c r="B2582" s="178"/>
      <c r="D2582" s="175" t="s">
        <v>220</v>
      </c>
      <c r="E2582" s="179" t="s">
        <v>5</v>
      </c>
      <c r="F2582" s="180" t="s">
        <v>3333</v>
      </c>
      <c r="H2582" s="181" t="s">
        <v>5</v>
      </c>
      <c r="L2582" s="178"/>
      <c r="M2582" s="182"/>
      <c r="N2582" s="183"/>
      <c r="O2582" s="183"/>
      <c r="P2582" s="183"/>
      <c r="Q2582" s="183"/>
      <c r="R2582" s="183"/>
      <c r="S2582" s="183"/>
      <c r="T2582" s="184"/>
      <c r="AT2582" s="181" t="s">
        <v>220</v>
      </c>
      <c r="AU2582" s="181" t="s">
        <v>80</v>
      </c>
      <c r="AV2582" s="12" t="s">
        <v>78</v>
      </c>
      <c r="AW2582" s="12" t="s">
        <v>34</v>
      </c>
      <c r="AX2582" s="12" t="s">
        <v>71</v>
      </c>
      <c r="AY2582" s="181" t="s">
        <v>208</v>
      </c>
    </row>
    <row r="2583" spans="2:65" s="12" customFormat="1" ht="27" x14ac:dyDescent="0.3">
      <c r="B2583" s="178"/>
      <c r="D2583" s="175" t="s">
        <v>220</v>
      </c>
      <c r="E2583" s="179" t="s">
        <v>5</v>
      </c>
      <c r="F2583" s="180" t="s">
        <v>3334</v>
      </c>
      <c r="H2583" s="181" t="s">
        <v>5</v>
      </c>
      <c r="L2583" s="178"/>
      <c r="M2583" s="182"/>
      <c r="N2583" s="183"/>
      <c r="O2583" s="183"/>
      <c r="P2583" s="183"/>
      <c r="Q2583" s="183"/>
      <c r="R2583" s="183"/>
      <c r="S2583" s="183"/>
      <c r="T2583" s="184"/>
      <c r="AT2583" s="181" t="s">
        <v>220</v>
      </c>
      <c r="AU2583" s="181" t="s">
        <v>80</v>
      </c>
      <c r="AV2583" s="12" t="s">
        <v>78</v>
      </c>
      <c r="AW2583" s="12" t="s">
        <v>34</v>
      </c>
      <c r="AX2583" s="12" t="s">
        <v>71</v>
      </c>
      <c r="AY2583" s="181" t="s">
        <v>208</v>
      </c>
    </row>
    <row r="2584" spans="2:65" s="13" customFormat="1" x14ac:dyDescent="0.3">
      <c r="B2584" s="185"/>
      <c r="D2584" s="186" t="s">
        <v>220</v>
      </c>
      <c r="E2584" s="187" t="s">
        <v>5</v>
      </c>
      <c r="F2584" s="188" t="s">
        <v>3335</v>
      </c>
      <c r="H2584" s="189">
        <v>14.6</v>
      </c>
      <c r="L2584" s="185"/>
      <c r="M2584" s="190"/>
      <c r="N2584" s="191"/>
      <c r="O2584" s="191"/>
      <c r="P2584" s="191"/>
      <c r="Q2584" s="191"/>
      <c r="R2584" s="191"/>
      <c r="S2584" s="191"/>
      <c r="T2584" s="192"/>
      <c r="AT2584" s="193" t="s">
        <v>220</v>
      </c>
      <c r="AU2584" s="193" t="s">
        <v>80</v>
      </c>
      <c r="AV2584" s="13" t="s">
        <v>80</v>
      </c>
      <c r="AW2584" s="13" t="s">
        <v>34</v>
      </c>
      <c r="AX2584" s="13" t="s">
        <v>78</v>
      </c>
      <c r="AY2584" s="193" t="s">
        <v>208</v>
      </c>
    </row>
    <row r="2585" spans="2:65" s="1" customFormat="1" ht="22.5" customHeight="1" x14ac:dyDescent="0.3">
      <c r="B2585" s="163"/>
      <c r="C2585" s="164" t="s">
        <v>3336</v>
      </c>
      <c r="D2585" s="164" t="s">
        <v>211</v>
      </c>
      <c r="E2585" s="165" t="s">
        <v>3337</v>
      </c>
      <c r="F2585" s="166" t="s">
        <v>3338</v>
      </c>
      <c r="G2585" s="167" t="s">
        <v>2906</v>
      </c>
      <c r="H2585" s="168">
        <v>200.12200000000001</v>
      </c>
      <c r="I2585" s="169"/>
      <c r="J2585" s="169">
        <f>ROUND(I2585*H2585,2)</f>
        <v>0</v>
      </c>
      <c r="K2585" s="166" t="s">
        <v>215</v>
      </c>
      <c r="L2585" s="40"/>
      <c r="M2585" s="170" t="s">
        <v>5</v>
      </c>
      <c r="N2585" s="171" t="s">
        <v>42</v>
      </c>
      <c r="O2585" s="172">
        <v>0</v>
      </c>
      <c r="P2585" s="172">
        <f>O2585*H2585</f>
        <v>0</v>
      </c>
      <c r="Q2585" s="172">
        <v>0</v>
      </c>
      <c r="R2585" s="172">
        <f>Q2585*H2585</f>
        <v>0</v>
      </c>
      <c r="S2585" s="172">
        <v>0</v>
      </c>
      <c r="T2585" s="173">
        <f>S2585*H2585</f>
        <v>0</v>
      </c>
      <c r="AR2585" s="26" t="s">
        <v>365</v>
      </c>
      <c r="AT2585" s="26" t="s">
        <v>211</v>
      </c>
      <c r="AU2585" s="26" t="s">
        <v>80</v>
      </c>
      <c r="AY2585" s="26" t="s">
        <v>208</v>
      </c>
      <c r="BE2585" s="174">
        <f>IF(N2585="základní",J2585,0)</f>
        <v>0</v>
      </c>
      <c r="BF2585" s="174">
        <f>IF(N2585="snížená",J2585,0)</f>
        <v>0</v>
      </c>
      <c r="BG2585" s="174">
        <f>IF(N2585="zákl. přenesená",J2585,0)</f>
        <v>0</v>
      </c>
      <c r="BH2585" s="174">
        <f>IF(N2585="sníž. přenesená",J2585,0)</f>
        <v>0</v>
      </c>
      <c r="BI2585" s="174">
        <f>IF(N2585="nulová",J2585,0)</f>
        <v>0</v>
      </c>
      <c r="BJ2585" s="26" t="s">
        <v>78</v>
      </c>
      <c r="BK2585" s="174">
        <f>ROUND(I2585*H2585,2)</f>
        <v>0</v>
      </c>
      <c r="BL2585" s="26" t="s">
        <v>365</v>
      </c>
      <c r="BM2585" s="26" t="s">
        <v>3339</v>
      </c>
    </row>
    <row r="2586" spans="2:65" s="1" customFormat="1" ht="27" x14ac:dyDescent="0.3">
      <c r="B2586" s="40"/>
      <c r="D2586" s="175" t="s">
        <v>218</v>
      </c>
      <c r="F2586" s="176" t="s">
        <v>3340</v>
      </c>
      <c r="L2586" s="40"/>
      <c r="M2586" s="177"/>
      <c r="N2586" s="41"/>
      <c r="O2586" s="41"/>
      <c r="P2586" s="41"/>
      <c r="Q2586" s="41"/>
      <c r="R2586" s="41"/>
      <c r="S2586" s="41"/>
      <c r="T2586" s="69"/>
      <c r="AT2586" s="26" t="s">
        <v>218</v>
      </c>
      <c r="AU2586" s="26" t="s">
        <v>80</v>
      </c>
    </row>
    <row r="2587" spans="2:65" s="11" customFormat="1" ht="29.85" customHeight="1" x14ac:dyDescent="0.3">
      <c r="B2587" s="150"/>
      <c r="D2587" s="160" t="s">
        <v>70</v>
      </c>
      <c r="E2587" s="161" t="s">
        <v>983</v>
      </c>
      <c r="F2587" s="161" t="s">
        <v>984</v>
      </c>
      <c r="J2587" s="162">
        <f>BK2587</f>
        <v>0</v>
      </c>
      <c r="L2587" s="150"/>
      <c r="M2587" s="154"/>
      <c r="N2587" s="155"/>
      <c r="O2587" s="155"/>
      <c r="P2587" s="156">
        <f>SUM(P2588:P2957)</f>
        <v>163.49236999999999</v>
      </c>
      <c r="Q2587" s="155"/>
      <c r="R2587" s="156">
        <f>SUM(R2588:R2957)</f>
        <v>8.1665665999999995</v>
      </c>
      <c r="S2587" s="155"/>
      <c r="T2587" s="157">
        <f>SUM(T2588:T2957)</f>
        <v>0</v>
      </c>
      <c r="AR2587" s="151" t="s">
        <v>80</v>
      </c>
      <c r="AT2587" s="158" t="s">
        <v>70</v>
      </c>
      <c r="AU2587" s="158" t="s">
        <v>78</v>
      </c>
      <c r="AY2587" s="151" t="s">
        <v>208</v>
      </c>
      <c r="BK2587" s="159">
        <f>SUM(BK2588:BK2957)</f>
        <v>0</v>
      </c>
    </row>
    <row r="2588" spans="2:65" s="1" customFormat="1" ht="22.5" customHeight="1" x14ac:dyDescent="0.3">
      <c r="B2588" s="163"/>
      <c r="C2588" s="164" t="s">
        <v>3341</v>
      </c>
      <c r="D2588" s="164" t="s">
        <v>211</v>
      </c>
      <c r="E2588" s="165" t="s">
        <v>3342</v>
      </c>
      <c r="F2588" s="166" t="s">
        <v>3343</v>
      </c>
      <c r="G2588" s="167" t="s">
        <v>245</v>
      </c>
      <c r="H2588" s="168">
        <v>2</v>
      </c>
      <c r="I2588" s="169"/>
      <c r="J2588" s="169">
        <f>ROUND(I2588*H2588,2)</f>
        <v>0</v>
      </c>
      <c r="K2588" s="166" t="s">
        <v>215</v>
      </c>
      <c r="L2588" s="40"/>
      <c r="M2588" s="170" t="s">
        <v>5</v>
      </c>
      <c r="N2588" s="171" t="s">
        <v>42</v>
      </c>
      <c r="O2588" s="172">
        <v>0.88300000000000001</v>
      </c>
      <c r="P2588" s="172">
        <f>O2588*H2588</f>
        <v>1.766</v>
      </c>
      <c r="Q2588" s="172">
        <v>0</v>
      </c>
      <c r="R2588" s="172">
        <f>Q2588*H2588</f>
        <v>0</v>
      </c>
      <c r="S2588" s="172">
        <v>0</v>
      </c>
      <c r="T2588" s="173">
        <f>S2588*H2588</f>
        <v>0</v>
      </c>
      <c r="AR2588" s="26" t="s">
        <v>365</v>
      </c>
      <c r="AT2588" s="26" t="s">
        <v>211</v>
      </c>
      <c r="AU2588" s="26" t="s">
        <v>80</v>
      </c>
      <c r="AY2588" s="26" t="s">
        <v>208</v>
      </c>
      <c r="BE2588" s="174">
        <f>IF(N2588="základní",J2588,0)</f>
        <v>0</v>
      </c>
      <c r="BF2588" s="174">
        <f>IF(N2588="snížená",J2588,0)</f>
        <v>0</v>
      </c>
      <c r="BG2588" s="174">
        <f>IF(N2588="zákl. přenesená",J2588,0)</f>
        <v>0</v>
      </c>
      <c r="BH2588" s="174">
        <f>IF(N2588="sníž. přenesená",J2588,0)</f>
        <v>0</v>
      </c>
      <c r="BI2588" s="174">
        <f>IF(N2588="nulová",J2588,0)</f>
        <v>0</v>
      </c>
      <c r="BJ2588" s="26" t="s">
        <v>78</v>
      </c>
      <c r="BK2588" s="174">
        <f>ROUND(I2588*H2588,2)</f>
        <v>0</v>
      </c>
      <c r="BL2588" s="26" t="s">
        <v>365</v>
      </c>
      <c r="BM2588" s="26" t="s">
        <v>3344</v>
      </c>
    </row>
    <row r="2589" spans="2:65" s="1" customFormat="1" ht="27" x14ac:dyDescent="0.3">
      <c r="B2589" s="40"/>
      <c r="D2589" s="186" t="s">
        <v>218</v>
      </c>
      <c r="F2589" s="211" t="s">
        <v>3345</v>
      </c>
      <c r="L2589" s="40"/>
      <c r="M2589" s="177"/>
      <c r="N2589" s="41"/>
      <c r="O2589" s="41"/>
      <c r="P2589" s="41"/>
      <c r="Q2589" s="41"/>
      <c r="R2589" s="41"/>
      <c r="S2589" s="41"/>
      <c r="T2589" s="69"/>
      <c r="AT2589" s="26" t="s">
        <v>218</v>
      </c>
      <c r="AU2589" s="26" t="s">
        <v>80</v>
      </c>
    </row>
    <row r="2590" spans="2:65" s="1" customFormat="1" ht="31.5" customHeight="1" x14ac:dyDescent="0.3">
      <c r="B2590" s="163"/>
      <c r="C2590" s="164" t="s">
        <v>3346</v>
      </c>
      <c r="D2590" s="164" t="s">
        <v>211</v>
      </c>
      <c r="E2590" s="165" t="s">
        <v>3347</v>
      </c>
      <c r="F2590" s="166" t="s">
        <v>3348</v>
      </c>
      <c r="G2590" s="167" t="s">
        <v>245</v>
      </c>
      <c r="H2590" s="168">
        <v>3.9</v>
      </c>
      <c r="I2590" s="169"/>
      <c r="J2590" s="169">
        <f>ROUND(I2590*H2590,2)</f>
        <v>0</v>
      </c>
      <c r="K2590" s="166" t="s">
        <v>817</v>
      </c>
      <c r="L2590" s="40"/>
      <c r="M2590" s="170" t="s">
        <v>5</v>
      </c>
      <c r="N2590" s="171" t="s">
        <v>42</v>
      </c>
      <c r="O2590" s="172">
        <v>1.298</v>
      </c>
      <c r="P2590" s="172">
        <f>O2590*H2590</f>
        <v>5.0621999999999998</v>
      </c>
      <c r="Q2590" s="172">
        <v>2.5000000000000001E-4</v>
      </c>
      <c r="R2590" s="172">
        <f>Q2590*H2590</f>
        <v>9.7499999999999996E-4</v>
      </c>
      <c r="S2590" s="172">
        <v>0</v>
      </c>
      <c r="T2590" s="173">
        <f>S2590*H2590</f>
        <v>0</v>
      </c>
      <c r="AR2590" s="26" t="s">
        <v>365</v>
      </c>
      <c r="AT2590" s="26" t="s">
        <v>211</v>
      </c>
      <c r="AU2590" s="26" t="s">
        <v>80</v>
      </c>
      <c r="AY2590" s="26" t="s">
        <v>208</v>
      </c>
      <c r="BE2590" s="174">
        <f>IF(N2590="základní",J2590,0)</f>
        <v>0</v>
      </c>
      <c r="BF2590" s="174">
        <f>IF(N2590="snížená",J2590,0)</f>
        <v>0</v>
      </c>
      <c r="BG2590" s="174">
        <f>IF(N2590="zákl. přenesená",J2590,0)</f>
        <v>0</v>
      </c>
      <c r="BH2590" s="174">
        <f>IF(N2590="sníž. přenesená",J2590,0)</f>
        <v>0</v>
      </c>
      <c r="BI2590" s="174">
        <f>IF(N2590="nulová",J2590,0)</f>
        <v>0</v>
      </c>
      <c r="BJ2590" s="26" t="s">
        <v>78</v>
      </c>
      <c r="BK2590" s="174">
        <f>ROUND(I2590*H2590,2)</f>
        <v>0</v>
      </c>
      <c r="BL2590" s="26" t="s">
        <v>365</v>
      </c>
      <c r="BM2590" s="26" t="s">
        <v>3349</v>
      </c>
    </row>
    <row r="2591" spans="2:65" s="1" customFormat="1" ht="27" x14ac:dyDescent="0.3">
      <c r="B2591" s="40"/>
      <c r="D2591" s="175" t="s">
        <v>218</v>
      </c>
      <c r="F2591" s="176" t="s">
        <v>3350</v>
      </c>
      <c r="L2591" s="40"/>
      <c r="M2591" s="177"/>
      <c r="N2591" s="41"/>
      <c r="O2591" s="41"/>
      <c r="P2591" s="41"/>
      <c r="Q2591" s="41"/>
      <c r="R2591" s="41"/>
      <c r="S2591" s="41"/>
      <c r="T2591" s="69"/>
      <c r="AT2591" s="26" t="s">
        <v>218</v>
      </c>
      <c r="AU2591" s="26" t="s">
        <v>80</v>
      </c>
    </row>
    <row r="2592" spans="2:65" s="12" customFormat="1" x14ac:dyDescent="0.3">
      <c r="B2592" s="178"/>
      <c r="D2592" s="175" t="s">
        <v>220</v>
      </c>
      <c r="E2592" s="179" t="s">
        <v>5</v>
      </c>
      <c r="F2592" s="180" t="s">
        <v>452</v>
      </c>
      <c r="H2592" s="181" t="s">
        <v>5</v>
      </c>
      <c r="L2592" s="178"/>
      <c r="M2592" s="182"/>
      <c r="N2592" s="183"/>
      <c r="O2592" s="183"/>
      <c r="P2592" s="183"/>
      <c r="Q2592" s="183"/>
      <c r="R2592" s="183"/>
      <c r="S2592" s="183"/>
      <c r="T2592" s="184"/>
      <c r="AT2592" s="181" t="s">
        <v>220</v>
      </c>
      <c r="AU2592" s="181" t="s">
        <v>80</v>
      </c>
      <c r="AV2592" s="12" t="s">
        <v>78</v>
      </c>
      <c r="AW2592" s="12" t="s">
        <v>34</v>
      </c>
      <c r="AX2592" s="12" t="s">
        <v>71</v>
      </c>
      <c r="AY2592" s="181" t="s">
        <v>208</v>
      </c>
    </row>
    <row r="2593" spans="2:65" s="12" customFormat="1" x14ac:dyDescent="0.3">
      <c r="B2593" s="178"/>
      <c r="D2593" s="175" t="s">
        <v>220</v>
      </c>
      <c r="E2593" s="179" t="s">
        <v>5</v>
      </c>
      <c r="F2593" s="180" t="s">
        <v>3351</v>
      </c>
      <c r="H2593" s="181" t="s">
        <v>5</v>
      </c>
      <c r="L2593" s="178"/>
      <c r="M2593" s="182"/>
      <c r="N2593" s="183"/>
      <c r="O2593" s="183"/>
      <c r="P2593" s="183"/>
      <c r="Q2593" s="183"/>
      <c r="R2593" s="183"/>
      <c r="S2593" s="183"/>
      <c r="T2593" s="184"/>
      <c r="AT2593" s="181" t="s">
        <v>220</v>
      </c>
      <c r="AU2593" s="181" t="s">
        <v>80</v>
      </c>
      <c r="AV2593" s="12" t="s">
        <v>78</v>
      </c>
      <c r="AW2593" s="12" t="s">
        <v>34</v>
      </c>
      <c r="AX2593" s="12" t="s">
        <v>71</v>
      </c>
      <c r="AY2593" s="181" t="s">
        <v>208</v>
      </c>
    </row>
    <row r="2594" spans="2:65" s="13" customFormat="1" x14ac:dyDescent="0.3">
      <c r="B2594" s="185"/>
      <c r="D2594" s="175" t="s">
        <v>220</v>
      </c>
      <c r="E2594" s="193" t="s">
        <v>5</v>
      </c>
      <c r="F2594" s="194" t="s">
        <v>3352</v>
      </c>
      <c r="H2594" s="195">
        <v>1.2</v>
      </c>
      <c r="L2594" s="185"/>
      <c r="M2594" s="190"/>
      <c r="N2594" s="191"/>
      <c r="O2594" s="191"/>
      <c r="P2594" s="191"/>
      <c r="Q2594" s="191"/>
      <c r="R2594" s="191"/>
      <c r="S2594" s="191"/>
      <c r="T2594" s="192"/>
      <c r="AT2594" s="193" t="s">
        <v>220</v>
      </c>
      <c r="AU2594" s="193" t="s">
        <v>80</v>
      </c>
      <c r="AV2594" s="13" t="s">
        <v>80</v>
      </c>
      <c r="AW2594" s="13" t="s">
        <v>34</v>
      </c>
      <c r="AX2594" s="13" t="s">
        <v>71</v>
      </c>
      <c r="AY2594" s="193" t="s">
        <v>208</v>
      </c>
    </row>
    <row r="2595" spans="2:65" s="13" customFormat="1" x14ac:dyDescent="0.3">
      <c r="B2595" s="185"/>
      <c r="D2595" s="175" t="s">
        <v>220</v>
      </c>
      <c r="E2595" s="193" t="s">
        <v>5</v>
      </c>
      <c r="F2595" s="194" t="s">
        <v>3353</v>
      </c>
      <c r="H2595" s="195">
        <v>2.7</v>
      </c>
      <c r="L2595" s="185"/>
      <c r="M2595" s="190"/>
      <c r="N2595" s="191"/>
      <c r="O2595" s="191"/>
      <c r="P2595" s="191"/>
      <c r="Q2595" s="191"/>
      <c r="R2595" s="191"/>
      <c r="S2595" s="191"/>
      <c r="T2595" s="192"/>
      <c r="AT2595" s="193" t="s">
        <v>220</v>
      </c>
      <c r="AU2595" s="193" t="s">
        <v>80</v>
      </c>
      <c r="AV2595" s="13" t="s">
        <v>80</v>
      </c>
      <c r="AW2595" s="13" t="s">
        <v>34</v>
      </c>
      <c r="AX2595" s="13" t="s">
        <v>71</v>
      </c>
      <c r="AY2595" s="193" t="s">
        <v>208</v>
      </c>
    </row>
    <row r="2596" spans="2:65" s="15" customFormat="1" x14ac:dyDescent="0.3">
      <c r="B2596" s="203"/>
      <c r="D2596" s="186" t="s">
        <v>220</v>
      </c>
      <c r="E2596" s="204" t="s">
        <v>5</v>
      </c>
      <c r="F2596" s="205" t="s">
        <v>266</v>
      </c>
      <c r="H2596" s="206">
        <v>3.9</v>
      </c>
      <c r="L2596" s="203"/>
      <c r="M2596" s="207"/>
      <c r="N2596" s="208"/>
      <c r="O2596" s="208"/>
      <c r="P2596" s="208"/>
      <c r="Q2596" s="208"/>
      <c r="R2596" s="208"/>
      <c r="S2596" s="208"/>
      <c r="T2596" s="209"/>
      <c r="AT2596" s="210" t="s">
        <v>220</v>
      </c>
      <c r="AU2596" s="210" t="s">
        <v>80</v>
      </c>
      <c r="AV2596" s="15" t="s">
        <v>216</v>
      </c>
      <c r="AW2596" s="15" t="s">
        <v>34</v>
      </c>
      <c r="AX2596" s="15" t="s">
        <v>78</v>
      </c>
      <c r="AY2596" s="210" t="s">
        <v>208</v>
      </c>
    </row>
    <row r="2597" spans="2:65" s="1" customFormat="1" ht="22.5" customHeight="1" x14ac:dyDescent="0.3">
      <c r="B2597" s="163"/>
      <c r="C2597" s="222" t="s">
        <v>3354</v>
      </c>
      <c r="D2597" s="222" t="s">
        <v>2573</v>
      </c>
      <c r="E2597" s="223" t="s">
        <v>3355</v>
      </c>
      <c r="F2597" s="224" t="s">
        <v>3356</v>
      </c>
      <c r="G2597" s="225" t="s">
        <v>214</v>
      </c>
      <c r="H2597" s="226">
        <v>1</v>
      </c>
      <c r="I2597" s="227"/>
      <c r="J2597" s="227">
        <f>ROUND(I2597*H2597,2)</f>
        <v>0</v>
      </c>
      <c r="K2597" s="224" t="s">
        <v>3357</v>
      </c>
      <c r="L2597" s="228"/>
      <c r="M2597" s="229" t="s">
        <v>5</v>
      </c>
      <c r="N2597" s="230" t="s">
        <v>42</v>
      </c>
      <c r="O2597" s="172">
        <v>0</v>
      </c>
      <c r="P2597" s="172">
        <f>O2597*H2597</f>
        <v>0</v>
      </c>
      <c r="Q2597" s="172">
        <v>2.4E-2</v>
      </c>
      <c r="R2597" s="172">
        <f>Q2597*H2597</f>
        <v>2.4E-2</v>
      </c>
      <c r="S2597" s="172">
        <v>0</v>
      </c>
      <c r="T2597" s="173">
        <f>S2597*H2597</f>
        <v>0</v>
      </c>
      <c r="AR2597" s="26" t="s">
        <v>579</v>
      </c>
      <c r="AT2597" s="26" t="s">
        <v>2573</v>
      </c>
      <c r="AU2597" s="26" t="s">
        <v>80</v>
      </c>
      <c r="AY2597" s="26" t="s">
        <v>208</v>
      </c>
      <c r="BE2597" s="174">
        <f>IF(N2597="základní",J2597,0)</f>
        <v>0</v>
      </c>
      <c r="BF2597" s="174">
        <f>IF(N2597="snížená",J2597,0)</f>
        <v>0</v>
      </c>
      <c r="BG2597" s="174">
        <f>IF(N2597="zákl. přenesená",J2597,0)</f>
        <v>0</v>
      </c>
      <c r="BH2597" s="174">
        <f>IF(N2597="sníž. přenesená",J2597,0)</f>
        <v>0</v>
      </c>
      <c r="BI2597" s="174">
        <f>IF(N2597="nulová",J2597,0)</f>
        <v>0</v>
      </c>
      <c r="BJ2597" s="26" t="s">
        <v>78</v>
      </c>
      <c r="BK2597" s="174">
        <f>ROUND(I2597*H2597,2)</f>
        <v>0</v>
      </c>
      <c r="BL2597" s="26" t="s">
        <v>365</v>
      </c>
      <c r="BM2597" s="26" t="s">
        <v>3358</v>
      </c>
    </row>
    <row r="2598" spans="2:65" s="1" customFormat="1" x14ac:dyDescent="0.3">
      <c r="B2598" s="40"/>
      <c r="D2598" s="175" t="s">
        <v>218</v>
      </c>
      <c r="F2598" s="176" t="s">
        <v>3356</v>
      </c>
      <c r="L2598" s="40"/>
      <c r="M2598" s="177"/>
      <c r="N2598" s="41"/>
      <c r="O2598" s="41"/>
      <c r="P2598" s="41"/>
      <c r="Q2598" s="41"/>
      <c r="R2598" s="41"/>
      <c r="S2598" s="41"/>
      <c r="T2598" s="69"/>
      <c r="AT2598" s="26" t="s">
        <v>218</v>
      </c>
      <c r="AU2598" s="26" t="s">
        <v>80</v>
      </c>
    </row>
    <row r="2599" spans="2:65" s="1" customFormat="1" ht="94.5" x14ac:dyDescent="0.3">
      <c r="B2599" s="40"/>
      <c r="D2599" s="175" t="s">
        <v>1050</v>
      </c>
      <c r="F2599" s="215" t="s">
        <v>3359</v>
      </c>
      <c r="L2599" s="40"/>
      <c r="M2599" s="177"/>
      <c r="N2599" s="41"/>
      <c r="O2599" s="41"/>
      <c r="P2599" s="41"/>
      <c r="Q2599" s="41"/>
      <c r="R2599" s="41"/>
      <c r="S2599" s="41"/>
      <c r="T2599" s="69"/>
      <c r="AT2599" s="26" t="s">
        <v>1050</v>
      </c>
      <c r="AU2599" s="26" t="s">
        <v>80</v>
      </c>
    </row>
    <row r="2600" spans="2:65" s="12" customFormat="1" x14ac:dyDescent="0.3">
      <c r="B2600" s="178"/>
      <c r="D2600" s="175" t="s">
        <v>220</v>
      </c>
      <c r="E2600" s="179" t="s">
        <v>5</v>
      </c>
      <c r="F2600" s="180" t="s">
        <v>3252</v>
      </c>
      <c r="H2600" s="181" t="s">
        <v>5</v>
      </c>
      <c r="L2600" s="178"/>
      <c r="M2600" s="182"/>
      <c r="N2600" s="183"/>
      <c r="O2600" s="183"/>
      <c r="P2600" s="183"/>
      <c r="Q2600" s="183"/>
      <c r="R2600" s="183"/>
      <c r="S2600" s="183"/>
      <c r="T2600" s="184"/>
      <c r="AT2600" s="181" t="s">
        <v>220</v>
      </c>
      <c r="AU2600" s="181" t="s">
        <v>80</v>
      </c>
      <c r="AV2600" s="12" t="s">
        <v>78</v>
      </c>
      <c r="AW2600" s="12" t="s">
        <v>34</v>
      </c>
      <c r="AX2600" s="12" t="s">
        <v>71</v>
      </c>
      <c r="AY2600" s="181" t="s">
        <v>208</v>
      </c>
    </row>
    <row r="2601" spans="2:65" s="12" customFormat="1" x14ac:dyDescent="0.3">
      <c r="B2601" s="178"/>
      <c r="D2601" s="175" t="s">
        <v>220</v>
      </c>
      <c r="E2601" s="179" t="s">
        <v>5</v>
      </c>
      <c r="F2601" s="180" t="s">
        <v>452</v>
      </c>
      <c r="H2601" s="181" t="s">
        <v>5</v>
      </c>
      <c r="L2601" s="178"/>
      <c r="M2601" s="182"/>
      <c r="N2601" s="183"/>
      <c r="O2601" s="183"/>
      <c r="P2601" s="183"/>
      <c r="Q2601" s="183"/>
      <c r="R2601" s="183"/>
      <c r="S2601" s="183"/>
      <c r="T2601" s="184"/>
      <c r="AT2601" s="181" t="s">
        <v>220</v>
      </c>
      <c r="AU2601" s="181" t="s">
        <v>80</v>
      </c>
      <c r="AV2601" s="12" t="s">
        <v>78</v>
      </c>
      <c r="AW2601" s="12" t="s">
        <v>34</v>
      </c>
      <c r="AX2601" s="12" t="s">
        <v>71</v>
      </c>
      <c r="AY2601" s="181" t="s">
        <v>208</v>
      </c>
    </row>
    <row r="2602" spans="2:65" s="13" customFormat="1" x14ac:dyDescent="0.3">
      <c r="B2602" s="185"/>
      <c r="D2602" s="186" t="s">
        <v>220</v>
      </c>
      <c r="E2602" s="187" t="s">
        <v>5</v>
      </c>
      <c r="F2602" s="188" t="s">
        <v>3360</v>
      </c>
      <c r="H2602" s="189">
        <v>1</v>
      </c>
      <c r="L2602" s="185"/>
      <c r="M2602" s="190"/>
      <c r="N2602" s="191"/>
      <c r="O2602" s="191"/>
      <c r="P2602" s="191"/>
      <c r="Q2602" s="191"/>
      <c r="R2602" s="191"/>
      <c r="S2602" s="191"/>
      <c r="T2602" s="192"/>
      <c r="AT2602" s="193" t="s">
        <v>220</v>
      </c>
      <c r="AU2602" s="193" t="s">
        <v>80</v>
      </c>
      <c r="AV2602" s="13" t="s">
        <v>80</v>
      </c>
      <c r="AW2602" s="13" t="s">
        <v>34</v>
      </c>
      <c r="AX2602" s="13" t="s">
        <v>78</v>
      </c>
      <c r="AY2602" s="193" t="s">
        <v>208</v>
      </c>
    </row>
    <row r="2603" spans="2:65" s="1" customFormat="1" ht="22.5" customHeight="1" x14ac:dyDescent="0.3">
      <c r="B2603" s="163"/>
      <c r="C2603" s="222" t="s">
        <v>3361</v>
      </c>
      <c r="D2603" s="222" t="s">
        <v>2573</v>
      </c>
      <c r="E2603" s="223" t="s">
        <v>3362</v>
      </c>
      <c r="F2603" s="224" t="s">
        <v>3363</v>
      </c>
      <c r="G2603" s="225" t="s">
        <v>214</v>
      </c>
      <c r="H2603" s="226">
        <v>1</v>
      </c>
      <c r="I2603" s="227"/>
      <c r="J2603" s="227">
        <f>ROUND(I2603*H2603,2)</f>
        <v>0</v>
      </c>
      <c r="K2603" s="224" t="s">
        <v>3357</v>
      </c>
      <c r="L2603" s="228"/>
      <c r="M2603" s="229" t="s">
        <v>5</v>
      </c>
      <c r="N2603" s="230" t="s">
        <v>42</v>
      </c>
      <c r="O2603" s="172">
        <v>0</v>
      </c>
      <c r="P2603" s="172">
        <f>O2603*H2603</f>
        <v>0</v>
      </c>
      <c r="Q2603" s="172">
        <v>5.3999999999999999E-2</v>
      </c>
      <c r="R2603" s="172">
        <f>Q2603*H2603</f>
        <v>5.3999999999999999E-2</v>
      </c>
      <c r="S2603" s="172">
        <v>0</v>
      </c>
      <c r="T2603" s="173">
        <f>S2603*H2603</f>
        <v>0</v>
      </c>
      <c r="AR2603" s="26" t="s">
        <v>579</v>
      </c>
      <c r="AT2603" s="26" t="s">
        <v>2573</v>
      </c>
      <c r="AU2603" s="26" t="s">
        <v>80</v>
      </c>
      <c r="AY2603" s="26" t="s">
        <v>208</v>
      </c>
      <c r="BE2603" s="174">
        <f>IF(N2603="základní",J2603,0)</f>
        <v>0</v>
      </c>
      <c r="BF2603" s="174">
        <f>IF(N2603="snížená",J2603,0)</f>
        <v>0</v>
      </c>
      <c r="BG2603" s="174">
        <f>IF(N2603="zákl. přenesená",J2603,0)</f>
        <v>0</v>
      </c>
      <c r="BH2603" s="174">
        <f>IF(N2603="sníž. přenesená",J2603,0)</f>
        <v>0</v>
      </c>
      <c r="BI2603" s="174">
        <f>IF(N2603="nulová",J2603,0)</f>
        <v>0</v>
      </c>
      <c r="BJ2603" s="26" t="s">
        <v>78</v>
      </c>
      <c r="BK2603" s="174">
        <f>ROUND(I2603*H2603,2)</f>
        <v>0</v>
      </c>
      <c r="BL2603" s="26" t="s">
        <v>365</v>
      </c>
      <c r="BM2603" s="26" t="s">
        <v>3364</v>
      </c>
    </row>
    <row r="2604" spans="2:65" s="1" customFormat="1" x14ac:dyDescent="0.3">
      <c r="B2604" s="40"/>
      <c r="D2604" s="175" t="s">
        <v>218</v>
      </c>
      <c r="F2604" s="176" t="s">
        <v>3363</v>
      </c>
      <c r="L2604" s="40"/>
      <c r="M2604" s="177"/>
      <c r="N2604" s="41"/>
      <c r="O2604" s="41"/>
      <c r="P2604" s="41"/>
      <c r="Q2604" s="41"/>
      <c r="R2604" s="41"/>
      <c r="S2604" s="41"/>
      <c r="T2604" s="69"/>
      <c r="AT2604" s="26" t="s">
        <v>218</v>
      </c>
      <c r="AU2604" s="26" t="s">
        <v>80</v>
      </c>
    </row>
    <row r="2605" spans="2:65" s="1" customFormat="1" ht="94.5" x14ac:dyDescent="0.3">
      <c r="B2605" s="40"/>
      <c r="D2605" s="175" t="s">
        <v>1050</v>
      </c>
      <c r="F2605" s="215" t="s">
        <v>3365</v>
      </c>
      <c r="L2605" s="40"/>
      <c r="M2605" s="177"/>
      <c r="N2605" s="41"/>
      <c r="O2605" s="41"/>
      <c r="P2605" s="41"/>
      <c r="Q2605" s="41"/>
      <c r="R2605" s="41"/>
      <c r="S2605" s="41"/>
      <c r="T2605" s="69"/>
      <c r="AT2605" s="26" t="s">
        <v>1050</v>
      </c>
      <c r="AU2605" s="26" t="s">
        <v>80</v>
      </c>
    </row>
    <row r="2606" spans="2:65" s="12" customFormat="1" x14ac:dyDescent="0.3">
      <c r="B2606" s="178"/>
      <c r="D2606" s="175" t="s">
        <v>220</v>
      </c>
      <c r="E2606" s="179" t="s">
        <v>5</v>
      </c>
      <c r="F2606" s="180" t="s">
        <v>3252</v>
      </c>
      <c r="H2606" s="181" t="s">
        <v>5</v>
      </c>
      <c r="L2606" s="178"/>
      <c r="M2606" s="182"/>
      <c r="N2606" s="183"/>
      <c r="O2606" s="183"/>
      <c r="P2606" s="183"/>
      <c r="Q2606" s="183"/>
      <c r="R2606" s="183"/>
      <c r="S2606" s="183"/>
      <c r="T2606" s="184"/>
      <c r="AT2606" s="181" t="s">
        <v>220</v>
      </c>
      <c r="AU2606" s="181" t="s">
        <v>80</v>
      </c>
      <c r="AV2606" s="12" t="s">
        <v>78</v>
      </c>
      <c r="AW2606" s="12" t="s">
        <v>34</v>
      </c>
      <c r="AX2606" s="12" t="s">
        <v>71</v>
      </c>
      <c r="AY2606" s="181" t="s">
        <v>208</v>
      </c>
    </row>
    <row r="2607" spans="2:65" s="12" customFormat="1" x14ac:dyDescent="0.3">
      <c r="B2607" s="178"/>
      <c r="D2607" s="175" t="s">
        <v>220</v>
      </c>
      <c r="E2607" s="179" t="s">
        <v>5</v>
      </c>
      <c r="F2607" s="180" t="s">
        <v>452</v>
      </c>
      <c r="H2607" s="181" t="s">
        <v>5</v>
      </c>
      <c r="L2607" s="178"/>
      <c r="M2607" s="182"/>
      <c r="N2607" s="183"/>
      <c r="O2607" s="183"/>
      <c r="P2607" s="183"/>
      <c r="Q2607" s="183"/>
      <c r="R2607" s="183"/>
      <c r="S2607" s="183"/>
      <c r="T2607" s="184"/>
      <c r="AT2607" s="181" t="s">
        <v>220</v>
      </c>
      <c r="AU2607" s="181" t="s">
        <v>80</v>
      </c>
      <c r="AV2607" s="12" t="s">
        <v>78</v>
      </c>
      <c r="AW2607" s="12" t="s">
        <v>34</v>
      </c>
      <c r="AX2607" s="12" t="s">
        <v>71</v>
      </c>
      <c r="AY2607" s="181" t="s">
        <v>208</v>
      </c>
    </row>
    <row r="2608" spans="2:65" s="13" customFormat="1" x14ac:dyDescent="0.3">
      <c r="B2608" s="185"/>
      <c r="D2608" s="186" t="s">
        <v>220</v>
      </c>
      <c r="E2608" s="187" t="s">
        <v>5</v>
      </c>
      <c r="F2608" s="188" t="s">
        <v>3366</v>
      </c>
      <c r="H2608" s="189">
        <v>1</v>
      </c>
      <c r="L2608" s="185"/>
      <c r="M2608" s="190"/>
      <c r="N2608" s="191"/>
      <c r="O2608" s="191"/>
      <c r="P2608" s="191"/>
      <c r="Q2608" s="191"/>
      <c r="R2608" s="191"/>
      <c r="S2608" s="191"/>
      <c r="T2608" s="192"/>
      <c r="AT2608" s="193" t="s">
        <v>220</v>
      </c>
      <c r="AU2608" s="193" t="s">
        <v>80</v>
      </c>
      <c r="AV2608" s="13" t="s">
        <v>80</v>
      </c>
      <c r="AW2608" s="13" t="s">
        <v>34</v>
      </c>
      <c r="AX2608" s="13" t="s">
        <v>78</v>
      </c>
      <c r="AY2608" s="193" t="s">
        <v>208</v>
      </c>
    </row>
    <row r="2609" spans="2:65" s="1" customFormat="1" ht="22.5" customHeight="1" x14ac:dyDescent="0.3">
      <c r="B2609" s="163"/>
      <c r="C2609" s="164" t="s">
        <v>3367</v>
      </c>
      <c r="D2609" s="164" t="s">
        <v>211</v>
      </c>
      <c r="E2609" s="165" t="s">
        <v>3368</v>
      </c>
      <c r="F2609" s="166" t="s">
        <v>3369</v>
      </c>
      <c r="G2609" s="167" t="s">
        <v>245</v>
      </c>
      <c r="H2609" s="168">
        <v>30.24</v>
      </c>
      <c r="I2609" s="169"/>
      <c r="J2609" s="169">
        <f>ROUND(I2609*H2609,2)</f>
        <v>0</v>
      </c>
      <c r="K2609" s="166" t="s">
        <v>215</v>
      </c>
      <c r="L2609" s="40"/>
      <c r="M2609" s="170" t="s">
        <v>5</v>
      </c>
      <c r="N2609" s="171" t="s">
        <v>42</v>
      </c>
      <c r="O2609" s="172">
        <v>1.339</v>
      </c>
      <c r="P2609" s="172">
        <f>O2609*H2609</f>
        <v>40.49136</v>
      </c>
      <c r="Q2609" s="172">
        <v>2.5000000000000001E-4</v>
      </c>
      <c r="R2609" s="172">
        <f>Q2609*H2609</f>
        <v>7.5599999999999999E-3</v>
      </c>
      <c r="S2609" s="172">
        <v>0</v>
      </c>
      <c r="T2609" s="173">
        <f>S2609*H2609</f>
        <v>0</v>
      </c>
      <c r="AR2609" s="26" t="s">
        <v>365</v>
      </c>
      <c r="AT2609" s="26" t="s">
        <v>211</v>
      </c>
      <c r="AU2609" s="26" t="s">
        <v>80</v>
      </c>
      <c r="AY2609" s="26" t="s">
        <v>208</v>
      </c>
      <c r="BE2609" s="174">
        <f>IF(N2609="základní",J2609,0)</f>
        <v>0</v>
      </c>
      <c r="BF2609" s="174">
        <f>IF(N2609="snížená",J2609,0)</f>
        <v>0</v>
      </c>
      <c r="BG2609" s="174">
        <f>IF(N2609="zákl. přenesená",J2609,0)</f>
        <v>0</v>
      </c>
      <c r="BH2609" s="174">
        <f>IF(N2609="sníž. přenesená",J2609,0)</f>
        <v>0</v>
      </c>
      <c r="BI2609" s="174">
        <f>IF(N2609="nulová",J2609,0)</f>
        <v>0</v>
      </c>
      <c r="BJ2609" s="26" t="s">
        <v>78</v>
      </c>
      <c r="BK2609" s="174">
        <f>ROUND(I2609*H2609,2)</f>
        <v>0</v>
      </c>
      <c r="BL2609" s="26" t="s">
        <v>365</v>
      </c>
      <c r="BM2609" s="26" t="s">
        <v>3370</v>
      </c>
    </row>
    <row r="2610" spans="2:65" s="1" customFormat="1" ht="27" x14ac:dyDescent="0.3">
      <c r="B2610" s="40"/>
      <c r="D2610" s="175" t="s">
        <v>218</v>
      </c>
      <c r="F2610" s="176" t="s">
        <v>3371</v>
      </c>
      <c r="L2610" s="40"/>
      <c r="M2610" s="177"/>
      <c r="N2610" s="41"/>
      <c r="O2610" s="41"/>
      <c r="P2610" s="41"/>
      <c r="Q2610" s="41"/>
      <c r="R2610" s="41"/>
      <c r="S2610" s="41"/>
      <c r="T2610" s="69"/>
      <c r="AT2610" s="26" t="s">
        <v>218</v>
      </c>
      <c r="AU2610" s="26" t="s">
        <v>80</v>
      </c>
    </row>
    <row r="2611" spans="2:65" s="12" customFormat="1" x14ac:dyDescent="0.3">
      <c r="B2611" s="178"/>
      <c r="D2611" s="175" t="s">
        <v>220</v>
      </c>
      <c r="E2611" s="179" t="s">
        <v>5</v>
      </c>
      <c r="F2611" s="180" t="s">
        <v>321</v>
      </c>
      <c r="H2611" s="181" t="s">
        <v>5</v>
      </c>
      <c r="L2611" s="178"/>
      <c r="M2611" s="182"/>
      <c r="N2611" s="183"/>
      <c r="O2611" s="183"/>
      <c r="P2611" s="183"/>
      <c r="Q2611" s="183"/>
      <c r="R2611" s="183"/>
      <c r="S2611" s="183"/>
      <c r="T2611" s="184"/>
      <c r="AT2611" s="181" t="s">
        <v>220</v>
      </c>
      <c r="AU2611" s="181" t="s">
        <v>80</v>
      </c>
      <c r="AV2611" s="12" t="s">
        <v>78</v>
      </c>
      <c r="AW2611" s="12" t="s">
        <v>34</v>
      </c>
      <c r="AX2611" s="12" t="s">
        <v>71</v>
      </c>
      <c r="AY2611" s="181" t="s">
        <v>208</v>
      </c>
    </row>
    <row r="2612" spans="2:65" s="12" customFormat="1" x14ac:dyDescent="0.3">
      <c r="B2612" s="178"/>
      <c r="D2612" s="175" t="s">
        <v>220</v>
      </c>
      <c r="E2612" s="179" t="s">
        <v>5</v>
      </c>
      <c r="F2612" s="180" t="s">
        <v>3372</v>
      </c>
      <c r="H2612" s="181" t="s">
        <v>5</v>
      </c>
      <c r="L2612" s="178"/>
      <c r="M2612" s="182"/>
      <c r="N2612" s="183"/>
      <c r="O2612" s="183"/>
      <c r="P2612" s="183"/>
      <c r="Q2612" s="183"/>
      <c r="R2612" s="183"/>
      <c r="S2612" s="183"/>
      <c r="T2612" s="184"/>
      <c r="AT2612" s="181" t="s">
        <v>220</v>
      </c>
      <c r="AU2612" s="181" t="s">
        <v>80</v>
      </c>
      <c r="AV2612" s="12" t="s">
        <v>78</v>
      </c>
      <c r="AW2612" s="12" t="s">
        <v>34</v>
      </c>
      <c r="AX2612" s="12" t="s">
        <v>71</v>
      </c>
      <c r="AY2612" s="181" t="s">
        <v>208</v>
      </c>
    </row>
    <row r="2613" spans="2:65" s="13" customFormat="1" x14ac:dyDescent="0.3">
      <c r="B2613" s="185"/>
      <c r="D2613" s="186" t="s">
        <v>220</v>
      </c>
      <c r="E2613" s="187" t="s">
        <v>5</v>
      </c>
      <c r="F2613" s="188" t="s">
        <v>3373</v>
      </c>
      <c r="H2613" s="189">
        <v>30.24</v>
      </c>
      <c r="L2613" s="185"/>
      <c r="M2613" s="190"/>
      <c r="N2613" s="191"/>
      <c r="O2613" s="191"/>
      <c r="P2613" s="191"/>
      <c r="Q2613" s="191"/>
      <c r="R2613" s="191"/>
      <c r="S2613" s="191"/>
      <c r="T2613" s="192"/>
      <c r="AT2613" s="193" t="s">
        <v>220</v>
      </c>
      <c r="AU2613" s="193" t="s">
        <v>80</v>
      </c>
      <c r="AV2613" s="13" t="s">
        <v>80</v>
      </c>
      <c r="AW2613" s="13" t="s">
        <v>34</v>
      </c>
      <c r="AX2613" s="13" t="s">
        <v>78</v>
      </c>
      <c r="AY2613" s="193" t="s">
        <v>208</v>
      </c>
    </row>
    <row r="2614" spans="2:65" s="1" customFormat="1" ht="22.5" customHeight="1" x14ac:dyDescent="0.3">
      <c r="B2614" s="163"/>
      <c r="C2614" s="222" t="s">
        <v>3374</v>
      </c>
      <c r="D2614" s="222" t="s">
        <v>2573</v>
      </c>
      <c r="E2614" s="223" t="s">
        <v>3375</v>
      </c>
      <c r="F2614" s="224" t="s">
        <v>3376</v>
      </c>
      <c r="G2614" s="225" t="s">
        <v>214</v>
      </c>
      <c r="H2614" s="226">
        <v>4</v>
      </c>
      <c r="I2614" s="227"/>
      <c r="J2614" s="227">
        <f>ROUND(I2614*H2614,2)</f>
        <v>0</v>
      </c>
      <c r="K2614" s="224" t="s">
        <v>3357</v>
      </c>
      <c r="L2614" s="228"/>
      <c r="M2614" s="229" t="s">
        <v>5</v>
      </c>
      <c r="N2614" s="230" t="s">
        <v>42</v>
      </c>
      <c r="O2614" s="172">
        <v>0</v>
      </c>
      <c r="P2614" s="172">
        <f>O2614*H2614</f>
        <v>0</v>
      </c>
      <c r="Q2614" s="172">
        <v>0.2268</v>
      </c>
      <c r="R2614" s="172">
        <f>Q2614*H2614</f>
        <v>0.90720000000000001</v>
      </c>
      <c r="S2614" s="172">
        <v>0</v>
      </c>
      <c r="T2614" s="173">
        <f>S2614*H2614</f>
        <v>0</v>
      </c>
      <c r="AR2614" s="26" t="s">
        <v>579</v>
      </c>
      <c r="AT2614" s="26" t="s">
        <v>2573</v>
      </c>
      <c r="AU2614" s="26" t="s">
        <v>80</v>
      </c>
      <c r="AY2614" s="26" t="s">
        <v>208</v>
      </c>
      <c r="BE2614" s="174">
        <f>IF(N2614="základní",J2614,0)</f>
        <v>0</v>
      </c>
      <c r="BF2614" s="174">
        <f>IF(N2614="snížená",J2614,0)</f>
        <v>0</v>
      </c>
      <c r="BG2614" s="174">
        <f>IF(N2614="zákl. přenesená",J2614,0)</f>
        <v>0</v>
      </c>
      <c r="BH2614" s="174">
        <f>IF(N2614="sníž. přenesená",J2614,0)</f>
        <v>0</v>
      </c>
      <c r="BI2614" s="174">
        <f>IF(N2614="nulová",J2614,0)</f>
        <v>0</v>
      </c>
      <c r="BJ2614" s="26" t="s">
        <v>78</v>
      </c>
      <c r="BK2614" s="174">
        <f>ROUND(I2614*H2614,2)</f>
        <v>0</v>
      </c>
      <c r="BL2614" s="26" t="s">
        <v>365</v>
      </c>
      <c r="BM2614" s="26" t="s">
        <v>3377</v>
      </c>
    </row>
    <row r="2615" spans="2:65" s="1" customFormat="1" x14ac:dyDescent="0.3">
      <c r="B2615" s="40"/>
      <c r="D2615" s="175" t="s">
        <v>218</v>
      </c>
      <c r="F2615" s="176" t="s">
        <v>3376</v>
      </c>
      <c r="L2615" s="40"/>
      <c r="M2615" s="177"/>
      <c r="N2615" s="41"/>
      <c r="O2615" s="41"/>
      <c r="P2615" s="41"/>
      <c r="Q2615" s="41"/>
      <c r="R2615" s="41"/>
      <c r="S2615" s="41"/>
      <c r="T2615" s="69"/>
      <c r="AT2615" s="26" t="s">
        <v>218</v>
      </c>
      <c r="AU2615" s="26" t="s">
        <v>80</v>
      </c>
    </row>
    <row r="2616" spans="2:65" s="1" customFormat="1" ht="108" x14ac:dyDescent="0.3">
      <c r="B2616" s="40"/>
      <c r="D2616" s="175" t="s">
        <v>1050</v>
      </c>
      <c r="F2616" s="215" t="s">
        <v>3378</v>
      </c>
      <c r="L2616" s="40"/>
      <c r="M2616" s="177"/>
      <c r="N2616" s="41"/>
      <c r="O2616" s="41"/>
      <c r="P2616" s="41"/>
      <c r="Q2616" s="41"/>
      <c r="R2616" s="41"/>
      <c r="S2616" s="41"/>
      <c r="T2616" s="69"/>
      <c r="AT2616" s="26" t="s">
        <v>1050</v>
      </c>
      <c r="AU2616" s="26" t="s">
        <v>80</v>
      </c>
    </row>
    <row r="2617" spans="2:65" s="12" customFormat="1" x14ac:dyDescent="0.3">
      <c r="B2617" s="178"/>
      <c r="D2617" s="175" t="s">
        <v>220</v>
      </c>
      <c r="E2617" s="179" t="s">
        <v>5</v>
      </c>
      <c r="F2617" s="180" t="s">
        <v>3379</v>
      </c>
      <c r="H2617" s="181" t="s">
        <v>5</v>
      </c>
      <c r="L2617" s="178"/>
      <c r="M2617" s="182"/>
      <c r="N2617" s="183"/>
      <c r="O2617" s="183"/>
      <c r="P2617" s="183"/>
      <c r="Q2617" s="183"/>
      <c r="R2617" s="183"/>
      <c r="S2617" s="183"/>
      <c r="T2617" s="184"/>
      <c r="AT2617" s="181" t="s">
        <v>220</v>
      </c>
      <c r="AU2617" s="181" t="s">
        <v>80</v>
      </c>
      <c r="AV2617" s="12" t="s">
        <v>78</v>
      </c>
      <c r="AW2617" s="12" t="s">
        <v>34</v>
      </c>
      <c r="AX2617" s="12" t="s">
        <v>71</v>
      </c>
      <c r="AY2617" s="181" t="s">
        <v>208</v>
      </c>
    </row>
    <row r="2618" spans="2:65" s="12" customFormat="1" x14ac:dyDescent="0.3">
      <c r="B2618" s="178"/>
      <c r="D2618" s="175" t="s">
        <v>220</v>
      </c>
      <c r="E2618" s="179" t="s">
        <v>5</v>
      </c>
      <c r="F2618" s="180" t="s">
        <v>3380</v>
      </c>
      <c r="H2618" s="181" t="s">
        <v>5</v>
      </c>
      <c r="L2618" s="178"/>
      <c r="M2618" s="182"/>
      <c r="N2618" s="183"/>
      <c r="O2618" s="183"/>
      <c r="P2618" s="183"/>
      <c r="Q2618" s="183"/>
      <c r="R2618" s="183"/>
      <c r="S2618" s="183"/>
      <c r="T2618" s="184"/>
      <c r="AT2618" s="181" t="s">
        <v>220</v>
      </c>
      <c r="AU2618" s="181" t="s">
        <v>80</v>
      </c>
      <c r="AV2618" s="12" t="s">
        <v>78</v>
      </c>
      <c r="AW2618" s="12" t="s">
        <v>34</v>
      </c>
      <c r="AX2618" s="12" t="s">
        <v>71</v>
      </c>
      <c r="AY2618" s="181" t="s">
        <v>208</v>
      </c>
    </row>
    <row r="2619" spans="2:65" s="13" customFormat="1" x14ac:dyDescent="0.3">
      <c r="B2619" s="185"/>
      <c r="D2619" s="186" t="s">
        <v>220</v>
      </c>
      <c r="E2619" s="187" t="s">
        <v>5</v>
      </c>
      <c r="F2619" s="188" t="s">
        <v>216</v>
      </c>
      <c r="H2619" s="189">
        <v>4</v>
      </c>
      <c r="L2619" s="185"/>
      <c r="M2619" s="190"/>
      <c r="N2619" s="191"/>
      <c r="O2619" s="191"/>
      <c r="P2619" s="191"/>
      <c r="Q2619" s="191"/>
      <c r="R2619" s="191"/>
      <c r="S2619" s="191"/>
      <c r="T2619" s="192"/>
      <c r="AT2619" s="193" t="s">
        <v>220</v>
      </c>
      <c r="AU2619" s="193" t="s">
        <v>80</v>
      </c>
      <c r="AV2619" s="13" t="s">
        <v>80</v>
      </c>
      <c r="AW2619" s="13" t="s">
        <v>34</v>
      </c>
      <c r="AX2619" s="13" t="s">
        <v>78</v>
      </c>
      <c r="AY2619" s="193" t="s">
        <v>208</v>
      </c>
    </row>
    <row r="2620" spans="2:65" s="1" customFormat="1" ht="31.5" customHeight="1" x14ac:dyDescent="0.3">
      <c r="B2620" s="163"/>
      <c r="C2620" s="164" t="s">
        <v>3381</v>
      </c>
      <c r="D2620" s="164" t="s">
        <v>211</v>
      </c>
      <c r="E2620" s="165" t="s">
        <v>3382</v>
      </c>
      <c r="F2620" s="166" t="s">
        <v>3383</v>
      </c>
      <c r="G2620" s="167" t="s">
        <v>245</v>
      </c>
      <c r="H2620" s="168">
        <v>4.59</v>
      </c>
      <c r="I2620" s="169"/>
      <c r="J2620" s="169">
        <f>ROUND(I2620*H2620,2)</f>
        <v>0</v>
      </c>
      <c r="K2620" s="166" t="s">
        <v>817</v>
      </c>
      <c r="L2620" s="40"/>
      <c r="M2620" s="170" t="s">
        <v>5</v>
      </c>
      <c r="N2620" s="171" t="s">
        <v>42</v>
      </c>
      <c r="O2620" s="172">
        <v>1.5589999999999999</v>
      </c>
      <c r="P2620" s="172">
        <f>O2620*H2620</f>
        <v>7.1558099999999998</v>
      </c>
      <c r="Q2620" s="172">
        <v>2.5000000000000001E-4</v>
      </c>
      <c r="R2620" s="172">
        <f>Q2620*H2620</f>
        <v>1.1475000000000001E-3</v>
      </c>
      <c r="S2620" s="172">
        <v>0</v>
      </c>
      <c r="T2620" s="173">
        <f>S2620*H2620</f>
        <v>0</v>
      </c>
      <c r="AR2620" s="26" t="s">
        <v>365</v>
      </c>
      <c r="AT2620" s="26" t="s">
        <v>211</v>
      </c>
      <c r="AU2620" s="26" t="s">
        <v>80</v>
      </c>
      <c r="AY2620" s="26" t="s">
        <v>208</v>
      </c>
      <c r="BE2620" s="174">
        <f>IF(N2620="základní",J2620,0)</f>
        <v>0</v>
      </c>
      <c r="BF2620" s="174">
        <f>IF(N2620="snížená",J2620,0)</f>
        <v>0</v>
      </c>
      <c r="BG2620" s="174">
        <f>IF(N2620="zákl. přenesená",J2620,0)</f>
        <v>0</v>
      </c>
      <c r="BH2620" s="174">
        <f>IF(N2620="sníž. přenesená",J2620,0)</f>
        <v>0</v>
      </c>
      <c r="BI2620" s="174">
        <f>IF(N2620="nulová",J2620,0)</f>
        <v>0</v>
      </c>
      <c r="BJ2620" s="26" t="s">
        <v>78</v>
      </c>
      <c r="BK2620" s="174">
        <f>ROUND(I2620*H2620,2)</f>
        <v>0</v>
      </c>
      <c r="BL2620" s="26" t="s">
        <v>365</v>
      </c>
      <c r="BM2620" s="26" t="s">
        <v>3384</v>
      </c>
    </row>
    <row r="2621" spans="2:65" s="1" customFormat="1" ht="27" x14ac:dyDescent="0.3">
      <c r="B2621" s="40"/>
      <c r="D2621" s="175" t="s">
        <v>218</v>
      </c>
      <c r="F2621" s="176" t="s">
        <v>3385</v>
      </c>
      <c r="L2621" s="40"/>
      <c r="M2621" s="177"/>
      <c r="N2621" s="41"/>
      <c r="O2621" s="41"/>
      <c r="P2621" s="41"/>
      <c r="Q2621" s="41"/>
      <c r="R2621" s="41"/>
      <c r="S2621" s="41"/>
      <c r="T2621" s="69"/>
      <c r="AT2621" s="26" t="s">
        <v>218</v>
      </c>
      <c r="AU2621" s="26" t="s">
        <v>80</v>
      </c>
    </row>
    <row r="2622" spans="2:65" s="12" customFormat="1" x14ac:dyDescent="0.3">
      <c r="B2622" s="178"/>
      <c r="D2622" s="175" t="s">
        <v>220</v>
      </c>
      <c r="E2622" s="179" t="s">
        <v>5</v>
      </c>
      <c r="F2622" s="180" t="s">
        <v>452</v>
      </c>
      <c r="H2622" s="181" t="s">
        <v>5</v>
      </c>
      <c r="L2622" s="178"/>
      <c r="M2622" s="182"/>
      <c r="N2622" s="183"/>
      <c r="O2622" s="183"/>
      <c r="P2622" s="183"/>
      <c r="Q2622" s="183"/>
      <c r="R2622" s="183"/>
      <c r="S2622" s="183"/>
      <c r="T2622" s="184"/>
      <c r="AT2622" s="181" t="s">
        <v>220</v>
      </c>
      <c r="AU2622" s="181" t="s">
        <v>80</v>
      </c>
      <c r="AV2622" s="12" t="s">
        <v>78</v>
      </c>
      <c r="AW2622" s="12" t="s">
        <v>34</v>
      </c>
      <c r="AX2622" s="12" t="s">
        <v>71</v>
      </c>
      <c r="AY2622" s="181" t="s">
        <v>208</v>
      </c>
    </row>
    <row r="2623" spans="2:65" s="12" customFormat="1" x14ac:dyDescent="0.3">
      <c r="B2623" s="178"/>
      <c r="D2623" s="175" t="s">
        <v>220</v>
      </c>
      <c r="E2623" s="179" t="s">
        <v>5</v>
      </c>
      <c r="F2623" s="180" t="s">
        <v>3386</v>
      </c>
      <c r="H2623" s="181" t="s">
        <v>5</v>
      </c>
      <c r="L2623" s="178"/>
      <c r="M2623" s="182"/>
      <c r="N2623" s="183"/>
      <c r="O2623" s="183"/>
      <c r="P2623" s="183"/>
      <c r="Q2623" s="183"/>
      <c r="R2623" s="183"/>
      <c r="S2623" s="183"/>
      <c r="T2623" s="184"/>
      <c r="AT2623" s="181" t="s">
        <v>220</v>
      </c>
      <c r="AU2623" s="181" t="s">
        <v>80</v>
      </c>
      <c r="AV2623" s="12" t="s">
        <v>78</v>
      </c>
      <c r="AW2623" s="12" t="s">
        <v>34</v>
      </c>
      <c r="AX2623" s="12" t="s">
        <v>71</v>
      </c>
      <c r="AY2623" s="181" t="s">
        <v>208</v>
      </c>
    </row>
    <row r="2624" spans="2:65" s="13" customFormat="1" x14ac:dyDescent="0.3">
      <c r="B2624" s="185"/>
      <c r="D2624" s="186" t="s">
        <v>220</v>
      </c>
      <c r="E2624" s="187" t="s">
        <v>5</v>
      </c>
      <c r="F2624" s="188" t="s">
        <v>3387</v>
      </c>
      <c r="H2624" s="189">
        <v>4.59</v>
      </c>
      <c r="L2624" s="185"/>
      <c r="M2624" s="190"/>
      <c r="N2624" s="191"/>
      <c r="O2624" s="191"/>
      <c r="P2624" s="191"/>
      <c r="Q2624" s="191"/>
      <c r="R2624" s="191"/>
      <c r="S2624" s="191"/>
      <c r="T2624" s="192"/>
      <c r="AT2624" s="193" t="s">
        <v>220</v>
      </c>
      <c r="AU2624" s="193" t="s">
        <v>80</v>
      </c>
      <c r="AV2624" s="13" t="s">
        <v>80</v>
      </c>
      <c r="AW2624" s="13" t="s">
        <v>34</v>
      </c>
      <c r="AX2624" s="13" t="s">
        <v>78</v>
      </c>
      <c r="AY2624" s="193" t="s">
        <v>208</v>
      </c>
    </row>
    <row r="2625" spans="2:65" s="1" customFormat="1" ht="31.5" customHeight="1" x14ac:dyDescent="0.3">
      <c r="B2625" s="163"/>
      <c r="C2625" s="222" t="s">
        <v>3388</v>
      </c>
      <c r="D2625" s="222" t="s">
        <v>2573</v>
      </c>
      <c r="E2625" s="223" t="s">
        <v>3389</v>
      </c>
      <c r="F2625" s="224" t="s">
        <v>3390</v>
      </c>
      <c r="G2625" s="225" t="s">
        <v>214</v>
      </c>
      <c r="H2625" s="226">
        <v>1</v>
      </c>
      <c r="I2625" s="227"/>
      <c r="J2625" s="227">
        <f>ROUND(I2625*H2625,2)</f>
        <v>0</v>
      </c>
      <c r="K2625" s="224" t="s">
        <v>3357</v>
      </c>
      <c r="L2625" s="228"/>
      <c r="M2625" s="229" t="s">
        <v>5</v>
      </c>
      <c r="N2625" s="230" t="s">
        <v>42</v>
      </c>
      <c r="O2625" s="172">
        <v>0</v>
      </c>
      <c r="P2625" s="172">
        <f>O2625*H2625</f>
        <v>0</v>
      </c>
      <c r="Q2625" s="172">
        <v>6.7999999999999996E-3</v>
      </c>
      <c r="R2625" s="172">
        <f>Q2625*H2625</f>
        <v>6.7999999999999996E-3</v>
      </c>
      <c r="S2625" s="172">
        <v>0</v>
      </c>
      <c r="T2625" s="173">
        <f>S2625*H2625</f>
        <v>0</v>
      </c>
      <c r="AR2625" s="26" t="s">
        <v>579</v>
      </c>
      <c r="AT2625" s="26" t="s">
        <v>2573</v>
      </c>
      <c r="AU2625" s="26" t="s">
        <v>80</v>
      </c>
      <c r="AY2625" s="26" t="s">
        <v>208</v>
      </c>
      <c r="BE2625" s="174">
        <f>IF(N2625="základní",J2625,0)</f>
        <v>0</v>
      </c>
      <c r="BF2625" s="174">
        <f>IF(N2625="snížená",J2625,0)</f>
        <v>0</v>
      </c>
      <c r="BG2625" s="174">
        <f>IF(N2625="zákl. přenesená",J2625,0)</f>
        <v>0</v>
      </c>
      <c r="BH2625" s="174">
        <f>IF(N2625="sníž. přenesená",J2625,0)</f>
        <v>0</v>
      </c>
      <c r="BI2625" s="174">
        <f>IF(N2625="nulová",J2625,0)</f>
        <v>0</v>
      </c>
      <c r="BJ2625" s="26" t="s">
        <v>78</v>
      </c>
      <c r="BK2625" s="174">
        <f>ROUND(I2625*H2625,2)</f>
        <v>0</v>
      </c>
      <c r="BL2625" s="26" t="s">
        <v>365</v>
      </c>
      <c r="BM2625" s="26" t="s">
        <v>3391</v>
      </c>
    </row>
    <row r="2626" spans="2:65" s="1" customFormat="1" ht="27" x14ac:dyDescent="0.3">
      <c r="B2626" s="40"/>
      <c r="D2626" s="175" t="s">
        <v>218</v>
      </c>
      <c r="F2626" s="176" t="s">
        <v>3390</v>
      </c>
      <c r="L2626" s="40"/>
      <c r="M2626" s="177"/>
      <c r="N2626" s="41"/>
      <c r="O2626" s="41"/>
      <c r="P2626" s="41"/>
      <c r="Q2626" s="41"/>
      <c r="R2626" s="41"/>
      <c r="S2626" s="41"/>
      <c r="T2626" s="69"/>
      <c r="AT2626" s="26" t="s">
        <v>218</v>
      </c>
      <c r="AU2626" s="26" t="s">
        <v>80</v>
      </c>
    </row>
    <row r="2627" spans="2:65" s="1" customFormat="1" ht="108" x14ac:dyDescent="0.3">
      <c r="B2627" s="40"/>
      <c r="D2627" s="175" t="s">
        <v>1050</v>
      </c>
      <c r="F2627" s="215" t="s">
        <v>3392</v>
      </c>
      <c r="L2627" s="40"/>
      <c r="M2627" s="177"/>
      <c r="N2627" s="41"/>
      <c r="O2627" s="41"/>
      <c r="P2627" s="41"/>
      <c r="Q2627" s="41"/>
      <c r="R2627" s="41"/>
      <c r="S2627" s="41"/>
      <c r="T2627" s="69"/>
      <c r="AT2627" s="26" t="s">
        <v>1050</v>
      </c>
      <c r="AU2627" s="26" t="s">
        <v>80</v>
      </c>
    </row>
    <row r="2628" spans="2:65" s="12" customFormat="1" x14ac:dyDescent="0.3">
      <c r="B2628" s="178"/>
      <c r="D2628" s="175" t="s">
        <v>220</v>
      </c>
      <c r="E2628" s="179" t="s">
        <v>5</v>
      </c>
      <c r="F2628" s="180" t="s">
        <v>3252</v>
      </c>
      <c r="H2628" s="181" t="s">
        <v>5</v>
      </c>
      <c r="L2628" s="178"/>
      <c r="M2628" s="182"/>
      <c r="N2628" s="183"/>
      <c r="O2628" s="183"/>
      <c r="P2628" s="183"/>
      <c r="Q2628" s="183"/>
      <c r="R2628" s="183"/>
      <c r="S2628" s="183"/>
      <c r="T2628" s="184"/>
      <c r="AT2628" s="181" t="s">
        <v>220</v>
      </c>
      <c r="AU2628" s="181" t="s">
        <v>80</v>
      </c>
      <c r="AV2628" s="12" t="s">
        <v>78</v>
      </c>
      <c r="AW2628" s="12" t="s">
        <v>34</v>
      </c>
      <c r="AX2628" s="12" t="s">
        <v>71</v>
      </c>
      <c r="AY2628" s="181" t="s">
        <v>208</v>
      </c>
    </row>
    <row r="2629" spans="2:65" s="12" customFormat="1" x14ac:dyDescent="0.3">
      <c r="B2629" s="178"/>
      <c r="D2629" s="175" t="s">
        <v>220</v>
      </c>
      <c r="E2629" s="179" t="s">
        <v>5</v>
      </c>
      <c r="F2629" s="180" t="s">
        <v>452</v>
      </c>
      <c r="H2629" s="181" t="s">
        <v>5</v>
      </c>
      <c r="L2629" s="178"/>
      <c r="M2629" s="182"/>
      <c r="N2629" s="183"/>
      <c r="O2629" s="183"/>
      <c r="P2629" s="183"/>
      <c r="Q2629" s="183"/>
      <c r="R2629" s="183"/>
      <c r="S2629" s="183"/>
      <c r="T2629" s="184"/>
      <c r="AT2629" s="181" t="s">
        <v>220</v>
      </c>
      <c r="AU2629" s="181" t="s">
        <v>80</v>
      </c>
      <c r="AV2629" s="12" t="s">
        <v>78</v>
      </c>
      <c r="AW2629" s="12" t="s">
        <v>34</v>
      </c>
      <c r="AX2629" s="12" t="s">
        <v>71</v>
      </c>
      <c r="AY2629" s="181" t="s">
        <v>208</v>
      </c>
    </row>
    <row r="2630" spans="2:65" s="13" customFormat="1" x14ac:dyDescent="0.3">
      <c r="B2630" s="185"/>
      <c r="D2630" s="186" t="s">
        <v>220</v>
      </c>
      <c r="E2630" s="187" t="s">
        <v>5</v>
      </c>
      <c r="F2630" s="188" t="s">
        <v>3393</v>
      </c>
      <c r="H2630" s="189">
        <v>1</v>
      </c>
      <c r="L2630" s="185"/>
      <c r="M2630" s="190"/>
      <c r="N2630" s="191"/>
      <c r="O2630" s="191"/>
      <c r="P2630" s="191"/>
      <c r="Q2630" s="191"/>
      <c r="R2630" s="191"/>
      <c r="S2630" s="191"/>
      <c r="T2630" s="192"/>
      <c r="AT2630" s="193" t="s">
        <v>220</v>
      </c>
      <c r="AU2630" s="193" t="s">
        <v>80</v>
      </c>
      <c r="AV2630" s="13" t="s">
        <v>80</v>
      </c>
      <c r="AW2630" s="13" t="s">
        <v>34</v>
      </c>
      <c r="AX2630" s="13" t="s">
        <v>78</v>
      </c>
      <c r="AY2630" s="193" t="s">
        <v>208</v>
      </c>
    </row>
    <row r="2631" spans="2:65" s="1" customFormat="1" ht="22.5" customHeight="1" x14ac:dyDescent="0.3">
      <c r="B2631" s="163"/>
      <c r="C2631" s="164" t="s">
        <v>3394</v>
      </c>
      <c r="D2631" s="164" t="s">
        <v>211</v>
      </c>
      <c r="E2631" s="165" t="s">
        <v>3395</v>
      </c>
      <c r="F2631" s="166" t="s">
        <v>3396</v>
      </c>
      <c r="G2631" s="167" t="s">
        <v>214</v>
      </c>
      <c r="H2631" s="168">
        <v>1</v>
      </c>
      <c r="I2631" s="169"/>
      <c r="J2631" s="169">
        <f>ROUND(I2631*H2631,2)</f>
        <v>0</v>
      </c>
      <c r="K2631" s="166" t="s">
        <v>215</v>
      </c>
      <c r="L2631" s="40"/>
      <c r="M2631" s="170" t="s">
        <v>5</v>
      </c>
      <c r="N2631" s="171" t="s">
        <v>42</v>
      </c>
      <c r="O2631" s="172">
        <v>1.5589999999999999</v>
      </c>
      <c r="P2631" s="172">
        <f>O2631*H2631</f>
        <v>1.5589999999999999</v>
      </c>
      <c r="Q2631" s="172">
        <v>2.5000000000000001E-4</v>
      </c>
      <c r="R2631" s="172">
        <f>Q2631*H2631</f>
        <v>2.5000000000000001E-4</v>
      </c>
      <c r="S2631" s="172">
        <v>0</v>
      </c>
      <c r="T2631" s="173">
        <f>S2631*H2631</f>
        <v>0</v>
      </c>
      <c r="AR2631" s="26" t="s">
        <v>365</v>
      </c>
      <c r="AT2631" s="26" t="s">
        <v>211</v>
      </c>
      <c r="AU2631" s="26" t="s">
        <v>80</v>
      </c>
      <c r="AY2631" s="26" t="s">
        <v>208</v>
      </c>
      <c r="BE2631" s="174">
        <f>IF(N2631="základní",J2631,0)</f>
        <v>0</v>
      </c>
      <c r="BF2631" s="174">
        <f>IF(N2631="snížená",J2631,0)</f>
        <v>0</v>
      </c>
      <c r="BG2631" s="174">
        <f>IF(N2631="zákl. přenesená",J2631,0)</f>
        <v>0</v>
      </c>
      <c r="BH2631" s="174">
        <f>IF(N2631="sníž. přenesená",J2631,0)</f>
        <v>0</v>
      </c>
      <c r="BI2631" s="174">
        <f>IF(N2631="nulová",J2631,0)</f>
        <v>0</v>
      </c>
      <c r="BJ2631" s="26" t="s">
        <v>78</v>
      </c>
      <c r="BK2631" s="174">
        <f>ROUND(I2631*H2631,2)</f>
        <v>0</v>
      </c>
      <c r="BL2631" s="26" t="s">
        <v>365</v>
      </c>
      <c r="BM2631" s="26" t="s">
        <v>3397</v>
      </c>
    </row>
    <row r="2632" spans="2:65" s="1" customFormat="1" ht="27" x14ac:dyDescent="0.3">
      <c r="B2632" s="40"/>
      <c r="D2632" s="175" t="s">
        <v>218</v>
      </c>
      <c r="F2632" s="176" t="s">
        <v>3398</v>
      </c>
      <c r="L2632" s="40"/>
      <c r="M2632" s="177"/>
      <c r="N2632" s="41"/>
      <c r="O2632" s="41"/>
      <c r="P2632" s="41"/>
      <c r="Q2632" s="41"/>
      <c r="R2632" s="41"/>
      <c r="S2632" s="41"/>
      <c r="T2632" s="69"/>
      <c r="AT2632" s="26" t="s">
        <v>218</v>
      </c>
      <c r="AU2632" s="26" t="s">
        <v>80</v>
      </c>
    </row>
    <row r="2633" spans="2:65" s="12" customFormat="1" x14ac:dyDescent="0.3">
      <c r="B2633" s="178"/>
      <c r="D2633" s="175" t="s">
        <v>220</v>
      </c>
      <c r="E2633" s="179" t="s">
        <v>5</v>
      </c>
      <c r="F2633" s="180" t="s">
        <v>3399</v>
      </c>
      <c r="H2633" s="181" t="s">
        <v>5</v>
      </c>
      <c r="L2633" s="178"/>
      <c r="M2633" s="182"/>
      <c r="N2633" s="183"/>
      <c r="O2633" s="183"/>
      <c r="P2633" s="183"/>
      <c r="Q2633" s="183"/>
      <c r="R2633" s="183"/>
      <c r="S2633" s="183"/>
      <c r="T2633" s="184"/>
      <c r="AT2633" s="181" t="s">
        <v>220</v>
      </c>
      <c r="AU2633" s="181" t="s">
        <v>80</v>
      </c>
      <c r="AV2633" s="12" t="s">
        <v>78</v>
      </c>
      <c r="AW2633" s="12" t="s">
        <v>34</v>
      </c>
      <c r="AX2633" s="12" t="s">
        <v>71</v>
      </c>
      <c r="AY2633" s="181" t="s">
        <v>208</v>
      </c>
    </row>
    <row r="2634" spans="2:65" s="13" customFormat="1" x14ac:dyDescent="0.3">
      <c r="B2634" s="185"/>
      <c r="D2634" s="186" t="s">
        <v>220</v>
      </c>
      <c r="E2634" s="187" t="s">
        <v>5</v>
      </c>
      <c r="F2634" s="188" t="s">
        <v>3400</v>
      </c>
      <c r="H2634" s="189">
        <v>1</v>
      </c>
      <c r="L2634" s="185"/>
      <c r="M2634" s="190"/>
      <c r="N2634" s="191"/>
      <c r="O2634" s="191"/>
      <c r="P2634" s="191"/>
      <c r="Q2634" s="191"/>
      <c r="R2634" s="191"/>
      <c r="S2634" s="191"/>
      <c r="T2634" s="192"/>
      <c r="AT2634" s="193" t="s">
        <v>220</v>
      </c>
      <c r="AU2634" s="193" t="s">
        <v>80</v>
      </c>
      <c r="AV2634" s="13" t="s">
        <v>80</v>
      </c>
      <c r="AW2634" s="13" t="s">
        <v>34</v>
      </c>
      <c r="AX2634" s="13" t="s">
        <v>78</v>
      </c>
      <c r="AY2634" s="193" t="s">
        <v>208</v>
      </c>
    </row>
    <row r="2635" spans="2:65" s="1" customFormat="1" ht="22.5" customHeight="1" x14ac:dyDescent="0.3">
      <c r="B2635" s="163"/>
      <c r="C2635" s="222" t="s">
        <v>3401</v>
      </c>
      <c r="D2635" s="222" t="s">
        <v>2573</v>
      </c>
      <c r="E2635" s="223" t="s">
        <v>3402</v>
      </c>
      <c r="F2635" s="224" t="s">
        <v>3403</v>
      </c>
      <c r="G2635" s="225" t="s">
        <v>214</v>
      </c>
      <c r="H2635" s="226">
        <v>1</v>
      </c>
      <c r="I2635" s="227"/>
      <c r="J2635" s="227">
        <f>ROUND(I2635*H2635,2)</f>
        <v>0</v>
      </c>
      <c r="K2635" s="224" t="s">
        <v>3357</v>
      </c>
      <c r="L2635" s="228"/>
      <c r="M2635" s="229" t="s">
        <v>5</v>
      </c>
      <c r="N2635" s="230" t="s">
        <v>42</v>
      </c>
      <c r="O2635" s="172">
        <v>0</v>
      </c>
      <c r="P2635" s="172">
        <f>O2635*H2635</f>
        <v>0</v>
      </c>
      <c r="Q2635" s="172">
        <v>6.7999999999999996E-3</v>
      </c>
      <c r="R2635" s="172">
        <f>Q2635*H2635</f>
        <v>6.7999999999999996E-3</v>
      </c>
      <c r="S2635" s="172">
        <v>0</v>
      </c>
      <c r="T2635" s="173">
        <f>S2635*H2635</f>
        <v>0</v>
      </c>
      <c r="AR2635" s="26" t="s">
        <v>579</v>
      </c>
      <c r="AT2635" s="26" t="s">
        <v>2573</v>
      </c>
      <c r="AU2635" s="26" t="s">
        <v>80</v>
      </c>
      <c r="AY2635" s="26" t="s">
        <v>208</v>
      </c>
      <c r="BE2635" s="174">
        <f>IF(N2635="základní",J2635,0)</f>
        <v>0</v>
      </c>
      <c r="BF2635" s="174">
        <f>IF(N2635="snížená",J2635,0)</f>
        <v>0</v>
      </c>
      <c r="BG2635" s="174">
        <f>IF(N2635="zákl. přenesená",J2635,0)</f>
        <v>0</v>
      </c>
      <c r="BH2635" s="174">
        <f>IF(N2635="sníž. přenesená",J2635,0)</f>
        <v>0</v>
      </c>
      <c r="BI2635" s="174">
        <f>IF(N2635="nulová",J2635,0)</f>
        <v>0</v>
      </c>
      <c r="BJ2635" s="26" t="s">
        <v>78</v>
      </c>
      <c r="BK2635" s="174">
        <f>ROUND(I2635*H2635,2)</f>
        <v>0</v>
      </c>
      <c r="BL2635" s="26" t="s">
        <v>365</v>
      </c>
      <c r="BM2635" s="26" t="s">
        <v>3404</v>
      </c>
    </row>
    <row r="2636" spans="2:65" s="1" customFormat="1" x14ac:dyDescent="0.3">
      <c r="B2636" s="40"/>
      <c r="D2636" s="175" t="s">
        <v>218</v>
      </c>
      <c r="F2636" s="176" t="s">
        <v>3403</v>
      </c>
      <c r="L2636" s="40"/>
      <c r="M2636" s="177"/>
      <c r="N2636" s="41"/>
      <c r="O2636" s="41"/>
      <c r="P2636" s="41"/>
      <c r="Q2636" s="41"/>
      <c r="R2636" s="41"/>
      <c r="S2636" s="41"/>
      <c r="T2636" s="69"/>
      <c r="AT2636" s="26" t="s">
        <v>218</v>
      </c>
      <c r="AU2636" s="26" t="s">
        <v>80</v>
      </c>
    </row>
    <row r="2637" spans="2:65" s="1" customFormat="1" ht="108" x14ac:dyDescent="0.3">
      <c r="B2637" s="40"/>
      <c r="D2637" s="175" t="s">
        <v>1050</v>
      </c>
      <c r="F2637" s="215" t="s">
        <v>3405</v>
      </c>
      <c r="L2637" s="40"/>
      <c r="M2637" s="177"/>
      <c r="N2637" s="41"/>
      <c r="O2637" s="41"/>
      <c r="P2637" s="41"/>
      <c r="Q2637" s="41"/>
      <c r="R2637" s="41"/>
      <c r="S2637" s="41"/>
      <c r="T2637" s="69"/>
      <c r="AT2637" s="26" t="s">
        <v>1050</v>
      </c>
      <c r="AU2637" s="26" t="s">
        <v>80</v>
      </c>
    </row>
    <row r="2638" spans="2:65" s="12" customFormat="1" x14ac:dyDescent="0.3">
      <c r="B2638" s="178"/>
      <c r="D2638" s="175" t="s">
        <v>220</v>
      </c>
      <c r="E2638" s="179" t="s">
        <v>5</v>
      </c>
      <c r="F2638" s="180" t="s">
        <v>3379</v>
      </c>
      <c r="H2638" s="181" t="s">
        <v>5</v>
      </c>
      <c r="L2638" s="178"/>
      <c r="M2638" s="182"/>
      <c r="N2638" s="183"/>
      <c r="O2638" s="183"/>
      <c r="P2638" s="183"/>
      <c r="Q2638" s="183"/>
      <c r="R2638" s="183"/>
      <c r="S2638" s="183"/>
      <c r="T2638" s="184"/>
      <c r="AT2638" s="181" t="s">
        <v>220</v>
      </c>
      <c r="AU2638" s="181" t="s">
        <v>80</v>
      </c>
      <c r="AV2638" s="12" t="s">
        <v>78</v>
      </c>
      <c r="AW2638" s="12" t="s">
        <v>34</v>
      </c>
      <c r="AX2638" s="12" t="s">
        <v>71</v>
      </c>
      <c r="AY2638" s="181" t="s">
        <v>208</v>
      </c>
    </row>
    <row r="2639" spans="2:65" s="12" customFormat="1" x14ac:dyDescent="0.3">
      <c r="B2639" s="178"/>
      <c r="D2639" s="175" t="s">
        <v>220</v>
      </c>
      <c r="E2639" s="179" t="s">
        <v>5</v>
      </c>
      <c r="F2639" s="180" t="s">
        <v>3406</v>
      </c>
      <c r="H2639" s="181" t="s">
        <v>5</v>
      </c>
      <c r="L2639" s="178"/>
      <c r="M2639" s="182"/>
      <c r="N2639" s="183"/>
      <c r="O2639" s="183"/>
      <c r="P2639" s="183"/>
      <c r="Q2639" s="183"/>
      <c r="R2639" s="183"/>
      <c r="S2639" s="183"/>
      <c r="T2639" s="184"/>
      <c r="AT2639" s="181" t="s">
        <v>220</v>
      </c>
      <c r="AU2639" s="181" t="s">
        <v>80</v>
      </c>
      <c r="AV2639" s="12" t="s">
        <v>78</v>
      </c>
      <c r="AW2639" s="12" t="s">
        <v>34</v>
      </c>
      <c r="AX2639" s="12" t="s">
        <v>71</v>
      </c>
      <c r="AY2639" s="181" t="s">
        <v>208</v>
      </c>
    </row>
    <row r="2640" spans="2:65" s="13" customFormat="1" x14ac:dyDescent="0.3">
      <c r="B2640" s="185"/>
      <c r="D2640" s="186" t="s">
        <v>220</v>
      </c>
      <c r="E2640" s="187" t="s">
        <v>5</v>
      </c>
      <c r="F2640" s="188" t="s">
        <v>78</v>
      </c>
      <c r="H2640" s="189">
        <v>1</v>
      </c>
      <c r="L2640" s="185"/>
      <c r="M2640" s="190"/>
      <c r="N2640" s="191"/>
      <c r="O2640" s="191"/>
      <c r="P2640" s="191"/>
      <c r="Q2640" s="191"/>
      <c r="R2640" s="191"/>
      <c r="S2640" s="191"/>
      <c r="T2640" s="192"/>
      <c r="AT2640" s="193" t="s">
        <v>220</v>
      </c>
      <c r="AU2640" s="193" t="s">
        <v>80</v>
      </c>
      <c r="AV2640" s="13" t="s">
        <v>80</v>
      </c>
      <c r="AW2640" s="13" t="s">
        <v>34</v>
      </c>
      <c r="AX2640" s="13" t="s">
        <v>78</v>
      </c>
      <c r="AY2640" s="193" t="s">
        <v>208</v>
      </c>
    </row>
    <row r="2641" spans="2:65" s="1" customFormat="1" ht="22.5" customHeight="1" x14ac:dyDescent="0.3">
      <c r="B2641" s="163"/>
      <c r="C2641" s="164" t="s">
        <v>3407</v>
      </c>
      <c r="D2641" s="164" t="s">
        <v>211</v>
      </c>
      <c r="E2641" s="165" t="s">
        <v>3408</v>
      </c>
      <c r="F2641" s="166" t="s">
        <v>3409</v>
      </c>
      <c r="G2641" s="167" t="s">
        <v>474</v>
      </c>
      <c r="H2641" s="168">
        <v>64.400000000000006</v>
      </c>
      <c r="I2641" s="169"/>
      <c r="J2641" s="169">
        <f>ROUND(I2641*H2641,2)</f>
        <v>0</v>
      </c>
      <c r="K2641" s="166" t="s">
        <v>281</v>
      </c>
      <c r="L2641" s="40"/>
      <c r="M2641" s="170" t="s">
        <v>5</v>
      </c>
      <c r="N2641" s="171" t="s">
        <v>42</v>
      </c>
      <c r="O2641" s="172">
        <v>0</v>
      </c>
      <c r="P2641" s="172">
        <f>O2641*H2641</f>
        <v>0</v>
      </c>
      <c r="Q2641" s="172">
        <v>0.09</v>
      </c>
      <c r="R2641" s="172">
        <f>Q2641*H2641</f>
        <v>5.7960000000000003</v>
      </c>
      <c r="S2641" s="172">
        <v>0</v>
      </c>
      <c r="T2641" s="173">
        <f>S2641*H2641</f>
        <v>0</v>
      </c>
      <c r="AR2641" s="26" t="s">
        <v>365</v>
      </c>
      <c r="AT2641" s="26" t="s">
        <v>211</v>
      </c>
      <c r="AU2641" s="26" t="s">
        <v>80</v>
      </c>
      <c r="AY2641" s="26" t="s">
        <v>208</v>
      </c>
      <c r="BE2641" s="174">
        <f>IF(N2641="základní",J2641,0)</f>
        <v>0</v>
      </c>
      <c r="BF2641" s="174">
        <f>IF(N2641="snížená",J2641,0)</f>
        <v>0</v>
      </c>
      <c r="BG2641" s="174">
        <f>IF(N2641="zákl. přenesená",J2641,0)</f>
        <v>0</v>
      </c>
      <c r="BH2641" s="174">
        <f>IF(N2641="sníž. přenesená",J2641,0)</f>
        <v>0</v>
      </c>
      <c r="BI2641" s="174">
        <f>IF(N2641="nulová",J2641,0)</f>
        <v>0</v>
      </c>
      <c r="BJ2641" s="26" t="s">
        <v>78</v>
      </c>
      <c r="BK2641" s="174">
        <f>ROUND(I2641*H2641,2)</f>
        <v>0</v>
      </c>
      <c r="BL2641" s="26" t="s">
        <v>365</v>
      </c>
      <c r="BM2641" s="26" t="s">
        <v>3410</v>
      </c>
    </row>
    <row r="2642" spans="2:65" s="1" customFormat="1" x14ac:dyDescent="0.3">
      <c r="B2642" s="40"/>
      <c r="D2642" s="175" t="s">
        <v>218</v>
      </c>
      <c r="F2642" s="176" t="s">
        <v>3409</v>
      </c>
      <c r="L2642" s="40"/>
      <c r="M2642" s="177"/>
      <c r="N2642" s="41"/>
      <c r="O2642" s="41"/>
      <c r="P2642" s="41"/>
      <c r="Q2642" s="41"/>
      <c r="R2642" s="41"/>
      <c r="S2642" s="41"/>
      <c r="T2642" s="69"/>
      <c r="AT2642" s="26" t="s">
        <v>218</v>
      </c>
      <c r="AU2642" s="26" t="s">
        <v>80</v>
      </c>
    </row>
    <row r="2643" spans="2:65" s="12" customFormat="1" x14ac:dyDescent="0.3">
      <c r="B2643" s="178"/>
      <c r="D2643" s="175" t="s">
        <v>220</v>
      </c>
      <c r="E2643" s="179" t="s">
        <v>5</v>
      </c>
      <c r="F2643" s="180" t="s">
        <v>321</v>
      </c>
      <c r="H2643" s="181" t="s">
        <v>5</v>
      </c>
      <c r="L2643" s="178"/>
      <c r="M2643" s="182"/>
      <c r="N2643" s="183"/>
      <c r="O2643" s="183"/>
      <c r="P2643" s="183"/>
      <c r="Q2643" s="183"/>
      <c r="R2643" s="183"/>
      <c r="S2643" s="183"/>
      <c r="T2643" s="184"/>
      <c r="AT2643" s="181" t="s">
        <v>220</v>
      </c>
      <c r="AU2643" s="181" t="s">
        <v>80</v>
      </c>
      <c r="AV2643" s="12" t="s">
        <v>78</v>
      </c>
      <c r="AW2643" s="12" t="s">
        <v>34</v>
      </c>
      <c r="AX2643" s="12" t="s">
        <v>71</v>
      </c>
      <c r="AY2643" s="181" t="s">
        <v>208</v>
      </c>
    </row>
    <row r="2644" spans="2:65" s="12" customFormat="1" x14ac:dyDescent="0.3">
      <c r="B2644" s="178"/>
      <c r="D2644" s="175" t="s">
        <v>220</v>
      </c>
      <c r="E2644" s="179" t="s">
        <v>5</v>
      </c>
      <c r="F2644" s="180" t="s">
        <v>3411</v>
      </c>
      <c r="H2644" s="181" t="s">
        <v>5</v>
      </c>
      <c r="L2644" s="178"/>
      <c r="M2644" s="182"/>
      <c r="N2644" s="183"/>
      <c r="O2644" s="183"/>
      <c r="P2644" s="183"/>
      <c r="Q2644" s="183"/>
      <c r="R2644" s="183"/>
      <c r="S2644" s="183"/>
      <c r="T2644" s="184"/>
      <c r="AT2644" s="181" t="s">
        <v>220</v>
      </c>
      <c r="AU2644" s="181" t="s">
        <v>80</v>
      </c>
      <c r="AV2644" s="12" t="s">
        <v>78</v>
      </c>
      <c r="AW2644" s="12" t="s">
        <v>34</v>
      </c>
      <c r="AX2644" s="12" t="s">
        <v>71</v>
      </c>
      <c r="AY2644" s="181" t="s">
        <v>208</v>
      </c>
    </row>
    <row r="2645" spans="2:65" s="12" customFormat="1" x14ac:dyDescent="0.3">
      <c r="B2645" s="178"/>
      <c r="D2645" s="175" t="s">
        <v>220</v>
      </c>
      <c r="E2645" s="179" t="s">
        <v>5</v>
      </c>
      <c r="F2645" s="180" t="s">
        <v>3412</v>
      </c>
      <c r="H2645" s="181" t="s">
        <v>5</v>
      </c>
      <c r="L2645" s="178"/>
      <c r="M2645" s="182"/>
      <c r="N2645" s="183"/>
      <c r="O2645" s="183"/>
      <c r="P2645" s="183"/>
      <c r="Q2645" s="183"/>
      <c r="R2645" s="183"/>
      <c r="S2645" s="183"/>
      <c r="T2645" s="184"/>
      <c r="AT2645" s="181" t="s">
        <v>220</v>
      </c>
      <c r="AU2645" s="181" t="s">
        <v>80</v>
      </c>
      <c r="AV2645" s="12" t="s">
        <v>78</v>
      </c>
      <c r="AW2645" s="12" t="s">
        <v>34</v>
      </c>
      <c r="AX2645" s="12" t="s">
        <v>71</v>
      </c>
      <c r="AY2645" s="181" t="s">
        <v>208</v>
      </c>
    </row>
    <row r="2646" spans="2:65" s="13" customFormat="1" x14ac:dyDescent="0.3">
      <c r="B2646" s="185"/>
      <c r="D2646" s="175" t="s">
        <v>220</v>
      </c>
      <c r="E2646" s="193" t="s">
        <v>5</v>
      </c>
      <c r="F2646" s="194" t="s">
        <v>3413</v>
      </c>
      <c r="H2646" s="195">
        <v>45.6</v>
      </c>
      <c r="L2646" s="185"/>
      <c r="M2646" s="190"/>
      <c r="N2646" s="191"/>
      <c r="O2646" s="191"/>
      <c r="P2646" s="191"/>
      <c r="Q2646" s="191"/>
      <c r="R2646" s="191"/>
      <c r="S2646" s="191"/>
      <c r="T2646" s="192"/>
      <c r="AT2646" s="193" t="s">
        <v>220</v>
      </c>
      <c r="AU2646" s="193" t="s">
        <v>80</v>
      </c>
      <c r="AV2646" s="13" t="s">
        <v>80</v>
      </c>
      <c r="AW2646" s="13" t="s">
        <v>34</v>
      </c>
      <c r="AX2646" s="13" t="s">
        <v>71</v>
      </c>
      <c r="AY2646" s="193" t="s">
        <v>208</v>
      </c>
    </row>
    <row r="2647" spans="2:65" s="12" customFormat="1" x14ac:dyDescent="0.3">
      <c r="B2647" s="178"/>
      <c r="D2647" s="175" t="s">
        <v>220</v>
      </c>
      <c r="E2647" s="179" t="s">
        <v>5</v>
      </c>
      <c r="F2647" s="180" t="s">
        <v>3414</v>
      </c>
      <c r="H2647" s="181" t="s">
        <v>5</v>
      </c>
      <c r="L2647" s="178"/>
      <c r="M2647" s="182"/>
      <c r="N2647" s="183"/>
      <c r="O2647" s="183"/>
      <c r="P2647" s="183"/>
      <c r="Q2647" s="183"/>
      <c r="R2647" s="183"/>
      <c r="S2647" s="183"/>
      <c r="T2647" s="184"/>
      <c r="AT2647" s="181" t="s">
        <v>220</v>
      </c>
      <c r="AU2647" s="181" t="s">
        <v>80</v>
      </c>
      <c r="AV2647" s="12" t="s">
        <v>78</v>
      </c>
      <c r="AW2647" s="12" t="s">
        <v>34</v>
      </c>
      <c r="AX2647" s="12" t="s">
        <v>71</v>
      </c>
      <c r="AY2647" s="181" t="s">
        <v>208</v>
      </c>
    </row>
    <row r="2648" spans="2:65" s="12" customFormat="1" x14ac:dyDescent="0.3">
      <c r="B2648" s="178"/>
      <c r="D2648" s="175" t="s">
        <v>220</v>
      </c>
      <c r="E2648" s="179" t="s">
        <v>5</v>
      </c>
      <c r="F2648" s="180" t="s">
        <v>3415</v>
      </c>
      <c r="H2648" s="181" t="s">
        <v>5</v>
      </c>
      <c r="L2648" s="178"/>
      <c r="M2648" s="182"/>
      <c r="N2648" s="183"/>
      <c r="O2648" s="183"/>
      <c r="P2648" s="183"/>
      <c r="Q2648" s="183"/>
      <c r="R2648" s="183"/>
      <c r="S2648" s="183"/>
      <c r="T2648" s="184"/>
      <c r="AT2648" s="181" t="s">
        <v>220</v>
      </c>
      <c r="AU2648" s="181" t="s">
        <v>80</v>
      </c>
      <c r="AV2648" s="12" t="s">
        <v>78</v>
      </c>
      <c r="AW2648" s="12" t="s">
        <v>34</v>
      </c>
      <c r="AX2648" s="12" t="s">
        <v>71</v>
      </c>
      <c r="AY2648" s="181" t="s">
        <v>208</v>
      </c>
    </row>
    <row r="2649" spans="2:65" s="13" customFormat="1" x14ac:dyDescent="0.3">
      <c r="B2649" s="185"/>
      <c r="D2649" s="175" t="s">
        <v>220</v>
      </c>
      <c r="E2649" s="193" t="s">
        <v>5</v>
      </c>
      <c r="F2649" s="194" t="s">
        <v>3416</v>
      </c>
      <c r="H2649" s="195">
        <v>10.8</v>
      </c>
      <c r="L2649" s="185"/>
      <c r="M2649" s="190"/>
      <c r="N2649" s="191"/>
      <c r="O2649" s="191"/>
      <c r="P2649" s="191"/>
      <c r="Q2649" s="191"/>
      <c r="R2649" s="191"/>
      <c r="S2649" s="191"/>
      <c r="T2649" s="192"/>
      <c r="AT2649" s="193" t="s">
        <v>220</v>
      </c>
      <c r="AU2649" s="193" t="s">
        <v>80</v>
      </c>
      <c r="AV2649" s="13" t="s">
        <v>80</v>
      </c>
      <c r="AW2649" s="13" t="s">
        <v>34</v>
      </c>
      <c r="AX2649" s="13" t="s">
        <v>71</v>
      </c>
      <c r="AY2649" s="193" t="s">
        <v>208</v>
      </c>
    </row>
    <row r="2650" spans="2:65" s="13" customFormat="1" x14ac:dyDescent="0.3">
      <c r="B2650" s="185"/>
      <c r="D2650" s="175" t="s">
        <v>220</v>
      </c>
      <c r="E2650" s="193" t="s">
        <v>5</v>
      </c>
      <c r="F2650" s="194" t="s">
        <v>3417</v>
      </c>
      <c r="H2650" s="195">
        <v>8</v>
      </c>
      <c r="L2650" s="185"/>
      <c r="M2650" s="190"/>
      <c r="N2650" s="191"/>
      <c r="O2650" s="191"/>
      <c r="P2650" s="191"/>
      <c r="Q2650" s="191"/>
      <c r="R2650" s="191"/>
      <c r="S2650" s="191"/>
      <c r="T2650" s="192"/>
      <c r="AT2650" s="193" t="s">
        <v>220</v>
      </c>
      <c r="AU2650" s="193" t="s">
        <v>80</v>
      </c>
      <c r="AV2650" s="13" t="s">
        <v>80</v>
      </c>
      <c r="AW2650" s="13" t="s">
        <v>34</v>
      </c>
      <c r="AX2650" s="13" t="s">
        <v>71</v>
      </c>
      <c r="AY2650" s="193" t="s">
        <v>208</v>
      </c>
    </row>
    <row r="2651" spans="2:65" s="15" customFormat="1" x14ac:dyDescent="0.3">
      <c r="B2651" s="203"/>
      <c r="D2651" s="186" t="s">
        <v>220</v>
      </c>
      <c r="E2651" s="204" t="s">
        <v>5</v>
      </c>
      <c r="F2651" s="205" t="s">
        <v>266</v>
      </c>
      <c r="H2651" s="206">
        <v>64.400000000000006</v>
      </c>
      <c r="L2651" s="203"/>
      <c r="M2651" s="207"/>
      <c r="N2651" s="208"/>
      <c r="O2651" s="208"/>
      <c r="P2651" s="208"/>
      <c r="Q2651" s="208"/>
      <c r="R2651" s="208"/>
      <c r="S2651" s="208"/>
      <c r="T2651" s="209"/>
      <c r="AT2651" s="210" t="s">
        <v>220</v>
      </c>
      <c r="AU2651" s="210" t="s">
        <v>80</v>
      </c>
      <c r="AV2651" s="15" t="s">
        <v>216</v>
      </c>
      <c r="AW2651" s="15" t="s">
        <v>34</v>
      </c>
      <c r="AX2651" s="15" t="s">
        <v>78</v>
      </c>
      <c r="AY2651" s="210" t="s">
        <v>208</v>
      </c>
    </row>
    <row r="2652" spans="2:65" s="1" customFormat="1" ht="22.5" customHeight="1" x14ac:dyDescent="0.3">
      <c r="B2652" s="163"/>
      <c r="C2652" s="164" t="s">
        <v>3418</v>
      </c>
      <c r="D2652" s="164" t="s">
        <v>211</v>
      </c>
      <c r="E2652" s="165" t="s">
        <v>3419</v>
      </c>
      <c r="F2652" s="166" t="s">
        <v>3420</v>
      </c>
      <c r="G2652" s="167" t="s">
        <v>214</v>
      </c>
      <c r="H2652" s="168">
        <v>5</v>
      </c>
      <c r="I2652" s="169"/>
      <c r="J2652" s="169">
        <f>ROUND(I2652*H2652,2)</f>
        <v>0</v>
      </c>
      <c r="K2652" s="166" t="s">
        <v>215</v>
      </c>
      <c r="L2652" s="40"/>
      <c r="M2652" s="170" t="s">
        <v>5</v>
      </c>
      <c r="N2652" s="171" t="s">
        <v>42</v>
      </c>
      <c r="O2652" s="172">
        <v>1.6819999999999999</v>
      </c>
      <c r="P2652" s="172">
        <f>O2652*H2652</f>
        <v>8.41</v>
      </c>
      <c r="Q2652" s="172">
        <v>0</v>
      </c>
      <c r="R2652" s="172">
        <f>Q2652*H2652</f>
        <v>0</v>
      </c>
      <c r="S2652" s="172">
        <v>0</v>
      </c>
      <c r="T2652" s="173">
        <f>S2652*H2652</f>
        <v>0</v>
      </c>
      <c r="AR2652" s="26" t="s">
        <v>365</v>
      </c>
      <c r="AT2652" s="26" t="s">
        <v>211</v>
      </c>
      <c r="AU2652" s="26" t="s">
        <v>80</v>
      </c>
      <c r="AY2652" s="26" t="s">
        <v>208</v>
      </c>
      <c r="BE2652" s="174">
        <f>IF(N2652="základní",J2652,0)</f>
        <v>0</v>
      </c>
      <c r="BF2652" s="174">
        <f>IF(N2652="snížená",J2652,0)</f>
        <v>0</v>
      </c>
      <c r="BG2652" s="174">
        <f>IF(N2652="zákl. přenesená",J2652,0)</f>
        <v>0</v>
      </c>
      <c r="BH2652" s="174">
        <f>IF(N2652="sníž. přenesená",J2652,0)</f>
        <v>0</v>
      </c>
      <c r="BI2652" s="174">
        <f>IF(N2652="nulová",J2652,0)</f>
        <v>0</v>
      </c>
      <c r="BJ2652" s="26" t="s">
        <v>78</v>
      </c>
      <c r="BK2652" s="174">
        <f>ROUND(I2652*H2652,2)</f>
        <v>0</v>
      </c>
      <c r="BL2652" s="26" t="s">
        <v>365</v>
      </c>
      <c r="BM2652" s="26" t="s">
        <v>3421</v>
      </c>
    </row>
    <row r="2653" spans="2:65" s="1" customFormat="1" ht="27" x14ac:dyDescent="0.3">
      <c r="B2653" s="40"/>
      <c r="D2653" s="175" t="s">
        <v>218</v>
      </c>
      <c r="F2653" s="176" t="s">
        <v>3422</v>
      </c>
      <c r="L2653" s="40"/>
      <c r="M2653" s="177"/>
      <c r="N2653" s="41"/>
      <c r="O2653" s="41"/>
      <c r="P2653" s="41"/>
      <c r="Q2653" s="41"/>
      <c r="R2653" s="41"/>
      <c r="S2653" s="41"/>
      <c r="T2653" s="69"/>
      <c r="AT2653" s="26" t="s">
        <v>218</v>
      </c>
      <c r="AU2653" s="26" t="s">
        <v>80</v>
      </c>
    </row>
    <row r="2654" spans="2:65" s="12" customFormat="1" x14ac:dyDescent="0.3">
      <c r="B2654" s="178"/>
      <c r="D2654" s="175" t="s">
        <v>220</v>
      </c>
      <c r="E2654" s="179" t="s">
        <v>5</v>
      </c>
      <c r="F2654" s="180" t="s">
        <v>452</v>
      </c>
      <c r="H2654" s="181" t="s">
        <v>5</v>
      </c>
      <c r="L2654" s="178"/>
      <c r="M2654" s="182"/>
      <c r="N2654" s="183"/>
      <c r="O2654" s="183"/>
      <c r="P2654" s="183"/>
      <c r="Q2654" s="183"/>
      <c r="R2654" s="183"/>
      <c r="S2654" s="183"/>
      <c r="T2654" s="184"/>
      <c r="AT2654" s="181" t="s">
        <v>220</v>
      </c>
      <c r="AU2654" s="181" t="s">
        <v>80</v>
      </c>
      <c r="AV2654" s="12" t="s">
        <v>78</v>
      </c>
      <c r="AW2654" s="12" t="s">
        <v>34</v>
      </c>
      <c r="AX2654" s="12" t="s">
        <v>71</v>
      </c>
      <c r="AY2654" s="181" t="s">
        <v>208</v>
      </c>
    </row>
    <row r="2655" spans="2:65" s="13" customFormat="1" x14ac:dyDescent="0.3">
      <c r="B2655" s="185"/>
      <c r="D2655" s="175" t="s">
        <v>220</v>
      </c>
      <c r="E2655" s="193" t="s">
        <v>5</v>
      </c>
      <c r="F2655" s="194" t="s">
        <v>3423</v>
      </c>
      <c r="H2655" s="195">
        <v>2</v>
      </c>
      <c r="L2655" s="185"/>
      <c r="M2655" s="190"/>
      <c r="N2655" s="191"/>
      <c r="O2655" s="191"/>
      <c r="P2655" s="191"/>
      <c r="Q2655" s="191"/>
      <c r="R2655" s="191"/>
      <c r="S2655" s="191"/>
      <c r="T2655" s="192"/>
      <c r="AT2655" s="193" t="s">
        <v>220</v>
      </c>
      <c r="AU2655" s="193" t="s">
        <v>80</v>
      </c>
      <c r="AV2655" s="13" t="s">
        <v>80</v>
      </c>
      <c r="AW2655" s="13" t="s">
        <v>34</v>
      </c>
      <c r="AX2655" s="13" t="s">
        <v>71</v>
      </c>
      <c r="AY2655" s="193" t="s">
        <v>208</v>
      </c>
    </row>
    <row r="2656" spans="2:65" s="13" customFormat="1" x14ac:dyDescent="0.3">
      <c r="B2656" s="185"/>
      <c r="D2656" s="175" t="s">
        <v>220</v>
      </c>
      <c r="E2656" s="193" t="s">
        <v>5</v>
      </c>
      <c r="F2656" s="194" t="s">
        <v>3424</v>
      </c>
      <c r="H2656" s="195">
        <v>2</v>
      </c>
      <c r="L2656" s="185"/>
      <c r="M2656" s="190"/>
      <c r="N2656" s="191"/>
      <c r="O2656" s="191"/>
      <c r="P2656" s="191"/>
      <c r="Q2656" s="191"/>
      <c r="R2656" s="191"/>
      <c r="S2656" s="191"/>
      <c r="T2656" s="192"/>
      <c r="AT2656" s="193" t="s">
        <v>220</v>
      </c>
      <c r="AU2656" s="193" t="s">
        <v>80</v>
      </c>
      <c r="AV2656" s="13" t="s">
        <v>80</v>
      </c>
      <c r="AW2656" s="13" t="s">
        <v>34</v>
      </c>
      <c r="AX2656" s="13" t="s">
        <v>71</v>
      </c>
      <c r="AY2656" s="193" t="s">
        <v>208</v>
      </c>
    </row>
    <row r="2657" spans="2:65" s="13" customFormat="1" x14ac:dyDescent="0.3">
      <c r="B2657" s="185"/>
      <c r="D2657" s="175" t="s">
        <v>220</v>
      </c>
      <c r="E2657" s="193" t="s">
        <v>5</v>
      </c>
      <c r="F2657" s="194" t="s">
        <v>3425</v>
      </c>
      <c r="H2657" s="195">
        <v>1</v>
      </c>
      <c r="L2657" s="185"/>
      <c r="M2657" s="190"/>
      <c r="N2657" s="191"/>
      <c r="O2657" s="191"/>
      <c r="P2657" s="191"/>
      <c r="Q2657" s="191"/>
      <c r="R2657" s="191"/>
      <c r="S2657" s="191"/>
      <c r="T2657" s="192"/>
      <c r="AT2657" s="193" t="s">
        <v>220</v>
      </c>
      <c r="AU2657" s="193" t="s">
        <v>80</v>
      </c>
      <c r="AV2657" s="13" t="s">
        <v>80</v>
      </c>
      <c r="AW2657" s="13" t="s">
        <v>34</v>
      </c>
      <c r="AX2657" s="13" t="s">
        <v>71</v>
      </c>
      <c r="AY2657" s="193" t="s">
        <v>208</v>
      </c>
    </row>
    <row r="2658" spans="2:65" s="15" customFormat="1" x14ac:dyDescent="0.3">
      <c r="B2658" s="203"/>
      <c r="D2658" s="186" t="s">
        <v>220</v>
      </c>
      <c r="E2658" s="204" t="s">
        <v>5</v>
      </c>
      <c r="F2658" s="205" t="s">
        <v>266</v>
      </c>
      <c r="H2658" s="206">
        <v>5</v>
      </c>
      <c r="L2658" s="203"/>
      <c r="M2658" s="207"/>
      <c r="N2658" s="208"/>
      <c r="O2658" s="208"/>
      <c r="P2658" s="208"/>
      <c r="Q2658" s="208"/>
      <c r="R2658" s="208"/>
      <c r="S2658" s="208"/>
      <c r="T2658" s="209"/>
      <c r="AT2658" s="210" t="s">
        <v>220</v>
      </c>
      <c r="AU2658" s="210" t="s">
        <v>80</v>
      </c>
      <c r="AV2658" s="15" t="s">
        <v>216</v>
      </c>
      <c r="AW2658" s="15" t="s">
        <v>34</v>
      </c>
      <c r="AX2658" s="15" t="s">
        <v>78</v>
      </c>
      <c r="AY2658" s="210" t="s">
        <v>208</v>
      </c>
    </row>
    <row r="2659" spans="2:65" s="1" customFormat="1" ht="22.5" customHeight="1" x14ac:dyDescent="0.3">
      <c r="B2659" s="163"/>
      <c r="C2659" s="222" t="s">
        <v>3426</v>
      </c>
      <c r="D2659" s="222" t="s">
        <v>2573</v>
      </c>
      <c r="E2659" s="223" t="s">
        <v>3427</v>
      </c>
      <c r="F2659" s="224" t="s">
        <v>3428</v>
      </c>
      <c r="G2659" s="225" t="s">
        <v>214</v>
      </c>
      <c r="H2659" s="226">
        <v>2</v>
      </c>
      <c r="I2659" s="227"/>
      <c r="J2659" s="227">
        <f>ROUND(I2659*H2659,2)</f>
        <v>0</v>
      </c>
      <c r="K2659" s="224" t="s">
        <v>3357</v>
      </c>
      <c r="L2659" s="228"/>
      <c r="M2659" s="229" t="s">
        <v>5</v>
      </c>
      <c r="N2659" s="230" t="s">
        <v>42</v>
      </c>
      <c r="O2659" s="172">
        <v>0</v>
      </c>
      <c r="P2659" s="172">
        <f>O2659*H2659</f>
        <v>0</v>
      </c>
      <c r="Q2659" s="172">
        <v>1.55E-2</v>
      </c>
      <c r="R2659" s="172">
        <f>Q2659*H2659</f>
        <v>3.1E-2</v>
      </c>
      <c r="S2659" s="172">
        <v>0</v>
      </c>
      <c r="T2659" s="173">
        <f>S2659*H2659</f>
        <v>0</v>
      </c>
      <c r="AR2659" s="26" t="s">
        <v>579</v>
      </c>
      <c r="AT2659" s="26" t="s">
        <v>2573</v>
      </c>
      <c r="AU2659" s="26" t="s">
        <v>80</v>
      </c>
      <c r="AY2659" s="26" t="s">
        <v>208</v>
      </c>
      <c r="BE2659" s="174">
        <f>IF(N2659="základní",J2659,0)</f>
        <v>0</v>
      </c>
      <c r="BF2659" s="174">
        <f>IF(N2659="snížená",J2659,0)</f>
        <v>0</v>
      </c>
      <c r="BG2659" s="174">
        <f>IF(N2659="zákl. přenesená",J2659,0)</f>
        <v>0</v>
      </c>
      <c r="BH2659" s="174">
        <f>IF(N2659="sníž. přenesená",J2659,0)</f>
        <v>0</v>
      </c>
      <c r="BI2659" s="174">
        <f>IF(N2659="nulová",J2659,0)</f>
        <v>0</v>
      </c>
      <c r="BJ2659" s="26" t="s">
        <v>78</v>
      </c>
      <c r="BK2659" s="174">
        <f>ROUND(I2659*H2659,2)</f>
        <v>0</v>
      </c>
      <c r="BL2659" s="26" t="s">
        <v>365</v>
      </c>
      <c r="BM2659" s="26" t="s">
        <v>3429</v>
      </c>
    </row>
    <row r="2660" spans="2:65" s="1" customFormat="1" x14ac:dyDescent="0.3">
      <c r="B2660" s="40"/>
      <c r="D2660" s="175" t="s">
        <v>218</v>
      </c>
      <c r="F2660" s="176" t="s">
        <v>3428</v>
      </c>
      <c r="L2660" s="40"/>
      <c r="M2660" s="177"/>
      <c r="N2660" s="41"/>
      <c r="O2660" s="41"/>
      <c r="P2660" s="41"/>
      <c r="Q2660" s="41"/>
      <c r="R2660" s="41"/>
      <c r="S2660" s="41"/>
      <c r="T2660" s="69"/>
      <c r="AT2660" s="26" t="s">
        <v>218</v>
      </c>
      <c r="AU2660" s="26" t="s">
        <v>80</v>
      </c>
    </row>
    <row r="2661" spans="2:65" s="1" customFormat="1" ht="121.5" x14ac:dyDescent="0.3">
      <c r="B2661" s="40"/>
      <c r="D2661" s="175" t="s">
        <v>1050</v>
      </c>
      <c r="F2661" s="215" t="s">
        <v>3430</v>
      </c>
      <c r="L2661" s="40"/>
      <c r="M2661" s="177"/>
      <c r="N2661" s="41"/>
      <c r="O2661" s="41"/>
      <c r="P2661" s="41"/>
      <c r="Q2661" s="41"/>
      <c r="R2661" s="41"/>
      <c r="S2661" s="41"/>
      <c r="T2661" s="69"/>
      <c r="AT2661" s="26" t="s">
        <v>1050</v>
      </c>
      <c r="AU2661" s="26" t="s">
        <v>80</v>
      </c>
    </row>
    <row r="2662" spans="2:65" s="12" customFormat="1" x14ac:dyDescent="0.3">
      <c r="B2662" s="178"/>
      <c r="D2662" s="175" t="s">
        <v>220</v>
      </c>
      <c r="E2662" s="179" t="s">
        <v>5</v>
      </c>
      <c r="F2662" s="180" t="s">
        <v>3252</v>
      </c>
      <c r="H2662" s="181" t="s">
        <v>5</v>
      </c>
      <c r="L2662" s="178"/>
      <c r="M2662" s="182"/>
      <c r="N2662" s="183"/>
      <c r="O2662" s="183"/>
      <c r="P2662" s="183"/>
      <c r="Q2662" s="183"/>
      <c r="R2662" s="183"/>
      <c r="S2662" s="183"/>
      <c r="T2662" s="184"/>
      <c r="AT2662" s="181" t="s">
        <v>220</v>
      </c>
      <c r="AU2662" s="181" t="s">
        <v>80</v>
      </c>
      <c r="AV2662" s="12" t="s">
        <v>78</v>
      </c>
      <c r="AW2662" s="12" t="s">
        <v>34</v>
      </c>
      <c r="AX2662" s="12" t="s">
        <v>71</v>
      </c>
      <c r="AY2662" s="181" t="s">
        <v>208</v>
      </c>
    </row>
    <row r="2663" spans="2:65" s="12" customFormat="1" x14ac:dyDescent="0.3">
      <c r="B2663" s="178"/>
      <c r="D2663" s="175" t="s">
        <v>220</v>
      </c>
      <c r="E2663" s="179" t="s">
        <v>5</v>
      </c>
      <c r="F2663" s="180" t="s">
        <v>452</v>
      </c>
      <c r="H2663" s="181" t="s">
        <v>5</v>
      </c>
      <c r="L2663" s="178"/>
      <c r="M2663" s="182"/>
      <c r="N2663" s="183"/>
      <c r="O2663" s="183"/>
      <c r="P2663" s="183"/>
      <c r="Q2663" s="183"/>
      <c r="R2663" s="183"/>
      <c r="S2663" s="183"/>
      <c r="T2663" s="184"/>
      <c r="AT2663" s="181" t="s">
        <v>220</v>
      </c>
      <c r="AU2663" s="181" t="s">
        <v>80</v>
      </c>
      <c r="AV2663" s="12" t="s">
        <v>78</v>
      </c>
      <c r="AW2663" s="12" t="s">
        <v>34</v>
      </c>
      <c r="AX2663" s="12" t="s">
        <v>71</v>
      </c>
      <c r="AY2663" s="181" t="s">
        <v>208</v>
      </c>
    </row>
    <row r="2664" spans="2:65" s="13" customFormat="1" x14ac:dyDescent="0.3">
      <c r="B2664" s="185"/>
      <c r="D2664" s="186" t="s">
        <v>220</v>
      </c>
      <c r="E2664" s="187" t="s">
        <v>5</v>
      </c>
      <c r="F2664" s="188" t="s">
        <v>3423</v>
      </c>
      <c r="H2664" s="189">
        <v>2</v>
      </c>
      <c r="L2664" s="185"/>
      <c r="M2664" s="190"/>
      <c r="N2664" s="191"/>
      <c r="O2664" s="191"/>
      <c r="P2664" s="191"/>
      <c r="Q2664" s="191"/>
      <c r="R2664" s="191"/>
      <c r="S2664" s="191"/>
      <c r="T2664" s="192"/>
      <c r="AT2664" s="193" t="s">
        <v>220</v>
      </c>
      <c r="AU2664" s="193" t="s">
        <v>80</v>
      </c>
      <c r="AV2664" s="13" t="s">
        <v>80</v>
      </c>
      <c r="AW2664" s="13" t="s">
        <v>34</v>
      </c>
      <c r="AX2664" s="13" t="s">
        <v>78</v>
      </c>
      <c r="AY2664" s="193" t="s">
        <v>208</v>
      </c>
    </row>
    <row r="2665" spans="2:65" s="1" customFormat="1" ht="22.5" customHeight="1" x14ac:dyDescent="0.3">
      <c r="B2665" s="163"/>
      <c r="C2665" s="222" t="s">
        <v>3431</v>
      </c>
      <c r="D2665" s="222" t="s">
        <v>2573</v>
      </c>
      <c r="E2665" s="223" t="s">
        <v>3432</v>
      </c>
      <c r="F2665" s="224" t="s">
        <v>3433</v>
      </c>
      <c r="G2665" s="225" t="s">
        <v>214</v>
      </c>
      <c r="H2665" s="226">
        <v>2</v>
      </c>
      <c r="I2665" s="227"/>
      <c r="J2665" s="227">
        <f>ROUND(I2665*H2665,2)</f>
        <v>0</v>
      </c>
      <c r="K2665" s="224" t="s">
        <v>3357</v>
      </c>
      <c r="L2665" s="228"/>
      <c r="M2665" s="229" t="s">
        <v>5</v>
      </c>
      <c r="N2665" s="230" t="s">
        <v>42</v>
      </c>
      <c r="O2665" s="172">
        <v>0</v>
      </c>
      <c r="P2665" s="172">
        <f>O2665*H2665</f>
        <v>0</v>
      </c>
      <c r="Q2665" s="172">
        <v>1.6500000000000001E-2</v>
      </c>
      <c r="R2665" s="172">
        <f>Q2665*H2665</f>
        <v>3.3000000000000002E-2</v>
      </c>
      <c r="S2665" s="172">
        <v>0</v>
      </c>
      <c r="T2665" s="173">
        <f>S2665*H2665</f>
        <v>0</v>
      </c>
      <c r="AR2665" s="26" t="s">
        <v>579</v>
      </c>
      <c r="AT2665" s="26" t="s">
        <v>2573</v>
      </c>
      <c r="AU2665" s="26" t="s">
        <v>80</v>
      </c>
      <c r="AY2665" s="26" t="s">
        <v>208</v>
      </c>
      <c r="BE2665" s="174">
        <f>IF(N2665="základní",J2665,0)</f>
        <v>0</v>
      </c>
      <c r="BF2665" s="174">
        <f>IF(N2665="snížená",J2665,0)</f>
        <v>0</v>
      </c>
      <c r="BG2665" s="174">
        <f>IF(N2665="zákl. přenesená",J2665,0)</f>
        <v>0</v>
      </c>
      <c r="BH2665" s="174">
        <f>IF(N2665="sníž. přenesená",J2665,0)</f>
        <v>0</v>
      </c>
      <c r="BI2665" s="174">
        <f>IF(N2665="nulová",J2665,0)</f>
        <v>0</v>
      </c>
      <c r="BJ2665" s="26" t="s">
        <v>78</v>
      </c>
      <c r="BK2665" s="174">
        <f>ROUND(I2665*H2665,2)</f>
        <v>0</v>
      </c>
      <c r="BL2665" s="26" t="s">
        <v>365</v>
      </c>
      <c r="BM2665" s="26" t="s">
        <v>3434</v>
      </c>
    </row>
    <row r="2666" spans="2:65" s="1" customFormat="1" x14ac:dyDescent="0.3">
      <c r="B2666" s="40"/>
      <c r="D2666" s="175" t="s">
        <v>218</v>
      </c>
      <c r="F2666" s="176" t="s">
        <v>3433</v>
      </c>
      <c r="L2666" s="40"/>
      <c r="M2666" s="177"/>
      <c r="N2666" s="41"/>
      <c r="O2666" s="41"/>
      <c r="P2666" s="41"/>
      <c r="Q2666" s="41"/>
      <c r="R2666" s="41"/>
      <c r="S2666" s="41"/>
      <c r="T2666" s="69"/>
      <c r="AT2666" s="26" t="s">
        <v>218</v>
      </c>
      <c r="AU2666" s="26" t="s">
        <v>80</v>
      </c>
    </row>
    <row r="2667" spans="2:65" s="1" customFormat="1" ht="121.5" x14ac:dyDescent="0.3">
      <c r="B2667" s="40"/>
      <c r="D2667" s="175" t="s">
        <v>1050</v>
      </c>
      <c r="F2667" s="215" t="s">
        <v>3435</v>
      </c>
      <c r="L2667" s="40"/>
      <c r="M2667" s="177"/>
      <c r="N2667" s="41"/>
      <c r="O2667" s="41"/>
      <c r="P2667" s="41"/>
      <c r="Q2667" s="41"/>
      <c r="R2667" s="41"/>
      <c r="S2667" s="41"/>
      <c r="T2667" s="69"/>
      <c r="AT2667" s="26" t="s">
        <v>1050</v>
      </c>
      <c r="AU2667" s="26" t="s">
        <v>80</v>
      </c>
    </row>
    <row r="2668" spans="2:65" s="12" customFormat="1" x14ac:dyDescent="0.3">
      <c r="B2668" s="178"/>
      <c r="D2668" s="175" t="s">
        <v>220</v>
      </c>
      <c r="E2668" s="179" t="s">
        <v>5</v>
      </c>
      <c r="F2668" s="180" t="s">
        <v>3252</v>
      </c>
      <c r="H2668" s="181" t="s">
        <v>5</v>
      </c>
      <c r="L2668" s="178"/>
      <c r="M2668" s="182"/>
      <c r="N2668" s="183"/>
      <c r="O2668" s="183"/>
      <c r="P2668" s="183"/>
      <c r="Q2668" s="183"/>
      <c r="R2668" s="183"/>
      <c r="S2668" s="183"/>
      <c r="T2668" s="184"/>
      <c r="AT2668" s="181" t="s">
        <v>220</v>
      </c>
      <c r="AU2668" s="181" t="s">
        <v>80</v>
      </c>
      <c r="AV2668" s="12" t="s">
        <v>78</v>
      </c>
      <c r="AW2668" s="12" t="s">
        <v>34</v>
      </c>
      <c r="AX2668" s="12" t="s">
        <v>71</v>
      </c>
      <c r="AY2668" s="181" t="s">
        <v>208</v>
      </c>
    </row>
    <row r="2669" spans="2:65" s="12" customFormat="1" x14ac:dyDescent="0.3">
      <c r="B2669" s="178"/>
      <c r="D2669" s="175" t="s">
        <v>220</v>
      </c>
      <c r="E2669" s="179" t="s">
        <v>5</v>
      </c>
      <c r="F2669" s="180" t="s">
        <v>452</v>
      </c>
      <c r="H2669" s="181" t="s">
        <v>5</v>
      </c>
      <c r="L2669" s="178"/>
      <c r="M2669" s="182"/>
      <c r="N2669" s="183"/>
      <c r="O2669" s="183"/>
      <c r="P2669" s="183"/>
      <c r="Q2669" s="183"/>
      <c r="R2669" s="183"/>
      <c r="S2669" s="183"/>
      <c r="T2669" s="184"/>
      <c r="AT2669" s="181" t="s">
        <v>220</v>
      </c>
      <c r="AU2669" s="181" t="s">
        <v>80</v>
      </c>
      <c r="AV2669" s="12" t="s">
        <v>78</v>
      </c>
      <c r="AW2669" s="12" t="s">
        <v>34</v>
      </c>
      <c r="AX2669" s="12" t="s">
        <v>71</v>
      </c>
      <c r="AY2669" s="181" t="s">
        <v>208</v>
      </c>
    </row>
    <row r="2670" spans="2:65" s="13" customFormat="1" x14ac:dyDescent="0.3">
      <c r="B2670" s="185"/>
      <c r="D2670" s="186" t="s">
        <v>220</v>
      </c>
      <c r="E2670" s="187" t="s">
        <v>5</v>
      </c>
      <c r="F2670" s="188" t="s">
        <v>3424</v>
      </c>
      <c r="H2670" s="189">
        <v>2</v>
      </c>
      <c r="L2670" s="185"/>
      <c r="M2670" s="190"/>
      <c r="N2670" s="191"/>
      <c r="O2670" s="191"/>
      <c r="P2670" s="191"/>
      <c r="Q2670" s="191"/>
      <c r="R2670" s="191"/>
      <c r="S2670" s="191"/>
      <c r="T2670" s="192"/>
      <c r="AT2670" s="193" t="s">
        <v>220</v>
      </c>
      <c r="AU2670" s="193" t="s">
        <v>80</v>
      </c>
      <c r="AV2670" s="13" t="s">
        <v>80</v>
      </c>
      <c r="AW2670" s="13" t="s">
        <v>34</v>
      </c>
      <c r="AX2670" s="13" t="s">
        <v>78</v>
      </c>
      <c r="AY2670" s="193" t="s">
        <v>208</v>
      </c>
    </row>
    <row r="2671" spans="2:65" s="1" customFormat="1" ht="22.5" customHeight="1" x14ac:dyDescent="0.3">
      <c r="B2671" s="163"/>
      <c r="C2671" s="222" t="s">
        <v>3436</v>
      </c>
      <c r="D2671" s="222" t="s">
        <v>2573</v>
      </c>
      <c r="E2671" s="223" t="s">
        <v>3437</v>
      </c>
      <c r="F2671" s="224" t="s">
        <v>3438</v>
      </c>
      <c r="G2671" s="225" t="s">
        <v>214</v>
      </c>
      <c r="H2671" s="226">
        <v>1</v>
      </c>
      <c r="I2671" s="227"/>
      <c r="J2671" s="227">
        <f>ROUND(I2671*H2671,2)</f>
        <v>0</v>
      </c>
      <c r="K2671" s="224" t="s">
        <v>3357</v>
      </c>
      <c r="L2671" s="228"/>
      <c r="M2671" s="229" t="s">
        <v>5</v>
      </c>
      <c r="N2671" s="230" t="s">
        <v>42</v>
      </c>
      <c r="O2671" s="172">
        <v>0</v>
      </c>
      <c r="P2671" s="172">
        <f>O2671*H2671</f>
        <v>0</v>
      </c>
      <c r="Q2671" s="172">
        <v>1.6500000000000001E-2</v>
      </c>
      <c r="R2671" s="172">
        <f>Q2671*H2671</f>
        <v>1.6500000000000001E-2</v>
      </c>
      <c r="S2671" s="172">
        <v>0</v>
      </c>
      <c r="T2671" s="173">
        <f>S2671*H2671</f>
        <v>0</v>
      </c>
      <c r="AR2671" s="26" t="s">
        <v>579</v>
      </c>
      <c r="AT2671" s="26" t="s">
        <v>2573</v>
      </c>
      <c r="AU2671" s="26" t="s">
        <v>80</v>
      </c>
      <c r="AY2671" s="26" t="s">
        <v>208</v>
      </c>
      <c r="BE2671" s="174">
        <f>IF(N2671="základní",J2671,0)</f>
        <v>0</v>
      </c>
      <c r="BF2671" s="174">
        <f>IF(N2671="snížená",J2671,0)</f>
        <v>0</v>
      </c>
      <c r="BG2671" s="174">
        <f>IF(N2671="zákl. přenesená",J2671,0)</f>
        <v>0</v>
      </c>
      <c r="BH2671" s="174">
        <f>IF(N2671="sníž. přenesená",J2671,0)</f>
        <v>0</v>
      </c>
      <c r="BI2671" s="174">
        <f>IF(N2671="nulová",J2671,0)</f>
        <v>0</v>
      </c>
      <c r="BJ2671" s="26" t="s">
        <v>78</v>
      </c>
      <c r="BK2671" s="174">
        <f>ROUND(I2671*H2671,2)</f>
        <v>0</v>
      </c>
      <c r="BL2671" s="26" t="s">
        <v>365</v>
      </c>
      <c r="BM2671" s="26" t="s">
        <v>3439</v>
      </c>
    </row>
    <row r="2672" spans="2:65" s="1" customFormat="1" x14ac:dyDescent="0.3">
      <c r="B2672" s="40"/>
      <c r="D2672" s="175" t="s">
        <v>218</v>
      </c>
      <c r="F2672" s="176" t="s">
        <v>3438</v>
      </c>
      <c r="L2672" s="40"/>
      <c r="M2672" s="177"/>
      <c r="N2672" s="41"/>
      <c r="O2672" s="41"/>
      <c r="P2672" s="41"/>
      <c r="Q2672" s="41"/>
      <c r="R2672" s="41"/>
      <c r="S2672" s="41"/>
      <c r="T2672" s="69"/>
      <c r="AT2672" s="26" t="s">
        <v>218</v>
      </c>
      <c r="AU2672" s="26" t="s">
        <v>80</v>
      </c>
    </row>
    <row r="2673" spans="2:65" s="1" customFormat="1" ht="108" x14ac:dyDescent="0.3">
      <c r="B2673" s="40"/>
      <c r="D2673" s="175" t="s">
        <v>1050</v>
      </c>
      <c r="F2673" s="215" t="s">
        <v>3440</v>
      </c>
      <c r="L2673" s="40"/>
      <c r="M2673" s="177"/>
      <c r="N2673" s="41"/>
      <c r="O2673" s="41"/>
      <c r="P2673" s="41"/>
      <c r="Q2673" s="41"/>
      <c r="R2673" s="41"/>
      <c r="S2673" s="41"/>
      <c r="T2673" s="69"/>
      <c r="AT2673" s="26" t="s">
        <v>1050</v>
      </c>
      <c r="AU2673" s="26" t="s">
        <v>80</v>
      </c>
    </row>
    <row r="2674" spans="2:65" s="12" customFormat="1" x14ac:dyDescent="0.3">
      <c r="B2674" s="178"/>
      <c r="D2674" s="175" t="s">
        <v>220</v>
      </c>
      <c r="E2674" s="179" t="s">
        <v>5</v>
      </c>
      <c r="F2674" s="180" t="s">
        <v>3252</v>
      </c>
      <c r="H2674" s="181" t="s">
        <v>5</v>
      </c>
      <c r="L2674" s="178"/>
      <c r="M2674" s="182"/>
      <c r="N2674" s="183"/>
      <c r="O2674" s="183"/>
      <c r="P2674" s="183"/>
      <c r="Q2674" s="183"/>
      <c r="R2674" s="183"/>
      <c r="S2674" s="183"/>
      <c r="T2674" s="184"/>
      <c r="AT2674" s="181" t="s">
        <v>220</v>
      </c>
      <c r="AU2674" s="181" t="s">
        <v>80</v>
      </c>
      <c r="AV2674" s="12" t="s">
        <v>78</v>
      </c>
      <c r="AW2674" s="12" t="s">
        <v>34</v>
      </c>
      <c r="AX2674" s="12" t="s">
        <v>71</v>
      </c>
      <c r="AY2674" s="181" t="s">
        <v>208</v>
      </c>
    </row>
    <row r="2675" spans="2:65" s="12" customFormat="1" x14ac:dyDescent="0.3">
      <c r="B2675" s="178"/>
      <c r="D2675" s="175" t="s">
        <v>220</v>
      </c>
      <c r="E2675" s="179" t="s">
        <v>5</v>
      </c>
      <c r="F2675" s="180" t="s">
        <v>452</v>
      </c>
      <c r="H2675" s="181" t="s">
        <v>5</v>
      </c>
      <c r="L2675" s="178"/>
      <c r="M2675" s="182"/>
      <c r="N2675" s="183"/>
      <c r="O2675" s="183"/>
      <c r="P2675" s="183"/>
      <c r="Q2675" s="183"/>
      <c r="R2675" s="183"/>
      <c r="S2675" s="183"/>
      <c r="T2675" s="184"/>
      <c r="AT2675" s="181" t="s">
        <v>220</v>
      </c>
      <c r="AU2675" s="181" t="s">
        <v>80</v>
      </c>
      <c r="AV2675" s="12" t="s">
        <v>78</v>
      </c>
      <c r="AW2675" s="12" t="s">
        <v>34</v>
      </c>
      <c r="AX2675" s="12" t="s">
        <v>71</v>
      </c>
      <c r="AY2675" s="181" t="s">
        <v>208</v>
      </c>
    </row>
    <row r="2676" spans="2:65" s="13" customFormat="1" x14ac:dyDescent="0.3">
      <c r="B2676" s="185"/>
      <c r="D2676" s="186" t="s">
        <v>220</v>
      </c>
      <c r="E2676" s="187" t="s">
        <v>5</v>
      </c>
      <c r="F2676" s="188" t="s">
        <v>3425</v>
      </c>
      <c r="H2676" s="189">
        <v>1</v>
      </c>
      <c r="L2676" s="185"/>
      <c r="M2676" s="190"/>
      <c r="N2676" s="191"/>
      <c r="O2676" s="191"/>
      <c r="P2676" s="191"/>
      <c r="Q2676" s="191"/>
      <c r="R2676" s="191"/>
      <c r="S2676" s="191"/>
      <c r="T2676" s="192"/>
      <c r="AT2676" s="193" t="s">
        <v>220</v>
      </c>
      <c r="AU2676" s="193" t="s">
        <v>80</v>
      </c>
      <c r="AV2676" s="13" t="s">
        <v>80</v>
      </c>
      <c r="AW2676" s="13" t="s">
        <v>34</v>
      </c>
      <c r="AX2676" s="13" t="s">
        <v>78</v>
      </c>
      <c r="AY2676" s="193" t="s">
        <v>208</v>
      </c>
    </row>
    <row r="2677" spans="2:65" s="1" customFormat="1" ht="22.5" customHeight="1" x14ac:dyDescent="0.3">
      <c r="B2677" s="163"/>
      <c r="C2677" s="164" t="s">
        <v>3441</v>
      </c>
      <c r="D2677" s="164" t="s">
        <v>211</v>
      </c>
      <c r="E2677" s="165" t="s">
        <v>3442</v>
      </c>
      <c r="F2677" s="166" t="s">
        <v>3443</v>
      </c>
      <c r="G2677" s="167" t="s">
        <v>214</v>
      </c>
      <c r="H2677" s="168">
        <v>2</v>
      </c>
      <c r="I2677" s="169"/>
      <c r="J2677" s="169">
        <f>ROUND(I2677*H2677,2)</f>
        <v>0</v>
      </c>
      <c r="K2677" s="166" t="s">
        <v>215</v>
      </c>
      <c r="L2677" s="40"/>
      <c r="M2677" s="170" t="s">
        <v>5</v>
      </c>
      <c r="N2677" s="171" t="s">
        <v>42</v>
      </c>
      <c r="O2677" s="172">
        <v>1.825</v>
      </c>
      <c r="P2677" s="172">
        <f>O2677*H2677</f>
        <v>3.65</v>
      </c>
      <c r="Q2677" s="172">
        <v>0</v>
      </c>
      <c r="R2677" s="172">
        <f>Q2677*H2677</f>
        <v>0</v>
      </c>
      <c r="S2677" s="172">
        <v>0</v>
      </c>
      <c r="T2677" s="173">
        <f>S2677*H2677</f>
        <v>0</v>
      </c>
      <c r="AR2677" s="26" t="s">
        <v>365</v>
      </c>
      <c r="AT2677" s="26" t="s">
        <v>211</v>
      </c>
      <c r="AU2677" s="26" t="s">
        <v>80</v>
      </c>
      <c r="AY2677" s="26" t="s">
        <v>208</v>
      </c>
      <c r="BE2677" s="174">
        <f>IF(N2677="základní",J2677,0)</f>
        <v>0</v>
      </c>
      <c r="BF2677" s="174">
        <f>IF(N2677="snížená",J2677,0)</f>
        <v>0</v>
      </c>
      <c r="BG2677" s="174">
        <f>IF(N2677="zákl. přenesená",J2677,0)</f>
        <v>0</v>
      </c>
      <c r="BH2677" s="174">
        <f>IF(N2677="sníž. přenesená",J2677,0)</f>
        <v>0</v>
      </c>
      <c r="BI2677" s="174">
        <f>IF(N2677="nulová",J2677,0)</f>
        <v>0</v>
      </c>
      <c r="BJ2677" s="26" t="s">
        <v>78</v>
      </c>
      <c r="BK2677" s="174">
        <f>ROUND(I2677*H2677,2)</f>
        <v>0</v>
      </c>
      <c r="BL2677" s="26" t="s">
        <v>365</v>
      </c>
      <c r="BM2677" s="26" t="s">
        <v>3444</v>
      </c>
    </row>
    <row r="2678" spans="2:65" s="1" customFormat="1" ht="27" x14ac:dyDescent="0.3">
      <c r="B2678" s="40"/>
      <c r="D2678" s="175" t="s">
        <v>218</v>
      </c>
      <c r="F2678" s="176" t="s">
        <v>3445</v>
      </c>
      <c r="L2678" s="40"/>
      <c r="M2678" s="177"/>
      <c r="N2678" s="41"/>
      <c r="O2678" s="41"/>
      <c r="P2678" s="41"/>
      <c r="Q2678" s="41"/>
      <c r="R2678" s="41"/>
      <c r="S2678" s="41"/>
      <c r="T2678" s="69"/>
      <c r="AT2678" s="26" t="s">
        <v>218</v>
      </c>
      <c r="AU2678" s="26" t="s">
        <v>80</v>
      </c>
    </row>
    <row r="2679" spans="2:65" s="12" customFormat="1" x14ac:dyDescent="0.3">
      <c r="B2679" s="178"/>
      <c r="D2679" s="175" t="s">
        <v>220</v>
      </c>
      <c r="E2679" s="179" t="s">
        <v>5</v>
      </c>
      <c r="F2679" s="180" t="s">
        <v>452</v>
      </c>
      <c r="H2679" s="181" t="s">
        <v>5</v>
      </c>
      <c r="L2679" s="178"/>
      <c r="M2679" s="182"/>
      <c r="N2679" s="183"/>
      <c r="O2679" s="183"/>
      <c r="P2679" s="183"/>
      <c r="Q2679" s="183"/>
      <c r="R2679" s="183"/>
      <c r="S2679" s="183"/>
      <c r="T2679" s="184"/>
      <c r="AT2679" s="181" t="s">
        <v>220</v>
      </c>
      <c r="AU2679" s="181" t="s">
        <v>80</v>
      </c>
      <c r="AV2679" s="12" t="s">
        <v>78</v>
      </c>
      <c r="AW2679" s="12" t="s">
        <v>34</v>
      </c>
      <c r="AX2679" s="12" t="s">
        <v>71</v>
      </c>
      <c r="AY2679" s="181" t="s">
        <v>208</v>
      </c>
    </row>
    <row r="2680" spans="2:65" s="13" customFormat="1" x14ac:dyDescent="0.3">
      <c r="B2680" s="185"/>
      <c r="D2680" s="175" t="s">
        <v>220</v>
      </c>
      <c r="E2680" s="193" t="s">
        <v>5</v>
      </c>
      <c r="F2680" s="194" t="s">
        <v>3446</v>
      </c>
      <c r="H2680" s="195">
        <v>1</v>
      </c>
      <c r="L2680" s="185"/>
      <c r="M2680" s="190"/>
      <c r="N2680" s="191"/>
      <c r="O2680" s="191"/>
      <c r="P2680" s="191"/>
      <c r="Q2680" s="191"/>
      <c r="R2680" s="191"/>
      <c r="S2680" s="191"/>
      <c r="T2680" s="192"/>
      <c r="AT2680" s="193" t="s">
        <v>220</v>
      </c>
      <c r="AU2680" s="193" t="s">
        <v>80</v>
      </c>
      <c r="AV2680" s="13" t="s">
        <v>80</v>
      </c>
      <c r="AW2680" s="13" t="s">
        <v>34</v>
      </c>
      <c r="AX2680" s="13" t="s">
        <v>71</v>
      </c>
      <c r="AY2680" s="193" t="s">
        <v>208</v>
      </c>
    </row>
    <row r="2681" spans="2:65" s="13" customFormat="1" x14ac:dyDescent="0.3">
      <c r="B2681" s="185"/>
      <c r="D2681" s="175" t="s">
        <v>220</v>
      </c>
      <c r="E2681" s="193" t="s">
        <v>5</v>
      </c>
      <c r="F2681" s="194" t="s">
        <v>3447</v>
      </c>
      <c r="H2681" s="195">
        <v>1</v>
      </c>
      <c r="L2681" s="185"/>
      <c r="M2681" s="190"/>
      <c r="N2681" s="191"/>
      <c r="O2681" s="191"/>
      <c r="P2681" s="191"/>
      <c r="Q2681" s="191"/>
      <c r="R2681" s="191"/>
      <c r="S2681" s="191"/>
      <c r="T2681" s="192"/>
      <c r="AT2681" s="193" t="s">
        <v>220</v>
      </c>
      <c r="AU2681" s="193" t="s">
        <v>80</v>
      </c>
      <c r="AV2681" s="13" t="s">
        <v>80</v>
      </c>
      <c r="AW2681" s="13" t="s">
        <v>34</v>
      </c>
      <c r="AX2681" s="13" t="s">
        <v>71</v>
      </c>
      <c r="AY2681" s="193" t="s">
        <v>208</v>
      </c>
    </row>
    <row r="2682" spans="2:65" s="15" customFormat="1" x14ac:dyDescent="0.3">
      <c r="B2682" s="203"/>
      <c r="D2682" s="186" t="s">
        <v>220</v>
      </c>
      <c r="E2682" s="204" t="s">
        <v>5</v>
      </c>
      <c r="F2682" s="205" t="s">
        <v>266</v>
      </c>
      <c r="H2682" s="206">
        <v>2</v>
      </c>
      <c r="L2682" s="203"/>
      <c r="M2682" s="207"/>
      <c r="N2682" s="208"/>
      <c r="O2682" s="208"/>
      <c r="P2682" s="208"/>
      <c r="Q2682" s="208"/>
      <c r="R2682" s="208"/>
      <c r="S2682" s="208"/>
      <c r="T2682" s="209"/>
      <c r="AT2682" s="210" t="s">
        <v>220</v>
      </c>
      <c r="AU2682" s="210" t="s">
        <v>80</v>
      </c>
      <c r="AV2682" s="15" t="s">
        <v>216</v>
      </c>
      <c r="AW2682" s="15" t="s">
        <v>34</v>
      </c>
      <c r="AX2682" s="15" t="s">
        <v>78</v>
      </c>
      <c r="AY2682" s="210" t="s">
        <v>208</v>
      </c>
    </row>
    <row r="2683" spans="2:65" s="1" customFormat="1" ht="22.5" customHeight="1" x14ac:dyDescent="0.3">
      <c r="B2683" s="163"/>
      <c r="C2683" s="222" t="s">
        <v>3448</v>
      </c>
      <c r="D2683" s="222" t="s">
        <v>2573</v>
      </c>
      <c r="E2683" s="223" t="s">
        <v>3449</v>
      </c>
      <c r="F2683" s="224" t="s">
        <v>3450</v>
      </c>
      <c r="G2683" s="225" t="s">
        <v>214</v>
      </c>
      <c r="H2683" s="226">
        <v>1</v>
      </c>
      <c r="I2683" s="227"/>
      <c r="J2683" s="227">
        <f>ROUND(I2683*H2683,2)</f>
        <v>0</v>
      </c>
      <c r="K2683" s="224" t="s">
        <v>3357</v>
      </c>
      <c r="L2683" s="228"/>
      <c r="M2683" s="229" t="s">
        <v>5</v>
      </c>
      <c r="N2683" s="230" t="s">
        <v>42</v>
      </c>
      <c r="O2683" s="172">
        <v>0</v>
      </c>
      <c r="P2683" s="172">
        <f>O2683*H2683</f>
        <v>0</v>
      </c>
      <c r="Q2683" s="172">
        <v>1.7500000000000002E-2</v>
      </c>
      <c r="R2683" s="172">
        <f>Q2683*H2683</f>
        <v>1.7500000000000002E-2</v>
      </c>
      <c r="S2683" s="172">
        <v>0</v>
      </c>
      <c r="T2683" s="173">
        <f>S2683*H2683</f>
        <v>0</v>
      </c>
      <c r="AR2683" s="26" t="s">
        <v>579</v>
      </c>
      <c r="AT2683" s="26" t="s">
        <v>2573</v>
      </c>
      <c r="AU2683" s="26" t="s">
        <v>80</v>
      </c>
      <c r="AY2683" s="26" t="s">
        <v>208</v>
      </c>
      <c r="BE2683" s="174">
        <f>IF(N2683="základní",J2683,0)</f>
        <v>0</v>
      </c>
      <c r="BF2683" s="174">
        <f>IF(N2683="snížená",J2683,0)</f>
        <v>0</v>
      </c>
      <c r="BG2683" s="174">
        <f>IF(N2683="zákl. přenesená",J2683,0)</f>
        <v>0</v>
      </c>
      <c r="BH2683" s="174">
        <f>IF(N2683="sníž. přenesená",J2683,0)</f>
        <v>0</v>
      </c>
      <c r="BI2683" s="174">
        <f>IF(N2683="nulová",J2683,0)</f>
        <v>0</v>
      </c>
      <c r="BJ2683" s="26" t="s">
        <v>78</v>
      </c>
      <c r="BK2683" s="174">
        <f>ROUND(I2683*H2683,2)</f>
        <v>0</v>
      </c>
      <c r="BL2683" s="26" t="s">
        <v>365</v>
      </c>
      <c r="BM2683" s="26" t="s">
        <v>3451</v>
      </c>
    </row>
    <row r="2684" spans="2:65" s="1" customFormat="1" x14ac:dyDescent="0.3">
      <c r="B2684" s="40"/>
      <c r="D2684" s="175" t="s">
        <v>218</v>
      </c>
      <c r="F2684" s="176" t="s">
        <v>3450</v>
      </c>
      <c r="L2684" s="40"/>
      <c r="M2684" s="177"/>
      <c r="N2684" s="41"/>
      <c r="O2684" s="41"/>
      <c r="P2684" s="41"/>
      <c r="Q2684" s="41"/>
      <c r="R2684" s="41"/>
      <c r="S2684" s="41"/>
      <c r="T2684" s="69"/>
      <c r="AT2684" s="26" t="s">
        <v>218</v>
      </c>
      <c r="AU2684" s="26" t="s">
        <v>80</v>
      </c>
    </row>
    <row r="2685" spans="2:65" s="1" customFormat="1" ht="108" x14ac:dyDescent="0.3">
      <c r="B2685" s="40"/>
      <c r="D2685" s="175" t="s">
        <v>1050</v>
      </c>
      <c r="F2685" s="215" t="s">
        <v>3452</v>
      </c>
      <c r="L2685" s="40"/>
      <c r="M2685" s="177"/>
      <c r="N2685" s="41"/>
      <c r="O2685" s="41"/>
      <c r="P2685" s="41"/>
      <c r="Q2685" s="41"/>
      <c r="R2685" s="41"/>
      <c r="S2685" s="41"/>
      <c r="T2685" s="69"/>
      <c r="AT2685" s="26" t="s">
        <v>1050</v>
      </c>
      <c r="AU2685" s="26" t="s">
        <v>80</v>
      </c>
    </row>
    <row r="2686" spans="2:65" s="12" customFormat="1" x14ac:dyDescent="0.3">
      <c r="B2686" s="178"/>
      <c r="D2686" s="175" t="s">
        <v>220</v>
      </c>
      <c r="E2686" s="179" t="s">
        <v>5</v>
      </c>
      <c r="F2686" s="180" t="s">
        <v>3252</v>
      </c>
      <c r="H2686" s="181" t="s">
        <v>5</v>
      </c>
      <c r="L2686" s="178"/>
      <c r="M2686" s="182"/>
      <c r="N2686" s="183"/>
      <c r="O2686" s="183"/>
      <c r="P2686" s="183"/>
      <c r="Q2686" s="183"/>
      <c r="R2686" s="183"/>
      <c r="S2686" s="183"/>
      <c r="T2686" s="184"/>
      <c r="AT2686" s="181" t="s">
        <v>220</v>
      </c>
      <c r="AU2686" s="181" t="s">
        <v>80</v>
      </c>
      <c r="AV2686" s="12" t="s">
        <v>78</v>
      </c>
      <c r="AW2686" s="12" t="s">
        <v>34</v>
      </c>
      <c r="AX2686" s="12" t="s">
        <v>71</v>
      </c>
      <c r="AY2686" s="181" t="s">
        <v>208</v>
      </c>
    </row>
    <row r="2687" spans="2:65" s="12" customFormat="1" x14ac:dyDescent="0.3">
      <c r="B2687" s="178"/>
      <c r="D2687" s="175" t="s">
        <v>220</v>
      </c>
      <c r="E2687" s="179" t="s">
        <v>5</v>
      </c>
      <c r="F2687" s="180" t="s">
        <v>452</v>
      </c>
      <c r="H2687" s="181" t="s">
        <v>5</v>
      </c>
      <c r="L2687" s="178"/>
      <c r="M2687" s="182"/>
      <c r="N2687" s="183"/>
      <c r="O2687" s="183"/>
      <c r="P2687" s="183"/>
      <c r="Q2687" s="183"/>
      <c r="R2687" s="183"/>
      <c r="S2687" s="183"/>
      <c r="T2687" s="184"/>
      <c r="AT2687" s="181" t="s">
        <v>220</v>
      </c>
      <c r="AU2687" s="181" t="s">
        <v>80</v>
      </c>
      <c r="AV2687" s="12" t="s">
        <v>78</v>
      </c>
      <c r="AW2687" s="12" t="s">
        <v>34</v>
      </c>
      <c r="AX2687" s="12" t="s">
        <v>71</v>
      </c>
      <c r="AY2687" s="181" t="s">
        <v>208</v>
      </c>
    </row>
    <row r="2688" spans="2:65" s="13" customFormat="1" x14ac:dyDescent="0.3">
      <c r="B2688" s="185"/>
      <c r="D2688" s="186" t="s">
        <v>220</v>
      </c>
      <c r="E2688" s="187" t="s">
        <v>5</v>
      </c>
      <c r="F2688" s="188" t="s">
        <v>3446</v>
      </c>
      <c r="H2688" s="189">
        <v>1</v>
      </c>
      <c r="L2688" s="185"/>
      <c r="M2688" s="190"/>
      <c r="N2688" s="191"/>
      <c r="O2688" s="191"/>
      <c r="P2688" s="191"/>
      <c r="Q2688" s="191"/>
      <c r="R2688" s="191"/>
      <c r="S2688" s="191"/>
      <c r="T2688" s="192"/>
      <c r="AT2688" s="193" t="s">
        <v>220</v>
      </c>
      <c r="AU2688" s="193" t="s">
        <v>80</v>
      </c>
      <c r="AV2688" s="13" t="s">
        <v>80</v>
      </c>
      <c r="AW2688" s="13" t="s">
        <v>34</v>
      </c>
      <c r="AX2688" s="13" t="s">
        <v>78</v>
      </c>
      <c r="AY2688" s="193" t="s">
        <v>208</v>
      </c>
    </row>
    <row r="2689" spans="2:65" s="1" customFormat="1" ht="22.5" customHeight="1" x14ac:dyDescent="0.3">
      <c r="B2689" s="163"/>
      <c r="C2689" s="222" t="s">
        <v>3453</v>
      </c>
      <c r="D2689" s="222" t="s">
        <v>2573</v>
      </c>
      <c r="E2689" s="223" t="s">
        <v>3454</v>
      </c>
      <c r="F2689" s="224" t="s">
        <v>3455</v>
      </c>
      <c r="G2689" s="225" t="s">
        <v>214</v>
      </c>
      <c r="H2689" s="226">
        <v>1</v>
      </c>
      <c r="I2689" s="227"/>
      <c r="J2689" s="227">
        <f>ROUND(I2689*H2689,2)</f>
        <v>0</v>
      </c>
      <c r="K2689" s="224" t="s">
        <v>3357</v>
      </c>
      <c r="L2689" s="228"/>
      <c r="M2689" s="229" t="s">
        <v>5</v>
      </c>
      <c r="N2689" s="230" t="s">
        <v>42</v>
      </c>
      <c r="O2689" s="172">
        <v>0</v>
      </c>
      <c r="P2689" s="172">
        <f>O2689*H2689</f>
        <v>0</v>
      </c>
      <c r="Q2689" s="172">
        <v>1.7500000000000002E-2</v>
      </c>
      <c r="R2689" s="172">
        <f>Q2689*H2689</f>
        <v>1.7500000000000002E-2</v>
      </c>
      <c r="S2689" s="172">
        <v>0</v>
      </c>
      <c r="T2689" s="173">
        <f>S2689*H2689</f>
        <v>0</v>
      </c>
      <c r="AR2689" s="26" t="s">
        <v>579</v>
      </c>
      <c r="AT2689" s="26" t="s">
        <v>2573</v>
      </c>
      <c r="AU2689" s="26" t="s">
        <v>80</v>
      </c>
      <c r="AY2689" s="26" t="s">
        <v>208</v>
      </c>
      <c r="BE2689" s="174">
        <f>IF(N2689="základní",J2689,0)</f>
        <v>0</v>
      </c>
      <c r="BF2689" s="174">
        <f>IF(N2689="snížená",J2689,0)</f>
        <v>0</v>
      </c>
      <c r="BG2689" s="174">
        <f>IF(N2689="zákl. přenesená",J2689,0)</f>
        <v>0</v>
      </c>
      <c r="BH2689" s="174">
        <f>IF(N2689="sníž. přenesená",J2689,0)</f>
        <v>0</v>
      </c>
      <c r="BI2689" s="174">
        <f>IF(N2689="nulová",J2689,0)</f>
        <v>0</v>
      </c>
      <c r="BJ2689" s="26" t="s">
        <v>78</v>
      </c>
      <c r="BK2689" s="174">
        <f>ROUND(I2689*H2689,2)</f>
        <v>0</v>
      </c>
      <c r="BL2689" s="26" t="s">
        <v>365</v>
      </c>
      <c r="BM2689" s="26" t="s">
        <v>3456</v>
      </c>
    </row>
    <row r="2690" spans="2:65" s="1" customFormat="1" x14ac:dyDescent="0.3">
      <c r="B2690" s="40"/>
      <c r="D2690" s="175" t="s">
        <v>218</v>
      </c>
      <c r="F2690" s="176" t="s">
        <v>3455</v>
      </c>
      <c r="L2690" s="40"/>
      <c r="M2690" s="177"/>
      <c r="N2690" s="41"/>
      <c r="O2690" s="41"/>
      <c r="P2690" s="41"/>
      <c r="Q2690" s="41"/>
      <c r="R2690" s="41"/>
      <c r="S2690" s="41"/>
      <c r="T2690" s="69"/>
      <c r="AT2690" s="26" t="s">
        <v>218</v>
      </c>
      <c r="AU2690" s="26" t="s">
        <v>80</v>
      </c>
    </row>
    <row r="2691" spans="2:65" s="1" customFormat="1" ht="108" x14ac:dyDescent="0.3">
      <c r="B2691" s="40"/>
      <c r="D2691" s="175" t="s">
        <v>1050</v>
      </c>
      <c r="F2691" s="215" t="s">
        <v>3440</v>
      </c>
      <c r="L2691" s="40"/>
      <c r="M2691" s="177"/>
      <c r="N2691" s="41"/>
      <c r="O2691" s="41"/>
      <c r="P2691" s="41"/>
      <c r="Q2691" s="41"/>
      <c r="R2691" s="41"/>
      <c r="S2691" s="41"/>
      <c r="T2691" s="69"/>
      <c r="AT2691" s="26" t="s">
        <v>1050</v>
      </c>
      <c r="AU2691" s="26" t="s">
        <v>80</v>
      </c>
    </row>
    <row r="2692" spans="2:65" s="12" customFormat="1" x14ac:dyDescent="0.3">
      <c r="B2692" s="178"/>
      <c r="D2692" s="175" t="s">
        <v>220</v>
      </c>
      <c r="E2692" s="179" t="s">
        <v>5</v>
      </c>
      <c r="F2692" s="180" t="s">
        <v>3252</v>
      </c>
      <c r="H2692" s="181" t="s">
        <v>5</v>
      </c>
      <c r="L2692" s="178"/>
      <c r="M2692" s="182"/>
      <c r="N2692" s="183"/>
      <c r="O2692" s="183"/>
      <c r="P2692" s="183"/>
      <c r="Q2692" s="183"/>
      <c r="R2692" s="183"/>
      <c r="S2692" s="183"/>
      <c r="T2692" s="184"/>
      <c r="AT2692" s="181" t="s">
        <v>220</v>
      </c>
      <c r="AU2692" s="181" t="s">
        <v>80</v>
      </c>
      <c r="AV2692" s="12" t="s">
        <v>78</v>
      </c>
      <c r="AW2692" s="12" t="s">
        <v>34</v>
      </c>
      <c r="AX2692" s="12" t="s">
        <v>71</v>
      </c>
      <c r="AY2692" s="181" t="s">
        <v>208</v>
      </c>
    </row>
    <row r="2693" spans="2:65" s="12" customFormat="1" x14ac:dyDescent="0.3">
      <c r="B2693" s="178"/>
      <c r="D2693" s="175" t="s">
        <v>220</v>
      </c>
      <c r="E2693" s="179" t="s">
        <v>5</v>
      </c>
      <c r="F2693" s="180" t="s">
        <v>452</v>
      </c>
      <c r="H2693" s="181" t="s">
        <v>5</v>
      </c>
      <c r="L2693" s="178"/>
      <c r="M2693" s="182"/>
      <c r="N2693" s="183"/>
      <c r="O2693" s="183"/>
      <c r="P2693" s="183"/>
      <c r="Q2693" s="183"/>
      <c r="R2693" s="183"/>
      <c r="S2693" s="183"/>
      <c r="T2693" s="184"/>
      <c r="AT2693" s="181" t="s">
        <v>220</v>
      </c>
      <c r="AU2693" s="181" t="s">
        <v>80</v>
      </c>
      <c r="AV2693" s="12" t="s">
        <v>78</v>
      </c>
      <c r="AW2693" s="12" t="s">
        <v>34</v>
      </c>
      <c r="AX2693" s="12" t="s">
        <v>71</v>
      </c>
      <c r="AY2693" s="181" t="s">
        <v>208</v>
      </c>
    </row>
    <row r="2694" spans="2:65" s="13" customFormat="1" x14ac:dyDescent="0.3">
      <c r="B2694" s="185"/>
      <c r="D2694" s="186" t="s">
        <v>220</v>
      </c>
      <c r="E2694" s="187" t="s">
        <v>5</v>
      </c>
      <c r="F2694" s="188" t="s">
        <v>3447</v>
      </c>
      <c r="H2694" s="189">
        <v>1</v>
      </c>
      <c r="L2694" s="185"/>
      <c r="M2694" s="190"/>
      <c r="N2694" s="191"/>
      <c r="O2694" s="191"/>
      <c r="P2694" s="191"/>
      <c r="Q2694" s="191"/>
      <c r="R2694" s="191"/>
      <c r="S2694" s="191"/>
      <c r="T2694" s="192"/>
      <c r="AT2694" s="193" t="s">
        <v>220</v>
      </c>
      <c r="AU2694" s="193" t="s">
        <v>80</v>
      </c>
      <c r="AV2694" s="13" t="s">
        <v>80</v>
      </c>
      <c r="AW2694" s="13" t="s">
        <v>34</v>
      </c>
      <c r="AX2694" s="13" t="s">
        <v>78</v>
      </c>
      <c r="AY2694" s="193" t="s">
        <v>208</v>
      </c>
    </row>
    <row r="2695" spans="2:65" s="1" customFormat="1" ht="31.5" customHeight="1" x14ac:dyDescent="0.3">
      <c r="B2695" s="163"/>
      <c r="C2695" s="164" t="s">
        <v>3457</v>
      </c>
      <c r="D2695" s="164" t="s">
        <v>211</v>
      </c>
      <c r="E2695" s="165" t="s">
        <v>3458</v>
      </c>
      <c r="F2695" s="166" t="s">
        <v>3459</v>
      </c>
      <c r="G2695" s="167" t="s">
        <v>214</v>
      </c>
      <c r="H2695" s="168">
        <v>9</v>
      </c>
      <c r="I2695" s="169"/>
      <c r="J2695" s="169">
        <f>ROUND(I2695*H2695,2)</f>
        <v>0</v>
      </c>
      <c r="K2695" s="166" t="s">
        <v>215</v>
      </c>
      <c r="L2695" s="40"/>
      <c r="M2695" s="170" t="s">
        <v>5</v>
      </c>
      <c r="N2695" s="171" t="s">
        <v>42</v>
      </c>
      <c r="O2695" s="172">
        <v>2.859</v>
      </c>
      <c r="P2695" s="172">
        <f>O2695*H2695</f>
        <v>25.731000000000002</v>
      </c>
      <c r="Q2695" s="172">
        <v>0</v>
      </c>
      <c r="R2695" s="172">
        <f>Q2695*H2695</f>
        <v>0</v>
      </c>
      <c r="S2695" s="172">
        <v>0</v>
      </c>
      <c r="T2695" s="173">
        <f>S2695*H2695</f>
        <v>0</v>
      </c>
      <c r="AR2695" s="26" t="s">
        <v>365</v>
      </c>
      <c r="AT2695" s="26" t="s">
        <v>211</v>
      </c>
      <c r="AU2695" s="26" t="s">
        <v>80</v>
      </c>
      <c r="AY2695" s="26" t="s">
        <v>208</v>
      </c>
      <c r="BE2695" s="174">
        <f>IF(N2695="základní",J2695,0)</f>
        <v>0</v>
      </c>
      <c r="BF2695" s="174">
        <f>IF(N2695="snížená",J2695,0)</f>
        <v>0</v>
      </c>
      <c r="BG2695" s="174">
        <f>IF(N2695="zákl. přenesená",J2695,0)</f>
        <v>0</v>
      </c>
      <c r="BH2695" s="174">
        <f>IF(N2695="sníž. přenesená",J2695,0)</f>
        <v>0</v>
      </c>
      <c r="BI2695" s="174">
        <f>IF(N2695="nulová",J2695,0)</f>
        <v>0</v>
      </c>
      <c r="BJ2695" s="26" t="s">
        <v>78</v>
      </c>
      <c r="BK2695" s="174">
        <f>ROUND(I2695*H2695,2)</f>
        <v>0</v>
      </c>
      <c r="BL2695" s="26" t="s">
        <v>365</v>
      </c>
      <c r="BM2695" s="26" t="s">
        <v>3460</v>
      </c>
    </row>
    <row r="2696" spans="2:65" s="1" customFormat="1" ht="27" x14ac:dyDescent="0.3">
      <c r="B2696" s="40"/>
      <c r="D2696" s="175" t="s">
        <v>218</v>
      </c>
      <c r="F2696" s="176" t="s">
        <v>3461</v>
      </c>
      <c r="L2696" s="40"/>
      <c r="M2696" s="177"/>
      <c r="N2696" s="41"/>
      <c r="O2696" s="41"/>
      <c r="P2696" s="41"/>
      <c r="Q2696" s="41"/>
      <c r="R2696" s="41"/>
      <c r="S2696" s="41"/>
      <c r="T2696" s="69"/>
      <c r="AT2696" s="26" t="s">
        <v>218</v>
      </c>
      <c r="AU2696" s="26" t="s">
        <v>80</v>
      </c>
    </row>
    <row r="2697" spans="2:65" s="12" customFormat="1" x14ac:dyDescent="0.3">
      <c r="B2697" s="178"/>
      <c r="D2697" s="175" t="s">
        <v>220</v>
      </c>
      <c r="E2697" s="179" t="s">
        <v>5</v>
      </c>
      <c r="F2697" s="180" t="s">
        <v>3462</v>
      </c>
      <c r="H2697" s="181" t="s">
        <v>5</v>
      </c>
      <c r="L2697" s="178"/>
      <c r="M2697" s="182"/>
      <c r="N2697" s="183"/>
      <c r="O2697" s="183"/>
      <c r="P2697" s="183"/>
      <c r="Q2697" s="183"/>
      <c r="R2697" s="183"/>
      <c r="S2697" s="183"/>
      <c r="T2697" s="184"/>
      <c r="AT2697" s="181" t="s">
        <v>220</v>
      </c>
      <c r="AU2697" s="181" t="s">
        <v>80</v>
      </c>
      <c r="AV2697" s="12" t="s">
        <v>78</v>
      </c>
      <c r="AW2697" s="12" t="s">
        <v>34</v>
      </c>
      <c r="AX2697" s="12" t="s">
        <v>71</v>
      </c>
      <c r="AY2697" s="181" t="s">
        <v>208</v>
      </c>
    </row>
    <row r="2698" spans="2:65" s="13" customFormat="1" ht="27" x14ac:dyDescent="0.3">
      <c r="B2698" s="185"/>
      <c r="D2698" s="175" t="s">
        <v>220</v>
      </c>
      <c r="E2698" s="193" t="s">
        <v>5</v>
      </c>
      <c r="F2698" s="194" t="s">
        <v>3463</v>
      </c>
      <c r="H2698" s="195">
        <v>2</v>
      </c>
      <c r="L2698" s="185"/>
      <c r="M2698" s="190"/>
      <c r="N2698" s="191"/>
      <c r="O2698" s="191"/>
      <c r="P2698" s="191"/>
      <c r="Q2698" s="191"/>
      <c r="R2698" s="191"/>
      <c r="S2698" s="191"/>
      <c r="T2698" s="192"/>
      <c r="AT2698" s="193" t="s">
        <v>220</v>
      </c>
      <c r="AU2698" s="193" t="s">
        <v>80</v>
      </c>
      <c r="AV2698" s="13" t="s">
        <v>80</v>
      </c>
      <c r="AW2698" s="13" t="s">
        <v>34</v>
      </c>
      <c r="AX2698" s="13" t="s">
        <v>71</v>
      </c>
      <c r="AY2698" s="193" t="s">
        <v>208</v>
      </c>
    </row>
    <row r="2699" spans="2:65" s="12" customFormat="1" x14ac:dyDescent="0.3">
      <c r="B2699" s="178"/>
      <c r="D2699" s="175" t="s">
        <v>220</v>
      </c>
      <c r="E2699" s="179" t="s">
        <v>5</v>
      </c>
      <c r="F2699" s="180" t="s">
        <v>452</v>
      </c>
      <c r="H2699" s="181" t="s">
        <v>5</v>
      </c>
      <c r="L2699" s="178"/>
      <c r="M2699" s="182"/>
      <c r="N2699" s="183"/>
      <c r="O2699" s="183"/>
      <c r="P2699" s="183"/>
      <c r="Q2699" s="183"/>
      <c r="R2699" s="183"/>
      <c r="S2699" s="183"/>
      <c r="T2699" s="184"/>
      <c r="AT2699" s="181" t="s">
        <v>220</v>
      </c>
      <c r="AU2699" s="181" t="s">
        <v>80</v>
      </c>
      <c r="AV2699" s="12" t="s">
        <v>78</v>
      </c>
      <c r="AW2699" s="12" t="s">
        <v>34</v>
      </c>
      <c r="AX2699" s="12" t="s">
        <v>71</v>
      </c>
      <c r="AY2699" s="181" t="s">
        <v>208</v>
      </c>
    </row>
    <row r="2700" spans="2:65" s="13" customFormat="1" x14ac:dyDescent="0.3">
      <c r="B2700" s="185"/>
      <c r="D2700" s="175" t="s">
        <v>220</v>
      </c>
      <c r="E2700" s="193" t="s">
        <v>5</v>
      </c>
      <c r="F2700" s="194" t="s">
        <v>3464</v>
      </c>
      <c r="H2700" s="195">
        <v>2</v>
      </c>
      <c r="L2700" s="185"/>
      <c r="M2700" s="190"/>
      <c r="N2700" s="191"/>
      <c r="O2700" s="191"/>
      <c r="P2700" s="191"/>
      <c r="Q2700" s="191"/>
      <c r="R2700" s="191"/>
      <c r="S2700" s="191"/>
      <c r="T2700" s="192"/>
      <c r="AT2700" s="193" t="s">
        <v>220</v>
      </c>
      <c r="AU2700" s="193" t="s">
        <v>80</v>
      </c>
      <c r="AV2700" s="13" t="s">
        <v>80</v>
      </c>
      <c r="AW2700" s="13" t="s">
        <v>34</v>
      </c>
      <c r="AX2700" s="13" t="s">
        <v>71</v>
      </c>
      <c r="AY2700" s="193" t="s">
        <v>208</v>
      </c>
    </row>
    <row r="2701" spans="2:65" s="13" customFormat="1" x14ac:dyDescent="0.3">
      <c r="B2701" s="185"/>
      <c r="D2701" s="175" t="s">
        <v>220</v>
      </c>
      <c r="E2701" s="193" t="s">
        <v>5</v>
      </c>
      <c r="F2701" s="194" t="s">
        <v>3465</v>
      </c>
      <c r="H2701" s="195">
        <v>2</v>
      </c>
      <c r="L2701" s="185"/>
      <c r="M2701" s="190"/>
      <c r="N2701" s="191"/>
      <c r="O2701" s="191"/>
      <c r="P2701" s="191"/>
      <c r="Q2701" s="191"/>
      <c r="R2701" s="191"/>
      <c r="S2701" s="191"/>
      <c r="T2701" s="192"/>
      <c r="AT2701" s="193" t="s">
        <v>220</v>
      </c>
      <c r="AU2701" s="193" t="s">
        <v>80</v>
      </c>
      <c r="AV2701" s="13" t="s">
        <v>80</v>
      </c>
      <c r="AW2701" s="13" t="s">
        <v>34</v>
      </c>
      <c r="AX2701" s="13" t="s">
        <v>71</v>
      </c>
      <c r="AY2701" s="193" t="s">
        <v>208</v>
      </c>
    </row>
    <row r="2702" spans="2:65" s="13" customFormat="1" x14ac:dyDescent="0.3">
      <c r="B2702" s="185"/>
      <c r="D2702" s="175" t="s">
        <v>220</v>
      </c>
      <c r="E2702" s="193" t="s">
        <v>5</v>
      </c>
      <c r="F2702" s="194" t="s">
        <v>3466</v>
      </c>
      <c r="H2702" s="195">
        <v>2</v>
      </c>
      <c r="L2702" s="185"/>
      <c r="M2702" s="190"/>
      <c r="N2702" s="191"/>
      <c r="O2702" s="191"/>
      <c r="P2702" s="191"/>
      <c r="Q2702" s="191"/>
      <c r="R2702" s="191"/>
      <c r="S2702" s="191"/>
      <c r="T2702" s="192"/>
      <c r="AT2702" s="193" t="s">
        <v>220</v>
      </c>
      <c r="AU2702" s="193" t="s">
        <v>80</v>
      </c>
      <c r="AV2702" s="13" t="s">
        <v>80</v>
      </c>
      <c r="AW2702" s="13" t="s">
        <v>34</v>
      </c>
      <c r="AX2702" s="13" t="s">
        <v>71</v>
      </c>
      <c r="AY2702" s="193" t="s">
        <v>208</v>
      </c>
    </row>
    <row r="2703" spans="2:65" s="13" customFormat="1" x14ac:dyDescent="0.3">
      <c r="B2703" s="185"/>
      <c r="D2703" s="175" t="s">
        <v>220</v>
      </c>
      <c r="E2703" s="193" t="s">
        <v>5</v>
      </c>
      <c r="F2703" s="194" t="s">
        <v>3467</v>
      </c>
      <c r="H2703" s="195">
        <v>1</v>
      </c>
      <c r="L2703" s="185"/>
      <c r="M2703" s="190"/>
      <c r="N2703" s="191"/>
      <c r="O2703" s="191"/>
      <c r="P2703" s="191"/>
      <c r="Q2703" s="191"/>
      <c r="R2703" s="191"/>
      <c r="S2703" s="191"/>
      <c r="T2703" s="192"/>
      <c r="AT2703" s="193" t="s">
        <v>220</v>
      </c>
      <c r="AU2703" s="193" t="s">
        <v>80</v>
      </c>
      <c r="AV2703" s="13" t="s">
        <v>80</v>
      </c>
      <c r="AW2703" s="13" t="s">
        <v>34</v>
      </c>
      <c r="AX2703" s="13" t="s">
        <v>71</v>
      </c>
      <c r="AY2703" s="193" t="s">
        <v>208</v>
      </c>
    </row>
    <row r="2704" spans="2:65" s="15" customFormat="1" x14ac:dyDescent="0.3">
      <c r="B2704" s="203"/>
      <c r="D2704" s="186" t="s">
        <v>220</v>
      </c>
      <c r="E2704" s="204" t="s">
        <v>5</v>
      </c>
      <c r="F2704" s="205" t="s">
        <v>266</v>
      </c>
      <c r="H2704" s="206">
        <v>9</v>
      </c>
      <c r="L2704" s="203"/>
      <c r="M2704" s="207"/>
      <c r="N2704" s="208"/>
      <c r="O2704" s="208"/>
      <c r="P2704" s="208"/>
      <c r="Q2704" s="208"/>
      <c r="R2704" s="208"/>
      <c r="S2704" s="208"/>
      <c r="T2704" s="209"/>
      <c r="AT2704" s="210" t="s">
        <v>220</v>
      </c>
      <c r="AU2704" s="210" t="s">
        <v>80</v>
      </c>
      <c r="AV2704" s="15" t="s">
        <v>216</v>
      </c>
      <c r="AW2704" s="15" t="s">
        <v>34</v>
      </c>
      <c r="AX2704" s="15" t="s">
        <v>78</v>
      </c>
      <c r="AY2704" s="210" t="s">
        <v>208</v>
      </c>
    </row>
    <row r="2705" spans="2:65" s="1" customFormat="1" ht="31.5" customHeight="1" x14ac:dyDescent="0.3">
      <c r="B2705" s="163"/>
      <c r="C2705" s="222" t="s">
        <v>3468</v>
      </c>
      <c r="D2705" s="222" t="s">
        <v>2573</v>
      </c>
      <c r="E2705" s="223" t="s">
        <v>3469</v>
      </c>
      <c r="F2705" s="224" t="s">
        <v>3470</v>
      </c>
      <c r="G2705" s="225" t="s">
        <v>214</v>
      </c>
      <c r="H2705" s="226">
        <v>2</v>
      </c>
      <c r="I2705" s="227"/>
      <c r="J2705" s="227">
        <f>ROUND(I2705*H2705,2)</f>
        <v>0</v>
      </c>
      <c r="K2705" s="224" t="s">
        <v>3357</v>
      </c>
      <c r="L2705" s="228"/>
      <c r="M2705" s="229" t="s">
        <v>5</v>
      </c>
      <c r="N2705" s="230" t="s">
        <v>42</v>
      </c>
      <c r="O2705" s="172">
        <v>0</v>
      </c>
      <c r="P2705" s="172">
        <f>O2705*H2705</f>
        <v>0</v>
      </c>
      <c r="Q2705" s="172">
        <v>2.1000000000000001E-2</v>
      </c>
      <c r="R2705" s="172">
        <f>Q2705*H2705</f>
        <v>4.2000000000000003E-2</v>
      </c>
      <c r="S2705" s="172">
        <v>0</v>
      </c>
      <c r="T2705" s="173">
        <f>S2705*H2705</f>
        <v>0</v>
      </c>
      <c r="AR2705" s="26" t="s">
        <v>579</v>
      </c>
      <c r="AT2705" s="26" t="s">
        <v>2573</v>
      </c>
      <c r="AU2705" s="26" t="s">
        <v>80</v>
      </c>
      <c r="AY2705" s="26" t="s">
        <v>208</v>
      </c>
      <c r="BE2705" s="174">
        <f>IF(N2705="základní",J2705,0)</f>
        <v>0</v>
      </c>
      <c r="BF2705" s="174">
        <f>IF(N2705="snížená",J2705,0)</f>
        <v>0</v>
      </c>
      <c r="BG2705" s="174">
        <f>IF(N2705="zákl. přenesená",J2705,0)</f>
        <v>0</v>
      </c>
      <c r="BH2705" s="174">
        <f>IF(N2705="sníž. přenesená",J2705,0)</f>
        <v>0</v>
      </c>
      <c r="BI2705" s="174">
        <f>IF(N2705="nulová",J2705,0)</f>
        <v>0</v>
      </c>
      <c r="BJ2705" s="26" t="s">
        <v>78</v>
      </c>
      <c r="BK2705" s="174">
        <f>ROUND(I2705*H2705,2)</f>
        <v>0</v>
      </c>
      <c r="BL2705" s="26" t="s">
        <v>365</v>
      </c>
      <c r="BM2705" s="26" t="s">
        <v>3471</v>
      </c>
    </row>
    <row r="2706" spans="2:65" s="1" customFormat="1" ht="27" x14ac:dyDescent="0.3">
      <c r="B2706" s="40"/>
      <c r="D2706" s="175" t="s">
        <v>218</v>
      </c>
      <c r="F2706" s="176" t="s">
        <v>3470</v>
      </c>
      <c r="L2706" s="40"/>
      <c r="M2706" s="177"/>
      <c r="N2706" s="41"/>
      <c r="O2706" s="41"/>
      <c r="P2706" s="41"/>
      <c r="Q2706" s="41"/>
      <c r="R2706" s="41"/>
      <c r="S2706" s="41"/>
      <c r="T2706" s="69"/>
      <c r="AT2706" s="26" t="s">
        <v>218</v>
      </c>
      <c r="AU2706" s="26" t="s">
        <v>80</v>
      </c>
    </row>
    <row r="2707" spans="2:65" s="1" customFormat="1" ht="94.5" x14ac:dyDescent="0.3">
      <c r="B2707" s="40"/>
      <c r="D2707" s="175" t="s">
        <v>1050</v>
      </c>
      <c r="F2707" s="215" t="s">
        <v>3472</v>
      </c>
      <c r="L2707" s="40"/>
      <c r="M2707" s="177"/>
      <c r="N2707" s="41"/>
      <c r="O2707" s="41"/>
      <c r="P2707" s="41"/>
      <c r="Q2707" s="41"/>
      <c r="R2707" s="41"/>
      <c r="S2707" s="41"/>
      <c r="T2707" s="69"/>
      <c r="AT2707" s="26" t="s">
        <v>1050</v>
      </c>
      <c r="AU2707" s="26" t="s">
        <v>80</v>
      </c>
    </row>
    <row r="2708" spans="2:65" s="12" customFormat="1" x14ac:dyDescent="0.3">
      <c r="B2708" s="178"/>
      <c r="D2708" s="175" t="s">
        <v>220</v>
      </c>
      <c r="E2708" s="179" t="s">
        <v>5</v>
      </c>
      <c r="F2708" s="180" t="s">
        <v>3252</v>
      </c>
      <c r="H2708" s="181" t="s">
        <v>5</v>
      </c>
      <c r="L2708" s="178"/>
      <c r="M2708" s="182"/>
      <c r="N2708" s="183"/>
      <c r="O2708" s="183"/>
      <c r="P2708" s="183"/>
      <c r="Q2708" s="183"/>
      <c r="R2708" s="183"/>
      <c r="S2708" s="183"/>
      <c r="T2708" s="184"/>
      <c r="AT2708" s="181" t="s">
        <v>220</v>
      </c>
      <c r="AU2708" s="181" t="s">
        <v>80</v>
      </c>
      <c r="AV2708" s="12" t="s">
        <v>78</v>
      </c>
      <c r="AW2708" s="12" t="s">
        <v>34</v>
      </c>
      <c r="AX2708" s="12" t="s">
        <v>71</v>
      </c>
      <c r="AY2708" s="181" t="s">
        <v>208</v>
      </c>
    </row>
    <row r="2709" spans="2:65" s="12" customFormat="1" x14ac:dyDescent="0.3">
      <c r="B2709" s="178"/>
      <c r="D2709" s="175" t="s">
        <v>220</v>
      </c>
      <c r="E2709" s="179" t="s">
        <v>5</v>
      </c>
      <c r="F2709" s="180" t="s">
        <v>452</v>
      </c>
      <c r="H2709" s="181" t="s">
        <v>5</v>
      </c>
      <c r="L2709" s="178"/>
      <c r="M2709" s="182"/>
      <c r="N2709" s="183"/>
      <c r="O2709" s="183"/>
      <c r="P2709" s="183"/>
      <c r="Q2709" s="183"/>
      <c r="R2709" s="183"/>
      <c r="S2709" s="183"/>
      <c r="T2709" s="184"/>
      <c r="AT2709" s="181" t="s">
        <v>220</v>
      </c>
      <c r="AU2709" s="181" t="s">
        <v>80</v>
      </c>
      <c r="AV2709" s="12" t="s">
        <v>78</v>
      </c>
      <c r="AW2709" s="12" t="s">
        <v>34</v>
      </c>
      <c r="AX2709" s="12" t="s">
        <v>71</v>
      </c>
      <c r="AY2709" s="181" t="s">
        <v>208</v>
      </c>
    </row>
    <row r="2710" spans="2:65" s="13" customFormat="1" x14ac:dyDescent="0.3">
      <c r="B2710" s="185"/>
      <c r="D2710" s="186" t="s">
        <v>220</v>
      </c>
      <c r="E2710" s="187" t="s">
        <v>5</v>
      </c>
      <c r="F2710" s="188" t="s">
        <v>3464</v>
      </c>
      <c r="H2710" s="189">
        <v>2</v>
      </c>
      <c r="L2710" s="185"/>
      <c r="M2710" s="190"/>
      <c r="N2710" s="191"/>
      <c r="O2710" s="191"/>
      <c r="P2710" s="191"/>
      <c r="Q2710" s="191"/>
      <c r="R2710" s="191"/>
      <c r="S2710" s="191"/>
      <c r="T2710" s="192"/>
      <c r="AT2710" s="193" t="s">
        <v>220</v>
      </c>
      <c r="AU2710" s="193" t="s">
        <v>80</v>
      </c>
      <c r="AV2710" s="13" t="s">
        <v>80</v>
      </c>
      <c r="AW2710" s="13" t="s">
        <v>34</v>
      </c>
      <c r="AX2710" s="13" t="s">
        <v>78</v>
      </c>
      <c r="AY2710" s="193" t="s">
        <v>208</v>
      </c>
    </row>
    <row r="2711" spans="2:65" s="1" customFormat="1" ht="31.5" customHeight="1" x14ac:dyDescent="0.3">
      <c r="B2711" s="163"/>
      <c r="C2711" s="222" t="s">
        <v>3473</v>
      </c>
      <c r="D2711" s="222" t="s">
        <v>2573</v>
      </c>
      <c r="E2711" s="223" t="s">
        <v>3474</v>
      </c>
      <c r="F2711" s="224" t="s">
        <v>3475</v>
      </c>
      <c r="G2711" s="225" t="s">
        <v>214</v>
      </c>
      <c r="H2711" s="226">
        <v>4</v>
      </c>
      <c r="I2711" s="227"/>
      <c r="J2711" s="227">
        <f>ROUND(I2711*H2711,2)</f>
        <v>0</v>
      </c>
      <c r="K2711" s="224" t="s">
        <v>3357</v>
      </c>
      <c r="L2711" s="228"/>
      <c r="M2711" s="229" t="s">
        <v>5</v>
      </c>
      <c r="N2711" s="230" t="s">
        <v>42</v>
      </c>
      <c r="O2711" s="172">
        <v>0</v>
      </c>
      <c r="P2711" s="172">
        <f>O2711*H2711</f>
        <v>0</v>
      </c>
      <c r="Q2711" s="172">
        <v>2.5999999999999999E-2</v>
      </c>
      <c r="R2711" s="172">
        <f>Q2711*H2711</f>
        <v>0.104</v>
      </c>
      <c r="S2711" s="172">
        <v>0</v>
      </c>
      <c r="T2711" s="173">
        <f>S2711*H2711</f>
        <v>0</v>
      </c>
      <c r="AR2711" s="26" t="s">
        <v>579</v>
      </c>
      <c r="AT2711" s="26" t="s">
        <v>2573</v>
      </c>
      <c r="AU2711" s="26" t="s">
        <v>80</v>
      </c>
      <c r="AY2711" s="26" t="s">
        <v>208</v>
      </c>
      <c r="BE2711" s="174">
        <f>IF(N2711="základní",J2711,0)</f>
        <v>0</v>
      </c>
      <c r="BF2711" s="174">
        <f>IF(N2711="snížená",J2711,0)</f>
        <v>0</v>
      </c>
      <c r="BG2711" s="174">
        <f>IF(N2711="zákl. přenesená",J2711,0)</f>
        <v>0</v>
      </c>
      <c r="BH2711" s="174">
        <f>IF(N2711="sníž. přenesená",J2711,0)</f>
        <v>0</v>
      </c>
      <c r="BI2711" s="174">
        <f>IF(N2711="nulová",J2711,0)</f>
        <v>0</v>
      </c>
      <c r="BJ2711" s="26" t="s">
        <v>78</v>
      </c>
      <c r="BK2711" s="174">
        <f>ROUND(I2711*H2711,2)</f>
        <v>0</v>
      </c>
      <c r="BL2711" s="26" t="s">
        <v>365</v>
      </c>
      <c r="BM2711" s="26" t="s">
        <v>3476</v>
      </c>
    </row>
    <row r="2712" spans="2:65" s="1" customFormat="1" ht="27" x14ac:dyDescent="0.3">
      <c r="B2712" s="40"/>
      <c r="D2712" s="175" t="s">
        <v>218</v>
      </c>
      <c r="F2712" s="176" t="s">
        <v>3475</v>
      </c>
      <c r="L2712" s="40"/>
      <c r="M2712" s="177"/>
      <c r="N2712" s="41"/>
      <c r="O2712" s="41"/>
      <c r="P2712" s="41"/>
      <c r="Q2712" s="41"/>
      <c r="R2712" s="41"/>
      <c r="S2712" s="41"/>
      <c r="T2712" s="69"/>
      <c r="AT2712" s="26" t="s">
        <v>218</v>
      </c>
      <c r="AU2712" s="26" t="s">
        <v>80</v>
      </c>
    </row>
    <row r="2713" spans="2:65" s="1" customFormat="1" ht="108" x14ac:dyDescent="0.3">
      <c r="B2713" s="40"/>
      <c r="D2713" s="175" t="s">
        <v>1050</v>
      </c>
      <c r="F2713" s="215" t="s">
        <v>3477</v>
      </c>
      <c r="L2713" s="40"/>
      <c r="M2713" s="177"/>
      <c r="N2713" s="41"/>
      <c r="O2713" s="41"/>
      <c r="P2713" s="41"/>
      <c r="Q2713" s="41"/>
      <c r="R2713" s="41"/>
      <c r="S2713" s="41"/>
      <c r="T2713" s="69"/>
      <c r="AT2713" s="26" t="s">
        <v>1050</v>
      </c>
      <c r="AU2713" s="26" t="s">
        <v>80</v>
      </c>
    </row>
    <row r="2714" spans="2:65" s="12" customFormat="1" x14ac:dyDescent="0.3">
      <c r="B2714" s="178"/>
      <c r="D2714" s="175" t="s">
        <v>220</v>
      </c>
      <c r="E2714" s="179" t="s">
        <v>5</v>
      </c>
      <c r="F2714" s="180" t="s">
        <v>3252</v>
      </c>
      <c r="H2714" s="181" t="s">
        <v>5</v>
      </c>
      <c r="L2714" s="178"/>
      <c r="M2714" s="182"/>
      <c r="N2714" s="183"/>
      <c r="O2714" s="183"/>
      <c r="P2714" s="183"/>
      <c r="Q2714" s="183"/>
      <c r="R2714" s="183"/>
      <c r="S2714" s="183"/>
      <c r="T2714" s="184"/>
      <c r="AT2714" s="181" t="s">
        <v>220</v>
      </c>
      <c r="AU2714" s="181" t="s">
        <v>80</v>
      </c>
      <c r="AV2714" s="12" t="s">
        <v>78</v>
      </c>
      <c r="AW2714" s="12" t="s">
        <v>34</v>
      </c>
      <c r="AX2714" s="12" t="s">
        <v>71</v>
      </c>
      <c r="AY2714" s="181" t="s">
        <v>208</v>
      </c>
    </row>
    <row r="2715" spans="2:65" s="12" customFormat="1" x14ac:dyDescent="0.3">
      <c r="B2715" s="178"/>
      <c r="D2715" s="175" t="s">
        <v>220</v>
      </c>
      <c r="E2715" s="179" t="s">
        <v>5</v>
      </c>
      <c r="F2715" s="180" t="s">
        <v>452</v>
      </c>
      <c r="H2715" s="181" t="s">
        <v>5</v>
      </c>
      <c r="L2715" s="178"/>
      <c r="M2715" s="182"/>
      <c r="N2715" s="183"/>
      <c r="O2715" s="183"/>
      <c r="P2715" s="183"/>
      <c r="Q2715" s="183"/>
      <c r="R2715" s="183"/>
      <c r="S2715" s="183"/>
      <c r="T2715" s="184"/>
      <c r="AT2715" s="181" t="s">
        <v>220</v>
      </c>
      <c r="AU2715" s="181" t="s">
        <v>80</v>
      </c>
      <c r="AV2715" s="12" t="s">
        <v>78</v>
      </c>
      <c r="AW2715" s="12" t="s">
        <v>34</v>
      </c>
      <c r="AX2715" s="12" t="s">
        <v>71</v>
      </c>
      <c r="AY2715" s="181" t="s">
        <v>208</v>
      </c>
    </row>
    <row r="2716" spans="2:65" s="13" customFormat="1" x14ac:dyDescent="0.3">
      <c r="B2716" s="185"/>
      <c r="D2716" s="175" t="s">
        <v>220</v>
      </c>
      <c r="E2716" s="193" t="s">
        <v>5</v>
      </c>
      <c r="F2716" s="194" t="s">
        <v>3465</v>
      </c>
      <c r="H2716" s="195">
        <v>2</v>
      </c>
      <c r="L2716" s="185"/>
      <c r="M2716" s="190"/>
      <c r="N2716" s="191"/>
      <c r="O2716" s="191"/>
      <c r="P2716" s="191"/>
      <c r="Q2716" s="191"/>
      <c r="R2716" s="191"/>
      <c r="S2716" s="191"/>
      <c r="T2716" s="192"/>
      <c r="AT2716" s="193" t="s">
        <v>220</v>
      </c>
      <c r="AU2716" s="193" t="s">
        <v>80</v>
      </c>
      <c r="AV2716" s="13" t="s">
        <v>80</v>
      </c>
      <c r="AW2716" s="13" t="s">
        <v>34</v>
      </c>
      <c r="AX2716" s="13" t="s">
        <v>71</v>
      </c>
      <c r="AY2716" s="193" t="s">
        <v>208</v>
      </c>
    </row>
    <row r="2717" spans="2:65" s="13" customFormat="1" x14ac:dyDescent="0.3">
      <c r="B2717" s="185"/>
      <c r="D2717" s="175" t="s">
        <v>220</v>
      </c>
      <c r="E2717" s="193" t="s">
        <v>5</v>
      </c>
      <c r="F2717" s="194" t="s">
        <v>3466</v>
      </c>
      <c r="H2717" s="195">
        <v>2</v>
      </c>
      <c r="L2717" s="185"/>
      <c r="M2717" s="190"/>
      <c r="N2717" s="191"/>
      <c r="O2717" s="191"/>
      <c r="P2717" s="191"/>
      <c r="Q2717" s="191"/>
      <c r="R2717" s="191"/>
      <c r="S2717" s="191"/>
      <c r="T2717" s="192"/>
      <c r="AT2717" s="193" t="s">
        <v>220</v>
      </c>
      <c r="AU2717" s="193" t="s">
        <v>80</v>
      </c>
      <c r="AV2717" s="13" t="s">
        <v>80</v>
      </c>
      <c r="AW2717" s="13" t="s">
        <v>34</v>
      </c>
      <c r="AX2717" s="13" t="s">
        <v>71</v>
      </c>
      <c r="AY2717" s="193" t="s">
        <v>208</v>
      </c>
    </row>
    <row r="2718" spans="2:65" s="15" customFormat="1" x14ac:dyDescent="0.3">
      <c r="B2718" s="203"/>
      <c r="D2718" s="186" t="s">
        <v>220</v>
      </c>
      <c r="E2718" s="204" t="s">
        <v>5</v>
      </c>
      <c r="F2718" s="205" t="s">
        <v>266</v>
      </c>
      <c r="H2718" s="206">
        <v>4</v>
      </c>
      <c r="L2718" s="203"/>
      <c r="M2718" s="207"/>
      <c r="N2718" s="208"/>
      <c r="O2718" s="208"/>
      <c r="P2718" s="208"/>
      <c r="Q2718" s="208"/>
      <c r="R2718" s="208"/>
      <c r="S2718" s="208"/>
      <c r="T2718" s="209"/>
      <c r="AT2718" s="210" t="s">
        <v>220</v>
      </c>
      <c r="AU2718" s="210" t="s">
        <v>80</v>
      </c>
      <c r="AV2718" s="15" t="s">
        <v>216</v>
      </c>
      <c r="AW2718" s="15" t="s">
        <v>34</v>
      </c>
      <c r="AX2718" s="15" t="s">
        <v>78</v>
      </c>
      <c r="AY2718" s="210" t="s">
        <v>208</v>
      </c>
    </row>
    <row r="2719" spans="2:65" s="1" customFormat="1" ht="31.5" customHeight="1" x14ac:dyDescent="0.3">
      <c r="B2719" s="163"/>
      <c r="C2719" s="222" t="s">
        <v>3478</v>
      </c>
      <c r="D2719" s="222" t="s">
        <v>2573</v>
      </c>
      <c r="E2719" s="223" t="s">
        <v>3479</v>
      </c>
      <c r="F2719" s="224" t="s">
        <v>3475</v>
      </c>
      <c r="G2719" s="225" t="s">
        <v>214</v>
      </c>
      <c r="H2719" s="226">
        <v>1</v>
      </c>
      <c r="I2719" s="227"/>
      <c r="J2719" s="227">
        <f>ROUND(I2719*H2719,2)</f>
        <v>0</v>
      </c>
      <c r="K2719" s="224" t="s">
        <v>3357</v>
      </c>
      <c r="L2719" s="228"/>
      <c r="M2719" s="229" t="s">
        <v>5</v>
      </c>
      <c r="N2719" s="230" t="s">
        <v>42</v>
      </c>
      <c r="O2719" s="172">
        <v>0</v>
      </c>
      <c r="P2719" s="172">
        <f>O2719*H2719</f>
        <v>0</v>
      </c>
      <c r="Q2719" s="172">
        <v>2.5999999999999999E-2</v>
      </c>
      <c r="R2719" s="172">
        <f>Q2719*H2719</f>
        <v>2.5999999999999999E-2</v>
      </c>
      <c r="S2719" s="172">
        <v>0</v>
      </c>
      <c r="T2719" s="173">
        <f>S2719*H2719</f>
        <v>0</v>
      </c>
      <c r="AR2719" s="26" t="s">
        <v>579</v>
      </c>
      <c r="AT2719" s="26" t="s">
        <v>2573</v>
      </c>
      <c r="AU2719" s="26" t="s">
        <v>80</v>
      </c>
      <c r="AY2719" s="26" t="s">
        <v>208</v>
      </c>
      <c r="BE2719" s="174">
        <f>IF(N2719="základní",J2719,0)</f>
        <v>0</v>
      </c>
      <c r="BF2719" s="174">
        <f>IF(N2719="snížená",J2719,0)</f>
        <v>0</v>
      </c>
      <c r="BG2719" s="174">
        <f>IF(N2719="zákl. přenesená",J2719,0)</f>
        <v>0</v>
      </c>
      <c r="BH2719" s="174">
        <f>IF(N2719="sníž. přenesená",J2719,0)</f>
        <v>0</v>
      </c>
      <c r="BI2719" s="174">
        <f>IF(N2719="nulová",J2719,0)</f>
        <v>0</v>
      </c>
      <c r="BJ2719" s="26" t="s">
        <v>78</v>
      </c>
      <c r="BK2719" s="174">
        <f>ROUND(I2719*H2719,2)</f>
        <v>0</v>
      </c>
      <c r="BL2719" s="26" t="s">
        <v>365</v>
      </c>
      <c r="BM2719" s="26" t="s">
        <v>3480</v>
      </c>
    </row>
    <row r="2720" spans="2:65" s="1" customFormat="1" ht="27" x14ac:dyDescent="0.3">
      <c r="B2720" s="40"/>
      <c r="D2720" s="175" t="s">
        <v>218</v>
      </c>
      <c r="F2720" s="176" t="s">
        <v>3475</v>
      </c>
      <c r="L2720" s="40"/>
      <c r="M2720" s="177"/>
      <c r="N2720" s="41"/>
      <c r="O2720" s="41"/>
      <c r="P2720" s="41"/>
      <c r="Q2720" s="41"/>
      <c r="R2720" s="41"/>
      <c r="S2720" s="41"/>
      <c r="T2720" s="69"/>
      <c r="AT2720" s="26" t="s">
        <v>218</v>
      </c>
      <c r="AU2720" s="26" t="s">
        <v>80</v>
      </c>
    </row>
    <row r="2721" spans="2:65" s="1" customFormat="1" ht="108" x14ac:dyDescent="0.3">
      <c r="B2721" s="40"/>
      <c r="D2721" s="175" t="s">
        <v>1050</v>
      </c>
      <c r="F2721" s="215" t="s">
        <v>3481</v>
      </c>
      <c r="L2721" s="40"/>
      <c r="M2721" s="177"/>
      <c r="N2721" s="41"/>
      <c r="O2721" s="41"/>
      <c r="P2721" s="41"/>
      <c r="Q2721" s="41"/>
      <c r="R2721" s="41"/>
      <c r="S2721" s="41"/>
      <c r="T2721" s="69"/>
      <c r="AT2721" s="26" t="s">
        <v>1050</v>
      </c>
      <c r="AU2721" s="26" t="s">
        <v>80</v>
      </c>
    </row>
    <row r="2722" spans="2:65" s="12" customFormat="1" x14ac:dyDescent="0.3">
      <c r="B2722" s="178"/>
      <c r="D2722" s="175" t="s">
        <v>220</v>
      </c>
      <c r="E2722" s="179" t="s">
        <v>5</v>
      </c>
      <c r="F2722" s="180" t="s">
        <v>3252</v>
      </c>
      <c r="H2722" s="181" t="s">
        <v>5</v>
      </c>
      <c r="L2722" s="178"/>
      <c r="M2722" s="182"/>
      <c r="N2722" s="183"/>
      <c r="O2722" s="183"/>
      <c r="P2722" s="183"/>
      <c r="Q2722" s="183"/>
      <c r="R2722" s="183"/>
      <c r="S2722" s="183"/>
      <c r="T2722" s="184"/>
      <c r="AT2722" s="181" t="s">
        <v>220</v>
      </c>
      <c r="AU2722" s="181" t="s">
        <v>80</v>
      </c>
      <c r="AV2722" s="12" t="s">
        <v>78</v>
      </c>
      <c r="AW2722" s="12" t="s">
        <v>34</v>
      </c>
      <c r="AX2722" s="12" t="s">
        <v>71</v>
      </c>
      <c r="AY2722" s="181" t="s">
        <v>208</v>
      </c>
    </row>
    <row r="2723" spans="2:65" s="12" customFormat="1" x14ac:dyDescent="0.3">
      <c r="B2723" s="178"/>
      <c r="D2723" s="175" t="s">
        <v>220</v>
      </c>
      <c r="E2723" s="179" t="s">
        <v>5</v>
      </c>
      <c r="F2723" s="180" t="s">
        <v>452</v>
      </c>
      <c r="H2723" s="181" t="s">
        <v>5</v>
      </c>
      <c r="L2723" s="178"/>
      <c r="M2723" s="182"/>
      <c r="N2723" s="183"/>
      <c r="O2723" s="183"/>
      <c r="P2723" s="183"/>
      <c r="Q2723" s="183"/>
      <c r="R2723" s="183"/>
      <c r="S2723" s="183"/>
      <c r="T2723" s="184"/>
      <c r="AT2723" s="181" t="s">
        <v>220</v>
      </c>
      <c r="AU2723" s="181" t="s">
        <v>80</v>
      </c>
      <c r="AV2723" s="12" t="s">
        <v>78</v>
      </c>
      <c r="AW2723" s="12" t="s">
        <v>34</v>
      </c>
      <c r="AX2723" s="12" t="s">
        <v>71</v>
      </c>
      <c r="AY2723" s="181" t="s">
        <v>208</v>
      </c>
    </row>
    <row r="2724" spans="2:65" s="13" customFormat="1" x14ac:dyDescent="0.3">
      <c r="B2724" s="185"/>
      <c r="D2724" s="186" t="s">
        <v>220</v>
      </c>
      <c r="E2724" s="187" t="s">
        <v>5</v>
      </c>
      <c r="F2724" s="188" t="s">
        <v>3467</v>
      </c>
      <c r="H2724" s="189">
        <v>1</v>
      </c>
      <c r="L2724" s="185"/>
      <c r="M2724" s="190"/>
      <c r="N2724" s="191"/>
      <c r="O2724" s="191"/>
      <c r="P2724" s="191"/>
      <c r="Q2724" s="191"/>
      <c r="R2724" s="191"/>
      <c r="S2724" s="191"/>
      <c r="T2724" s="192"/>
      <c r="AT2724" s="193" t="s">
        <v>220</v>
      </c>
      <c r="AU2724" s="193" t="s">
        <v>80</v>
      </c>
      <c r="AV2724" s="13" t="s">
        <v>80</v>
      </c>
      <c r="AW2724" s="13" t="s">
        <v>34</v>
      </c>
      <c r="AX2724" s="13" t="s">
        <v>78</v>
      </c>
      <c r="AY2724" s="193" t="s">
        <v>208</v>
      </c>
    </row>
    <row r="2725" spans="2:65" s="1" customFormat="1" ht="31.5" customHeight="1" x14ac:dyDescent="0.3">
      <c r="B2725" s="163"/>
      <c r="C2725" s="222" t="s">
        <v>3482</v>
      </c>
      <c r="D2725" s="222" t="s">
        <v>2573</v>
      </c>
      <c r="E2725" s="223" t="s">
        <v>3483</v>
      </c>
      <c r="F2725" s="224" t="s">
        <v>3475</v>
      </c>
      <c r="G2725" s="225" t="s">
        <v>214</v>
      </c>
      <c r="H2725" s="226">
        <v>2</v>
      </c>
      <c r="I2725" s="227"/>
      <c r="J2725" s="227">
        <f>ROUND(I2725*H2725,2)</f>
        <v>0</v>
      </c>
      <c r="K2725" s="224" t="s">
        <v>3357</v>
      </c>
      <c r="L2725" s="228"/>
      <c r="M2725" s="229" t="s">
        <v>5</v>
      </c>
      <c r="N2725" s="230" t="s">
        <v>42</v>
      </c>
      <c r="O2725" s="172">
        <v>0</v>
      </c>
      <c r="P2725" s="172">
        <f>O2725*H2725</f>
        <v>0</v>
      </c>
      <c r="Q2725" s="172">
        <v>2.5999999999999999E-2</v>
      </c>
      <c r="R2725" s="172">
        <f>Q2725*H2725</f>
        <v>5.1999999999999998E-2</v>
      </c>
      <c r="S2725" s="172">
        <v>0</v>
      </c>
      <c r="T2725" s="173">
        <f>S2725*H2725</f>
        <v>0</v>
      </c>
      <c r="AR2725" s="26" t="s">
        <v>579</v>
      </c>
      <c r="AT2725" s="26" t="s">
        <v>2573</v>
      </c>
      <c r="AU2725" s="26" t="s">
        <v>80</v>
      </c>
      <c r="AY2725" s="26" t="s">
        <v>208</v>
      </c>
      <c r="BE2725" s="174">
        <f>IF(N2725="základní",J2725,0)</f>
        <v>0</v>
      </c>
      <c r="BF2725" s="174">
        <f>IF(N2725="snížená",J2725,0)</f>
        <v>0</v>
      </c>
      <c r="BG2725" s="174">
        <f>IF(N2725="zákl. přenesená",J2725,0)</f>
        <v>0</v>
      </c>
      <c r="BH2725" s="174">
        <f>IF(N2725="sníž. přenesená",J2725,0)</f>
        <v>0</v>
      </c>
      <c r="BI2725" s="174">
        <f>IF(N2725="nulová",J2725,0)</f>
        <v>0</v>
      </c>
      <c r="BJ2725" s="26" t="s">
        <v>78</v>
      </c>
      <c r="BK2725" s="174">
        <f>ROUND(I2725*H2725,2)</f>
        <v>0</v>
      </c>
      <c r="BL2725" s="26" t="s">
        <v>365</v>
      </c>
      <c r="BM2725" s="26" t="s">
        <v>3484</v>
      </c>
    </row>
    <row r="2726" spans="2:65" s="1" customFormat="1" ht="27" x14ac:dyDescent="0.3">
      <c r="B2726" s="40"/>
      <c r="D2726" s="175" t="s">
        <v>218</v>
      </c>
      <c r="F2726" s="176" t="s">
        <v>3475</v>
      </c>
      <c r="L2726" s="40"/>
      <c r="M2726" s="177"/>
      <c r="N2726" s="41"/>
      <c r="O2726" s="41"/>
      <c r="P2726" s="41"/>
      <c r="Q2726" s="41"/>
      <c r="R2726" s="41"/>
      <c r="S2726" s="41"/>
      <c r="T2726" s="69"/>
      <c r="AT2726" s="26" t="s">
        <v>218</v>
      </c>
      <c r="AU2726" s="26" t="s">
        <v>80</v>
      </c>
    </row>
    <row r="2727" spans="2:65" s="1" customFormat="1" ht="121.5" x14ac:dyDescent="0.3">
      <c r="B2727" s="40"/>
      <c r="D2727" s="175" t="s">
        <v>1050</v>
      </c>
      <c r="F2727" s="215" t="s">
        <v>3485</v>
      </c>
      <c r="L2727" s="40"/>
      <c r="M2727" s="177"/>
      <c r="N2727" s="41"/>
      <c r="O2727" s="41"/>
      <c r="P2727" s="41"/>
      <c r="Q2727" s="41"/>
      <c r="R2727" s="41"/>
      <c r="S2727" s="41"/>
      <c r="T2727" s="69"/>
      <c r="AT2727" s="26" t="s">
        <v>1050</v>
      </c>
      <c r="AU2727" s="26" t="s">
        <v>80</v>
      </c>
    </row>
    <row r="2728" spans="2:65" s="12" customFormat="1" x14ac:dyDescent="0.3">
      <c r="B2728" s="178"/>
      <c r="D2728" s="175" t="s">
        <v>220</v>
      </c>
      <c r="E2728" s="179" t="s">
        <v>5</v>
      </c>
      <c r="F2728" s="180" t="s">
        <v>3252</v>
      </c>
      <c r="H2728" s="181" t="s">
        <v>5</v>
      </c>
      <c r="L2728" s="178"/>
      <c r="M2728" s="182"/>
      <c r="N2728" s="183"/>
      <c r="O2728" s="183"/>
      <c r="P2728" s="183"/>
      <c r="Q2728" s="183"/>
      <c r="R2728" s="183"/>
      <c r="S2728" s="183"/>
      <c r="T2728" s="184"/>
      <c r="AT2728" s="181" t="s">
        <v>220</v>
      </c>
      <c r="AU2728" s="181" t="s">
        <v>80</v>
      </c>
      <c r="AV2728" s="12" t="s">
        <v>78</v>
      </c>
      <c r="AW2728" s="12" t="s">
        <v>34</v>
      </c>
      <c r="AX2728" s="12" t="s">
        <v>71</v>
      </c>
      <c r="AY2728" s="181" t="s">
        <v>208</v>
      </c>
    </row>
    <row r="2729" spans="2:65" s="12" customFormat="1" x14ac:dyDescent="0.3">
      <c r="B2729" s="178"/>
      <c r="D2729" s="175" t="s">
        <v>220</v>
      </c>
      <c r="E2729" s="179" t="s">
        <v>5</v>
      </c>
      <c r="F2729" s="180" t="s">
        <v>3462</v>
      </c>
      <c r="H2729" s="181" t="s">
        <v>5</v>
      </c>
      <c r="L2729" s="178"/>
      <c r="M2729" s="182"/>
      <c r="N2729" s="183"/>
      <c r="O2729" s="183"/>
      <c r="P2729" s="183"/>
      <c r="Q2729" s="183"/>
      <c r="R2729" s="183"/>
      <c r="S2729" s="183"/>
      <c r="T2729" s="184"/>
      <c r="AT2729" s="181" t="s">
        <v>220</v>
      </c>
      <c r="AU2729" s="181" t="s">
        <v>80</v>
      </c>
      <c r="AV2729" s="12" t="s">
        <v>78</v>
      </c>
      <c r="AW2729" s="12" t="s">
        <v>34</v>
      </c>
      <c r="AX2729" s="12" t="s">
        <v>71</v>
      </c>
      <c r="AY2729" s="181" t="s">
        <v>208</v>
      </c>
    </row>
    <row r="2730" spans="2:65" s="13" customFormat="1" ht="27" x14ac:dyDescent="0.3">
      <c r="B2730" s="185"/>
      <c r="D2730" s="186" t="s">
        <v>220</v>
      </c>
      <c r="E2730" s="187" t="s">
        <v>5</v>
      </c>
      <c r="F2730" s="188" t="s">
        <v>3463</v>
      </c>
      <c r="H2730" s="189">
        <v>2</v>
      </c>
      <c r="L2730" s="185"/>
      <c r="M2730" s="190"/>
      <c r="N2730" s="191"/>
      <c r="O2730" s="191"/>
      <c r="P2730" s="191"/>
      <c r="Q2730" s="191"/>
      <c r="R2730" s="191"/>
      <c r="S2730" s="191"/>
      <c r="T2730" s="192"/>
      <c r="AT2730" s="193" t="s">
        <v>220</v>
      </c>
      <c r="AU2730" s="193" t="s">
        <v>80</v>
      </c>
      <c r="AV2730" s="13" t="s">
        <v>80</v>
      </c>
      <c r="AW2730" s="13" t="s">
        <v>34</v>
      </c>
      <c r="AX2730" s="13" t="s">
        <v>78</v>
      </c>
      <c r="AY2730" s="193" t="s">
        <v>208</v>
      </c>
    </row>
    <row r="2731" spans="2:65" s="1" customFormat="1" ht="31.5" customHeight="1" x14ac:dyDescent="0.3">
      <c r="B2731" s="163"/>
      <c r="C2731" s="164" t="s">
        <v>3486</v>
      </c>
      <c r="D2731" s="164" t="s">
        <v>211</v>
      </c>
      <c r="E2731" s="165" t="s">
        <v>3487</v>
      </c>
      <c r="F2731" s="166" t="s">
        <v>3488</v>
      </c>
      <c r="G2731" s="167" t="s">
        <v>214</v>
      </c>
      <c r="H2731" s="168">
        <v>3</v>
      </c>
      <c r="I2731" s="169"/>
      <c r="J2731" s="169">
        <f>ROUND(I2731*H2731,2)</f>
        <v>0</v>
      </c>
      <c r="K2731" s="166" t="s">
        <v>215</v>
      </c>
      <c r="L2731" s="40"/>
      <c r="M2731" s="170" t="s">
        <v>5</v>
      </c>
      <c r="N2731" s="171" t="s">
        <v>42</v>
      </c>
      <c r="O2731" s="172">
        <v>3.3039999999999998</v>
      </c>
      <c r="P2731" s="172">
        <f>O2731*H2731</f>
        <v>9.911999999999999</v>
      </c>
      <c r="Q2731" s="172">
        <v>0</v>
      </c>
      <c r="R2731" s="172">
        <f>Q2731*H2731</f>
        <v>0</v>
      </c>
      <c r="S2731" s="172">
        <v>0</v>
      </c>
      <c r="T2731" s="173">
        <f>S2731*H2731</f>
        <v>0</v>
      </c>
      <c r="AR2731" s="26" t="s">
        <v>365</v>
      </c>
      <c r="AT2731" s="26" t="s">
        <v>211</v>
      </c>
      <c r="AU2731" s="26" t="s">
        <v>80</v>
      </c>
      <c r="AY2731" s="26" t="s">
        <v>208</v>
      </c>
      <c r="BE2731" s="174">
        <f>IF(N2731="základní",J2731,0)</f>
        <v>0</v>
      </c>
      <c r="BF2731" s="174">
        <f>IF(N2731="snížená",J2731,0)</f>
        <v>0</v>
      </c>
      <c r="BG2731" s="174">
        <f>IF(N2731="zákl. přenesená",J2731,0)</f>
        <v>0</v>
      </c>
      <c r="BH2731" s="174">
        <f>IF(N2731="sníž. přenesená",J2731,0)</f>
        <v>0</v>
      </c>
      <c r="BI2731" s="174">
        <f>IF(N2731="nulová",J2731,0)</f>
        <v>0</v>
      </c>
      <c r="BJ2731" s="26" t="s">
        <v>78</v>
      </c>
      <c r="BK2731" s="174">
        <f>ROUND(I2731*H2731,2)</f>
        <v>0</v>
      </c>
      <c r="BL2731" s="26" t="s">
        <v>365</v>
      </c>
      <c r="BM2731" s="26" t="s">
        <v>3489</v>
      </c>
    </row>
    <row r="2732" spans="2:65" s="1" customFormat="1" ht="27" x14ac:dyDescent="0.3">
      <c r="B2732" s="40"/>
      <c r="D2732" s="175" t="s">
        <v>218</v>
      </c>
      <c r="F2732" s="176" t="s">
        <v>3490</v>
      </c>
      <c r="L2732" s="40"/>
      <c r="M2732" s="177"/>
      <c r="N2732" s="41"/>
      <c r="O2732" s="41"/>
      <c r="P2732" s="41"/>
      <c r="Q2732" s="41"/>
      <c r="R2732" s="41"/>
      <c r="S2732" s="41"/>
      <c r="T2732" s="69"/>
      <c r="AT2732" s="26" t="s">
        <v>218</v>
      </c>
      <c r="AU2732" s="26" t="s">
        <v>80</v>
      </c>
    </row>
    <row r="2733" spans="2:65" s="12" customFormat="1" x14ac:dyDescent="0.3">
      <c r="B2733" s="178"/>
      <c r="D2733" s="175" t="s">
        <v>220</v>
      </c>
      <c r="E2733" s="179" t="s">
        <v>5</v>
      </c>
      <c r="F2733" s="180" t="s">
        <v>452</v>
      </c>
      <c r="H2733" s="181" t="s">
        <v>5</v>
      </c>
      <c r="L2733" s="178"/>
      <c r="M2733" s="182"/>
      <c r="N2733" s="183"/>
      <c r="O2733" s="183"/>
      <c r="P2733" s="183"/>
      <c r="Q2733" s="183"/>
      <c r="R2733" s="183"/>
      <c r="S2733" s="183"/>
      <c r="T2733" s="184"/>
      <c r="AT2733" s="181" t="s">
        <v>220</v>
      </c>
      <c r="AU2733" s="181" t="s">
        <v>80</v>
      </c>
      <c r="AV2733" s="12" t="s">
        <v>78</v>
      </c>
      <c r="AW2733" s="12" t="s">
        <v>34</v>
      </c>
      <c r="AX2733" s="12" t="s">
        <v>71</v>
      </c>
      <c r="AY2733" s="181" t="s">
        <v>208</v>
      </c>
    </row>
    <row r="2734" spans="2:65" s="13" customFormat="1" x14ac:dyDescent="0.3">
      <c r="B2734" s="185"/>
      <c r="D2734" s="175" t="s">
        <v>220</v>
      </c>
      <c r="E2734" s="193" t="s">
        <v>5</v>
      </c>
      <c r="F2734" s="194" t="s">
        <v>3491</v>
      </c>
      <c r="H2734" s="195">
        <v>1</v>
      </c>
      <c r="L2734" s="185"/>
      <c r="M2734" s="190"/>
      <c r="N2734" s="191"/>
      <c r="O2734" s="191"/>
      <c r="P2734" s="191"/>
      <c r="Q2734" s="191"/>
      <c r="R2734" s="191"/>
      <c r="S2734" s="191"/>
      <c r="T2734" s="192"/>
      <c r="AT2734" s="193" t="s">
        <v>220</v>
      </c>
      <c r="AU2734" s="193" t="s">
        <v>80</v>
      </c>
      <c r="AV2734" s="13" t="s">
        <v>80</v>
      </c>
      <c r="AW2734" s="13" t="s">
        <v>34</v>
      </c>
      <c r="AX2734" s="13" t="s">
        <v>71</v>
      </c>
      <c r="AY2734" s="193" t="s">
        <v>208</v>
      </c>
    </row>
    <row r="2735" spans="2:65" s="13" customFormat="1" x14ac:dyDescent="0.3">
      <c r="B2735" s="185"/>
      <c r="D2735" s="175" t="s">
        <v>220</v>
      </c>
      <c r="E2735" s="193" t="s">
        <v>5</v>
      </c>
      <c r="F2735" s="194" t="s">
        <v>3492</v>
      </c>
      <c r="H2735" s="195">
        <v>1</v>
      </c>
      <c r="L2735" s="185"/>
      <c r="M2735" s="190"/>
      <c r="N2735" s="191"/>
      <c r="O2735" s="191"/>
      <c r="P2735" s="191"/>
      <c r="Q2735" s="191"/>
      <c r="R2735" s="191"/>
      <c r="S2735" s="191"/>
      <c r="T2735" s="192"/>
      <c r="AT2735" s="193" t="s">
        <v>220</v>
      </c>
      <c r="AU2735" s="193" t="s">
        <v>80</v>
      </c>
      <c r="AV2735" s="13" t="s">
        <v>80</v>
      </c>
      <c r="AW2735" s="13" t="s">
        <v>34</v>
      </c>
      <c r="AX2735" s="13" t="s">
        <v>71</v>
      </c>
      <c r="AY2735" s="193" t="s">
        <v>208</v>
      </c>
    </row>
    <row r="2736" spans="2:65" s="13" customFormat="1" x14ac:dyDescent="0.3">
      <c r="B2736" s="185"/>
      <c r="D2736" s="175" t="s">
        <v>220</v>
      </c>
      <c r="E2736" s="193" t="s">
        <v>5</v>
      </c>
      <c r="F2736" s="194" t="s">
        <v>3493</v>
      </c>
      <c r="H2736" s="195">
        <v>1</v>
      </c>
      <c r="L2736" s="185"/>
      <c r="M2736" s="190"/>
      <c r="N2736" s="191"/>
      <c r="O2736" s="191"/>
      <c r="P2736" s="191"/>
      <c r="Q2736" s="191"/>
      <c r="R2736" s="191"/>
      <c r="S2736" s="191"/>
      <c r="T2736" s="192"/>
      <c r="AT2736" s="193" t="s">
        <v>220</v>
      </c>
      <c r="AU2736" s="193" t="s">
        <v>80</v>
      </c>
      <c r="AV2736" s="13" t="s">
        <v>80</v>
      </c>
      <c r="AW2736" s="13" t="s">
        <v>34</v>
      </c>
      <c r="AX2736" s="13" t="s">
        <v>71</v>
      </c>
      <c r="AY2736" s="193" t="s">
        <v>208</v>
      </c>
    </row>
    <row r="2737" spans="2:65" s="15" customFormat="1" x14ac:dyDescent="0.3">
      <c r="B2737" s="203"/>
      <c r="D2737" s="186" t="s">
        <v>220</v>
      </c>
      <c r="E2737" s="204" t="s">
        <v>5</v>
      </c>
      <c r="F2737" s="205" t="s">
        <v>266</v>
      </c>
      <c r="H2737" s="206">
        <v>3</v>
      </c>
      <c r="L2737" s="203"/>
      <c r="M2737" s="207"/>
      <c r="N2737" s="208"/>
      <c r="O2737" s="208"/>
      <c r="P2737" s="208"/>
      <c r="Q2737" s="208"/>
      <c r="R2737" s="208"/>
      <c r="S2737" s="208"/>
      <c r="T2737" s="209"/>
      <c r="AT2737" s="210" t="s">
        <v>220</v>
      </c>
      <c r="AU2737" s="210" t="s">
        <v>80</v>
      </c>
      <c r="AV2737" s="15" t="s">
        <v>216</v>
      </c>
      <c r="AW2737" s="15" t="s">
        <v>34</v>
      </c>
      <c r="AX2737" s="15" t="s">
        <v>78</v>
      </c>
      <c r="AY2737" s="210" t="s">
        <v>208</v>
      </c>
    </row>
    <row r="2738" spans="2:65" s="1" customFormat="1" ht="31.5" customHeight="1" x14ac:dyDescent="0.3">
      <c r="B2738" s="163"/>
      <c r="C2738" s="222" t="s">
        <v>3494</v>
      </c>
      <c r="D2738" s="222" t="s">
        <v>2573</v>
      </c>
      <c r="E2738" s="223" t="s">
        <v>3495</v>
      </c>
      <c r="F2738" s="224" t="s">
        <v>3496</v>
      </c>
      <c r="G2738" s="225" t="s">
        <v>214</v>
      </c>
      <c r="H2738" s="226">
        <v>1</v>
      </c>
      <c r="I2738" s="227"/>
      <c r="J2738" s="227">
        <f>ROUND(I2738*H2738,2)</f>
        <v>0</v>
      </c>
      <c r="K2738" s="224" t="s">
        <v>3357</v>
      </c>
      <c r="L2738" s="228"/>
      <c r="M2738" s="229" t="s">
        <v>5</v>
      </c>
      <c r="N2738" s="230" t="s">
        <v>42</v>
      </c>
      <c r="O2738" s="172">
        <v>0</v>
      </c>
      <c r="P2738" s="172">
        <f>O2738*H2738</f>
        <v>0</v>
      </c>
      <c r="Q2738" s="172">
        <v>2.7E-2</v>
      </c>
      <c r="R2738" s="172">
        <f>Q2738*H2738</f>
        <v>2.7E-2</v>
      </c>
      <c r="S2738" s="172">
        <v>0</v>
      </c>
      <c r="T2738" s="173">
        <f>S2738*H2738</f>
        <v>0</v>
      </c>
      <c r="AR2738" s="26" t="s">
        <v>579</v>
      </c>
      <c r="AT2738" s="26" t="s">
        <v>2573</v>
      </c>
      <c r="AU2738" s="26" t="s">
        <v>80</v>
      </c>
      <c r="AY2738" s="26" t="s">
        <v>208</v>
      </c>
      <c r="BE2738" s="174">
        <f>IF(N2738="základní",J2738,0)</f>
        <v>0</v>
      </c>
      <c r="BF2738" s="174">
        <f>IF(N2738="snížená",J2738,0)</f>
        <v>0</v>
      </c>
      <c r="BG2738" s="174">
        <f>IF(N2738="zákl. přenesená",J2738,0)</f>
        <v>0</v>
      </c>
      <c r="BH2738" s="174">
        <f>IF(N2738="sníž. přenesená",J2738,0)</f>
        <v>0</v>
      </c>
      <c r="BI2738" s="174">
        <f>IF(N2738="nulová",J2738,0)</f>
        <v>0</v>
      </c>
      <c r="BJ2738" s="26" t="s">
        <v>78</v>
      </c>
      <c r="BK2738" s="174">
        <f>ROUND(I2738*H2738,2)</f>
        <v>0</v>
      </c>
      <c r="BL2738" s="26" t="s">
        <v>365</v>
      </c>
      <c r="BM2738" s="26" t="s">
        <v>3497</v>
      </c>
    </row>
    <row r="2739" spans="2:65" s="1" customFormat="1" ht="27" x14ac:dyDescent="0.3">
      <c r="B2739" s="40"/>
      <c r="D2739" s="175" t="s">
        <v>218</v>
      </c>
      <c r="F2739" s="176" t="s">
        <v>3496</v>
      </c>
      <c r="L2739" s="40"/>
      <c r="M2739" s="177"/>
      <c r="N2739" s="41"/>
      <c r="O2739" s="41"/>
      <c r="P2739" s="41"/>
      <c r="Q2739" s="41"/>
      <c r="R2739" s="41"/>
      <c r="S2739" s="41"/>
      <c r="T2739" s="69"/>
      <c r="AT2739" s="26" t="s">
        <v>218</v>
      </c>
      <c r="AU2739" s="26" t="s">
        <v>80</v>
      </c>
    </row>
    <row r="2740" spans="2:65" s="1" customFormat="1" ht="121.5" x14ac:dyDescent="0.3">
      <c r="B2740" s="40"/>
      <c r="D2740" s="175" t="s">
        <v>1050</v>
      </c>
      <c r="F2740" s="215" t="s">
        <v>3498</v>
      </c>
      <c r="L2740" s="40"/>
      <c r="M2740" s="177"/>
      <c r="N2740" s="41"/>
      <c r="O2740" s="41"/>
      <c r="P2740" s="41"/>
      <c r="Q2740" s="41"/>
      <c r="R2740" s="41"/>
      <c r="S2740" s="41"/>
      <c r="T2740" s="69"/>
      <c r="AT2740" s="26" t="s">
        <v>1050</v>
      </c>
      <c r="AU2740" s="26" t="s">
        <v>80</v>
      </c>
    </row>
    <row r="2741" spans="2:65" s="12" customFormat="1" x14ac:dyDescent="0.3">
      <c r="B2741" s="178"/>
      <c r="D2741" s="175" t="s">
        <v>220</v>
      </c>
      <c r="E2741" s="179" t="s">
        <v>5</v>
      </c>
      <c r="F2741" s="180" t="s">
        <v>3252</v>
      </c>
      <c r="H2741" s="181" t="s">
        <v>5</v>
      </c>
      <c r="L2741" s="178"/>
      <c r="M2741" s="182"/>
      <c r="N2741" s="183"/>
      <c r="O2741" s="183"/>
      <c r="P2741" s="183"/>
      <c r="Q2741" s="183"/>
      <c r="R2741" s="183"/>
      <c r="S2741" s="183"/>
      <c r="T2741" s="184"/>
      <c r="AT2741" s="181" t="s">
        <v>220</v>
      </c>
      <c r="AU2741" s="181" t="s">
        <v>80</v>
      </c>
      <c r="AV2741" s="12" t="s">
        <v>78</v>
      </c>
      <c r="AW2741" s="12" t="s">
        <v>34</v>
      </c>
      <c r="AX2741" s="12" t="s">
        <v>71</v>
      </c>
      <c r="AY2741" s="181" t="s">
        <v>208</v>
      </c>
    </row>
    <row r="2742" spans="2:65" s="12" customFormat="1" x14ac:dyDescent="0.3">
      <c r="B2742" s="178"/>
      <c r="D2742" s="175" t="s">
        <v>220</v>
      </c>
      <c r="E2742" s="179" t="s">
        <v>5</v>
      </c>
      <c r="F2742" s="180" t="s">
        <v>452</v>
      </c>
      <c r="H2742" s="181" t="s">
        <v>5</v>
      </c>
      <c r="L2742" s="178"/>
      <c r="M2742" s="182"/>
      <c r="N2742" s="183"/>
      <c r="O2742" s="183"/>
      <c r="P2742" s="183"/>
      <c r="Q2742" s="183"/>
      <c r="R2742" s="183"/>
      <c r="S2742" s="183"/>
      <c r="T2742" s="184"/>
      <c r="AT2742" s="181" t="s">
        <v>220</v>
      </c>
      <c r="AU2742" s="181" t="s">
        <v>80</v>
      </c>
      <c r="AV2742" s="12" t="s">
        <v>78</v>
      </c>
      <c r="AW2742" s="12" t="s">
        <v>34</v>
      </c>
      <c r="AX2742" s="12" t="s">
        <v>71</v>
      </c>
      <c r="AY2742" s="181" t="s">
        <v>208</v>
      </c>
    </row>
    <row r="2743" spans="2:65" s="13" customFormat="1" x14ac:dyDescent="0.3">
      <c r="B2743" s="185"/>
      <c r="D2743" s="186" t="s">
        <v>220</v>
      </c>
      <c r="E2743" s="187" t="s">
        <v>5</v>
      </c>
      <c r="F2743" s="188" t="s">
        <v>3491</v>
      </c>
      <c r="H2743" s="189">
        <v>1</v>
      </c>
      <c r="L2743" s="185"/>
      <c r="M2743" s="190"/>
      <c r="N2743" s="191"/>
      <c r="O2743" s="191"/>
      <c r="P2743" s="191"/>
      <c r="Q2743" s="191"/>
      <c r="R2743" s="191"/>
      <c r="S2743" s="191"/>
      <c r="T2743" s="192"/>
      <c r="AT2743" s="193" t="s">
        <v>220</v>
      </c>
      <c r="AU2743" s="193" t="s">
        <v>80</v>
      </c>
      <c r="AV2743" s="13" t="s">
        <v>80</v>
      </c>
      <c r="AW2743" s="13" t="s">
        <v>34</v>
      </c>
      <c r="AX2743" s="13" t="s">
        <v>78</v>
      </c>
      <c r="AY2743" s="193" t="s">
        <v>208</v>
      </c>
    </row>
    <row r="2744" spans="2:65" s="1" customFormat="1" ht="31.5" customHeight="1" x14ac:dyDescent="0.3">
      <c r="B2744" s="163"/>
      <c r="C2744" s="222" t="s">
        <v>3499</v>
      </c>
      <c r="D2744" s="222" t="s">
        <v>2573</v>
      </c>
      <c r="E2744" s="223" t="s">
        <v>3500</v>
      </c>
      <c r="F2744" s="224" t="s">
        <v>3501</v>
      </c>
      <c r="G2744" s="225" t="s">
        <v>214</v>
      </c>
      <c r="H2744" s="226">
        <v>1</v>
      </c>
      <c r="I2744" s="227"/>
      <c r="J2744" s="227">
        <f>ROUND(I2744*H2744,2)</f>
        <v>0</v>
      </c>
      <c r="K2744" s="224" t="s">
        <v>3357</v>
      </c>
      <c r="L2744" s="228"/>
      <c r="M2744" s="229" t="s">
        <v>5</v>
      </c>
      <c r="N2744" s="230" t="s">
        <v>42</v>
      </c>
      <c r="O2744" s="172">
        <v>0</v>
      </c>
      <c r="P2744" s="172">
        <f>O2744*H2744</f>
        <v>0</v>
      </c>
      <c r="Q2744" s="172">
        <v>2.7E-2</v>
      </c>
      <c r="R2744" s="172">
        <f>Q2744*H2744</f>
        <v>2.7E-2</v>
      </c>
      <c r="S2744" s="172">
        <v>0</v>
      </c>
      <c r="T2744" s="173">
        <f>S2744*H2744</f>
        <v>0</v>
      </c>
      <c r="AR2744" s="26" t="s">
        <v>579</v>
      </c>
      <c r="AT2744" s="26" t="s">
        <v>2573</v>
      </c>
      <c r="AU2744" s="26" t="s">
        <v>80</v>
      </c>
      <c r="AY2744" s="26" t="s">
        <v>208</v>
      </c>
      <c r="BE2744" s="174">
        <f>IF(N2744="základní",J2744,0)</f>
        <v>0</v>
      </c>
      <c r="BF2744" s="174">
        <f>IF(N2744="snížená",J2744,0)</f>
        <v>0</v>
      </c>
      <c r="BG2744" s="174">
        <f>IF(N2744="zákl. přenesená",J2744,0)</f>
        <v>0</v>
      </c>
      <c r="BH2744" s="174">
        <f>IF(N2744="sníž. přenesená",J2744,0)</f>
        <v>0</v>
      </c>
      <c r="BI2744" s="174">
        <f>IF(N2744="nulová",J2744,0)</f>
        <v>0</v>
      </c>
      <c r="BJ2744" s="26" t="s">
        <v>78</v>
      </c>
      <c r="BK2744" s="174">
        <f>ROUND(I2744*H2744,2)</f>
        <v>0</v>
      </c>
      <c r="BL2744" s="26" t="s">
        <v>365</v>
      </c>
      <c r="BM2744" s="26" t="s">
        <v>3502</v>
      </c>
    </row>
    <row r="2745" spans="2:65" s="1" customFormat="1" ht="27" x14ac:dyDescent="0.3">
      <c r="B2745" s="40"/>
      <c r="D2745" s="175" t="s">
        <v>218</v>
      </c>
      <c r="F2745" s="176" t="s">
        <v>3501</v>
      </c>
      <c r="L2745" s="40"/>
      <c r="M2745" s="177"/>
      <c r="N2745" s="41"/>
      <c r="O2745" s="41"/>
      <c r="P2745" s="41"/>
      <c r="Q2745" s="41"/>
      <c r="R2745" s="41"/>
      <c r="S2745" s="41"/>
      <c r="T2745" s="69"/>
      <c r="AT2745" s="26" t="s">
        <v>218</v>
      </c>
      <c r="AU2745" s="26" t="s">
        <v>80</v>
      </c>
    </row>
    <row r="2746" spans="2:65" s="1" customFormat="1" ht="135" x14ac:dyDescent="0.3">
      <c r="B2746" s="40"/>
      <c r="D2746" s="175" t="s">
        <v>1050</v>
      </c>
      <c r="F2746" s="215" t="s">
        <v>3503</v>
      </c>
      <c r="L2746" s="40"/>
      <c r="M2746" s="177"/>
      <c r="N2746" s="41"/>
      <c r="O2746" s="41"/>
      <c r="P2746" s="41"/>
      <c r="Q2746" s="41"/>
      <c r="R2746" s="41"/>
      <c r="S2746" s="41"/>
      <c r="T2746" s="69"/>
      <c r="AT2746" s="26" t="s">
        <v>1050</v>
      </c>
      <c r="AU2746" s="26" t="s">
        <v>80</v>
      </c>
    </row>
    <row r="2747" spans="2:65" s="12" customFormat="1" x14ac:dyDescent="0.3">
      <c r="B2747" s="178"/>
      <c r="D2747" s="175" t="s">
        <v>220</v>
      </c>
      <c r="E2747" s="179" t="s">
        <v>5</v>
      </c>
      <c r="F2747" s="180" t="s">
        <v>3252</v>
      </c>
      <c r="H2747" s="181" t="s">
        <v>5</v>
      </c>
      <c r="L2747" s="178"/>
      <c r="M2747" s="182"/>
      <c r="N2747" s="183"/>
      <c r="O2747" s="183"/>
      <c r="P2747" s="183"/>
      <c r="Q2747" s="183"/>
      <c r="R2747" s="183"/>
      <c r="S2747" s="183"/>
      <c r="T2747" s="184"/>
      <c r="AT2747" s="181" t="s">
        <v>220</v>
      </c>
      <c r="AU2747" s="181" t="s">
        <v>80</v>
      </c>
      <c r="AV2747" s="12" t="s">
        <v>78</v>
      </c>
      <c r="AW2747" s="12" t="s">
        <v>34</v>
      </c>
      <c r="AX2747" s="12" t="s">
        <v>71</v>
      </c>
      <c r="AY2747" s="181" t="s">
        <v>208</v>
      </c>
    </row>
    <row r="2748" spans="2:65" s="12" customFormat="1" x14ac:dyDescent="0.3">
      <c r="B2748" s="178"/>
      <c r="D2748" s="175" t="s">
        <v>220</v>
      </c>
      <c r="E2748" s="179" t="s">
        <v>5</v>
      </c>
      <c r="F2748" s="180" t="s">
        <v>452</v>
      </c>
      <c r="H2748" s="181" t="s">
        <v>5</v>
      </c>
      <c r="L2748" s="178"/>
      <c r="M2748" s="182"/>
      <c r="N2748" s="183"/>
      <c r="O2748" s="183"/>
      <c r="P2748" s="183"/>
      <c r="Q2748" s="183"/>
      <c r="R2748" s="183"/>
      <c r="S2748" s="183"/>
      <c r="T2748" s="184"/>
      <c r="AT2748" s="181" t="s">
        <v>220</v>
      </c>
      <c r="AU2748" s="181" t="s">
        <v>80</v>
      </c>
      <c r="AV2748" s="12" t="s">
        <v>78</v>
      </c>
      <c r="AW2748" s="12" t="s">
        <v>34</v>
      </c>
      <c r="AX2748" s="12" t="s">
        <v>71</v>
      </c>
      <c r="AY2748" s="181" t="s">
        <v>208</v>
      </c>
    </row>
    <row r="2749" spans="2:65" s="13" customFormat="1" x14ac:dyDescent="0.3">
      <c r="B2749" s="185"/>
      <c r="D2749" s="186" t="s">
        <v>220</v>
      </c>
      <c r="E2749" s="187" t="s">
        <v>5</v>
      </c>
      <c r="F2749" s="188" t="s">
        <v>3491</v>
      </c>
      <c r="H2749" s="189">
        <v>1</v>
      </c>
      <c r="L2749" s="185"/>
      <c r="M2749" s="190"/>
      <c r="N2749" s="191"/>
      <c r="O2749" s="191"/>
      <c r="P2749" s="191"/>
      <c r="Q2749" s="191"/>
      <c r="R2749" s="191"/>
      <c r="S2749" s="191"/>
      <c r="T2749" s="192"/>
      <c r="AT2749" s="193" t="s">
        <v>220</v>
      </c>
      <c r="AU2749" s="193" t="s">
        <v>80</v>
      </c>
      <c r="AV2749" s="13" t="s">
        <v>80</v>
      </c>
      <c r="AW2749" s="13" t="s">
        <v>34</v>
      </c>
      <c r="AX2749" s="13" t="s">
        <v>78</v>
      </c>
      <c r="AY2749" s="193" t="s">
        <v>208</v>
      </c>
    </row>
    <row r="2750" spans="2:65" s="1" customFormat="1" ht="31.5" customHeight="1" x14ac:dyDescent="0.3">
      <c r="B2750" s="163"/>
      <c r="C2750" s="222" t="s">
        <v>98</v>
      </c>
      <c r="D2750" s="222" t="s">
        <v>2573</v>
      </c>
      <c r="E2750" s="223" t="s">
        <v>3504</v>
      </c>
      <c r="F2750" s="224" t="s">
        <v>3505</v>
      </c>
      <c r="G2750" s="225" t="s">
        <v>214</v>
      </c>
      <c r="H2750" s="226">
        <v>1</v>
      </c>
      <c r="I2750" s="227"/>
      <c r="J2750" s="227">
        <f>ROUND(I2750*H2750,2)</f>
        <v>0</v>
      </c>
      <c r="K2750" s="224" t="s">
        <v>3357</v>
      </c>
      <c r="L2750" s="228"/>
      <c r="M2750" s="229" t="s">
        <v>5</v>
      </c>
      <c r="N2750" s="230" t="s">
        <v>42</v>
      </c>
      <c r="O2750" s="172">
        <v>0</v>
      </c>
      <c r="P2750" s="172">
        <f>O2750*H2750</f>
        <v>0</v>
      </c>
      <c r="Q2750" s="172">
        <v>2.8000000000000001E-2</v>
      </c>
      <c r="R2750" s="172">
        <f>Q2750*H2750</f>
        <v>2.8000000000000001E-2</v>
      </c>
      <c r="S2750" s="172">
        <v>0</v>
      </c>
      <c r="T2750" s="173">
        <f>S2750*H2750</f>
        <v>0</v>
      </c>
      <c r="AR2750" s="26" t="s">
        <v>579</v>
      </c>
      <c r="AT2750" s="26" t="s">
        <v>2573</v>
      </c>
      <c r="AU2750" s="26" t="s">
        <v>80</v>
      </c>
      <c r="AY2750" s="26" t="s">
        <v>208</v>
      </c>
      <c r="BE2750" s="174">
        <f>IF(N2750="základní",J2750,0)</f>
        <v>0</v>
      </c>
      <c r="BF2750" s="174">
        <f>IF(N2750="snížená",J2750,0)</f>
        <v>0</v>
      </c>
      <c r="BG2750" s="174">
        <f>IF(N2750="zákl. přenesená",J2750,0)</f>
        <v>0</v>
      </c>
      <c r="BH2750" s="174">
        <f>IF(N2750="sníž. přenesená",J2750,0)</f>
        <v>0</v>
      </c>
      <c r="BI2750" s="174">
        <f>IF(N2750="nulová",J2750,0)</f>
        <v>0</v>
      </c>
      <c r="BJ2750" s="26" t="s">
        <v>78</v>
      </c>
      <c r="BK2750" s="174">
        <f>ROUND(I2750*H2750,2)</f>
        <v>0</v>
      </c>
      <c r="BL2750" s="26" t="s">
        <v>365</v>
      </c>
      <c r="BM2750" s="26" t="s">
        <v>3506</v>
      </c>
    </row>
    <row r="2751" spans="2:65" s="1" customFormat="1" ht="27" x14ac:dyDescent="0.3">
      <c r="B2751" s="40"/>
      <c r="D2751" s="175" t="s">
        <v>218</v>
      </c>
      <c r="F2751" s="176" t="s">
        <v>3505</v>
      </c>
      <c r="L2751" s="40"/>
      <c r="M2751" s="177"/>
      <c r="N2751" s="41"/>
      <c r="O2751" s="41"/>
      <c r="P2751" s="41"/>
      <c r="Q2751" s="41"/>
      <c r="R2751" s="41"/>
      <c r="S2751" s="41"/>
      <c r="T2751" s="69"/>
      <c r="AT2751" s="26" t="s">
        <v>218</v>
      </c>
      <c r="AU2751" s="26" t="s">
        <v>80</v>
      </c>
    </row>
    <row r="2752" spans="2:65" s="1" customFormat="1" ht="121.5" x14ac:dyDescent="0.3">
      <c r="B2752" s="40"/>
      <c r="D2752" s="175" t="s">
        <v>1050</v>
      </c>
      <c r="F2752" s="215" t="s">
        <v>3498</v>
      </c>
      <c r="L2752" s="40"/>
      <c r="M2752" s="177"/>
      <c r="N2752" s="41"/>
      <c r="O2752" s="41"/>
      <c r="P2752" s="41"/>
      <c r="Q2752" s="41"/>
      <c r="R2752" s="41"/>
      <c r="S2752" s="41"/>
      <c r="T2752" s="69"/>
      <c r="AT2752" s="26" t="s">
        <v>1050</v>
      </c>
      <c r="AU2752" s="26" t="s">
        <v>80</v>
      </c>
    </row>
    <row r="2753" spans="2:65" s="12" customFormat="1" x14ac:dyDescent="0.3">
      <c r="B2753" s="178"/>
      <c r="D2753" s="175" t="s">
        <v>220</v>
      </c>
      <c r="E2753" s="179" t="s">
        <v>5</v>
      </c>
      <c r="F2753" s="180" t="s">
        <v>3252</v>
      </c>
      <c r="H2753" s="181" t="s">
        <v>5</v>
      </c>
      <c r="L2753" s="178"/>
      <c r="M2753" s="182"/>
      <c r="N2753" s="183"/>
      <c r="O2753" s="183"/>
      <c r="P2753" s="183"/>
      <c r="Q2753" s="183"/>
      <c r="R2753" s="183"/>
      <c r="S2753" s="183"/>
      <c r="T2753" s="184"/>
      <c r="AT2753" s="181" t="s">
        <v>220</v>
      </c>
      <c r="AU2753" s="181" t="s">
        <v>80</v>
      </c>
      <c r="AV2753" s="12" t="s">
        <v>78</v>
      </c>
      <c r="AW2753" s="12" t="s">
        <v>34</v>
      </c>
      <c r="AX2753" s="12" t="s">
        <v>71</v>
      </c>
      <c r="AY2753" s="181" t="s">
        <v>208</v>
      </c>
    </row>
    <row r="2754" spans="2:65" s="12" customFormat="1" x14ac:dyDescent="0.3">
      <c r="B2754" s="178"/>
      <c r="D2754" s="175" t="s">
        <v>220</v>
      </c>
      <c r="E2754" s="179" t="s">
        <v>5</v>
      </c>
      <c r="F2754" s="180" t="s">
        <v>452</v>
      </c>
      <c r="H2754" s="181" t="s">
        <v>5</v>
      </c>
      <c r="L2754" s="178"/>
      <c r="M2754" s="182"/>
      <c r="N2754" s="183"/>
      <c r="O2754" s="183"/>
      <c r="P2754" s="183"/>
      <c r="Q2754" s="183"/>
      <c r="R2754" s="183"/>
      <c r="S2754" s="183"/>
      <c r="T2754" s="184"/>
      <c r="AT2754" s="181" t="s">
        <v>220</v>
      </c>
      <c r="AU2754" s="181" t="s">
        <v>80</v>
      </c>
      <c r="AV2754" s="12" t="s">
        <v>78</v>
      </c>
      <c r="AW2754" s="12" t="s">
        <v>34</v>
      </c>
      <c r="AX2754" s="12" t="s">
        <v>71</v>
      </c>
      <c r="AY2754" s="181" t="s">
        <v>208</v>
      </c>
    </row>
    <row r="2755" spans="2:65" s="13" customFormat="1" x14ac:dyDescent="0.3">
      <c r="B2755" s="185"/>
      <c r="D2755" s="186" t="s">
        <v>220</v>
      </c>
      <c r="E2755" s="187" t="s">
        <v>5</v>
      </c>
      <c r="F2755" s="188" t="s">
        <v>3492</v>
      </c>
      <c r="H2755" s="189">
        <v>1</v>
      </c>
      <c r="L2755" s="185"/>
      <c r="M2755" s="190"/>
      <c r="N2755" s="191"/>
      <c r="O2755" s="191"/>
      <c r="P2755" s="191"/>
      <c r="Q2755" s="191"/>
      <c r="R2755" s="191"/>
      <c r="S2755" s="191"/>
      <c r="T2755" s="192"/>
      <c r="AT2755" s="193" t="s">
        <v>220</v>
      </c>
      <c r="AU2755" s="193" t="s">
        <v>80</v>
      </c>
      <c r="AV2755" s="13" t="s">
        <v>80</v>
      </c>
      <c r="AW2755" s="13" t="s">
        <v>34</v>
      </c>
      <c r="AX2755" s="13" t="s">
        <v>78</v>
      </c>
      <c r="AY2755" s="193" t="s">
        <v>208</v>
      </c>
    </row>
    <row r="2756" spans="2:65" s="1" customFormat="1" ht="22.5" customHeight="1" x14ac:dyDescent="0.3">
      <c r="B2756" s="163"/>
      <c r="C2756" s="164" t="s">
        <v>100</v>
      </c>
      <c r="D2756" s="164" t="s">
        <v>211</v>
      </c>
      <c r="E2756" s="165" t="s">
        <v>3507</v>
      </c>
      <c r="F2756" s="166" t="s">
        <v>3508</v>
      </c>
      <c r="G2756" s="167" t="s">
        <v>214</v>
      </c>
      <c r="H2756" s="168">
        <v>2</v>
      </c>
      <c r="I2756" s="169"/>
      <c r="J2756" s="169">
        <f>ROUND(I2756*H2756,2)</f>
        <v>0</v>
      </c>
      <c r="K2756" s="166" t="s">
        <v>215</v>
      </c>
      <c r="L2756" s="40"/>
      <c r="M2756" s="170" t="s">
        <v>5</v>
      </c>
      <c r="N2756" s="171" t="s">
        <v>42</v>
      </c>
      <c r="O2756" s="172">
        <v>3.5270000000000001</v>
      </c>
      <c r="P2756" s="172">
        <f>O2756*H2756</f>
        <v>7.0540000000000003</v>
      </c>
      <c r="Q2756" s="172">
        <v>0</v>
      </c>
      <c r="R2756" s="172">
        <f>Q2756*H2756</f>
        <v>0</v>
      </c>
      <c r="S2756" s="172">
        <v>0</v>
      </c>
      <c r="T2756" s="173">
        <f>S2756*H2756</f>
        <v>0</v>
      </c>
      <c r="AR2756" s="26" t="s">
        <v>365</v>
      </c>
      <c r="AT2756" s="26" t="s">
        <v>211</v>
      </c>
      <c r="AU2756" s="26" t="s">
        <v>80</v>
      </c>
      <c r="AY2756" s="26" t="s">
        <v>208</v>
      </c>
      <c r="BE2756" s="174">
        <f>IF(N2756="základní",J2756,0)</f>
        <v>0</v>
      </c>
      <c r="BF2756" s="174">
        <f>IF(N2756="snížená",J2756,0)</f>
        <v>0</v>
      </c>
      <c r="BG2756" s="174">
        <f>IF(N2756="zákl. přenesená",J2756,0)</f>
        <v>0</v>
      </c>
      <c r="BH2756" s="174">
        <f>IF(N2756="sníž. přenesená",J2756,0)</f>
        <v>0</v>
      </c>
      <c r="BI2756" s="174">
        <f>IF(N2756="nulová",J2756,0)</f>
        <v>0</v>
      </c>
      <c r="BJ2756" s="26" t="s">
        <v>78</v>
      </c>
      <c r="BK2756" s="174">
        <f>ROUND(I2756*H2756,2)</f>
        <v>0</v>
      </c>
      <c r="BL2756" s="26" t="s">
        <v>365</v>
      </c>
      <c r="BM2756" s="26" t="s">
        <v>3509</v>
      </c>
    </row>
    <row r="2757" spans="2:65" s="1" customFormat="1" ht="27" x14ac:dyDescent="0.3">
      <c r="B2757" s="40"/>
      <c r="D2757" s="175" t="s">
        <v>218</v>
      </c>
      <c r="F2757" s="176" t="s">
        <v>3510</v>
      </c>
      <c r="L2757" s="40"/>
      <c r="M2757" s="177"/>
      <c r="N2757" s="41"/>
      <c r="O2757" s="41"/>
      <c r="P2757" s="41"/>
      <c r="Q2757" s="41"/>
      <c r="R2757" s="41"/>
      <c r="S2757" s="41"/>
      <c r="T2757" s="69"/>
      <c r="AT2757" s="26" t="s">
        <v>218</v>
      </c>
      <c r="AU2757" s="26" t="s">
        <v>80</v>
      </c>
    </row>
    <row r="2758" spans="2:65" s="12" customFormat="1" x14ac:dyDescent="0.3">
      <c r="B2758" s="178"/>
      <c r="D2758" s="175" t="s">
        <v>220</v>
      </c>
      <c r="E2758" s="179" t="s">
        <v>5</v>
      </c>
      <c r="F2758" s="180" t="s">
        <v>452</v>
      </c>
      <c r="H2758" s="181" t="s">
        <v>5</v>
      </c>
      <c r="L2758" s="178"/>
      <c r="M2758" s="182"/>
      <c r="N2758" s="183"/>
      <c r="O2758" s="183"/>
      <c r="P2758" s="183"/>
      <c r="Q2758" s="183"/>
      <c r="R2758" s="183"/>
      <c r="S2758" s="183"/>
      <c r="T2758" s="184"/>
      <c r="AT2758" s="181" t="s">
        <v>220</v>
      </c>
      <c r="AU2758" s="181" t="s">
        <v>80</v>
      </c>
      <c r="AV2758" s="12" t="s">
        <v>78</v>
      </c>
      <c r="AW2758" s="12" t="s">
        <v>34</v>
      </c>
      <c r="AX2758" s="12" t="s">
        <v>71</v>
      </c>
      <c r="AY2758" s="181" t="s">
        <v>208</v>
      </c>
    </row>
    <row r="2759" spans="2:65" s="13" customFormat="1" x14ac:dyDescent="0.3">
      <c r="B2759" s="185"/>
      <c r="D2759" s="186" t="s">
        <v>220</v>
      </c>
      <c r="E2759" s="187" t="s">
        <v>5</v>
      </c>
      <c r="F2759" s="188" t="s">
        <v>3511</v>
      </c>
      <c r="H2759" s="189">
        <v>2</v>
      </c>
      <c r="L2759" s="185"/>
      <c r="M2759" s="190"/>
      <c r="N2759" s="191"/>
      <c r="O2759" s="191"/>
      <c r="P2759" s="191"/>
      <c r="Q2759" s="191"/>
      <c r="R2759" s="191"/>
      <c r="S2759" s="191"/>
      <c r="T2759" s="192"/>
      <c r="AT2759" s="193" t="s">
        <v>220</v>
      </c>
      <c r="AU2759" s="193" t="s">
        <v>80</v>
      </c>
      <c r="AV2759" s="13" t="s">
        <v>80</v>
      </c>
      <c r="AW2759" s="13" t="s">
        <v>34</v>
      </c>
      <c r="AX2759" s="13" t="s">
        <v>78</v>
      </c>
      <c r="AY2759" s="193" t="s">
        <v>208</v>
      </c>
    </row>
    <row r="2760" spans="2:65" s="1" customFormat="1" ht="31.5" customHeight="1" x14ac:dyDescent="0.3">
      <c r="B2760" s="163"/>
      <c r="C2760" s="222" t="s">
        <v>103</v>
      </c>
      <c r="D2760" s="222" t="s">
        <v>2573</v>
      </c>
      <c r="E2760" s="223" t="s">
        <v>3512</v>
      </c>
      <c r="F2760" s="224" t="s">
        <v>3513</v>
      </c>
      <c r="G2760" s="225" t="s">
        <v>214</v>
      </c>
      <c r="H2760" s="226">
        <v>2</v>
      </c>
      <c r="I2760" s="227"/>
      <c r="J2760" s="227">
        <f>ROUND(I2760*H2760,2)</f>
        <v>0</v>
      </c>
      <c r="K2760" s="224" t="s">
        <v>3357</v>
      </c>
      <c r="L2760" s="228"/>
      <c r="M2760" s="229" t="s">
        <v>5</v>
      </c>
      <c r="N2760" s="230" t="s">
        <v>42</v>
      </c>
      <c r="O2760" s="172">
        <v>0</v>
      </c>
      <c r="P2760" s="172">
        <f>O2760*H2760</f>
        <v>0</v>
      </c>
      <c r="Q2760" s="172">
        <v>4.7E-2</v>
      </c>
      <c r="R2760" s="172">
        <f>Q2760*H2760</f>
        <v>9.4E-2</v>
      </c>
      <c r="S2760" s="172">
        <v>0</v>
      </c>
      <c r="T2760" s="173">
        <f>S2760*H2760</f>
        <v>0</v>
      </c>
      <c r="AR2760" s="26" t="s">
        <v>579</v>
      </c>
      <c r="AT2760" s="26" t="s">
        <v>2573</v>
      </c>
      <c r="AU2760" s="26" t="s">
        <v>80</v>
      </c>
      <c r="AY2760" s="26" t="s">
        <v>208</v>
      </c>
      <c r="BE2760" s="174">
        <f>IF(N2760="základní",J2760,0)</f>
        <v>0</v>
      </c>
      <c r="BF2760" s="174">
        <f>IF(N2760="snížená",J2760,0)</f>
        <v>0</v>
      </c>
      <c r="BG2760" s="174">
        <f>IF(N2760="zákl. přenesená",J2760,0)</f>
        <v>0</v>
      </c>
      <c r="BH2760" s="174">
        <f>IF(N2760="sníž. přenesená",J2760,0)</f>
        <v>0</v>
      </c>
      <c r="BI2760" s="174">
        <f>IF(N2760="nulová",J2760,0)</f>
        <v>0</v>
      </c>
      <c r="BJ2760" s="26" t="s">
        <v>78</v>
      </c>
      <c r="BK2760" s="174">
        <f>ROUND(I2760*H2760,2)</f>
        <v>0</v>
      </c>
      <c r="BL2760" s="26" t="s">
        <v>365</v>
      </c>
      <c r="BM2760" s="26" t="s">
        <v>3514</v>
      </c>
    </row>
    <row r="2761" spans="2:65" s="1" customFormat="1" ht="27" x14ac:dyDescent="0.3">
      <c r="B2761" s="40"/>
      <c r="D2761" s="175" t="s">
        <v>218</v>
      </c>
      <c r="F2761" s="176" t="s">
        <v>3513</v>
      </c>
      <c r="L2761" s="40"/>
      <c r="M2761" s="177"/>
      <c r="N2761" s="41"/>
      <c r="O2761" s="41"/>
      <c r="P2761" s="41"/>
      <c r="Q2761" s="41"/>
      <c r="R2761" s="41"/>
      <c r="S2761" s="41"/>
      <c r="T2761" s="69"/>
      <c r="AT2761" s="26" t="s">
        <v>218</v>
      </c>
      <c r="AU2761" s="26" t="s">
        <v>80</v>
      </c>
    </row>
    <row r="2762" spans="2:65" s="1" customFormat="1" ht="148.5" x14ac:dyDescent="0.3">
      <c r="B2762" s="40"/>
      <c r="D2762" s="175" t="s">
        <v>1050</v>
      </c>
      <c r="F2762" s="215" t="s">
        <v>3515</v>
      </c>
      <c r="L2762" s="40"/>
      <c r="M2762" s="177"/>
      <c r="N2762" s="41"/>
      <c r="O2762" s="41"/>
      <c r="P2762" s="41"/>
      <c r="Q2762" s="41"/>
      <c r="R2762" s="41"/>
      <c r="S2762" s="41"/>
      <c r="T2762" s="69"/>
      <c r="AT2762" s="26" t="s">
        <v>1050</v>
      </c>
      <c r="AU2762" s="26" t="s">
        <v>80</v>
      </c>
    </row>
    <row r="2763" spans="2:65" s="12" customFormat="1" x14ac:dyDescent="0.3">
      <c r="B2763" s="178"/>
      <c r="D2763" s="175" t="s">
        <v>220</v>
      </c>
      <c r="E2763" s="179" t="s">
        <v>5</v>
      </c>
      <c r="F2763" s="180" t="s">
        <v>3252</v>
      </c>
      <c r="H2763" s="181" t="s">
        <v>5</v>
      </c>
      <c r="L2763" s="178"/>
      <c r="M2763" s="182"/>
      <c r="N2763" s="183"/>
      <c r="O2763" s="183"/>
      <c r="P2763" s="183"/>
      <c r="Q2763" s="183"/>
      <c r="R2763" s="183"/>
      <c r="S2763" s="183"/>
      <c r="T2763" s="184"/>
      <c r="AT2763" s="181" t="s">
        <v>220</v>
      </c>
      <c r="AU2763" s="181" t="s">
        <v>80</v>
      </c>
      <c r="AV2763" s="12" t="s">
        <v>78</v>
      </c>
      <c r="AW2763" s="12" t="s">
        <v>34</v>
      </c>
      <c r="AX2763" s="12" t="s">
        <v>71</v>
      </c>
      <c r="AY2763" s="181" t="s">
        <v>208</v>
      </c>
    </row>
    <row r="2764" spans="2:65" s="12" customFormat="1" x14ac:dyDescent="0.3">
      <c r="B2764" s="178"/>
      <c r="D2764" s="175" t="s">
        <v>220</v>
      </c>
      <c r="E2764" s="179" t="s">
        <v>5</v>
      </c>
      <c r="F2764" s="180" t="s">
        <v>452</v>
      </c>
      <c r="H2764" s="181" t="s">
        <v>5</v>
      </c>
      <c r="L2764" s="178"/>
      <c r="M2764" s="182"/>
      <c r="N2764" s="183"/>
      <c r="O2764" s="183"/>
      <c r="P2764" s="183"/>
      <c r="Q2764" s="183"/>
      <c r="R2764" s="183"/>
      <c r="S2764" s="183"/>
      <c r="T2764" s="184"/>
      <c r="AT2764" s="181" t="s">
        <v>220</v>
      </c>
      <c r="AU2764" s="181" t="s">
        <v>80</v>
      </c>
      <c r="AV2764" s="12" t="s">
        <v>78</v>
      </c>
      <c r="AW2764" s="12" t="s">
        <v>34</v>
      </c>
      <c r="AX2764" s="12" t="s">
        <v>71</v>
      </c>
      <c r="AY2764" s="181" t="s">
        <v>208</v>
      </c>
    </row>
    <row r="2765" spans="2:65" s="13" customFormat="1" x14ac:dyDescent="0.3">
      <c r="B2765" s="185"/>
      <c r="D2765" s="186" t="s">
        <v>220</v>
      </c>
      <c r="E2765" s="187" t="s">
        <v>5</v>
      </c>
      <c r="F2765" s="188" t="s">
        <v>3511</v>
      </c>
      <c r="H2765" s="189">
        <v>2</v>
      </c>
      <c r="L2765" s="185"/>
      <c r="M2765" s="190"/>
      <c r="N2765" s="191"/>
      <c r="O2765" s="191"/>
      <c r="P2765" s="191"/>
      <c r="Q2765" s="191"/>
      <c r="R2765" s="191"/>
      <c r="S2765" s="191"/>
      <c r="T2765" s="192"/>
      <c r="AT2765" s="193" t="s">
        <v>220</v>
      </c>
      <c r="AU2765" s="193" t="s">
        <v>80</v>
      </c>
      <c r="AV2765" s="13" t="s">
        <v>80</v>
      </c>
      <c r="AW2765" s="13" t="s">
        <v>34</v>
      </c>
      <c r="AX2765" s="13" t="s">
        <v>78</v>
      </c>
      <c r="AY2765" s="193" t="s">
        <v>208</v>
      </c>
    </row>
    <row r="2766" spans="2:65" s="1" customFormat="1" ht="22.5" customHeight="1" x14ac:dyDescent="0.3">
      <c r="B2766" s="163"/>
      <c r="C2766" s="164" t="s">
        <v>106</v>
      </c>
      <c r="D2766" s="164" t="s">
        <v>211</v>
      </c>
      <c r="E2766" s="165" t="s">
        <v>3516</v>
      </c>
      <c r="F2766" s="166" t="s">
        <v>3517</v>
      </c>
      <c r="G2766" s="167" t="s">
        <v>214</v>
      </c>
      <c r="H2766" s="168">
        <v>2</v>
      </c>
      <c r="I2766" s="169"/>
      <c r="J2766" s="169">
        <f>ROUND(I2766*H2766,2)</f>
        <v>0</v>
      </c>
      <c r="K2766" s="166" t="s">
        <v>215</v>
      </c>
      <c r="L2766" s="40"/>
      <c r="M2766" s="170" t="s">
        <v>5</v>
      </c>
      <c r="N2766" s="171" t="s">
        <v>42</v>
      </c>
      <c r="O2766" s="172">
        <v>8.1240000000000006</v>
      </c>
      <c r="P2766" s="172">
        <f>O2766*H2766</f>
        <v>16.248000000000001</v>
      </c>
      <c r="Q2766" s="172">
        <v>8.3000000000000001E-4</v>
      </c>
      <c r="R2766" s="172">
        <f>Q2766*H2766</f>
        <v>1.66E-3</v>
      </c>
      <c r="S2766" s="172">
        <v>0</v>
      </c>
      <c r="T2766" s="173">
        <f>S2766*H2766</f>
        <v>0</v>
      </c>
      <c r="AR2766" s="26" t="s">
        <v>365</v>
      </c>
      <c r="AT2766" s="26" t="s">
        <v>211</v>
      </c>
      <c r="AU2766" s="26" t="s">
        <v>80</v>
      </c>
      <c r="AY2766" s="26" t="s">
        <v>208</v>
      </c>
      <c r="BE2766" s="174">
        <f>IF(N2766="základní",J2766,0)</f>
        <v>0</v>
      </c>
      <c r="BF2766" s="174">
        <f>IF(N2766="snížená",J2766,0)</f>
        <v>0</v>
      </c>
      <c r="BG2766" s="174">
        <f>IF(N2766="zákl. přenesená",J2766,0)</f>
        <v>0</v>
      </c>
      <c r="BH2766" s="174">
        <f>IF(N2766="sníž. přenesená",J2766,0)</f>
        <v>0</v>
      </c>
      <c r="BI2766" s="174">
        <f>IF(N2766="nulová",J2766,0)</f>
        <v>0</v>
      </c>
      <c r="BJ2766" s="26" t="s">
        <v>78</v>
      </c>
      <c r="BK2766" s="174">
        <f>ROUND(I2766*H2766,2)</f>
        <v>0</v>
      </c>
      <c r="BL2766" s="26" t="s">
        <v>365</v>
      </c>
      <c r="BM2766" s="26" t="s">
        <v>3518</v>
      </c>
    </row>
    <row r="2767" spans="2:65" s="1" customFormat="1" ht="27" x14ac:dyDescent="0.3">
      <c r="B2767" s="40"/>
      <c r="D2767" s="175" t="s">
        <v>218</v>
      </c>
      <c r="F2767" s="176" t="s">
        <v>3519</v>
      </c>
      <c r="L2767" s="40"/>
      <c r="M2767" s="177"/>
      <c r="N2767" s="41"/>
      <c r="O2767" s="41"/>
      <c r="P2767" s="41"/>
      <c r="Q2767" s="41"/>
      <c r="R2767" s="41"/>
      <c r="S2767" s="41"/>
      <c r="T2767" s="69"/>
      <c r="AT2767" s="26" t="s">
        <v>218</v>
      </c>
      <c r="AU2767" s="26" t="s">
        <v>80</v>
      </c>
    </row>
    <row r="2768" spans="2:65" s="12" customFormat="1" x14ac:dyDescent="0.3">
      <c r="B2768" s="178"/>
      <c r="D2768" s="175" t="s">
        <v>220</v>
      </c>
      <c r="E2768" s="179" t="s">
        <v>5</v>
      </c>
      <c r="F2768" s="180" t="s">
        <v>452</v>
      </c>
      <c r="H2768" s="181" t="s">
        <v>5</v>
      </c>
      <c r="L2768" s="178"/>
      <c r="M2768" s="182"/>
      <c r="N2768" s="183"/>
      <c r="O2768" s="183"/>
      <c r="P2768" s="183"/>
      <c r="Q2768" s="183"/>
      <c r="R2768" s="183"/>
      <c r="S2768" s="183"/>
      <c r="T2768" s="184"/>
      <c r="AT2768" s="181" t="s">
        <v>220</v>
      </c>
      <c r="AU2768" s="181" t="s">
        <v>80</v>
      </c>
      <c r="AV2768" s="12" t="s">
        <v>78</v>
      </c>
      <c r="AW2768" s="12" t="s">
        <v>34</v>
      </c>
      <c r="AX2768" s="12" t="s">
        <v>71</v>
      </c>
      <c r="AY2768" s="181" t="s">
        <v>208</v>
      </c>
    </row>
    <row r="2769" spans="2:65" s="12" customFormat="1" ht="27" x14ac:dyDescent="0.3">
      <c r="B2769" s="178"/>
      <c r="D2769" s="175" t="s">
        <v>220</v>
      </c>
      <c r="E2769" s="179" t="s">
        <v>5</v>
      </c>
      <c r="F2769" s="180" t="s">
        <v>3520</v>
      </c>
      <c r="H2769" s="181" t="s">
        <v>5</v>
      </c>
      <c r="L2769" s="178"/>
      <c r="M2769" s="182"/>
      <c r="N2769" s="183"/>
      <c r="O2769" s="183"/>
      <c r="P2769" s="183"/>
      <c r="Q2769" s="183"/>
      <c r="R2769" s="183"/>
      <c r="S2769" s="183"/>
      <c r="T2769" s="184"/>
      <c r="AT2769" s="181" t="s">
        <v>220</v>
      </c>
      <c r="AU2769" s="181" t="s">
        <v>80</v>
      </c>
      <c r="AV2769" s="12" t="s">
        <v>78</v>
      </c>
      <c r="AW2769" s="12" t="s">
        <v>34</v>
      </c>
      <c r="AX2769" s="12" t="s">
        <v>71</v>
      </c>
      <c r="AY2769" s="181" t="s">
        <v>208</v>
      </c>
    </row>
    <row r="2770" spans="2:65" s="13" customFormat="1" x14ac:dyDescent="0.3">
      <c r="B2770" s="185"/>
      <c r="D2770" s="175" t="s">
        <v>220</v>
      </c>
      <c r="E2770" s="193" t="s">
        <v>5</v>
      </c>
      <c r="F2770" s="194" t="s">
        <v>78</v>
      </c>
      <c r="H2770" s="195">
        <v>1</v>
      </c>
      <c r="L2770" s="185"/>
      <c r="M2770" s="190"/>
      <c r="N2770" s="191"/>
      <c r="O2770" s="191"/>
      <c r="P2770" s="191"/>
      <c r="Q2770" s="191"/>
      <c r="R2770" s="191"/>
      <c r="S2770" s="191"/>
      <c r="T2770" s="192"/>
      <c r="AT2770" s="193" t="s">
        <v>220</v>
      </c>
      <c r="AU2770" s="193" t="s">
        <v>80</v>
      </c>
      <c r="AV2770" s="13" t="s">
        <v>80</v>
      </c>
      <c r="AW2770" s="13" t="s">
        <v>34</v>
      </c>
      <c r="AX2770" s="13" t="s">
        <v>71</v>
      </c>
      <c r="AY2770" s="193" t="s">
        <v>208</v>
      </c>
    </row>
    <row r="2771" spans="2:65" s="12" customFormat="1" x14ac:dyDescent="0.3">
      <c r="B2771" s="178"/>
      <c r="D2771" s="175" t="s">
        <v>220</v>
      </c>
      <c r="E2771" s="179" t="s">
        <v>5</v>
      </c>
      <c r="F2771" s="180" t="s">
        <v>321</v>
      </c>
      <c r="H2771" s="181" t="s">
        <v>5</v>
      </c>
      <c r="L2771" s="178"/>
      <c r="M2771" s="182"/>
      <c r="N2771" s="183"/>
      <c r="O2771" s="183"/>
      <c r="P2771" s="183"/>
      <c r="Q2771" s="183"/>
      <c r="R2771" s="183"/>
      <c r="S2771" s="183"/>
      <c r="T2771" s="184"/>
      <c r="AT2771" s="181" t="s">
        <v>220</v>
      </c>
      <c r="AU2771" s="181" t="s">
        <v>80</v>
      </c>
      <c r="AV2771" s="12" t="s">
        <v>78</v>
      </c>
      <c r="AW2771" s="12" t="s">
        <v>34</v>
      </c>
      <c r="AX2771" s="12" t="s">
        <v>71</v>
      </c>
      <c r="AY2771" s="181" t="s">
        <v>208</v>
      </c>
    </row>
    <row r="2772" spans="2:65" s="12" customFormat="1" x14ac:dyDescent="0.3">
      <c r="B2772" s="178"/>
      <c r="D2772" s="175" t="s">
        <v>220</v>
      </c>
      <c r="E2772" s="179" t="s">
        <v>5</v>
      </c>
      <c r="F2772" s="180" t="s">
        <v>3521</v>
      </c>
      <c r="H2772" s="181" t="s">
        <v>5</v>
      </c>
      <c r="L2772" s="178"/>
      <c r="M2772" s="182"/>
      <c r="N2772" s="183"/>
      <c r="O2772" s="183"/>
      <c r="P2772" s="183"/>
      <c r="Q2772" s="183"/>
      <c r="R2772" s="183"/>
      <c r="S2772" s="183"/>
      <c r="T2772" s="184"/>
      <c r="AT2772" s="181" t="s">
        <v>220</v>
      </c>
      <c r="AU2772" s="181" t="s">
        <v>80</v>
      </c>
      <c r="AV2772" s="12" t="s">
        <v>78</v>
      </c>
      <c r="AW2772" s="12" t="s">
        <v>34</v>
      </c>
      <c r="AX2772" s="12" t="s">
        <v>71</v>
      </c>
      <c r="AY2772" s="181" t="s">
        <v>208</v>
      </c>
    </row>
    <row r="2773" spans="2:65" s="13" customFormat="1" x14ac:dyDescent="0.3">
      <c r="B2773" s="185"/>
      <c r="D2773" s="175" t="s">
        <v>220</v>
      </c>
      <c r="E2773" s="193" t="s">
        <v>5</v>
      </c>
      <c r="F2773" s="194" t="s">
        <v>78</v>
      </c>
      <c r="H2773" s="195">
        <v>1</v>
      </c>
      <c r="L2773" s="185"/>
      <c r="M2773" s="190"/>
      <c r="N2773" s="191"/>
      <c r="O2773" s="191"/>
      <c r="P2773" s="191"/>
      <c r="Q2773" s="191"/>
      <c r="R2773" s="191"/>
      <c r="S2773" s="191"/>
      <c r="T2773" s="192"/>
      <c r="AT2773" s="193" t="s">
        <v>220</v>
      </c>
      <c r="AU2773" s="193" t="s">
        <v>80</v>
      </c>
      <c r="AV2773" s="13" t="s">
        <v>80</v>
      </c>
      <c r="AW2773" s="13" t="s">
        <v>34</v>
      </c>
      <c r="AX2773" s="13" t="s">
        <v>71</v>
      </c>
      <c r="AY2773" s="193" t="s">
        <v>208</v>
      </c>
    </row>
    <row r="2774" spans="2:65" s="15" customFormat="1" x14ac:dyDescent="0.3">
      <c r="B2774" s="203"/>
      <c r="D2774" s="186" t="s">
        <v>220</v>
      </c>
      <c r="E2774" s="204" t="s">
        <v>5</v>
      </c>
      <c r="F2774" s="205" t="s">
        <v>266</v>
      </c>
      <c r="H2774" s="206">
        <v>2</v>
      </c>
      <c r="L2774" s="203"/>
      <c r="M2774" s="207"/>
      <c r="N2774" s="208"/>
      <c r="O2774" s="208"/>
      <c r="P2774" s="208"/>
      <c r="Q2774" s="208"/>
      <c r="R2774" s="208"/>
      <c r="S2774" s="208"/>
      <c r="T2774" s="209"/>
      <c r="AT2774" s="210" t="s">
        <v>220</v>
      </c>
      <c r="AU2774" s="210" t="s">
        <v>80</v>
      </c>
      <c r="AV2774" s="15" t="s">
        <v>216</v>
      </c>
      <c r="AW2774" s="15" t="s">
        <v>34</v>
      </c>
      <c r="AX2774" s="15" t="s">
        <v>78</v>
      </c>
      <c r="AY2774" s="210" t="s">
        <v>208</v>
      </c>
    </row>
    <row r="2775" spans="2:65" s="1" customFormat="1" ht="31.5" customHeight="1" x14ac:dyDescent="0.3">
      <c r="B2775" s="163"/>
      <c r="C2775" s="222" t="s">
        <v>3522</v>
      </c>
      <c r="D2775" s="222" t="s">
        <v>2573</v>
      </c>
      <c r="E2775" s="223" t="s">
        <v>3523</v>
      </c>
      <c r="F2775" s="224" t="s">
        <v>3524</v>
      </c>
      <c r="G2775" s="225" t="s">
        <v>214</v>
      </c>
      <c r="H2775" s="226">
        <v>1</v>
      </c>
      <c r="I2775" s="227"/>
      <c r="J2775" s="227">
        <f>ROUND(I2775*H2775,2)</f>
        <v>0</v>
      </c>
      <c r="K2775" s="224" t="s">
        <v>3357</v>
      </c>
      <c r="L2775" s="228"/>
      <c r="M2775" s="229" t="s">
        <v>5</v>
      </c>
      <c r="N2775" s="230" t="s">
        <v>42</v>
      </c>
      <c r="O2775" s="172">
        <v>0</v>
      </c>
      <c r="P2775" s="172">
        <f>O2775*H2775</f>
        <v>0</v>
      </c>
      <c r="Q2775" s="172">
        <v>0.16200000000000001</v>
      </c>
      <c r="R2775" s="172">
        <f>Q2775*H2775</f>
        <v>0.16200000000000001</v>
      </c>
      <c r="S2775" s="172">
        <v>0</v>
      </c>
      <c r="T2775" s="173">
        <f>S2775*H2775</f>
        <v>0</v>
      </c>
      <c r="AR2775" s="26" t="s">
        <v>579</v>
      </c>
      <c r="AT2775" s="26" t="s">
        <v>2573</v>
      </c>
      <c r="AU2775" s="26" t="s">
        <v>80</v>
      </c>
      <c r="AY2775" s="26" t="s">
        <v>208</v>
      </c>
      <c r="BE2775" s="174">
        <f>IF(N2775="základní",J2775,0)</f>
        <v>0</v>
      </c>
      <c r="BF2775" s="174">
        <f>IF(N2775="snížená",J2775,0)</f>
        <v>0</v>
      </c>
      <c r="BG2775" s="174">
        <f>IF(N2775="zákl. přenesená",J2775,0)</f>
        <v>0</v>
      </c>
      <c r="BH2775" s="174">
        <f>IF(N2775="sníž. přenesená",J2775,0)</f>
        <v>0</v>
      </c>
      <c r="BI2775" s="174">
        <f>IF(N2775="nulová",J2775,0)</f>
        <v>0</v>
      </c>
      <c r="BJ2775" s="26" t="s">
        <v>78</v>
      </c>
      <c r="BK2775" s="174">
        <f>ROUND(I2775*H2775,2)</f>
        <v>0</v>
      </c>
      <c r="BL2775" s="26" t="s">
        <v>365</v>
      </c>
      <c r="BM2775" s="26" t="s">
        <v>3525</v>
      </c>
    </row>
    <row r="2776" spans="2:65" s="1" customFormat="1" x14ac:dyDescent="0.3">
      <c r="B2776" s="40"/>
      <c r="D2776" s="175" t="s">
        <v>218</v>
      </c>
      <c r="F2776" s="176" t="s">
        <v>3524</v>
      </c>
      <c r="L2776" s="40"/>
      <c r="M2776" s="177"/>
      <c r="N2776" s="41"/>
      <c r="O2776" s="41"/>
      <c r="P2776" s="41"/>
      <c r="Q2776" s="41"/>
      <c r="R2776" s="41"/>
      <c r="S2776" s="41"/>
      <c r="T2776" s="69"/>
      <c r="AT2776" s="26" t="s">
        <v>218</v>
      </c>
      <c r="AU2776" s="26" t="s">
        <v>80</v>
      </c>
    </row>
    <row r="2777" spans="2:65" s="1" customFormat="1" ht="175.5" x14ac:dyDescent="0.3">
      <c r="B2777" s="40"/>
      <c r="D2777" s="175" t="s">
        <v>1050</v>
      </c>
      <c r="F2777" s="215" t="s">
        <v>3526</v>
      </c>
      <c r="L2777" s="40"/>
      <c r="M2777" s="177"/>
      <c r="N2777" s="41"/>
      <c r="O2777" s="41"/>
      <c r="P2777" s="41"/>
      <c r="Q2777" s="41"/>
      <c r="R2777" s="41"/>
      <c r="S2777" s="41"/>
      <c r="T2777" s="69"/>
      <c r="AT2777" s="26" t="s">
        <v>1050</v>
      </c>
      <c r="AU2777" s="26" t="s">
        <v>80</v>
      </c>
    </row>
    <row r="2778" spans="2:65" s="12" customFormat="1" x14ac:dyDescent="0.3">
      <c r="B2778" s="178"/>
      <c r="D2778" s="175" t="s">
        <v>220</v>
      </c>
      <c r="E2778" s="179" t="s">
        <v>5</v>
      </c>
      <c r="F2778" s="180" t="s">
        <v>3379</v>
      </c>
      <c r="H2778" s="181" t="s">
        <v>5</v>
      </c>
      <c r="L2778" s="178"/>
      <c r="M2778" s="182"/>
      <c r="N2778" s="183"/>
      <c r="O2778" s="183"/>
      <c r="P2778" s="183"/>
      <c r="Q2778" s="183"/>
      <c r="R2778" s="183"/>
      <c r="S2778" s="183"/>
      <c r="T2778" s="184"/>
      <c r="AT2778" s="181" t="s">
        <v>220</v>
      </c>
      <c r="AU2778" s="181" t="s">
        <v>80</v>
      </c>
      <c r="AV2778" s="12" t="s">
        <v>78</v>
      </c>
      <c r="AW2778" s="12" t="s">
        <v>34</v>
      </c>
      <c r="AX2778" s="12" t="s">
        <v>71</v>
      </c>
      <c r="AY2778" s="181" t="s">
        <v>208</v>
      </c>
    </row>
    <row r="2779" spans="2:65" s="12" customFormat="1" x14ac:dyDescent="0.3">
      <c r="B2779" s="178"/>
      <c r="D2779" s="175" t="s">
        <v>220</v>
      </c>
      <c r="E2779" s="179" t="s">
        <v>5</v>
      </c>
      <c r="F2779" s="180" t="s">
        <v>3527</v>
      </c>
      <c r="H2779" s="181" t="s">
        <v>5</v>
      </c>
      <c r="L2779" s="178"/>
      <c r="M2779" s="182"/>
      <c r="N2779" s="183"/>
      <c r="O2779" s="183"/>
      <c r="P2779" s="183"/>
      <c r="Q2779" s="183"/>
      <c r="R2779" s="183"/>
      <c r="S2779" s="183"/>
      <c r="T2779" s="184"/>
      <c r="AT2779" s="181" t="s">
        <v>220</v>
      </c>
      <c r="AU2779" s="181" t="s">
        <v>80</v>
      </c>
      <c r="AV2779" s="12" t="s">
        <v>78</v>
      </c>
      <c r="AW2779" s="12" t="s">
        <v>34</v>
      </c>
      <c r="AX2779" s="12" t="s">
        <v>71</v>
      </c>
      <c r="AY2779" s="181" t="s">
        <v>208</v>
      </c>
    </row>
    <row r="2780" spans="2:65" s="13" customFormat="1" x14ac:dyDescent="0.3">
      <c r="B2780" s="185"/>
      <c r="D2780" s="186" t="s">
        <v>220</v>
      </c>
      <c r="E2780" s="187" t="s">
        <v>5</v>
      </c>
      <c r="F2780" s="188" t="s">
        <v>78</v>
      </c>
      <c r="H2780" s="189">
        <v>1</v>
      </c>
      <c r="L2780" s="185"/>
      <c r="M2780" s="190"/>
      <c r="N2780" s="191"/>
      <c r="O2780" s="191"/>
      <c r="P2780" s="191"/>
      <c r="Q2780" s="191"/>
      <c r="R2780" s="191"/>
      <c r="S2780" s="191"/>
      <c r="T2780" s="192"/>
      <c r="AT2780" s="193" t="s">
        <v>220</v>
      </c>
      <c r="AU2780" s="193" t="s">
        <v>80</v>
      </c>
      <c r="AV2780" s="13" t="s">
        <v>80</v>
      </c>
      <c r="AW2780" s="13" t="s">
        <v>34</v>
      </c>
      <c r="AX2780" s="13" t="s">
        <v>78</v>
      </c>
      <c r="AY2780" s="193" t="s">
        <v>208</v>
      </c>
    </row>
    <row r="2781" spans="2:65" s="1" customFormat="1" ht="22.5" customHeight="1" x14ac:dyDescent="0.3">
      <c r="B2781" s="163"/>
      <c r="C2781" s="222" t="s">
        <v>3528</v>
      </c>
      <c r="D2781" s="222" t="s">
        <v>2573</v>
      </c>
      <c r="E2781" s="223" t="s">
        <v>3529</v>
      </c>
      <c r="F2781" s="224" t="s">
        <v>3530</v>
      </c>
      <c r="G2781" s="225" t="s">
        <v>214</v>
      </c>
      <c r="H2781" s="226">
        <v>1</v>
      </c>
      <c r="I2781" s="227"/>
      <c r="J2781" s="227">
        <f>ROUND(I2781*H2781,2)</f>
        <v>0</v>
      </c>
      <c r="K2781" s="224" t="s">
        <v>3357</v>
      </c>
      <c r="L2781" s="228"/>
      <c r="M2781" s="229" t="s">
        <v>5</v>
      </c>
      <c r="N2781" s="230" t="s">
        <v>42</v>
      </c>
      <c r="O2781" s="172">
        <v>0</v>
      </c>
      <c r="P2781" s="172">
        <f>O2781*H2781</f>
        <v>0</v>
      </c>
      <c r="Q2781" s="172">
        <v>7.1999999999999995E-2</v>
      </c>
      <c r="R2781" s="172">
        <f>Q2781*H2781</f>
        <v>7.1999999999999995E-2</v>
      </c>
      <c r="S2781" s="172">
        <v>0</v>
      </c>
      <c r="T2781" s="173">
        <f>S2781*H2781</f>
        <v>0</v>
      </c>
      <c r="AR2781" s="26" t="s">
        <v>579</v>
      </c>
      <c r="AT2781" s="26" t="s">
        <v>2573</v>
      </c>
      <c r="AU2781" s="26" t="s">
        <v>80</v>
      </c>
      <c r="AY2781" s="26" t="s">
        <v>208</v>
      </c>
      <c r="BE2781" s="174">
        <f>IF(N2781="základní",J2781,0)</f>
        <v>0</v>
      </c>
      <c r="BF2781" s="174">
        <f>IF(N2781="snížená",J2781,0)</f>
        <v>0</v>
      </c>
      <c r="BG2781" s="174">
        <f>IF(N2781="zákl. přenesená",J2781,0)</f>
        <v>0</v>
      </c>
      <c r="BH2781" s="174">
        <f>IF(N2781="sníž. přenesená",J2781,0)</f>
        <v>0</v>
      </c>
      <c r="BI2781" s="174">
        <f>IF(N2781="nulová",J2781,0)</f>
        <v>0</v>
      </c>
      <c r="BJ2781" s="26" t="s">
        <v>78</v>
      </c>
      <c r="BK2781" s="174">
        <f>ROUND(I2781*H2781,2)</f>
        <v>0</v>
      </c>
      <c r="BL2781" s="26" t="s">
        <v>365</v>
      </c>
      <c r="BM2781" s="26" t="s">
        <v>3531</v>
      </c>
    </row>
    <row r="2782" spans="2:65" s="1" customFormat="1" x14ac:dyDescent="0.3">
      <c r="B2782" s="40"/>
      <c r="D2782" s="175" t="s">
        <v>218</v>
      </c>
      <c r="F2782" s="176" t="s">
        <v>3530</v>
      </c>
      <c r="L2782" s="40"/>
      <c r="M2782" s="177"/>
      <c r="N2782" s="41"/>
      <c r="O2782" s="41"/>
      <c r="P2782" s="41"/>
      <c r="Q2782" s="41"/>
      <c r="R2782" s="41"/>
      <c r="S2782" s="41"/>
      <c r="T2782" s="69"/>
      <c r="AT2782" s="26" t="s">
        <v>218</v>
      </c>
      <c r="AU2782" s="26" t="s">
        <v>80</v>
      </c>
    </row>
    <row r="2783" spans="2:65" s="1" customFormat="1" ht="175.5" x14ac:dyDescent="0.3">
      <c r="B2783" s="40"/>
      <c r="D2783" s="175" t="s">
        <v>1050</v>
      </c>
      <c r="F2783" s="215" t="s">
        <v>3532</v>
      </c>
      <c r="L2783" s="40"/>
      <c r="M2783" s="177"/>
      <c r="N2783" s="41"/>
      <c r="O2783" s="41"/>
      <c r="P2783" s="41"/>
      <c r="Q2783" s="41"/>
      <c r="R2783" s="41"/>
      <c r="S2783" s="41"/>
      <c r="T2783" s="69"/>
      <c r="AT2783" s="26" t="s">
        <v>1050</v>
      </c>
      <c r="AU2783" s="26" t="s">
        <v>80</v>
      </c>
    </row>
    <row r="2784" spans="2:65" s="12" customFormat="1" x14ac:dyDescent="0.3">
      <c r="B2784" s="178"/>
      <c r="D2784" s="175" t="s">
        <v>220</v>
      </c>
      <c r="E2784" s="179" t="s">
        <v>5</v>
      </c>
      <c r="F2784" s="180" t="s">
        <v>3252</v>
      </c>
      <c r="H2784" s="181" t="s">
        <v>5</v>
      </c>
      <c r="L2784" s="178"/>
      <c r="M2784" s="182"/>
      <c r="N2784" s="183"/>
      <c r="O2784" s="183"/>
      <c r="P2784" s="183"/>
      <c r="Q2784" s="183"/>
      <c r="R2784" s="183"/>
      <c r="S2784" s="183"/>
      <c r="T2784" s="184"/>
      <c r="AT2784" s="181" t="s">
        <v>220</v>
      </c>
      <c r="AU2784" s="181" t="s">
        <v>80</v>
      </c>
      <c r="AV2784" s="12" t="s">
        <v>78</v>
      </c>
      <c r="AW2784" s="12" t="s">
        <v>34</v>
      </c>
      <c r="AX2784" s="12" t="s">
        <v>71</v>
      </c>
      <c r="AY2784" s="181" t="s">
        <v>208</v>
      </c>
    </row>
    <row r="2785" spans="2:65" s="12" customFormat="1" x14ac:dyDescent="0.3">
      <c r="B2785" s="178"/>
      <c r="D2785" s="175" t="s">
        <v>220</v>
      </c>
      <c r="E2785" s="179" t="s">
        <v>5</v>
      </c>
      <c r="F2785" s="180" t="s">
        <v>452</v>
      </c>
      <c r="H2785" s="181" t="s">
        <v>5</v>
      </c>
      <c r="L2785" s="178"/>
      <c r="M2785" s="182"/>
      <c r="N2785" s="183"/>
      <c r="O2785" s="183"/>
      <c r="P2785" s="183"/>
      <c r="Q2785" s="183"/>
      <c r="R2785" s="183"/>
      <c r="S2785" s="183"/>
      <c r="T2785" s="184"/>
      <c r="AT2785" s="181" t="s">
        <v>220</v>
      </c>
      <c r="AU2785" s="181" t="s">
        <v>80</v>
      </c>
      <c r="AV2785" s="12" t="s">
        <v>78</v>
      </c>
      <c r="AW2785" s="12" t="s">
        <v>34</v>
      </c>
      <c r="AX2785" s="12" t="s">
        <v>71</v>
      </c>
      <c r="AY2785" s="181" t="s">
        <v>208</v>
      </c>
    </row>
    <row r="2786" spans="2:65" s="13" customFormat="1" x14ac:dyDescent="0.3">
      <c r="B2786" s="185"/>
      <c r="D2786" s="186" t="s">
        <v>220</v>
      </c>
      <c r="E2786" s="187" t="s">
        <v>5</v>
      </c>
      <c r="F2786" s="188" t="s">
        <v>3533</v>
      </c>
      <c r="H2786" s="189">
        <v>1</v>
      </c>
      <c r="L2786" s="185"/>
      <c r="M2786" s="190"/>
      <c r="N2786" s="191"/>
      <c r="O2786" s="191"/>
      <c r="P2786" s="191"/>
      <c r="Q2786" s="191"/>
      <c r="R2786" s="191"/>
      <c r="S2786" s="191"/>
      <c r="T2786" s="192"/>
      <c r="AT2786" s="193" t="s">
        <v>220</v>
      </c>
      <c r="AU2786" s="193" t="s">
        <v>80</v>
      </c>
      <c r="AV2786" s="13" t="s">
        <v>80</v>
      </c>
      <c r="AW2786" s="13" t="s">
        <v>34</v>
      </c>
      <c r="AX2786" s="13" t="s">
        <v>78</v>
      </c>
      <c r="AY2786" s="193" t="s">
        <v>208</v>
      </c>
    </row>
    <row r="2787" spans="2:65" s="1" customFormat="1" ht="22.5" customHeight="1" x14ac:dyDescent="0.3">
      <c r="B2787" s="163"/>
      <c r="C2787" s="164" t="s">
        <v>3534</v>
      </c>
      <c r="D2787" s="164" t="s">
        <v>211</v>
      </c>
      <c r="E2787" s="165" t="s">
        <v>3535</v>
      </c>
      <c r="F2787" s="166" t="s">
        <v>3536</v>
      </c>
      <c r="G2787" s="167" t="s">
        <v>214</v>
      </c>
      <c r="H2787" s="168">
        <v>14</v>
      </c>
      <c r="I2787" s="169"/>
      <c r="J2787" s="169">
        <f>ROUND(I2787*H2787,2)</f>
        <v>0</v>
      </c>
      <c r="K2787" s="166" t="s">
        <v>215</v>
      </c>
      <c r="L2787" s="40"/>
      <c r="M2787" s="170" t="s">
        <v>5</v>
      </c>
      <c r="N2787" s="171" t="s">
        <v>42</v>
      </c>
      <c r="O2787" s="172">
        <v>0.55500000000000005</v>
      </c>
      <c r="P2787" s="172">
        <f>O2787*H2787</f>
        <v>7.7700000000000005</v>
      </c>
      <c r="Q2787" s="172">
        <v>0</v>
      </c>
      <c r="R2787" s="172">
        <f>Q2787*H2787</f>
        <v>0</v>
      </c>
      <c r="S2787" s="172">
        <v>0</v>
      </c>
      <c r="T2787" s="173">
        <f>S2787*H2787</f>
        <v>0</v>
      </c>
      <c r="AR2787" s="26" t="s">
        <v>365</v>
      </c>
      <c r="AT2787" s="26" t="s">
        <v>211</v>
      </c>
      <c r="AU2787" s="26" t="s">
        <v>80</v>
      </c>
      <c r="AY2787" s="26" t="s">
        <v>208</v>
      </c>
      <c r="BE2787" s="174">
        <f>IF(N2787="základní",J2787,0)</f>
        <v>0</v>
      </c>
      <c r="BF2787" s="174">
        <f>IF(N2787="snížená",J2787,0)</f>
        <v>0</v>
      </c>
      <c r="BG2787" s="174">
        <f>IF(N2787="zákl. přenesená",J2787,0)</f>
        <v>0</v>
      </c>
      <c r="BH2787" s="174">
        <f>IF(N2787="sníž. přenesená",J2787,0)</f>
        <v>0</v>
      </c>
      <c r="BI2787" s="174">
        <f>IF(N2787="nulová",J2787,0)</f>
        <v>0</v>
      </c>
      <c r="BJ2787" s="26" t="s">
        <v>78</v>
      </c>
      <c r="BK2787" s="174">
        <f>ROUND(I2787*H2787,2)</f>
        <v>0</v>
      </c>
      <c r="BL2787" s="26" t="s">
        <v>365</v>
      </c>
      <c r="BM2787" s="26" t="s">
        <v>3537</v>
      </c>
    </row>
    <row r="2788" spans="2:65" s="1" customFormat="1" x14ac:dyDescent="0.3">
      <c r="B2788" s="40"/>
      <c r="D2788" s="175" t="s">
        <v>218</v>
      </c>
      <c r="F2788" s="176" t="s">
        <v>3538</v>
      </c>
      <c r="L2788" s="40"/>
      <c r="M2788" s="177"/>
      <c r="N2788" s="41"/>
      <c r="O2788" s="41"/>
      <c r="P2788" s="41"/>
      <c r="Q2788" s="41"/>
      <c r="R2788" s="41"/>
      <c r="S2788" s="41"/>
      <c r="T2788" s="69"/>
      <c r="AT2788" s="26" t="s">
        <v>218</v>
      </c>
      <c r="AU2788" s="26" t="s">
        <v>80</v>
      </c>
    </row>
    <row r="2789" spans="2:65" s="12" customFormat="1" x14ac:dyDescent="0.3">
      <c r="B2789" s="178"/>
      <c r="D2789" s="175" t="s">
        <v>220</v>
      </c>
      <c r="E2789" s="179" t="s">
        <v>5</v>
      </c>
      <c r="F2789" s="180" t="s">
        <v>3252</v>
      </c>
      <c r="H2789" s="181" t="s">
        <v>5</v>
      </c>
      <c r="L2789" s="178"/>
      <c r="M2789" s="182"/>
      <c r="N2789" s="183"/>
      <c r="O2789" s="183"/>
      <c r="P2789" s="183"/>
      <c r="Q2789" s="183"/>
      <c r="R2789" s="183"/>
      <c r="S2789" s="183"/>
      <c r="T2789" s="184"/>
      <c r="AT2789" s="181" t="s">
        <v>220</v>
      </c>
      <c r="AU2789" s="181" t="s">
        <v>80</v>
      </c>
      <c r="AV2789" s="12" t="s">
        <v>78</v>
      </c>
      <c r="AW2789" s="12" t="s">
        <v>34</v>
      </c>
      <c r="AX2789" s="12" t="s">
        <v>71</v>
      </c>
      <c r="AY2789" s="181" t="s">
        <v>208</v>
      </c>
    </row>
    <row r="2790" spans="2:65" s="12" customFormat="1" x14ac:dyDescent="0.3">
      <c r="B2790" s="178"/>
      <c r="D2790" s="175" t="s">
        <v>220</v>
      </c>
      <c r="E2790" s="179" t="s">
        <v>5</v>
      </c>
      <c r="F2790" s="180" t="s">
        <v>3539</v>
      </c>
      <c r="H2790" s="181" t="s">
        <v>5</v>
      </c>
      <c r="L2790" s="178"/>
      <c r="M2790" s="182"/>
      <c r="N2790" s="183"/>
      <c r="O2790" s="183"/>
      <c r="P2790" s="183"/>
      <c r="Q2790" s="183"/>
      <c r="R2790" s="183"/>
      <c r="S2790" s="183"/>
      <c r="T2790" s="184"/>
      <c r="AT2790" s="181" t="s">
        <v>220</v>
      </c>
      <c r="AU2790" s="181" t="s">
        <v>80</v>
      </c>
      <c r="AV2790" s="12" t="s">
        <v>78</v>
      </c>
      <c r="AW2790" s="12" t="s">
        <v>34</v>
      </c>
      <c r="AX2790" s="12" t="s">
        <v>71</v>
      </c>
      <c r="AY2790" s="181" t="s">
        <v>208</v>
      </c>
    </row>
    <row r="2791" spans="2:65" s="12" customFormat="1" x14ac:dyDescent="0.3">
      <c r="B2791" s="178"/>
      <c r="D2791" s="175" t="s">
        <v>220</v>
      </c>
      <c r="E2791" s="179" t="s">
        <v>5</v>
      </c>
      <c r="F2791" s="180" t="s">
        <v>452</v>
      </c>
      <c r="H2791" s="181" t="s">
        <v>5</v>
      </c>
      <c r="L2791" s="178"/>
      <c r="M2791" s="182"/>
      <c r="N2791" s="183"/>
      <c r="O2791" s="183"/>
      <c r="P2791" s="183"/>
      <c r="Q2791" s="183"/>
      <c r="R2791" s="183"/>
      <c r="S2791" s="183"/>
      <c r="T2791" s="184"/>
      <c r="AT2791" s="181" t="s">
        <v>220</v>
      </c>
      <c r="AU2791" s="181" t="s">
        <v>80</v>
      </c>
      <c r="AV2791" s="12" t="s">
        <v>78</v>
      </c>
      <c r="AW2791" s="12" t="s">
        <v>34</v>
      </c>
      <c r="AX2791" s="12" t="s">
        <v>71</v>
      </c>
      <c r="AY2791" s="181" t="s">
        <v>208</v>
      </c>
    </row>
    <row r="2792" spans="2:65" s="13" customFormat="1" x14ac:dyDescent="0.3">
      <c r="B2792" s="185"/>
      <c r="D2792" s="175" t="s">
        <v>220</v>
      </c>
      <c r="E2792" s="193" t="s">
        <v>5</v>
      </c>
      <c r="F2792" s="194" t="s">
        <v>3540</v>
      </c>
      <c r="H2792" s="195">
        <v>2</v>
      </c>
      <c r="L2792" s="185"/>
      <c r="M2792" s="190"/>
      <c r="N2792" s="191"/>
      <c r="O2792" s="191"/>
      <c r="P2792" s="191"/>
      <c r="Q2792" s="191"/>
      <c r="R2792" s="191"/>
      <c r="S2792" s="191"/>
      <c r="T2792" s="192"/>
      <c r="AT2792" s="193" t="s">
        <v>220</v>
      </c>
      <c r="AU2792" s="193" t="s">
        <v>80</v>
      </c>
      <c r="AV2792" s="13" t="s">
        <v>80</v>
      </c>
      <c r="AW2792" s="13" t="s">
        <v>34</v>
      </c>
      <c r="AX2792" s="13" t="s">
        <v>71</v>
      </c>
      <c r="AY2792" s="193" t="s">
        <v>208</v>
      </c>
    </row>
    <row r="2793" spans="2:65" s="13" customFormat="1" x14ac:dyDescent="0.3">
      <c r="B2793" s="185"/>
      <c r="D2793" s="175" t="s">
        <v>220</v>
      </c>
      <c r="E2793" s="193" t="s">
        <v>5</v>
      </c>
      <c r="F2793" s="194" t="s">
        <v>3541</v>
      </c>
      <c r="H2793" s="195">
        <v>2</v>
      </c>
      <c r="L2793" s="185"/>
      <c r="M2793" s="190"/>
      <c r="N2793" s="191"/>
      <c r="O2793" s="191"/>
      <c r="P2793" s="191"/>
      <c r="Q2793" s="191"/>
      <c r="R2793" s="191"/>
      <c r="S2793" s="191"/>
      <c r="T2793" s="192"/>
      <c r="AT2793" s="193" t="s">
        <v>220</v>
      </c>
      <c r="AU2793" s="193" t="s">
        <v>80</v>
      </c>
      <c r="AV2793" s="13" t="s">
        <v>80</v>
      </c>
      <c r="AW2793" s="13" t="s">
        <v>34</v>
      </c>
      <c r="AX2793" s="13" t="s">
        <v>71</v>
      </c>
      <c r="AY2793" s="193" t="s">
        <v>208</v>
      </c>
    </row>
    <row r="2794" spans="2:65" s="13" customFormat="1" x14ac:dyDescent="0.3">
      <c r="B2794" s="185"/>
      <c r="D2794" s="175" t="s">
        <v>220</v>
      </c>
      <c r="E2794" s="193" t="s">
        <v>5</v>
      </c>
      <c r="F2794" s="194" t="s">
        <v>3542</v>
      </c>
      <c r="H2794" s="195">
        <v>1</v>
      </c>
      <c r="L2794" s="185"/>
      <c r="M2794" s="190"/>
      <c r="N2794" s="191"/>
      <c r="O2794" s="191"/>
      <c r="P2794" s="191"/>
      <c r="Q2794" s="191"/>
      <c r="R2794" s="191"/>
      <c r="S2794" s="191"/>
      <c r="T2794" s="192"/>
      <c r="AT2794" s="193" t="s">
        <v>220</v>
      </c>
      <c r="AU2794" s="193" t="s">
        <v>80</v>
      </c>
      <c r="AV2794" s="13" t="s">
        <v>80</v>
      </c>
      <c r="AW2794" s="13" t="s">
        <v>34</v>
      </c>
      <c r="AX2794" s="13" t="s">
        <v>71</v>
      </c>
      <c r="AY2794" s="193" t="s">
        <v>208</v>
      </c>
    </row>
    <row r="2795" spans="2:65" s="13" customFormat="1" x14ac:dyDescent="0.3">
      <c r="B2795" s="185"/>
      <c r="D2795" s="175" t="s">
        <v>220</v>
      </c>
      <c r="E2795" s="193" t="s">
        <v>5</v>
      </c>
      <c r="F2795" s="194" t="s">
        <v>3543</v>
      </c>
      <c r="H2795" s="195">
        <v>1</v>
      </c>
      <c r="L2795" s="185"/>
      <c r="M2795" s="190"/>
      <c r="N2795" s="191"/>
      <c r="O2795" s="191"/>
      <c r="P2795" s="191"/>
      <c r="Q2795" s="191"/>
      <c r="R2795" s="191"/>
      <c r="S2795" s="191"/>
      <c r="T2795" s="192"/>
      <c r="AT2795" s="193" t="s">
        <v>220</v>
      </c>
      <c r="AU2795" s="193" t="s">
        <v>80</v>
      </c>
      <c r="AV2795" s="13" t="s">
        <v>80</v>
      </c>
      <c r="AW2795" s="13" t="s">
        <v>34</v>
      </c>
      <c r="AX2795" s="13" t="s">
        <v>71</v>
      </c>
      <c r="AY2795" s="193" t="s">
        <v>208</v>
      </c>
    </row>
    <row r="2796" spans="2:65" s="13" customFormat="1" x14ac:dyDescent="0.3">
      <c r="B2796" s="185"/>
      <c r="D2796" s="175" t="s">
        <v>220</v>
      </c>
      <c r="E2796" s="193" t="s">
        <v>5</v>
      </c>
      <c r="F2796" s="194" t="s">
        <v>3544</v>
      </c>
      <c r="H2796" s="195">
        <v>2</v>
      </c>
      <c r="L2796" s="185"/>
      <c r="M2796" s="190"/>
      <c r="N2796" s="191"/>
      <c r="O2796" s="191"/>
      <c r="P2796" s="191"/>
      <c r="Q2796" s="191"/>
      <c r="R2796" s="191"/>
      <c r="S2796" s="191"/>
      <c r="T2796" s="192"/>
      <c r="AT2796" s="193" t="s">
        <v>220</v>
      </c>
      <c r="AU2796" s="193" t="s">
        <v>80</v>
      </c>
      <c r="AV2796" s="13" t="s">
        <v>80</v>
      </c>
      <c r="AW2796" s="13" t="s">
        <v>34</v>
      </c>
      <c r="AX2796" s="13" t="s">
        <v>71</v>
      </c>
      <c r="AY2796" s="193" t="s">
        <v>208</v>
      </c>
    </row>
    <row r="2797" spans="2:65" s="13" customFormat="1" x14ac:dyDescent="0.3">
      <c r="B2797" s="185"/>
      <c r="D2797" s="175" t="s">
        <v>220</v>
      </c>
      <c r="E2797" s="193" t="s">
        <v>5</v>
      </c>
      <c r="F2797" s="194" t="s">
        <v>3545</v>
      </c>
      <c r="H2797" s="195">
        <v>2</v>
      </c>
      <c r="L2797" s="185"/>
      <c r="M2797" s="190"/>
      <c r="N2797" s="191"/>
      <c r="O2797" s="191"/>
      <c r="P2797" s="191"/>
      <c r="Q2797" s="191"/>
      <c r="R2797" s="191"/>
      <c r="S2797" s="191"/>
      <c r="T2797" s="192"/>
      <c r="AT2797" s="193" t="s">
        <v>220</v>
      </c>
      <c r="AU2797" s="193" t="s">
        <v>80</v>
      </c>
      <c r="AV2797" s="13" t="s">
        <v>80</v>
      </c>
      <c r="AW2797" s="13" t="s">
        <v>34</v>
      </c>
      <c r="AX2797" s="13" t="s">
        <v>71</v>
      </c>
      <c r="AY2797" s="193" t="s">
        <v>208</v>
      </c>
    </row>
    <row r="2798" spans="2:65" s="13" customFormat="1" x14ac:dyDescent="0.3">
      <c r="B2798" s="185"/>
      <c r="D2798" s="175" t="s">
        <v>220</v>
      </c>
      <c r="E2798" s="193" t="s">
        <v>5</v>
      </c>
      <c r="F2798" s="194" t="s">
        <v>3546</v>
      </c>
      <c r="H2798" s="195">
        <v>1</v>
      </c>
      <c r="L2798" s="185"/>
      <c r="M2798" s="190"/>
      <c r="N2798" s="191"/>
      <c r="O2798" s="191"/>
      <c r="P2798" s="191"/>
      <c r="Q2798" s="191"/>
      <c r="R2798" s="191"/>
      <c r="S2798" s="191"/>
      <c r="T2798" s="192"/>
      <c r="AT2798" s="193" t="s">
        <v>220</v>
      </c>
      <c r="AU2798" s="193" t="s">
        <v>80</v>
      </c>
      <c r="AV2798" s="13" t="s">
        <v>80</v>
      </c>
      <c r="AW2798" s="13" t="s">
        <v>34</v>
      </c>
      <c r="AX2798" s="13" t="s">
        <v>71</v>
      </c>
      <c r="AY2798" s="193" t="s">
        <v>208</v>
      </c>
    </row>
    <row r="2799" spans="2:65" s="13" customFormat="1" x14ac:dyDescent="0.3">
      <c r="B2799" s="185"/>
      <c r="D2799" s="175" t="s">
        <v>220</v>
      </c>
      <c r="E2799" s="193" t="s">
        <v>5</v>
      </c>
      <c r="F2799" s="194" t="s">
        <v>3547</v>
      </c>
      <c r="H2799" s="195">
        <v>1</v>
      </c>
      <c r="L2799" s="185"/>
      <c r="M2799" s="190"/>
      <c r="N2799" s="191"/>
      <c r="O2799" s="191"/>
      <c r="P2799" s="191"/>
      <c r="Q2799" s="191"/>
      <c r="R2799" s="191"/>
      <c r="S2799" s="191"/>
      <c r="T2799" s="192"/>
      <c r="AT2799" s="193" t="s">
        <v>220</v>
      </c>
      <c r="AU2799" s="193" t="s">
        <v>80</v>
      </c>
      <c r="AV2799" s="13" t="s">
        <v>80</v>
      </c>
      <c r="AW2799" s="13" t="s">
        <v>34</v>
      </c>
      <c r="AX2799" s="13" t="s">
        <v>71</v>
      </c>
      <c r="AY2799" s="193" t="s">
        <v>208</v>
      </c>
    </row>
    <row r="2800" spans="2:65" s="13" customFormat="1" x14ac:dyDescent="0.3">
      <c r="B2800" s="185"/>
      <c r="D2800" s="175" t="s">
        <v>220</v>
      </c>
      <c r="E2800" s="193" t="s">
        <v>5</v>
      </c>
      <c r="F2800" s="194" t="s">
        <v>3548</v>
      </c>
      <c r="H2800" s="195">
        <v>2</v>
      </c>
      <c r="L2800" s="185"/>
      <c r="M2800" s="190"/>
      <c r="N2800" s="191"/>
      <c r="O2800" s="191"/>
      <c r="P2800" s="191"/>
      <c r="Q2800" s="191"/>
      <c r="R2800" s="191"/>
      <c r="S2800" s="191"/>
      <c r="T2800" s="192"/>
      <c r="AT2800" s="193" t="s">
        <v>220</v>
      </c>
      <c r="AU2800" s="193" t="s">
        <v>80</v>
      </c>
      <c r="AV2800" s="13" t="s">
        <v>80</v>
      </c>
      <c r="AW2800" s="13" t="s">
        <v>34</v>
      </c>
      <c r="AX2800" s="13" t="s">
        <v>71</v>
      </c>
      <c r="AY2800" s="193" t="s">
        <v>208</v>
      </c>
    </row>
    <row r="2801" spans="2:65" s="15" customFormat="1" x14ac:dyDescent="0.3">
      <c r="B2801" s="203"/>
      <c r="D2801" s="186" t="s">
        <v>220</v>
      </c>
      <c r="E2801" s="204" t="s">
        <v>5</v>
      </c>
      <c r="F2801" s="205" t="s">
        <v>266</v>
      </c>
      <c r="H2801" s="206">
        <v>14</v>
      </c>
      <c r="L2801" s="203"/>
      <c r="M2801" s="207"/>
      <c r="N2801" s="208"/>
      <c r="O2801" s="208"/>
      <c r="P2801" s="208"/>
      <c r="Q2801" s="208"/>
      <c r="R2801" s="208"/>
      <c r="S2801" s="208"/>
      <c r="T2801" s="209"/>
      <c r="AT2801" s="210" t="s">
        <v>220</v>
      </c>
      <c r="AU2801" s="210" t="s">
        <v>80</v>
      </c>
      <c r="AV2801" s="15" t="s">
        <v>216</v>
      </c>
      <c r="AW2801" s="15" t="s">
        <v>34</v>
      </c>
      <c r="AX2801" s="15" t="s">
        <v>78</v>
      </c>
      <c r="AY2801" s="210" t="s">
        <v>208</v>
      </c>
    </row>
    <row r="2802" spans="2:65" s="1" customFormat="1" ht="22.5" customHeight="1" x14ac:dyDescent="0.3">
      <c r="B2802" s="163"/>
      <c r="C2802" s="222" t="s">
        <v>3549</v>
      </c>
      <c r="D2802" s="222" t="s">
        <v>2573</v>
      </c>
      <c r="E2802" s="223" t="s">
        <v>3550</v>
      </c>
      <c r="F2802" s="224" t="s">
        <v>3551</v>
      </c>
      <c r="G2802" s="225" t="s">
        <v>214</v>
      </c>
      <c r="H2802" s="226">
        <v>14</v>
      </c>
      <c r="I2802" s="227"/>
      <c r="J2802" s="227">
        <f>ROUND(I2802*H2802,2)</f>
        <v>0</v>
      </c>
      <c r="K2802" s="224" t="s">
        <v>817</v>
      </c>
      <c r="L2802" s="228"/>
      <c r="M2802" s="229" t="s">
        <v>5</v>
      </c>
      <c r="N2802" s="230" t="s">
        <v>42</v>
      </c>
      <c r="O2802" s="172">
        <v>0</v>
      </c>
      <c r="P2802" s="172">
        <f>O2802*H2802</f>
        <v>0</v>
      </c>
      <c r="Q2802" s="172">
        <v>2.3999999999999998E-3</v>
      </c>
      <c r="R2802" s="172">
        <f>Q2802*H2802</f>
        <v>3.3599999999999998E-2</v>
      </c>
      <c r="S2802" s="172">
        <v>0</v>
      </c>
      <c r="T2802" s="173">
        <f>S2802*H2802</f>
        <v>0</v>
      </c>
      <c r="AR2802" s="26" t="s">
        <v>579</v>
      </c>
      <c r="AT2802" s="26" t="s">
        <v>2573</v>
      </c>
      <c r="AU2802" s="26" t="s">
        <v>80</v>
      </c>
      <c r="AY2802" s="26" t="s">
        <v>208</v>
      </c>
      <c r="BE2802" s="174">
        <f>IF(N2802="základní",J2802,0)</f>
        <v>0</v>
      </c>
      <c r="BF2802" s="174">
        <f>IF(N2802="snížená",J2802,0)</f>
        <v>0</v>
      </c>
      <c r="BG2802" s="174">
        <f>IF(N2802="zákl. přenesená",J2802,0)</f>
        <v>0</v>
      </c>
      <c r="BH2802" s="174">
        <f>IF(N2802="sníž. přenesená",J2802,0)</f>
        <v>0</v>
      </c>
      <c r="BI2802" s="174">
        <f>IF(N2802="nulová",J2802,0)</f>
        <v>0</v>
      </c>
      <c r="BJ2802" s="26" t="s">
        <v>78</v>
      </c>
      <c r="BK2802" s="174">
        <f>ROUND(I2802*H2802,2)</f>
        <v>0</v>
      </c>
      <c r="BL2802" s="26" t="s">
        <v>365</v>
      </c>
      <c r="BM2802" s="26" t="s">
        <v>3552</v>
      </c>
    </row>
    <row r="2803" spans="2:65" s="1" customFormat="1" x14ac:dyDescent="0.3">
      <c r="B2803" s="40"/>
      <c r="D2803" s="186" t="s">
        <v>218</v>
      </c>
      <c r="F2803" s="211" t="s">
        <v>3551</v>
      </c>
      <c r="L2803" s="40"/>
      <c r="M2803" s="177"/>
      <c r="N2803" s="41"/>
      <c r="O2803" s="41"/>
      <c r="P2803" s="41"/>
      <c r="Q2803" s="41"/>
      <c r="R2803" s="41"/>
      <c r="S2803" s="41"/>
      <c r="T2803" s="69"/>
      <c r="AT2803" s="26" t="s">
        <v>218</v>
      </c>
      <c r="AU2803" s="26" t="s">
        <v>80</v>
      </c>
    </row>
    <row r="2804" spans="2:65" s="1" customFormat="1" ht="22.5" customHeight="1" x14ac:dyDescent="0.3">
      <c r="B2804" s="163"/>
      <c r="C2804" s="164" t="s">
        <v>3553</v>
      </c>
      <c r="D2804" s="164" t="s">
        <v>211</v>
      </c>
      <c r="E2804" s="165" t="s">
        <v>3554</v>
      </c>
      <c r="F2804" s="166" t="s">
        <v>3555</v>
      </c>
      <c r="G2804" s="167" t="s">
        <v>214</v>
      </c>
      <c r="H2804" s="168">
        <v>4</v>
      </c>
      <c r="I2804" s="169"/>
      <c r="J2804" s="169">
        <f>ROUND(I2804*H2804,2)</f>
        <v>0</v>
      </c>
      <c r="K2804" s="166" t="s">
        <v>215</v>
      </c>
      <c r="L2804" s="40"/>
      <c r="M2804" s="170" t="s">
        <v>5</v>
      </c>
      <c r="N2804" s="171" t="s">
        <v>42</v>
      </c>
      <c r="O2804" s="172">
        <v>0.28799999999999998</v>
      </c>
      <c r="P2804" s="172">
        <f>O2804*H2804</f>
        <v>1.1519999999999999</v>
      </c>
      <c r="Q2804" s="172">
        <v>0</v>
      </c>
      <c r="R2804" s="172">
        <f>Q2804*H2804</f>
        <v>0</v>
      </c>
      <c r="S2804" s="172">
        <v>0</v>
      </c>
      <c r="T2804" s="173">
        <f>S2804*H2804</f>
        <v>0</v>
      </c>
      <c r="AR2804" s="26" t="s">
        <v>365</v>
      </c>
      <c r="AT2804" s="26" t="s">
        <v>211</v>
      </c>
      <c r="AU2804" s="26" t="s">
        <v>80</v>
      </c>
      <c r="AY2804" s="26" t="s">
        <v>208</v>
      </c>
      <c r="BE2804" s="174">
        <f>IF(N2804="základní",J2804,0)</f>
        <v>0</v>
      </c>
      <c r="BF2804" s="174">
        <f>IF(N2804="snížená",J2804,0)</f>
        <v>0</v>
      </c>
      <c r="BG2804" s="174">
        <f>IF(N2804="zákl. přenesená",J2804,0)</f>
        <v>0</v>
      </c>
      <c r="BH2804" s="174">
        <f>IF(N2804="sníž. přenesená",J2804,0)</f>
        <v>0</v>
      </c>
      <c r="BI2804" s="174">
        <f>IF(N2804="nulová",J2804,0)</f>
        <v>0</v>
      </c>
      <c r="BJ2804" s="26" t="s">
        <v>78</v>
      </c>
      <c r="BK2804" s="174">
        <f>ROUND(I2804*H2804,2)</f>
        <v>0</v>
      </c>
      <c r="BL2804" s="26" t="s">
        <v>365</v>
      </c>
      <c r="BM2804" s="26" t="s">
        <v>3556</v>
      </c>
    </row>
    <row r="2805" spans="2:65" s="1" customFormat="1" ht="27" x14ac:dyDescent="0.3">
      <c r="B2805" s="40"/>
      <c r="D2805" s="175" t="s">
        <v>218</v>
      </c>
      <c r="F2805" s="176" t="s">
        <v>3557</v>
      </c>
      <c r="L2805" s="40"/>
      <c r="M2805" s="177"/>
      <c r="N2805" s="41"/>
      <c r="O2805" s="41"/>
      <c r="P2805" s="41"/>
      <c r="Q2805" s="41"/>
      <c r="R2805" s="41"/>
      <c r="S2805" s="41"/>
      <c r="T2805" s="69"/>
      <c r="AT2805" s="26" t="s">
        <v>218</v>
      </c>
      <c r="AU2805" s="26" t="s">
        <v>80</v>
      </c>
    </row>
    <row r="2806" spans="2:65" s="12" customFormat="1" x14ac:dyDescent="0.3">
      <c r="B2806" s="178"/>
      <c r="D2806" s="175" t="s">
        <v>220</v>
      </c>
      <c r="E2806" s="179" t="s">
        <v>5</v>
      </c>
      <c r="F2806" s="180" t="s">
        <v>452</v>
      </c>
      <c r="H2806" s="181" t="s">
        <v>5</v>
      </c>
      <c r="L2806" s="178"/>
      <c r="M2806" s="182"/>
      <c r="N2806" s="183"/>
      <c r="O2806" s="183"/>
      <c r="P2806" s="183"/>
      <c r="Q2806" s="183"/>
      <c r="R2806" s="183"/>
      <c r="S2806" s="183"/>
      <c r="T2806" s="184"/>
      <c r="AT2806" s="181" t="s">
        <v>220</v>
      </c>
      <c r="AU2806" s="181" t="s">
        <v>80</v>
      </c>
      <c r="AV2806" s="12" t="s">
        <v>78</v>
      </c>
      <c r="AW2806" s="12" t="s">
        <v>34</v>
      </c>
      <c r="AX2806" s="12" t="s">
        <v>71</v>
      </c>
      <c r="AY2806" s="181" t="s">
        <v>208</v>
      </c>
    </row>
    <row r="2807" spans="2:65" s="12" customFormat="1" x14ac:dyDescent="0.3">
      <c r="B2807" s="178"/>
      <c r="D2807" s="175" t="s">
        <v>220</v>
      </c>
      <c r="E2807" s="179" t="s">
        <v>5</v>
      </c>
      <c r="F2807" s="180" t="s">
        <v>3558</v>
      </c>
      <c r="H2807" s="181" t="s">
        <v>5</v>
      </c>
      <c r="L2807" s="178"/>
      <c r="M2807" s="182"/>
      <c r="N2807" s="183"/>
      <c r="O2807" s="183"/>
      <c r="P2807" s="183"/>
      <c r="Q2807" s="183"/>
      <c r="R2807" s="183"/>
      <c r="S2807" s="183"/>
      <c r="T2807" s="184"/>
      <c r="AT2807" s="181" t="s">
        <v>220</v>
      </c>
      <c r="AU2807" s="181" t="s">
        <v>80</v>
      </c>
      <c r="AV2807" s="12" t="s">
        <v>78</v>
      </c>
      <c r="AW2807" s="12" t="s">
        <v>34</v>
      </c>
      <c r="AX2807" s="12" t="s">
        <v>71</v>
      </c>
      <c r="AY2807" s="181" t="s">
        <v>208</v>
      </c>
    </row>
    <row r="2808" spans="2:65" s="13" customFormat="1" x14ac:dyDescent="0.3">
      <c r="B2808" s="185"/>
      <c r="D2808" s="175" t="s">
        <v>220</v>
      </c>
      <c r="E2808" s="193" t="s">
        <v>5</v>
      </c>
      <c r="F2808" s="194" t="s">
        <v>3559</v>
      </c>
      <c r="H2808" s="195">
        <v>2</v>
      </c>
      <c r="L2808" s="185"/>
      <c r="M2808" s="190"/>
      <c r="N2808" s="191"/>
      <c r="O2808" s="191"/>
      <c r="P2808" s="191"/>
      <c r="Q2808" s="191"/>
      <c r="R2808" s="191"/>
      <c r="S2808" s="191"/>
      <c r="T2808" s="192"/>
      <c r="AT2808" s="193" t="s">
        <v>220</v>
      </c>
      <c r="AU2808" s="193" t="s">
        <v>80</v>
      </c>
      <c r="AV2808" s="13" t="s">
        <v>80</v>
      </c>
      <c r="AW2808" s="13" t="s">
        <v>34</v>
      </c>
      <c r="AX2808" s="13" t="s">
        <v>71</v>
      </c>
      <c r="AY2808" s="193" t="s">
        <v>208</v>
      </c>
    </row>
    <row r="2809" spans="2:65" s="12" customFormat="1" x14ac:dyDescent="0.3">
      <c r="B2809" s="178"/>
      <c r="D2809" s="175" t="s">
        <v>220</v>
      </c>
      <c r="E2809" s="179" t="s">
        <v>5</v>
      </c>
      <c r="F2809" s="180" t="s">
        <v>3560</v>
      </c>
      <c r="H2809" s="181" t="s">
        <v>5</v>
      </c>
      <c r="L2809" s="178"/>
      <c r="M2809" s="182"/>
      <c r="N2809" s="183"/>
      <c r="O2809" s="183"/>
      <c r="P2809" s="183"/>
      <c r="Q2809" s="183"/>
      <c r="R2809" s="183"/>
      <c r="S2809" s="183"/>
      <c r="T2809" s="184"/>
      <c r="AT2809" s="181" t="s">
        <v>220</v>
      </c>
      <c r="AU2809" s="181" t="s">
        <v>80</v>
      </c>
      <c r="AV2809" s="12" t="s">
        <v>78</v>
      </c>
      <c r="AW2809" s="12" t="s">
        <v>34</v>
      </c>
      <c r="AX2809" s="12" t="s">
        <v>71</v>
      </c>
      <c r="AY2809" s="181" t="s">
        <v>208</v>
      </c>
    </row>
    <row r="2810" spans="2:65" s="13" customFormat="1" x14ac:dyDescent="0.3">
      <c r="B2810" s="185"/>
      <c r="D2810" s="175" t="s">
        <v>220</v>
      </c>
      <c r="E2810" s="193" t="s">
        <v>5</v>
      </c>
      <c r="F2810" s="194" t="s">
        <v>3561</v>
      </c>
      <c r="H2810" s="195">
        <v>2</v>
      </c>
      <c r="L2810" s="185"/>
      <c r="M2810" s="190"/>
      <c r="N2810" s="191"/>
      <c r="O2810" s="191"/>
      <c r="P2810" s="191"/>
      <c r="Q2810" s="191"/>
      <c r="R2810" s="191"/>
      <c r="S2810" s="191"/>
      <c r="T2810" s="192"/>
      <c r="AT2810" s="193" t="s">
        <v>220</v>
      </c>
      <c r="AU2810" s="193" t="s">
        <v>80</v>
      </c>
      <c r="AV2810" s="13" t="s">
        <v>80</v>
      </c>
      <c r="AW2810" s="13" t="s">
        <v>34</v>
      </c>
      <c r="AX2810" s="13" t="s">
        <v>71</v>
      </c>
      <c r="AY2810" s="193" t="s">
        <v>208</v>
      </c>
    </row>
    <row r="2811" spans="2:65" s="15" customFormat="1" x14ac:dyDescent="0.3">
      <c r="B2811" s="203"/>
      <c r="D2811" s="186" t="s">
        <v>220</v>
      </c>
      <c r="E2811" s="204" t="s">
        <v>5</v>
      </c>
      <c r="F2811" s="205" t="s">
        <v>266</v>
      </c>
      <c r="H2811" s="206">
        <v>4</v>
      </c>
      <c r="L2811" s="203"/>
      <c r="M2811" s="207"/>
      <c r="N2811" s="208"/>
      <c r="O2811" s="208"/>
      <c r="P2811" s="208"/>
      <c r="Q2811" s="208"/>
      <c r="R2811" s="208"/>
      <c r="S2811" s="208"/>
      <c r="T2811" s="209"/>
      <c r="AT2811" s="210" t="s">
        <v>220</v>
      </c>
      <c r="AU2811" s="210" t="s">
        <v>80</v>
      </c>
      <c r="AV2811" s="15" t="s">
        <v>216</v>
      </c>
      <c r="AW2811" s="15" t="s">
        <v>34</v>
      </c>
      <c r="AX2811" s="15" t="s">
        <v>78</v>
      </c>
      <c r="AY2811" s="210" t="s">
        <v>208</v>
      </c>
    </row>
    <row r="2812" spans="2:65" s="1" customFormat="1" ht="22.5" customHeight="1" x14ac:dyDescent="0.3">
      <c r="B2812" s="163"/>
      <c r="C2812" s="222" t="s">
        <v>109</v>
      </c>
      <c r="D2812" s="222" t="s">
        <v>2573</v>
      </c>
      <c r="E2812" s="223" t="s">
        <v>3562</v>
      </c>
      <c r="F2812" s="224" t="s">
        <v>3563</v>
      </c>
      <c r="G2812" s="225" t="s">
        <v>214</v>
      </c>
      <c r="H2812" s="226">
        <v>2</v>
      </c>
      <c r="I2812" s="227"/>
      <c r="J2812" s="227">
        <f>ROUND(I2812*H2812,2)</f>
        <v>0</v>
      </c>
      <c r="K2812" s="224" t="s">
        <v>3357</v>
      </c>
      <c r="L2812" s="228"/>
      <c r="M2812" s="229" t="s">
        <v>5</v>
      </c>
      <c r="N2812" s="230" t="s">
        <v>42</v>
      </c>
      <c r="O2812" s="172">
        <v>0</v>
      </c>
      <c r="P2812" s="172">
        <f>O2812*H2812</f>
        <v>0</v>
      </c>
      <c r="Q2812" s="172">
        <v>0</v>
      </c>
      <c r="R2812" s="172">
        <f>Q2812*H2812</f>
        <v>0</v>
      </c>
      <c r="S2812" s="172">
        <v>0</v>
      </c>
      <c r="T2812" s="173">
        <f>S2812*H2812</f>
        <v>0</v>
      </c>
      <c r="AR2812" s="26" t="s">
        <v>579</v>
      </c>
      <c r="AT2812" s="26" t="s">
        <v>2573</v>
      </c>
      <c r="AU2812" s="26" t="s">
        <v>80</v>
      </c>
      <c r="AY2812" s="26" t="s">
        <v>208</v>
      </c>
      <c r="BE2812" s="174">
        <f>IF(N2812="základní",J2812,0)</f>
        <v>0</v>
      </c>
      <c r="BF2812" s="174">
        <f>IF(N2812="snížená",J2812,0)</f>
        <v>0</v>
      </c>
      <c r="BG2812" s="174">
        <f>IF(N2812="zákl. přenesená",J2812,0)</f>
        <v>0</v>
      </c>
      <c r="BH2812" s="174">
        <f>IF(N2812="sníž. přenesená",J2812,0)</f>
        <v>0</v>
      </c>
      <c r="BI2812" s="174">
        <f>IF(N2812="nulová",J2812,0)</f>
        <v>0</v>
      </c>
      <c r="BJ2812" s="26" t="s">
        <v>78</v>
      </c>
      <c r="BK2812" s="174">
        <f>ROUND(I2812*H2812,2)</f>
        <v>0</v>
      </c>
      <c r="BL2812" s="26" t="s">
        <v>365</v>
      </c>
      <c r="BM2812" s="26" t="s">
        <v>3564</v>
      </c>
    </row>
    <row r="2813" spans="2:65" s="1" customFormat="1" x14ac:dyDescent="0.3">
      <c r="B2813" s="40"/>
      <c r="D2813" s="175" t="s">
        <v>218</v>
      </c>
      <c r="F2813" s="176" t="s">
        <v>3565</v>
      </c>
      <c r="L2813" s="40"/>
      <c r="M2813" s="177"/>
      <c r="N2813" s="41"/>
      <c r="O2813" s="41"/>
      <c r="P2813" s="41"/>
      <c r="Q2813" s="41"/>
      <c r="R2813" s="41"/>
      <c r="S2813" s="41"/>
      <c r="T2813" s="69"/>
      <c r="AT2813" s="26" t="s">
        <v>218</v>
      </c>
      <c r="AU2813" s="26" t="s">
        <v>80</v>
      </c>
    </row>
    <row r="2814" spans="2:65" s="1" customFormat="1" ht="54" x14ac:dyDescent="0.3">
      <c r="B2814" s="40"/>
      <c r="D2814" s="175" t="s">
        <v>1050</v>
      </c>
      <c r="F2814" s="215" t="s">
        <v>3566</v>
      </c>
      <c r="L2814" s="40"/>
      <c r="M2814" s="177"/>
      <c r="N2814" s="41"/>
      <c r="O2814" s="41"/>
      <c r="P2814" s="41"/>
      <c r="Q2814" s="41"/>
      <c r="R2814" s="41"/>
      <c r="S2814" s="41"/>
      <c r="T2814" s="69"/>
      <c r="AT2814" s="26" t="s">
        <v>1050</v>
      </c>
      <c r="AU2814" s="26" t="s">
        <v>80</v>
      </c>
    </row>
    <row r="2815" spans="2:65" s="12" customFormat="1" x14ac:dyDescent="0.3">
      <c r="B2815" s="178"/>
      <c r="D2815" s="175" t="s">
        <v>220</v>
      </c>
      <c r="E2815" s="179" t="s">
        <v>5</v>
      </c>
      <c r="F2815" s="180" t="s">
        <v>452</v>
      </c>
      <c r="H2815" s="181" t="s">
        <v>5</v>
      </c>
      <c r="L2815" s="178"/>
      <c r="M2815" s="182"/>
      <c r="N2815" s="183"/>
      <c r="O2815" s="183"/>
      <c r="P2815" s="183"/>
      <c r="Q2815" s="183"/>
      <c r="R2815" s="183"/>
      <c r="S2815" s="183"/>
      <c r="T2815" s="184"/>
      <c r="AT2815" s="181" t="s">
        <v>220</v>
      </c>
      <c r="AU2815" s="181" t="s">
        <v>80</v>
      </c>
      <c r="AV2815" s="12" t="s">
        <v>78</v>
      </c>
      <c r="AW2815" s="12" t="s">
        <v>34</v>
      </c>
      <c r="AX2815" s="12" t="s">
        <v>71</v>
      </c>
      <c r="AY2815" s="181" t="s">
        <v>208</v>
      </c>
    </row>
    <row r="2816" spans="2:65" s="13" customFormat="1" x14ac:dyDescent="0.3">
      <c r="B2816" s="185"/>
      <c r="D2816" s="186" t="s">
        <v>220</v>
      </c>
      <c r="E2816" s="187" t="s">
        <v>5</v>
      </c>
      <c r="F2816" s="188" t="s">
        <v>3559</v>
      </c>
      <c r="H2816" s="189">
        <v>2</v>
      </c>
      <c r="L2816" s="185"/>
      <c r="M2816" s="190"/>
      <c r="N2816" s="191"/>
      <c r="O2816" s="191"/>
      <c r="P2816" s="191"/>
      <c r="Q2816" s="191"/>
      <c r="R2816" s="191"/>
      <c r="S2816" s="191"/>
      <c r="T2816" s="192"/>
      <c r="AT2816" s="193" t="s">
        <v>220</v>
      </c>
      <c r="AU2816" s="193" t="s">
        <v>80</v>
      </c>
      <c r="AV2816" s="13" t="s">
        <v>80</v>
      </c>
      <c r="AW2816" s="13" t="s">
        <v>34</v>
      </c>
      <c r="AX2816" s="13" t="s">
        <v>78</v>
      </c>
      <c r="AY2816" s="193" t="s">
        <v>208</v>
      </c>
    </row>
    <row r="2817" spans="2:65" s="1" customFormat="1" ht="22.5" customHeight="1" x14ac:dyDescent="0.3">
      <c r="B2817" s="163"/>
      <c r="C2817" s="222" t="s">
        <v>115</v>
      </c>
      <c r="D2817" s="222" t="s">
        <v>2573</v>
      </c>
      <c r="E2817" s="223" t="s">
        <v>3567</v>
      </c>
      <c r="F2817" s="224" t="s">
        <v>3568</v>
      </c>
      <c r="G2817" s="225" t="s">
        <v>214</v>
      </c>
      <c r="H2817" s="226">
        <v>2</v>
      </c>
      <c r="I2817" s="227"/>
      <c r="J2817" s="227">
        <f>ROUND(I2817*H2817,2)</f>
        <v>0</v>
      </c>
      <c r="K2817" s="224" t="s">
        <v>3357</v>
      </c>
      <c r="L2817" s="228"/>
      <c r="M2817" s="229" t="s">
        <v>5</v>
      </c>
      <c r="N2817" s="230" t="s">
        <v>42</v>
      </c>
      <c r="O2817" s="172">
        <v>0</v>
      </c>
      <c r="P2817" s="172">
        <f>O2817*H2817</f>
        <v>0</v>
      </c>
      <c r="Q2817" s="172">
        <v>0</v>
      </c>
      <c r="R2817" s="172">
        <f>Q2817*H2817</f>
        <v>0</v>
      </c>
      <c r="S2817" s="172">
        <v>0</v>
      </c>
      <c r="T2817" s="173">
        <f>S2817*H2817</f>
        <v>0</v>
      </c>
      <c r="AR2817" s="26" t="s">
        <v>579</v>
      </c>
      <c r="AT2817" s="26" t="s">
        <v>2573</v>
      </c>
      <c r="AU2817" s="26" t="s">
        <v>80</v>
      </c>
      <c r="AY2817" s="26" t="s">
        <v>208</v>
      </c>
      <c r="BE2817" s="174">
        <f>IF(N2817="základní",J2817,0)</f>
        <v>0</v>
      </c>
      <c r="BF2817" s="174">
        <f>IF(N2817="snížená",J2817,0)</f>
        <v>0</v>
      </c>
      <c r="BG2817" s="174">
        <f>IF(N2817="zákl. přenesená",J2817,0)</f>
        <v>0</v>
      </c>
      <c r="BH2817" s="174">
        <f>IF(N2817="sníž. přenesená",J2817,0)</f>
        <v>0</v>
      </c>
      <c r="BI2817" s="174">
        <f>IF(N2817="nulová",J2817,0)</f>
        <v>0</v>
      </c>
      <c r="BJ2817" s="26" t="s">
        <v>78</v>
      </c>
      <c r="BK2817" s="174">
        <f>ROUND(I2817*H2817,2)</f>
        <v>0</v>
      </c>
      <c r="BL2817" s="26" t="s">
        <v>365</v>
      </c>
      <c r="BM2817" s="26" t="s">
        <v>3569</v>
      </c>
    </row>
    <row r="2818" spans="2:65" s="1" customFormat="1" x14ac:dyDescent="0.3">
      <c r="B2818" s="40"/>
      <c r="D2818" s="175" t="s">
        <v>218</v>
      </c>
      <c r="F2818" s="176" t="s">
        <v>3570</v>
      </c>
      <c r="L2818" s="40"/>
      <c r="M2818" s="177"/>
      <c r="N2818" s="41"/>
      <c r="O2818" s="41"/>
      <c r="P2818" s="41"/>
      <c r="Q2818" s="41"/>
      <c r="R2818" s="41"/>
      <c r="S2818" s="41"/>
      <c r="T2818" s="69"/>
      <c r="AT2818" s="26" t="s">
        <v>218</v>
      </c>
      <c r="AU2818" s="26" t="s">
        <v>80</v>
      </c>
    </row>
    <row r="2819" spans="2:65" s="1" customFormat="1" ht="54" x14ac:dyDescent="0.3">
      <c r="B2819" s="40"/>
      <c r="D2819" s="175" t="s">
        <v>1050</v>
      </c>
      <c r="F2819" s="215" t="s">
        <v>3566</v>
      </c>
      <c r="L2819" s="40"/>
      <c r="M2819" s="177"/>
      <c r="N2819" s="41"/>
      <c r="O2819" s="41"/>
      <c r="P2819" s="41"/>
      <c r="Q2819" s="41"/>
      <c r="R2819" s="41"/>
      <c r="S2819" s="41"/>
      <c r="T2819" s="69"/>
      <c r="AT2819" s="26" t="s">
        <v>1050</v>
      </c>
      <c r="AU2819" s="26" t="s">
        <v>80</v>
      </c>
    </row>
    <row r="2820" spans="2:65" s="12" customFormat="1" x14ac:dyDescent="0.3">
      <c r="B2820" s="178"/>
      <c r="D2820" s="175" t="s">
        <v>220</v>
      </c>
      <c r="E2820" s="179" t="s">
        <v>5</v>
      </c>
      <c r="F2820" s="180" t="s">
        <v>452</v>
      </c>
      <c r="H2820" s="181" t="s">
        <v>5</v>
      </c>
      <c r="L2820" s="178"/>
      <c r="M2820" s="182"/>
      <c r="N2820" s="183"/>
      <c r="O2820" s="183"/>
      <c r="P2820" s="183"/>
      <c r="Q2820" s="183"/>
      <c r="R2820" s="183"/>
      <c r="S2820" s="183"/>
      <c r="T2820" s="184"/>
      <c r="AT2820" s="181" t="s">
        <v>220</v>
      </c>
      <c r="AU2820" s="181" t="s">
        <v>80</v>
      </c>
      <c r="AV2820" s="12" t="s">
        <v>78</v>
      </c>
      <c r="AW2820" s="12" t="s">
        <v>34</v>
      </c>
      <c r="AX2820" s="12" t="s">
        <v>71</v>
      </c>
      <c r="AY2820" s="181" t="s">
        <v>208</v>
      </c>
    </row>
    <row r="2821" spans="2:65" s="13" customFormat="1" x14ac:dyDescent="0.3">
      <c r="B2821" s="185"/>
      <c r="D2821" s="186" t="s">
        <v>220</v>
      </c>
      <c r="E2821" s="187" t="s">
        <v>5</v>
      </c>
      <c r="F2821" s="188" t="s">
        <v>3561</v>
      </c>
      <c r="H2821" s="189">
        <v>2</v>
      </c>
      <c r="L2821" s="185"/>
      <c r="M2821" s="190"/>
      <c r="N2821" s="191"/>
      <c r="O2821" s="191"/>
      <c r="P2821" s="191"/>
      <c r="Q2821" s="191"/>
      <c r="R2821" s="191"/>
      <c r="S2821" s="191"/>
      <c r="T2821" s="192"/>
      <c r="AT2821" s="193" t="s">
        <v>220</v>
      </c>
      <c r="AU2821" s="193" t="s">
        <v>80</v>
      </c>
      <c r="AV2821" s="13" t="s">
        <v>80</v>
      </c>
      <c r="AW2821" s="13" t="s">
        <v>34</v>
      </c>
      <c r="AX2821" s="13" t="s">
        <v>78</v>
      </c>
      <c r="AY2821" s="193" t="s">
        <v>208</v>
      </c>
    </row>
    <row r="2822" spans="2:65" s="1" customFormat="1" ht="22.5" customHeight="1" x14ac:dyDescent="0.3">
      <c r="B2822" s="163"/>
      <c r="C2822" s="164" t="s">
        <v>118</v>
      </c>
      <c r="D2822" s="164" t="s">
        <v>211</v>
      </c>
      <c r="E2822" s="165" t="s">
        <v>3571</v>
      </c>
      <c r="F2822" s="166" t="s">
        <v>3572</v>
      </c>
      <c r="G2822" s="167" t="s">
        <v>214</v>
      </c>
      <c r="H2822" s="168">
        <v>21</v>
      </c>
      <c r="I2822" s="169"/>
      <c r="J2822" s="169">
        <f>ROUND(I2822*H2822,2)</f>
        <v>0</v>
      </c>
      <c r="K2822" s="166" t="s">
        <v>215</v>
      </c>
      <c r="L2822" s="40"/>
      <c r="M2822" s="170" t="s">
        <v>5</v>
      </c>
      <c r="N2822" s="171" t="s">
        <v>42</v>
      </c>
      <c r="O2822" s="172">
        <v>0.54200000000000004</v>
      </c>
      <c r="P2822" s="172">
        <f>O2822*H2822</f>
        <v>11.382000000000001</v>
      </c>
      <c r="Q2822" s="172">
        <v>0</v>
      </c>
      <c r="R2822" s="172">
        <f>Q2822*H2822</f>
        <v>0</v>
      </c>
      <c r="S2822" s="172">
        <v>0</v>
      </c>
      <c r="T2822" s="173">
        <f>S2822*H2822</f>
        <v>0</v>
      </c>
      <c r="AR2822" s="26" t="s">
        <v>365</v>
      </c>
      <c r="AT2822" s="26" t="s">
        <v>211</v>
      </c>
      <c r="AU2822" s="26" t="s">
        <v>80</v>
      </c>
      <c r="AY2822" s="26" t="s">
        <v>208</v>
      </c>
      <c r="BE2822" s="174">
        <f>IF(N2822="základní",J2822,0)</f>
        <v>0</v>
      </c>
      <c r="BF2822" s="174">
        <f>IF(N2822="snížená",J2822,0)</f>
        <v>0</v>
      </c>
      <c r="BG2822" s="174">
        <f>IF(N2822="zákl. přenesená",J2822,0)</f>
        <v>0</v>
      </c>
      <c r="BH2822" s="174">
        <f>IF(N2822="sníž. přenesená",J2822,0)</f>
        <v>0</v>
      </c>
      <c r="BI2822" s="174">
        <f>IF(N2822="nulová",J2822,0)</f>
        <v>0</v>
      </c>
      <c r="BJ2822" s="26" t="s">
        <v>78</v>
      </c>
      <c r="BK2822" s="174">
        <f>ROUND(I2822*H2822,2)</f>
        <v>0</v>
      </c>
      <c r="BL2822" s="26" t="s">
        <v>365</v>
      </c>
      <c r="BM2822" s="26" t="s">
        <v>3573</v>
      </c>
    </row>
    <row r="2823" spans="2:65" s="1" customFormat="1" x14ac:dyDescent="0.3">
      <c r="B2823" s="40"/>
      <c r="D2823" s="175" t="s">
        <v>218</v>
      </c>
      <c r="F2823" s="176" t="s">
        <v>3574</v>
      </c>
      <c r="L2823" s="40"/>
      <c r="M2823" s="177"/>
      <c r="N2823" s="41"/>
      <c r="O2823" s="41"/>
      <c r="P2823" s="41"/>
      <c r="Q2823" s="41"/>
      <c r="R2823" s="41"/>
      <c r="S2823" s="41"/>
      <c r="T2823" s="69"/>
      <c r="AT2823" s="26" t="s">
        <v>218</v>
      </c>
      <c r="AU2823" s="26" t="s">
        <v>80</v>
      </c>
    </row>
    <row r="2824" spans="2:65" s="12" customFormat="1" x14ac:dyDescent="0.3">
      <c r="B2824" s="178"/>
      <c r="D2824" s="175" t="s">
        <v>220</v>
      </c>
      <c r="E2824" s="179" t="s">
        <v>5</v>
      </c>
      <c r="F2824" s="180" t="s">
        <v>3575</v>
      </c>
      <c r="H2824" s="181" t="s">
        <v>5</v>
      </c>
      <c r="L2824" s="178"/>
      <c r="M2824" s="182"/>
      <c r="N2824" s="183"/>
      <c r="O2824" s="183"/>
      <c r="P2824" s="183"/>
      <c r="Q2824" s="183"/>
      <c r="R2824" s="183"/>
      <c r="S2824" s="183"/>
      <c r="T2824" s="184"/>
      <c r="AT2824" s="181" t="s">
        <v>220</v>
      </c>
      <c r="AU2824" s="181" t="s">
        <v>80</v>
      </c>
      <c r="AV2824" s="12" t="s">
        <v>78</v>
      </c>
      <c r="AW2824" s="12" t="s">
        <v>34</v>
      </c>
      <c r="AX2824" s="12" t="s">
        <v>71</v>
      </c>
      <c r="AY2824" s="181" t="s">
        <v>208</v>
      </c>
    </row>
    <row r="2825" spans="2:65" s="12" customFormat="1" x14ac:dyDescent="0.3">
      <c r="B2825" s="178"/>
      <c r="D2825" s="175" t="s">
        <v>220</v>
      </c>
      <c r="E2825" s="179" t="s">
        <v>5</v>
      </c>
      <c r="F2825" s="180" t="s">
        <v>3462</v>
      </c>
      <c r="H2825" s="181" t="s">
        <v>5</v>
      </c>
      <c r="L2825" s="178"/>
      <c r="M2825" s="182"/>
      <c r="N2825" s="183"/>
      <c r="O2825" s="183"/>
      <c r="P2825" s="183"/>
      <c r="Q2825" s="183"/>
      <c r="R2825" s="183"/>
      <c r="S2825" s="183"/>
      <c r="T2825" s="184"/>
      <c r="AT2825" s="181" t="s">
        <v>220</v>
      </c>
      <c r="AU2825" s="181" t="s">
        <v>80</v>
      </c>
      <c r="AV2825" s="12" t="s">
        <v>78</v>
      </c>
      <c r="AW2825" s="12" t="s">
        <v>34</v>
      </c>
      <c r="AX2825" s="12" t="s">
        <v>71</v>
      </c>
      <c r="AY2825" s="181" t="s">
        <v>208</v>
      </c>
    </row>
    <row r="2826" spans="2:65" s="13" customFormat="1" x14ac:dyDescent="0.3">
      <c r="B2826" s="185"/>
      <c r="D2826" s="175" t="s">
        <v>220</v>
      </c>
      <c r="E2826" s="193" t="s">
        <v>5</v>
      </c>
      <c r="F2826" s="194" t="s">
        <v>3548</v>
      </c>
      <c r="H2826" s="195">
        <v>2</v>
      </c>
      <c r="L2826" s="185"/>
      <c r="M2826" s="190"/>
      <c r="N2826" s="191"/>
      <c r="O2826" s="191"/>
      <c r="P2826" s="191"/>
      <c r="Q2826" s="191"/>
      <c r="R2826" s="191"/>
      <c r="S2826" s="191"/>
      <c r="T2826" s="192"/>
      <c r="AT2826" s="193" t="s">
        <v>220</v>
      </c>
      <c r="AU2826" s="193" t="s">
        <v>80</v>
      </c>
      <c r="AV2826" s="13" t="s">
        <v>80</v>
      </c>
      <c r="AW2826" s="13" t="s">
        <v>34</v>
      </c>
      <c r="AX2826" s="13" t="s">
        <v>71</v>
      </c>
      <c r="AY2826" s="193" t="s">
        <v>208</v>
      </c>
    </row>
    <row r="2827" spans="2:65" s="12" customFormat="1" x14ac:dyDescent="0.3">
      <c r="B2827" s="178"/>
      <c r="D2827" s="175" t="s">
        <v>220</v>
      </c>
      <c r="E2827" s="179" t="s">
        <v>5</v>
      </c>
      <c r="F2827" s="180" t="s">
        <v>452</v>
      </c>
      <c r="H2827" s="181" t="s">
        <v>5</v>
      </c>
      <c r="L2827" s="178"/>
      <c r="M2827" s="182"/>
      <c r="N2827" s="183"/>
      <c r="O2827" s="183"/>
      <c r="P2827" s="183"/>
      <c r="Q2827" s="183"/>
      <c r="R2827" s="183"/>
      <c r="S2827" s="183"/>
      <c r="T2827" s="184"/>
      <c r="AT2827" s="181" t="s">
        <v>220</v>
      </c>
      <c r="AU2827" s="181" t="s">
        <v>80</v>
      </c>
      <c r="AV2827" s="12" t="s">
        <v>78</v>
      </c>
      <c r="AW2827" s="12" t="s">
        <v>34</v>
      </c>
      <c r="AX2827" s="12" t="s">
        <v>71</v>
      </c>
      <c r="AY2827" s="181" t="s">
        <v>208</v>
      </c>
    </row>
    <row r="2828" spans="2:65" s="13" customFormat="1" x14ac:dyDescent="0.3">
      <c r="B2828" s="185"/>
      <c r="D2828" s="175" t="s">
        <v>220</v>
      </c>
      <c r="E2828" s="193" t="s">
        <v>5</v>
      </c>
      <c r="F2828" s="194" t="s">
        <v>3540</v>
      </c>
      <c r="H2828" s="195">
        <v>2</v>
      </c>
      <c r="L2828" s="185"/>
      <c r="M2828" s="190"/>
      <c r="N2828" s="191"/>
      <c r="O2828" s="191"/>
      <c r="P2828" s="191"/>
      <c r="Q2828" s="191"/>
      <c r="R2828" s="191"/>
      <c r="S2828" s="191"/>
      <c r="T2828" s="192"/>
      <c r="AT2828" s="193" t="s">
        <v>220</v>
      </c>
      <c r="AU2828" s="193" t="s">
        <v>80</v>
      </c>
      <c r="AV2828" s="13" t="s">
        <v>80</v>
      </c>
      <c r="AW2828" s="13" t="s">
        <v>34</v>
      </c>
      <c r="AX2828" s="13" t="s">
        <v>71</v>
      </c>
      <c r="AY2828" s="193" t="s">
        <v>208</v>
      </c>
    </row>
    <row r="2829" spans="2:65" s="13" customFormat="1" x14ac:dyDescent="0.3">
      <c r="B2829" s="185"/>
      <c r="D2829" s="175" t="s">
        <v>220</v>
      </c>
      <c r="E2829" s="193" t="s">
        <v>5</v>
      </c>
      <c r="F2829" s="194" t="s">
        <v>3576</v>
      </c>
      <c r="H2829" s="195">
        <v>1</v>
      </c>
      <c r="L2829" s="185"/>
      <c r="M2829" s="190"/>
      <c r="N2829" s="191"/>
      <c r="O2829" s="191"/>
      <c r="P2829" s="191"/>
      <c r="Q2829" s="191"/>
      <c r="R2829" s="191"/>
      <c r="S2829" s="191"/>
      <c r="T2829" s="192"/>
      <c r="AT2829" s="193" t="s">
        <v>220</v>
      </c>
      <c r="AU2829" s="193" t="s">
        <v>80</v>
      </c>
      <c r="AV2829" s="13" t="s">
        <v>80</v>
      </c>
      <c r="AW2829" s="13" t="s">
        <v>34</v>
      </c>
      <c r="AX2829" s="13" t="s">
        <v>71</v>
      </c>
      <c r="AY2829" s="193" t="s">
        <v>208</v>
      </c>
    </row>
    <row r="2830" spans="2:65" s="13" customFormat="1" x14ac:dyDescent="0.3">
      <c r="B2830" s="185"/>
      <c r="D2830" s="175" t="s">
        <v>220</v>
      </c>
      <c r="E2830" s="193" t="s">
        <v>5</v>
      </c>
      <c r="F2830" s="194" t="s">
        <v>3577</v>
      </c>
      <c r="H2830" s="195">
        <v>2</v>
      </c>
      <c r="L2830" s="185"/>
      <c r="M2830" s="190"/>
      <c r="N2830" s="191"/>
      <c r="O2830" s="191"/>
      <c r="P2830" s="191"/>
      <c r="Q2830" s="191"/>
      <c r="R2830" s="191"/>
      <c r="S2830" s="191"/>
      <c r="T2830" s="192"/>
      <c r="AT2830" s="193" t="s">
        <v>220</v>
      </c>
      <c r="AU2830" s="193" t="s">
        <v>80</v>
      </c>
      <c r="AV2830" s="13" t="s">
        <v>80</v>
      </c>
      <c r="AW2830" s="13" t="s">
        <v>34</v>
      </c>
      <c r="AX2830" s="13" t="s">
        <v>71</v>
      </c>
      <c r="AY2830" s="193" t="s">
        <v>208</v>
      </c>
    </row>
    <row r="2831" spans="2:65" s="13" customFormat="1" x14ac:dyDescent="0.3">
      <c r="B2831" s="185"/>
      <c r="D2831" s="175" t="s">
        <v>220</v>
      </c>
      <c r="E2831" s="193" t="s">
        <v>5</v>
      </c>
      <c r="F2831" s="194" t="s">
        <v>3578</v>
      </c>
      <c r="H2831" s="195">
        <v>2</v>
      </c>
      <c r="L2831" s="185"/>
      <c r="M2831" s="190"/>
      <c r="N2831" s="191"/>
      <c r="O2831" s="191"/>
      <c r="P2831" s="191"/>
      <c r="Q2831" s="191"/>
      <c r="R2831" s="191"/>
      <c r="S2831" s="191"/>
      <c r="T2831" s="192"/>
      <c r="AT2831" s="193" t="s">
        <v>220</v>
      </c>
      <c r="AU2831" s="193" t="s">
        <v>80</v>
      </c>
      <c r="AV2831" s="13" t="s">
        <v>80</v>
      </c>
      <c r="AW2831" s="13" t="s">
        <v>34</v>
      </c>
      <c r="AX2831" s="13" t="s">
        <v>71</v>
      </c>
      <c r="AY2831" s="193" t="s">
        <v>208</v>
      </c>
    </row>
    <row r="2832" spans="2:65" s="13" customFormat="1" x14ac:dyDescent="0.3">
      <c r="B2832" s="185"/>
      <c r="D2832" s="175" t="s">
        <v>220</v>
      </c>
      <c r="E2832" s="193" t="s">
        <v>5</v>
      </c>
      <c r="F2832" s="194" t="s">
        <v>3541</v>
      </c>
      <c r="H2832" s="195">
        <v>2</v>
      </c>
      <c r="L2832" s="185"/>
      <c r="M2832" s="190"/>
      <c r="N2832" s="191"/>
      <c r="O2832" s="191"/>
      <c r="P2832" s="191"/>
      <c r="Q2832" s="191"/>
      <c r="R2832" s="191"/>
      <c r="S2832" s="191"/>
      <c r="T2832" s="192"/>
      <c r="AT2832" s="193" t="s">
        <v>220</v>
      </c>
      <c r="AU2832" s="193" t="s">
        <v>80</v>
      </c>
      <c r="AV2832" s="13" t="s">
        <v>80</v>
      </c>
      <c r="AW2832" s="13" t="s">
        <v>34</v>
      </c>
      <c r="AX2832" s="13" t="s">
        <v>71</v>
      </c>
      <c r="AY2832" s="193" t="s">
        <v>208</v>
      </c>
    </row>
    <row r="2833" spans="2:65" s="13" customFormat="1" x14ac:dyDescent="0.3">
      <c r="B2833" s="185"/>
      <c r="D2833" s="175" t="s">
        <v>220</v>
      </c>
      <c r="E2833" s="193" t="s">
        <v>5</v>
      </c>
      <c r="F2833" s="194" t="s">
        <v>3542</v>
      </c>
      <c r="H2833" s="195">
        <v>1</v>
      </c>
      <c r="L2833" s="185"/>
      <c r="M2833" s="190"/>
      <c r="N2833" s="191"/>
      <c r="O2833" s="191"/>
      <c r="P2833" s="191"/>
      <c r="Q2833" s="191"/>
      <c r="R2833" s="191"/>
      <c r="S2833" s="191"/>
      <c r="T2833" s="192"/>
      <c r="AT2833" s="193" t="s">
        <v>220</v>
      </c>
      <c r="AU2833" s="193" t="s">
        <v>80</v>
      </c>
      <c r="AV2833" s="13" t="s">
        <v>80</v>
      </c>
      <c r="AW2833" s="13" t="s">
        <v>34</v>
      </c>
      <c r="AX2833" s="13" t="s">
        <v>71</v>
      </c>
      <c r="AY2833" s="193" t="s">
        <v>208</v>
      </c>
    </row>
    <row r="2834" spans="2:65" s="13" customFormat="1" x14ac:dyDescent="0.3">
      <c r="B2834" s="185"/>
      <c r="D2834" s="175" t="s">
        <v>220</v>
      </c>
      <c r="E2834" s="193" t="s">
        <v>5</v>
      </c>
      <c r="F2834" s="194" t="s">
        <v>3543</v>
      </c>
      <c r="H2834" s="195">
        <v>1</v>
      </c>
      <c r="L2834" s="185"/>
      <c r="M2834" s="190"/>
      <c r="N2834" s="191"/>
      <c r="O2834" s="191"/>
      <c r="P2834" s="191"/>
      <c r="Q2834" s="191"/>
      <c r="R2834" s="191"/>
      <c r="S2834" s="191"/>
      <c r="T2834" s="192"/>
      <c r="AT2834" s="193" t="s">
        <v>220</v>
      </c>
      <c r="AU2834" s="193" t="s">
        <v>80</v>
      </c>
      <c r="AV2834" s="13" t="s">
        <v>80</v>
      </c>
      <c r="AW2834" s="13" t="s">
        <v>34</v>
      </c>
      <c r="AX2834" s="13" t="s">
        <v>71</v>
      </c>
      <c r="AY2834" s="193" t="s">
        <v>208</v>
      </c>
    </row>
    <row r="2835" spans="2:65" s="13" customFormat="1" x14ac:dyDescent="0.3">
      <c r="B2835" s="185"/>
      <c r="D2835" s="175" t="s">
        <v>220</v>
      </c>
      <c r="E2835" s="193" t="s">
        <v>5</v>
      </c>
      <c r="F2835" s="194" t="s">
        <v>3544</v>
      </c>
      <c r="H2835" s="195">
        <v>2</v>
      </c>
      <c r="L2835" s="185"/>
      <c r="M2835" s="190"/>
      <c r="N2835" s="191"/>
      <c r="O2835" s="191"/>
      <c r="P2835" s="191"/>
      <c r="Q2835" s="191"/>
      <c r="R2835" s="191"/>
      <c r="S2835" s="191"/>
      <c r="T2835" s="192"/>
      <c r="AT2835" s="193" t="s">
        <v>220</v>
      </c>
      <c r="AU2835" s="193" t="s">
        <v>80</v>
      </c>
      <c r="AV2835" s="13" t="s">
        <v>80</v>
      </c>
      <c r="AW2835" s="13" t="s">
        <v>34</v>
      </c>
      <c r="AX2835" s="13" t="s">
        <v>71</v>
      </c>
      <c r="AY2835" s="193" t="s">
        <v>208</v>
      </c>
    </row>
    <row r="2836" spans="2:65" s="13" customFormat="1" x14ac:dyDescent="0.3">
      <c r="B2836" s="185"/>
      <c r="D2836" s="175" t="s">
        <v>220</v>
      </c>
      <c r="E2836" s="193" t="s">
        <v>5</v>
      </c>
      <c r="F2836" s="194" t="s">
        <v>3579</v>
      </c>
      <c r="H2836" s="195">
        <v>1</v>
      </c>
      <c r="L2836" s="185"/>
      <c r="M2836" s="190"/>
      <c r="N2836" s="191"/>
      <c r="O2836" s="191"/>
      <c r="P2836" s="191"/>
      <c r="Q2836" s="191"/>
      <c r="R2836" s="191"/>
      <c r="S2836" s="191"/>
      <c r="T2836" s="192"/>
      <c r="AT2836" s="193" t="s">
        <v>220</v>
      </c>
      <c r="AU2836" s="193" t="s">
        <v>80</v>
      </c>
      <c r="AV2836" s="13" t="s">
        <v>80</v>
      </c>
      <c r="AW2836" s="13" t="s">
        <v>34</v>
      </c>
      <c r="AX2836" s="13" t="s">
        <v>71</v>
      </c>
      <c r="AY2836" s="193" t="s">
        <v>208</v>
      </c>
    </row>
    <row r="2837" spans="2:65" s="13" customFormat="1" x14ac:dyDescent="0.3">
      <c r="B2837" s="185"/>
      <c r="D2837" s="175" t="s">
        <v>220</v>
      </c>
      <c r="E2837" s="193" t="s">
        <v>5</v>
      </c>
      <c r="F2837" s="194" t="s">
        <v>3545</v>
      </c>
      <c r="H2837" s="195">
        <v>2</v>
      </c>
      <c r="L2837" s="185"/>
      <c r="M2837" s="190"/>
      <c r="N2837" s="191"/>
      <c r="O2837" s="191"/>
      <c r="P2837" s="191"/>
      <c r="Q2837" s="191"/>
      <c r="R2837" s="191"/>
      <c r="S2837" s="191"/>
      <c r="T2837" s="192"/>
      <c r="AT2837" s="193" t="s">
        <v>220</v>
      </c>
      <c r="AU2837" s="193" t="s">
        <v>80</v>
      </c>
      <c r="AV2837" s="13" t="s">
        <v>80</v>
      </c>
      <c r="AW2837" s="13" t="s">
        <v>34</v>
      </c>
      <c r="AX2837" s="13" t="s">
        <v>71</v>
      </c>
      <c r="AY2837" s="193" t="s">
        <v>208</v>
      </c>
    </row>
    <row r="2838" spans="2:65" s="13" customFormat="1" x14ac:dyDescent="0.3">
      <c r="B2838" s="185"/>
      <c r="D2838" s="175" t="s">
        <v>220</v>
      </c>
      <c r="E2838" s="193" t="s">
        <v>5</v>
      </c>
      <c r="F2838" s="194" t="s">
        <v>3580</v>
      </c>
      <c r="H2838" s="195">
        <v>1</v>
      </c>
      <c r="L2838" s="185"/>
      <c r="M2838" s="190"/>
      <c r="N2838" s="191"/>
      <c r="O2838" s="191"/>
      <c r="P2838" s="191"/>
      <c r="Q2838" s="191"/>
      <c r="R2838" s="191"/>
      <c r="S2838" s="191"/>
      <c r="T2838" s="192"/>
      <c r="AT2838" s="193" t="s">
        <v>220</v>
      </c>
      <c r="AU2838" s="193" t="s">
        <v>80</v>
      </c>
      <c r="AV2838" s="13" t="s">
        <v>80</v>
      </c>
      <c r="AW2838" s="13" t="s">
        <v>34</v>
      </c>
      <c r="AX2838" s="13" t="s">
        <v>71</v>
      </c>
      <c r="AY2838" s="193" t="s">
        <v>208</v>
      </c>
    </row>
    <row r="2839" spans="2:65" s="13" customFormat="1" x14ac:dyDescent="0.3">
      <c r="B2839" s="185"/>
      <c r="D2839" s="175" t="s">
        <v>220</v>
      </c>
      <c r="E2839" s="193" t="s">
        <v>5</v>
      </c>
      <c r="F2839" s="194" t="s">
        <v>3546</v>
      </c>
      <c r="H2839" s="195">
        <v>1</v>
      </c>
      <c r="L2839" s="185"/>
      <c r="M2839" s="190"/>
      <c r="N2839" s="191"/>
      <c r="O2839" s="191"/>
      <c r="P2839" s="191"/>
      <c r="Q2839" s="191"/>
      <c r="R2839" s="191"/>
      <c r="S2839" s="191"/>
      <c r="T2839" s="192"/>
      <c r="AT2839" s="193" t="s">
        <v>220</v>
      </c>
      <c r="AU2839" s="193" t="s">
        <v>80</v>
      </c>
      <c r="AV2839" s="13" t="s">
        <v>80</v>
      </c>
      <c r="AW2839" s="13" t="s">
        <v>34</v>
      </c>
      <c r="AX2839" s="13" t="s">
        <v>71</v>
      </c>
      <c r="AY2839" s="193" t="s">
        <v>208</v>
      </c>
    </row>
    <row r="2840" spans="2:65" s="13" customFormat="1" x14ac:dyDescent="0.3">
      <c r="B2840" s="185"/>
      <c r="D2840" s="175" t="s">
        <v>220</v>
      </c>
      <c r="E2840" s="193" t="s">
        <v>5</v>
      </c>
      <c r="F2840" s="194" t="s">
        <v>3547</v>
      </c>
      <c r="H2840" s="195">
        <v>1</v>
      </c>
      <c r="L2840" s="185"/>
      <c r="M2840" s="190"/>
      <c r="N2840" s="191"/>
      <c r="O2840" s="191"/>
      <c r="P2840" s="191"/>
      <c r="Q2840" s="191"/>
      <c r="R2840" s="191"/>
      <c r="S2840" s="191"/>
      <c r="T2840" s="192"/>
      <c r="AT2840" s="193" t="s">
        <v>220</v>
      </c>
      <c r="AU2840" s="193" t="s">
        <v>80</v>
      </c>
      <c r="AV2840" s="13" t="s">
        <v>80</v>
      </c>
      <c r="AW2840" s="13" t="s">
        <v>34</v>
      </c>
      <c r="AX2840" s="13" t="s">
        <v>71</v>
      </c>
      <c r="AY2840" s="193" t="s">
        <v>208</v>
      </c>
    </row>
    <row r="2841" spans="2:65" s="15" customFormat="1" x14ac:dyDescent="0.3">
      <c r="B2841" s="203"/>
      <c r="D2841" s="186" t="s">
        <v>220</v>
      </c>
      <c r="E2841" s="204" t="s">
        <v>5</v>
      </c>
      <c r="F2841" s="205" t="s">
        <v>266</v>
      </c>
      <c r="H2841" s="206">
        <v>21</v>
      </c>
      <c r="L2841" s="203"/>
      <c r="M2841" s="207"/>
      <c r="N2841" s="208"/>
      <c r="O2841" s="208"/>
      <c r="P2841" s="208"/>
      <c r="Q2841" s="208"/>
      <c r="R2841" s="208"/>
      <c r="S2841" s="208"/>
      <c r="T2841" s="209"/>
      <c r="AT2841" s="210" t="s">
        <v>220</v>
      </c>
      <c r="AU2841" s="210" t="s">
        <v>80</v>
      </c>
      <c r="AV2841" s="15" t="s">
        <v>216</v>
      </c>
      <c r="AW2841" s="15" t="s">
        <v>34</v>
      </c>
      <c r="AX2841" s="15" t="s">
        <v>78</v>
      </c>
      <c r="AY2841" s="210" t="s">
        <v>208</v>
      </c>
    </row>
    <row r="2842" spans="2:65" s="1" customFormat="1" ht="22.5" customHeight="1" x14ac:dyDescent="0.3">
      <c r="B2842" s="163"/>
      <c r="C2842" s="222" t="s">
        <v>134</v>
      </c>
      <c r="D2842" s="222" t="s">
        <v>2573</v>
      </c>
      <c r="E2842" s="223" t="s">
        <v>3581</v>
      </c>
      <c r="F2842" s="224" t="s">
        <v>3582</v>
      </c>
      <c r="G2842" s="225" t="s">
        <v>214</v>
      </c>
      <c r="H2842" s="226">
        <v>17</v>
      </c>
      <c r="I2842" s="227"/>
      <c r="J2842" s="227">
        <f>ROUND(I2842*H2842,2)</f>
        <v>0</v>
      </c>
      <c r="K2842" s="224" t="s">
        <v>3357</v>
      </c>
      <c r="L2842" s="228"/>
      <c r="M2842" s="229" t="s">
        <v>5</v>
      </c>
      <c r="N2842" s="230" t="s">
        <v>42</v>
      </c>
      <c r="O2842" s="172">
        <v>0</v>
      </c>
      <c r="P2842" s="172">
        <f>O2842*H2842</f>
        <v>0</v>
      </c>
      <c r="Q2842" s="172">
        <v>1.1999999999999999E-3</v>
      </c>
      <c r="R2842" s="172">
        <f>Q2842*H2842</f>
        <v>2.0399999999999998E-2</v>
      </c>
      <c r="S2842" s="172">
        <v>0</v>
      </c>
      <c r="T2842" s="173">
        <f>S2842*H2842</f>
        <v>0</v>
      </c>
      <c r="AR2842" s="26" t="s">
        <v>579</v>
      </c>
      <c r="AT2842" s="26" t="s">
        <v>2573</v>
      </c>
      <c r="AU2842" s="26" t="s">
        <v>80</v>
      </c>
      <c r="AY2842" s="26" t="s">
        <v>208</v>
      </c>
      <c r="BE2842" s="174">
        <f>IF(N2842="základní",J2842,0)</f>
        <v>0</v>
      </c>
      <c r="BF2842" s="174">
        <f>IF(N2842="snížená",J2842,0)</f>
        <v>0</v>
      </c>
      <c r="BG2842" s="174">
        <f>IF(N2842="zákl. přenesená",J2842,0)</f>
        <v>0</v>
      </c>
      <c r="BH2842" s="174">
        <f>IF(N2842="sníž. přenesená",J2842,0)</f>
        <v>0</v>
      </c>
      <c r="BI2842" s="174">
        <f>IF(N2842="nulová",J2842,0)</f>
        <v>0</v>
      </c>
      <c r="BJ2842" s="26" t="s">
        <v>78</v>
      </c>
      <c r="BK2842" s="174">
        <f>ROUND(I2842*H2842,2)</f>
        <v>0</v>
      </c>
      <c r="BL2842" s="26" t="s">
        <v>365</v>
      </c>
      <c r="BM2842" s="26" t="s">
        <v>3583</v>
      </c>
    </row>
    <row r="2843" spans="2:65" s="1" customFormat="1" x14ac:dyDescent="0.3">
      <c r="B2843" s="40"/>
      <c r="D2843" s="175" t="s">
        <v>218</v>
      </c>
      <c r="F2843" s="176" t="s">
        <v>3584</v>
      </c>
      <c r="L2843" s="40"/>
      <c r="M2843" s="177"/>
      <c r="N2843" s="41"/>
      <c r="O2843" s="41"/>
      <c r="P2843" s="41"/>
      <c r="Q2843" s="41"/>
      <c r="R2843" s="41"/>
      <c r="S2843" s="41"/>
      <c r="T2843" s="69"/>
      <c r="AT2843" s="26" t="s">
        <v>218</v>
      </c>
      <c r="AU2843" s="26" t="s">
        <v>80</v>
      </c>
    </row>
    <row r="2844" spans="2:65" s="12" customFormat="1" x14ac:dyDescent="0.3">
      <c r="B2844" s="178"/>
      <c r="D2844" s="175" t="s">
        <v>220</v>
      </c>
      <c r="E2844" s="179" t="s">
        <v>5</v>
      </c>
      <c r="F2844" s="180" t="s">
        <v>3462</v>
      </c>
      <c r="H2844" s="181" t="s">
        <v>5</v>
      </c>
      <c r="L2844" s="178"/>
      <c r="M2844" s="182"/>
      <c r="N2844" s="183"/>
      <c r="O2844" s="183"/>
      <c r="P2844" s="183"/>
      <c r="Q2844" s="183"/>
      <c r="R2844" s="183"/>
      <c r="S2844" s="183"/>
      <c r="T2844" s="184"/>
      <c r="AT2844" s="181" t="s">
        <v>220</v>
      </c>
      <c r="AU2844" s="181" t="s">
        <v>80</v>
      </c>
      <c r="AV2844" s="12" t="s">
        <v>78</v>
      </c>
      <c r="AW2844" s="12" t="s">
        <v>34</v>
      </c>
      <c r="AX2844" s="12" t="s">
        <v>71</v>
      </c>
      <c r="AY2844" s="181" t="s">
        <v>208</v>
      </c>
    </row>
    <row r="2845" spans="2:65" s="13" customFormat="1" x14ac:dyDescent="0.3">
      <c r="B2845" s="185"/>
      <c r="D2845" s="175" t="s">
        <v>220</v>
      </c>
      <c r="E2845" s="193" t="s">
        <v>5</v>
      </c>
      <c r="F2845" s="194" t="s">
        <v>3548</v>
      </c>
      <c r="H2845" s="195">
        <v>2</v>
      </c>
      <c r="L2845" s="185"/>
      <c r="M2845" s="190"/>
      <c r="N2845" s="191"/>
      <c r="O2845" s="191"/>
      <c r="P2845" s="191"/>
      <c r="Q2845" s="191"/>
      <c r="R2845" s="191"/>
      <c r="S2845" s="191"/>
      <c r="T2845" s="192"/>
      <c r="AT2845" s="193" t="s">
        <v>220</v>
      </c>
      <c r="AU2845" s="193" t="s">
        <v>80</v>
      </c>
      <c r="AV2845" s="13" t="s">
        <v>80</v>
      </c>
      <c r="AW2845" s="13" t="s">
        <v>34</v>
      </c>
      <c r="AX2845" s="13" t="s">
        <v>71</v>
      </c>
      <c r="AY2845" s="193" t="s">
        <v>208</v>
      </c>
    </row>
    <row r="2846" spans="2:65" s="12" customFormat="1" x14ac:dyDescent="0.3">
      <c r="B2846" s="178"/>
      <c r="D2846" s="175" t="s">
        <v>220</v>
      </c>
      <c r="E2846" s="179" t="s">
        <v>5</v>
      </c>
      <c r="F2846" s="180" t="s">
        <v>452</v>
      </c>
      <c r="H2846" s="181" t="s">
        <v>5</v>
      </c>
      <c r="L2846" s="178"/>
      <c r="M2846" s="182"/>
      <c r="N2846" s="183"/>
      <c r="O2846" s="183"/>
      <c r="P2846" s="183"/>
      <c r="Q2846" s="183"/>
      <c r="R2846" s="183"/>
      <c r="S2846" s="183"/>
      <c r="T2846" s="184"/>
      <c r="AT2846" s="181" t="s">
        <v>220</v>
      </c>
      <c r="AU2846" s="181" t="s">
        <v>80</v>
      </c>
      <c r="AV2846" s="12" t="s">
        <v>78</v>
      </c>
      <c r="AW2846" s="12" t="s">
        <v>34</v>
      </c>
      <c r="AX2846" s="12" t="s">
        <v>71</v>
      </c>
      <c r="AY2846" s="181" t="s">
        <v>208</v>
      </c>
    </row>
    <row r="2847" spans="2:65" s="13" customFormat="1" x14ac:dyDescent="0.3">
      <c r="B2847" s="185"/>
      <c r="D2847" s="175" t="s">
        <v>220</v>
      </c>
      <c r="E2847" s="193" t="s">
        <v>5</v>
      </c>
      <c r="F2847" s="194" t="s">
        <v>3540</v>
      </c>
      <c r="H2847" s="195">
        <v>2</v>
      </c>
      <c r="L2847" s="185"/>
      <c r="M2847" s="190"/>
      <c r="N2847" s="191"/>
      <c r="O2847" s="191"/>
      <c r="P2847" s="191"/>
      <c r="Q2847" s="191"/>
      <c r="R2847" s="191"/>
      <c r="S2847" s="191"/>
      <c r="T2847" s="192"/>
      <c r="AT2847" s="193" t="s">
        <v>220</v>
      </c>
      <c r="AU2847" s="193" t="s">
        <v>80</v>
      </c>
      <c r="AV2847" s="13" t="s">
        <v>80</v>
      </c>
      <c r="AW2847" s="13" t="s">
        <v>34</v>
      </c>
      <c r="AX2847" s="13" t="s">
        <v>71</v>
      </c>
      <c r="AY2847" s="193" t="s">
        <v>208</v>
      </c>
    </row>
    <row r="2848" spans="2:65" s="13" customFormat="1" x14ac:dyDescent="0.3">
      <c r="B2848" s="185"/>
      <c r="D2848" s="175" t="s">
        <v>220</v>
      </c>
      <c r="E2848" s="193" t="s">
        <v>5</v>
      </c>
      <c r="F2848" s="194" t="s">
        <v>3576</v>
      </c>
      <c r="H2848" s="195">
        <v>1</v>
      </c>
      <c r="L2848" s="185"/>
      <c r="M2848" s="190"/>
      <c r="N2848" s="191"/>
      <c r="O2848" s="191"/>
      <c r="P2848" s="191"/>
      <c r="Q2848" s="191"/>
      <c r="R2848" s="191"/>
      <c r="S2848" s="191"/>
      <c r="T2848" s="192"/>
      <c r="AT2848" s="193" t="s">
        <v>220</v>
      </c>
      <c r="AU2848" s="193" t="s">
        <v>80</v>
      </c>
      <c r="AV2848" s="13" t="s">
        <v>80</v>
      </c>
      <c r="AW2848" s="13" t="s">
        <v>34</v>
      </c>
      <c r="AX2848" s="13" t="s">
        <v>71</v>
      </c>
      <c r="AY2848" s="193" t="s">
        <v>208</v>
      </c>
    </row>
    <row r="2849" spans="2:65" s="13" customFormat="1" x14ac:dyDescent="0.3">
      <c r="B2849" s="185"/>
      <c r="D2849" s="175" t="s">
        <v>220</v>
      </c>
      <c r="E2849" s="193" t="s">
        <v>5</v>
      </c>
      <c r="F2849" s="194" t="s">
        <v>3541</v>
      </c>
      <c r="H2849" s="195">
        <v>2</v>
      </c>
      <c r="L2849" s="185"/>
      <c r="M2849" s="190"/>
      <c r="N2849" s="191"/>
      <c r="O2849" s="191"/>
      <c r="P2849" s="191"/>
      <c r="Q2849" s="191"/>
      <c r="R2849" s="191"/>
      <c r="S2849" s="191"/>
      <c r="T2849" s="192"/>
      <c r="AT2849" s="193" t="s">
        <v>220</v>
      </c>
      <c r="AU2849" s="193" t="s">
        <v>80</v>
      </c>
      <c r="AV2849" s="13" t="s">
        <v>80</v>
      </c>
      <c r="AW2849" s="13" t="s">
        <v>34</v>
      </c>
      <c r="AX2849" s="13" t="s">
        <v>71</v>
      </c>
      <c r="AY2849" s="193" t="s">
        <v>208</v>
      </c>
    </row>
    <row r="2850" spans="2:65" s="13" customFormat="1" x14ac:dyDescent="0.3">
      <c r="B2850" s="185"/>
      <c r="D2850" s="175" t="s">
        <v>220</v>
      </c>
      <c r="E2850" s="193" t="s">
        <v>5</v>
      </c>
      <c r="F2850" s="194" t="s">
        <v>3542</v>
      </c>
      <c r="H2850" s="195">
        <v>1</v>
      </c>
      <c r="L2850" s="185"/>
      <c r="M2850" s="190"/>
      <c r="N2850" s="191"/>
      <c r="O2850" s="191"/>
      <c r="P2850" s="191"/>
      <c r="Q2850" s="191"/>
      <c r="R2850" s="191"/>
      <c r="S2850" s="191"/>
      <c r="T2850" s="192"/>
      <c r="AT2850" s="193" t="s">
        <v>220</v>
      </c>
      <c r="AU2850" s="193" t="s">
        <v>80</v>
      </c>
      <c r="AV2850" s="13" t="s">
        <v>80</v>
      </c>
      <c r="AW2850" s="13" t="s">
        <v>34</v>
      </c>
      <c r="AX2850" s="13" t="s">
        <v>71</v>
      </c>
      <c r="AY2850" s="193" t="s">
        <v>208</v>
      </c>
    </row>
    <row r="2851" spans="2:65" s="13" customFormat="1" x14ac:dyDescent="0.3">
      <c r="B2851" s="185"/>
      <c r="D2851" s="175" t="s">
        <v>220</v>
      </c>
      <c r="E2851" s="193" t="s">
        <v>5</v>
      </c>
      <c r="F2851" s="194" t="s">
        <v>3543</v>
      </c>
      <c r="H2851" s="195">
        <v>1</v>
      </c>
      <c r="L2851" s="185"/>
      <c r="M2851" s="190"/>
      <c r="N2851" s="191"/>
      <c r="O2851" s="191"/>
      <c r="P2851" s="191"/>
      <c r="Q2851" s="191"/>
      <c r="R2851" s="191"/>
      <c r="S2851" s="191"/>
      <c r="T2851" s="192"/>
      <c r="AT2851" s="193" t="s">
        <v>220</v>
      </c>
      <c r="AU2851" s="193" t="s">
        <v>80</v>
      </c>
      <c r="AV2851" s="13" t="s">
        <v>80</v>
      </c>
      <c r="AW2851" s="13" t="s">
        <v>34</v>
      </c>
      <c r="AX2851" s="13" t="s">
        <v>71</v>
      </c>
      <c r="AY2851" s="193" t="s">
        <v>208</v>
      </c>
    </row>
    <row r="2852" spans="2:65" s="13" customFormat="1" x14ac:dyDescent="0.3">
      <c r="B2852" s="185"/>
      <c r="D2852" s="175" t="s">
        <v>220</v>
      </c>
      <c r="E2852" s="193" t="s">
        <v>5</v>
      </c>
      <c r="F2852" s="194" t="s">
        <v>3544</v>
      </c>
      <c r="H2852" s="195">
        <v>2</v>
      </c>
      <c r="L2852" s="185"/>
      <c r="M2852" s="190"/>
      <c r="N2852" s="191"/>
      <c r="O2852" s="191"/>
      <c r="P2852" s="191"/>
      <c r="Q2852" s="191"/>
      <c r="R2852" s="191"/>
      <c r="S2852" s="191"/>
      <c r="T2852" s="192"/>
      <c r="AT2852" s="193" t="s">
        <v>220</v>
      </c>
      <c r="AU2852" s="193" t="s">
        <v>80</v>
      </c>
      <c r="AV2852" s="13" t="s">
        <v>80</v>
      </c>
      <c r="AW2852" s="13" t="s">
        <v>34</v>
      </c>
      <c r="AX2852" s="13" t="s">
        <v>71</v>
      </c>
      <c r="AY2852" s="193" t="s">
        <v>208</v>
      </c>
    </row>
    <row r="2853" spans="2:65" s="13" customFormat="1" x14ac:dyDescent="0.3">
      <c r="B2853" s="185"/>
      <c r="D2853" s="175" t="s">
        <v>220</v>
      </c>
      <c r="E2853" s="193" t="s">
        <v>5</v>
      </c>
      <c r="F2853" s="194" t="s">
        <v>3579</v>
      </c>
      <c r="H2853" s="195">
        <v>1</v>
      </c>
      <c r="L2853" s="185"/>
      <c r="M2853" s="190"/>
      <c r="N2853" s="191"/>
      <c r="O2853" s="191"/>
      <c r="P2853" s="191"/>
      <c r="Q2853" s="191"/>
      <c r="R2853" s="191"/>
      <c r="S2853" s="191"/>
      <c r="T2853" s="192"/>
      <c r="AT2853" s="193" t="s">
        <v>220</v>
      </c>
      <c r="AU2853" s="193" t="s">
        <v>80</v>
      </c>
      <c r="AV2853" s="13" t="s">
        <v>80</v>
      </c>
      <c r="AW2853" s="13" t="s">
        <v>34</v>
      </c>
      <c r="AX2853" s="13" t="s">
        <v>71</v>
      </c>
      <c r="AY2853" s="193" t="s">
        <v>208</v>
      </c>
    </row>
    <row r="2854" spans="2:65" s="13" customFormat="1" x14ac:dyDescent="0.3">
      <c r="B2854" s="185"/>
      <c r="D2854" s="175" t="s">
        <v>220</v>
      </c>
      <c r="E2854" s="193" t="s">
        <v>5</v>
      </c>
      <c r="F2854" s="194" t="s">
        <v>3545</v>
      </c>
      <c r="H2854" s="195">
        <v>2</v>
      </c>
      <c r="L2854" s="185"/>
      <c r="M2854" s="190"/>
      <c r="N2854" s="191"/>
      <c r="O2854" s="191"/>
      <c r="P2854" s="191"/>
      <c r="Q2854" s="191"/>
      <c r="R2854" s="191"/>
      <c r="S2854" s="191"/>
      <c r="T2854" s="192"/>
      <c r="AT2854" s="193" t="s">
        <v>220</v>
      </c>
      <c r="AU2854" s="193" t="s">
        <v>80</v>
      </c>
      <c r="AV2854" s="13" t="s">
        <v>80</v>
      </c>
      <c r="AW2854" s="13" t="s">
        <v>34</v>
      </c>
      <c r="AX2854" s="13" t="s">
        <v>71</v>
      </c>
      <c r="AY2854" s="193" t="s">
        <v>208</v>
      </c>
    </row>
    <row r="2855" spans="2:65" s="13" customFormat="1" x14ac:dyDescent="0.3">
      <c r="B2855" s="185"/>
      <c r="D2855" s="175" t="s">
        <v>220</v>
      </c>
      <c r="E2855" s="193" t="s">
        <v>5</v>
      </c>
      <c r="F2855" s="194" t="s">
        <v>3580</v>
      </c>
      <c r="H2855" s="195">
        <v>1</v>
      </c>
      <c r="L2855" s="185"/>
      <c r="M2855" s="190"/>
      <c r="N2855" s="191"/>
      <c r="O2855" s="191"/>
      <c r="P2855" s="191"/>
      <c r="Q2855" s="191"/>
      <c r="R2855" s="191"/>
      <c r="S2855" s="191"/>
      <c r="T2855" s="192"/>
      <c r="AT2855" s="193" t="s">
        <v>220</v>
      </c>
      <c r="AU2855" s="193" t="s">
        <v>80</v>
      </c>
      <c r="AV2855" s="13" t="s">
        <v>80</v>
      </c>
      <c r="AW2855" s="13" t="s">
        <v>34</v>
      </c>
      <c r="AX2855" s="13" t="s">
        <v>71</v>
      </c>
      <c r="AY2855" s="193" t="s">
        <v>208</v>
      </c>
    </row>
    <row r="2856" spans="2:65" s="13" customFormat="1" x14ac:dyDescent="0.3">
      <c r="B2856" s="185"/>
      <c r="D2856" s="175" t="s">
        <v>220</v>
      </c>
      <c r="E2856" s="193" t="s">
        <v>5</v>
      </c>
      <c r="F2856" s="194" t="s">
        <v>3546</v>
      </c>
      <c r="H2856" s="195">
        <v>1</v>
      </c>
      <c r="L2856" s="185"/>
      <c r="M2856" s="190"/>
      <c r="N2856" s="191"/>
      <c r="O2856" s="191"/>
      <c r="P2856" s="191"/>
      <c r="Q2856" s="191"/>
      <c r="R2856" s="191"/>
      <c r="S2856" s="191"/>
      <c r="T2856" s="192"/>
      <c r="AT2856" s="193" t="s">
        <v>220</v>
      </c>
      <c r="AU2856" s="193" t="s">
        <v>80</v>
      </c>
      <c r="AV2856" s="13" t="s">
        <v>80</v>
      </c>
      <c r="AW2856" s="13" t="s">
        <v>34</v>
      </c>
      <c r="AX2856" s="13" t="s">
        <v>71</v>
      </c>
      <c r="AY2856" s="193" t="s">
        <v>208</v>
      </c>
    </row>
    <row r="2857" spans="2:65" s="13" customFormat="1" x14ac:dyDescent="0.3">
      <c r="B2857" s="185"/>
      <c r="D2857" s="175" t="s">
        <v>220</v>
      </c>
      <c r="E2857" s="193" t="s">
        <v>5</v>
      </c>
      <c r="F2857" s="194" t="s">
        <v>3547</v>
      </c>
      <c r="H2857" s="195">
        <v>1</v>
      </c>
      <c r="L2857" s="185"/>
      <c r="M2857" s="190"/>
      <c r="N2857" s="191"/>
      <c r="O2857" s="191"/>
      <c r="P2857" s="191"/>
      <c r="Q2857" s="191"/>
      <c r="R2857" s="191"/>
      <c r="S2857" s="191"/>
      <c r="T2857" s="192"/>
      <c r="AT2857" s="193" t="s">
        <v>220</v>
      </c>
      <c r="AU2857" s="193" t="s">
        <v>80</v>
      </c>
      <c r="AV2857" s="13" t="s">
        <v>80</v>
      </c>
      <c r="AW2857" s="13" t="s">
        <v>34</v>
      </c>
      <c r="AX2857" s="13" t="s">
        <v>71</v>
      </c>
      <c r="AY2857" s="193" t="s">
        <v>208</v>
      </c>
    </row>
    <row r="2858" spans="2:65" s="15" customFormat="1" x14ac:dyDescent="0.3">
      <c r="B2858" s="203"/>
      <c r="D2858" s="186" t="s">
        <v>220</v>
      </c>
      <c r="E2858" s="204" t="s">
        <v>5</v>
      </c>
      <c r="F2858" s="205" t="s">
        <v>266</v>
      </c>
      <c r="H2858" s="206">
        <v>17</v>
      </c>
      <c r="L2858" s="203"/>
      <c r="M2858" s="207"/>
      <c r="N2858" s="208"/>
      <c r="O2858" s="208"/>
      <c r="P2858" s="208"/>
      <c r="Q2858" s="208"/>
      <c r="R2858" s="208"/>
      <c r="S2858" s="208"/>
      <c r="T2858" s="209"/>
      <c r="AT2858" s="210" t="s">
        <v>220</v>
      </c>
      <c r="AU2858" s="210" t="s">
        <v>80</v>
      </c>
      <c r="AV2858" s="15" t="s">
        <v>216</v>
      </c>
      <c r="AW2858" s="15" t="s">
        <v>34</v>
      </c>
      <c r="AX2858" s="15" t="s">
        <v>78</v>
      </c>
      <c r="AY2858" s="210" t="s">
        <v>208</v>
      </c>
    </row>
    <row r="2859" spans="2:65" s="1" customFormat="1" ht="22.5" customHeight="1" x14ac:dyDescent="0.3">
      <c r="B2859" s="163"/>
      <c r="C2859" s="222" t="s">
        <v>137</v>
      </c>
      <c r="D2859" s="222" t="s">
        <v>2573</v>
      </c>
      <c r="E2859" s="223" t="s">
        <v>3585</v>
      </c>
      <c r="F2859" s="224" t="s">
        <v>3586</v>
      </c>
      <c r="G2859" s="225" t="s">
        <v>214</v>
      </c>
      <c r="H2859" s="226">
        <v>4</v>
      </c>
      <c r="I2859" s="227"/>
      <c r="J2859" s="227">
        <f>ROUND(I2859*H2859,2)</f>
        <v>0</v>
      </c>
      <c r="K2859" s="224" t="s">
        <v>3357</v>
      </c>
      <c r="L2859" s="228"/>
      <c r="M2859" s="229" t="s">
        <v>5</v>
      </c>
      <c r="N2859" s="230" t="s">
        <v>42</v>
      </c>
      <c r="O2859" s="172">
        <v>0</v>
      </c>
      <c r="P2859" s="172">
        <f>O2859*H2859</f>
        <v>0</v>
      </c>
      <c r="Q2859" s="172">
        <v>1.1999999999999999E-3</v>
      </c>
      <c r="R2859" s="172">
        <f>Q2859*H2859</f>
        <v>4.7999999999999996E-3</v>
      </c>
      <c r="S2859" s="172">
        <v>0</v>
      </c>
      <c r="T2859" s="173">
        <f>S2859*H2859</f>
        <v>0</v>
      </c>
      <c r="AR2859" s="26" t="s">
        <v>579</v>
      </c>
      <c r="AT2859" s="26" t="s">
        <v>2573</v>
      </c>
      <c r="AU2859" s="26" t="s">
        <v>80</v>
      </c>
      <c r="AY2859" s="26" t="s">
        <v>208</v>
      </c>
      <c r="BE2859" s="174">
        <f>IF(N2859="základní",J2859,0)</f>
        <v>0</v>
      </c>
      <c r="BF2859" s="174">
        <f>IF(N2859="snížená",J2859,0)</f>
        <v>0</v>
      </c>
      <c r="BG2859" s="174">
        <f>IF(N2859="zákl. přenesená",J2859,0)</f>
        <v>0</v>
      </c>
      <c r="BH2859" s="174">
        <f>IF(N2859="sníž. přenesená",J2859,0)</f>
        <v>0</v>
      </c>
      <c r="BI2859" s="174">
        <f>IF(N2859="nulová",J2859,0)</f>
        <v>0</v>
      </c>
      <c r="BJ2859" s="26" t="s">
        <v>78</v>
      </c>
      <c r="BK2859" s="174">
        <f>ROUND(I2859*H2859,2)</f>
        <v>0</v>
      </c>
      <c r="BL2859" s="26" t="s">
        <v>365</v>
      </c>
      <c r="BM2859" s="26" t="s">
        <v>3587</v>
      </c>
    </row>
    <row r="2860" spans="2:65" s="1" customFormat="1" x14ac:dyDescent="0.3">
      <c r="B2860" s="40"/>
      <c r="D2860" s="175" t="s">
        <v>218</v>
      </c>
      <c r="F2860" s="176" t="s">
        <v>3588</v>
      </c>
      <c r="L2860" s="40"/>
      <c r="M2860" s="177"/>
      <c r="N2860" s="41"/>
      <c r="O2860" s="41"/>
      <c r="P2860" s="41"/>
      <c r="Q2860" s="41"/>
      <c r="R2860" s="41"/>
      <c r="S2860" s="41"/>
      <c r="T2860" s="69"/>
      <c r="AT2860" s="26" t="s">
        <v>218</v>
      </c>
      <c r="AU2860" s="26" t="s">
        <v>80</v>
      </c>
    </row>
    <row r="2861" spans="2:65" s="12" customFormat="1" x14ac:dyDescent="0.3">
      <c r="B2861" s="178"/>
      <c r="D2861" s="175" t="s">
        <v>220</v>
      </c>
      <c r="E2861" s="179" t="s">
        <v>5</v>
      </c>
      <c r="F2861" s="180" t="s">
        <v>452</v>
      </c>
      <c r="H2861" s="181" t="s">
        <v>5</v>
      </c>
      <c r="L2861" s="178"/>
      <c r="M2861" s="182"/>
      <c r="N2861" s="183"/>
      <c r="O2861" s="183"/>
      <c r="P2861" s="183"/>
      <c r="Q2861" s="183"/>
      <c r="R2861" s="183"/>
      <c r="S2861" s="183"/>
      <c r="T2861" s="184"/>
      <c r="AT2861" s="181" t="s">
        <v>220</v>
      </c>
      <c r="AU2861" s="181" t="s">
        <v>80</v>
      </c>
      <c r="AV2861" s="12" t="s">
        <v>78</v>
      </c>
      <c r="AW2861" s="12" t="s">
        <v>34</v>
      </c>
      <c r="AX2861" s="12" t="s">
        <v>71</v>
      </c>
      <c r="AY2861" s="181" t="s">
        <v>208</v>
      </c>
    </row>
    <row r="2862" spans="2:65" s="13" customFormat="1" x14ac:dyDescent="0.3">
      <c r="B2862" s="185"/>
      <c r="D2862" s="175" t="s">
        <v>220</v>
      </c>
      <c r="E2862" s="193" t="s">
        <v>5</v>
      </c>
      <c r="F2862" s="194" t="s">
        <v>3577</v>
      </c>
      <c r="H2862" s="195">
        <v>2</v>
      </c>
      <c r="L2862" s="185"/>
      <c r="M2862" s="190"/>
      <c r="N2862" s="191"/>
      <c r="O2862" s="191"/>
      <c r="P2862" s="191"/>
      <c r="Q2862" s="191"/>
      <c r="R2862" s="191"/>
      <c r="S2862" s="191"/>
      <c r="T2862" s="192"/>
      <c r="AT2862" s="193" t="s">
        <v>220</v>
      </c>
      <c r="AU2862" s="193" t="s">
        <v>80</v>
      </c>
      <c r="AV2862" s="13" t="s">
        <v>80</v>
      </c>
      <c r="AW2862" s="13" t="s">
        <v>34</v>
      </c>
      <c r="AX2862" s="13" t="s">
        <v>71</v>
      </c>
      <c r="AY2862" s="193" t="s">
        <v>208</v>
      </c>
    </row>
    <row r="2863" spans="2:65" s="13" customFormat="1" x14ac:dyDescent="0.3">
      <c r="B2863" s="185"/>
      <c r="D2863" s="175" t="s">
        <v>220</v>
      </c>
      <c r="E2863" s="193" t="s">
        <v>5</v>
      </c>
      <c r="F2863" s="194" t="s">
        <v>3578</v>
      </c>
      <c r="H2863" s="195">
        <v>2</v>
      </c>
      <c r="L2863" s="185"/>
      <c r="M2863" s="190"/>
      <c r="N2863" s="191"/>
      <c r="O2863" s="191"/>
      <c r="P2863" s="191"/>
      <c r="Q2863" s="191"/>
      <c r="R2863" s="191"/>
      <c r="S2863" s="191"/>
      <c r="T2863" s="192"/>
      <c r="AT2863" s="193" t="s">
        <v>220</v>
      </c>
      <c r="AU2863" s="193" t="s">
        <v>80</v>
      </c>
      <c r="AV2863" s="13" t="s">
        <v>80</v>
      </c>
      <c r="AW2863" s="13" t="s">
        <v>34</v>
      </c>
      <c r="AX2863" s="13" t="s">
        <v>71</v>
      </c>
      <c r="AY2863" s="193" t="s">
        <v>208</v>
      </c>
    </row>
    <row r="2864" spans="2:65" s="15" customFormat="1" x14ac:dyDescent="0.3">
      <c r="B2864" s="203"/>
      <c r="D2864" s="186" t="s">
        <v>220</v>
      </c>
      <c r="E2864" s="204" t="s">
        <v>5</v>
      </c>
      <c r="F2864" s="205" t="s">
        <v>266</v>
      </c>
      <c r="H2864" s="206">
        <v>4</v>
      </c>
      <c r="L2864" s="203"/>
      <c r="M2864" s="207"/>
      <c r="N2864" s="208"/>
      <c r="O2864" s="208"/>
      <c r="P2864" s="208"/>
      <c r="Q2864" s="208"/>
      <c r="R2864" s="208"/>
      <c r="S2864" s="208"/>
      <c r="T2864" s="209"/>
      <c r="AT2864" s="210" t="s">
        <v>220</v>
      </c>
      <c r="AU2864" s="210" t="s">
        <v>80</v>
      </c>
      <c r="AV2864" s="15" t="s">
        <v>216</v>
      </c>
      <c r="AW2864" s="15" t="s">
        <v>34</v>
      </c>
      <c r="AX2864" s="15" t="s">
        <v>78</v>
      </c>
      <c r="AY2864" s="210" t="s">
        <v>208</v>
      </c>
    </row>
    <row r="2865" spans="2:65" s="1" customFormat="1" ht="22.5" customHeight="1" x14ac:dyDescent="0.3">
      <c r="B2865" s="163"/>
      <c r="C2865" s="222" t="s">
        <v>140</v>
      </c>
      <c r="D2865" s="222" t="s">
        <v>2573</v>
      </c>
      <c r="E2865" s="223" t="s">
        <v>3589</v>
      </c>
      <c r="F2865" s="224" t="s">
        <v>3590</v>
      </c>
      <c r="G2865" s="225" t="s">
        <v>214</v>
      </c>
      <c r="H2865" s="226">
        <v>17</v>
      </c>
      <c r="I2865" s="227"/>
      <c r="J2865" s="227">
        <f>ROUND(I2865*H2865,2)</f>
        <v>0</v>
      </c>
      <c r="K2865" s="224" t="s">
        <v>3357</v>
      </c>
      <c r="L2865" s="228"/>
      <c r="M2865" s="229" t="s">
        <v>5</v>
      </c>
      <c r="N2865" s="230" t="s">
        <v>42</v>
      </c>
      <c r="O2865" s="172">
        <v>0</v>
      </c>
      <c r="P2865" s="172">
        <f>O2865*H2865</f>
        <v>0</v>
      </c>
      <c r="Q2865" s="172">
        <v>1.4999999999999999E-4</v>
      </c>
      <c r="R2865" s="172">
        <f>Q2865*H2865</f>
        <v>2.5499999999999997E-3</v>
      </c>
      <c r="S2865" s="172">
        <v>0</v>
      </c>
      <c r="T2865" s="173">
        <f>S2865*H2865</f>
        <v>0</v>
      </c>
      <c r="AR2865" s="26" t="s">
        <v>579</v>
      </c>
      <c r="AT2865" s="26" t="s">
        <v>2573</v>
      </c>
      <c r="AU2865" s="26" t="s">
        <v>80</v>
      </c>
      <c r="AY2865" s="26" t="s">
        <v>208</v>
      </c>
      <c r="BE2865" s="174">
        <f>IF(N2865="základní",J2865,0)</f>
        <v>0</v>
      </c>
      <c r="BF2865" s="174">
        <f>IF(N2865="snížená",J2865,0)</f>
        <v>0</v>
      </c>
      <c r="BG2865" s="174">
        <f>IF(N2865="zákl. přenesená",J2865,0)</f>
        <v>0</v>
      </c>
      <c r="BH2865" s="174">
        <f>IF(N2865="sníž. přenesená",J2865,0)</f>
        <v>0</v>
      </c>
      <c r="BI2865" s="174">
        <f>IF(N2865="nulová",J2865,0)</f>
        <v>0</v>
      </c>
      <c r="BJ2865" s="26" t="s">
        <v>78</v>
      </c>
      <c r="BK2865" s="174">
        <f>ROUND(I2865*H2865,2)</f>
        <v>0</v>
      </c>
      <c r="BL2865" s="26" t="s">
        <v>365</v>
      </c>
      <c r="BM2865" s="26" t="s">
        <v>3591</v>
      </c>
    </row>
    <row r="2866" spans="2:65" s="1" customFormat="1" x14ac:dyDescent="0.3">
      <c r="B2866" s="40"/>
      <c r="D2866" s="175" t="s">
        <v>218</v>
      </c>
      <c r="F2866" s="176" t="s">
        <v>3592</v>
      </c>
      <c r="L2866" s="40"/>
      <c r="M2866" s="177"/>
      <c r="N2866" s="41"/>
      <c r="O2866" s="41"/>
      <c r="P2866" s="41"/>
      <c r="Q2866" s="41"/>
      <c r="R2866" s="41"/>
      <c r="S2866" s="41"/>
      <c r="T2866" s="69"/>
      <c r="AT2866" s="26" t="s">
        <v>218</v>
      </c>
      <c r="AU2866" s="26" t="s">
        <v>80</v>
      </c>
    </row>
    <row r="2867" spans="2:65" s="12" customFormat="1" x14ac:dyDescent="0.3">
      <c r="B2867" s="178"/>
      <c r="D2867" s="175" t="s">
        <v>220</v>
      </c>
      <c r="E2867" s="179" t="s">
        <v>5</v>
      </c>
      <c r="F2867" s="180" t="s">
        <v>3462</v>
      </c>
      <c r="H2867" s="181" t="s">
        <v>5</v>
      </c>
      <c r="L2867" s="178"/>
      <c r="M2867" s="182"/>
      <c r="N2867" s="183"/>
      <c r="O2867" s="183"/>
      <c r="P2867" s="183"/>
      <c r="Q2867" s="183"/>
      <c r="R2867" s="183"/>
      <c r="S2867" s="183"/>
      <c r="T2867" s="184"/>
      <c r="AT2867" s="181" t="s">
        <v>220</v>
      </c>
      <c r="AU2867" s="181" t="s">
        <v>80</v>
      </c>
      <c r="AV2867" s="12" t="s">
        <v>78</v>
      </c>
      <c r="AW2867" s="12" t="s">
        <v>34</v>
      </c>
      <c r="AX2867" s="12" t="s">
        <v>71</v>
      </c>
      <c r="AY2867" s="181" t="s">
        <v>208</v>
      </c>
    </row>
    <row r="2868" spans="2:65" s="13" customFormat="1" x14ac:dyDescent="0.3">
      <c r="B2868" s="185"/>
      <c r="D2868" s="175" t="s">
        <v>220</v>
      </c>
      <c r="E2868" s="193" t="s">
        <v>5</v>
      </c>
      <c r="F2868" s="194" t="s">
        <v>3548</v>
      </c>
      <c r="H2868" s="195">
        <v>2</v>
      </c>
      <c r="L2868" s="185"/>
      <c r="M2868" s="190"/>
      <c r="N2868" s="191"/>
      <c r="O2868" s="191"/>
      <c r="P2868" s="191"/>
      <c r="Q2868" s="191"/>
      <c r="R2868" s="191"/>
      <c r="S2868" s="191"/>
      <c r="T2868" s="192"/>
      <c r="AT2868" s="193" t="s">
        <v>220</v>
      </c>
      <c r="AU2868" s="193" t="s">
        <v>80</v>
      </c>
      <c r="AV2868" s="13" t="s">
        <v>80</v>
      </c>
      <c r="AW2868" s="13" t="s">
        <v>34</v>
      </c>
      <c r="AX2868" s="13" t="s">
        <v>71</v>
      </c>
      <c r="AY2868" s="193" t="s">
        <v>208</v>
      </c>
    </row>
    <row r="2869" spans="2:65" s="12" customFormat="1" x14ac:dyDescent="0.3">
      <c r="B2869" s="178"/>
      <c r="D2869" s="175" t="s">
        <v>220</v>
      </c>
      <c r="E2869" s="179" t="s">
        <v>5</v>
      </c>
      <c r="F2869" s="180" t="s">
        <v>452</v>
      </c>
      <c r="H2869" s="181" t="s">
        <v>5</v>
      </c>
      <c r="L2869" s="178"/>
      <c r="M2869" s="182"/>
      <c r="N2869" s="183"/>
      <c r="O2869" s="183"/>
      <c r="P2869" s="183"/>
      <c r="Q2869" s="183"/>
      <c r="R2869" s="183"/>
      <c r="S2869" s="183"/>
      <c r="T2869" s="184"/>
      <c r="AT2869" s="181" t="s">
        <v>220</v>
      </c>
      <c r="AU2869" s="181" t="s">
        <v>80</v>
      </c>
      <c r="AV2869" s="12" t="s">
        <v>78</v>
      </c>
      <c r="AW2869" s="12" t="s">
        <v>34</v>
      </c>
      <c r="AX2869" s="12" t="s">
        <v>71</v>
      </c>
      <c r="AY2869" s="181" t="s">
        <v>208</v>
      </c>
    </row>
    <row r="2870" spans="2:65" s="13" customFormat="1" x14ac:dyDescent="0.3">
      <c r="B2870" s="185"/>
      <c r="D2870" s="175" t="s">
        <v>220</v>
      </c>
      <c r="E2870" s="193" t="s">
        <v>5</v>
      </c>
      <c r="F2870" s="194" t="s">
        <v>3540</v>
      </c>
      <c r="H2870" s="195">
        <v>2</v>
      </c>
      <c r="L2870" s="185"/>
      <c r="M2870" s="190"/>
      <c r="N2870" s="191"/>
      <c r="O2870" s="191"/>
      <c r="P2870" s="191"/>
      <c r="Q2870" s="191"/>
      <c r="R2870" s="191"/>
      <c r="S2870" s="191"/>
      <c r="T2870" s="192"/>
      <c r="AT2870" s="193" t="s">
        <v>220</v>
      </c>
      <c r="AU2870" s="193" t="s">
        <v>80</v>
      </c>
      <c r="AV2870" s="13" t="s">
        <v>80</v>
      </c>
      <c r="AW2870" s="13" t="s">
        <v>34</v>
      </c>
      <c r="AX2870" s="13" t="s">
        <v>71</v>
      </c>
      <c r="AY2870" s="193" t="s">
        <v>208</v>
      </c>
    </row>
    <row r="2871" spans="2:65" s="13" customFormat="1" x14ac:dyDescent="0.3">
      <c r="B2871" s="185"/>
      <c r="D2871" s="175" t="s">
        <v>220</v>
      </c>
      <c r="E2871" s="193" t="s">
        <v>5</v>
      </c>
      <c r="F2871" s="194" t="s">
        <v>3576</v>
      </c>
      <c r="H2871" s="195">
        <v>1</v>
      </c>
      <c r="L2871" s="185"/>
      <c r="M2871" s="190"/>
      <c r="N2871" s="191"/>
      <c r="O2871" s="191"/>
      <c r="P2871" s="191"/>
      <c r="Q2871" s="191"/>
      <c r="R2871" s="191"/>
      <c r="S2871" s="191"/>
      <c r="T2871" s="192"/>
      <c r="AT2871" s="193" t="s">
        <v>220</v>
      </c>
      <c r="AU2871" s="193" t="s">
        <v>80</v>
      </c>
      <c r="AV2871" s="13" t="s">
        <v>80</v>
      </c>
      <c r="AW2871" s="13" t="s">
        <v>34</v>
      </c>
      <c r="AX2871" s="13" t="s">
        <v>71</v>
      </c>
      <c r="AY2871" s="193" t="s">
        <v>208</v>
      </c>
    </row>
    <row r="2872" spans="2:65" s="13" customFormat="1" x14ac:dyDescent="0.3">
      <c r="B2872" s="185"/>
      <c r="D2872" s="175" t="s">
        <v>220</v>
      </c>
      <c r="E2872" s="193" t="s">
        <v>5</v>
      </c>
      <c r="F2872" s="194" t="s">
        <v>3541</v>
      </c>
      <c r="H2872" s="195">
        <v>2</v>
      </c>
      <c r="L2872" s="185"/>
      <c r="M2872" s="190"/>
      <c r="N2872" s="191"/>
      <c r="O2872" s="191"/>
      <c r="P2872" s="191"/>
      <c r="Q2872" s="191"/>
      <c r="R2872" s="191"/>
      <c r="S2872" s="191"/>
      <c r="T2872" s="192"/>
      <c r="AT2872" s="193" t="s">
        <v>220</v>
      </c>
      <c r="AU2872" s="193" t="s">
        <v>80</v>
      </c>
      <c r="AV2872" s="13" t="s">
        <v>80</v>
      </c>
      <c r="AW2872" s="13" t="s">
        <v>34</v>
      </c>
      <c r="AX2872" s="13" t="s">
        <v>71</v>
      </c>
      <c r="AY2872" s="193" t="s">
        <v>208</v>
      </c>
    </row>
    <row r="2873" spans="2:65" s="13" customFormat="1" x14ac:dyDescent="0.3">
      <c r="B2873" s="185"/>
      <c r="D2873" s="175" t="s">
        <v>220</v>
      </c>
      <c r="E2873" s="193" t="s">
        <v>5</v>
      </c>
      <c r="F2873" s="194" t="s">
        <v>3542</v>
      </c>
      <c r="H2873" s="195">
        <v>1</v>
      </c>
      <c r="L2873" s="185"/>
      <c r="M2873" s="190"/>
      <c r="N2873" s="191"/>
      <c r="O2873" s="191"/>
      <c r="P2873" s="191"/>
      <c r="Q2873" s="191"/>
      <c r="R2873" s="191"/>
      <c r="S2873" s="191"/>
      <c r="T2873" s="192"/>
      <c r="AT2873" s="193" t="s">
        <v>220</v>
      </c>
      <c r="AU2873" s="193" t="s">
        <v>80</v>
      </c>
      <c r="AV2873" s="13" t="s">
        <v>80</v>
      </c>
      <c r="AW2873" s="13" t="s">
        <v>34</v>
      </c>
      <c r="AX2873" s="13" t="s">
        <v>71</v>
      </c>
      <c r="AY2873" s="193" t="s">
        <v>208</v>
      </c>
    </row>
    <row r="2874" spans="2:65" s="13" customFormat="1" x14ac:dyDescent="0.3">
      <c r="B2874" s="185"/>
      <c r="D2874" s="175" t="s">
        <v>220</v>
      </c>
      <c r="E2874" s="193" t="s">
        <v>5</v>
      </c>
      <c r="F2874" s="194" t="s">
        <v>3543</v>
      </c>
      <c r="H2874" s="195">
        <v>1</v>
      </c>
      <c r="L2874" s="185"/>
      <c r="M2874" s="190"/>
      <c r="N2874" s="191"/>
      <c r="O2874" s="191"/>
      <c r="P2874" s="191"/>
      <c r="Q2874" s="191"/>
      <c r="R2874" s="191"/>
      <c r="S2874" s="191"/>
      <c r="T2874" s="192"/>
      <c r="AT2874" s="193" t="s">
        <v>220</v>
      </c>
      <c r="AU2874" s="193" t="s">
        <v>80</v>
      </c>
      <c r="AV2874" s="13" t="s">
        <v>80</v>
      </c>
      <c r="AW2874" s="13" t="s">
        <v>34</v>
      </c>
      <c r="AX2874" s="13" t="s">
        <v>71</v>
      </c>
      <c r="AY2874" s="193" t="s">
        <v>208</v>
      </c>
    </row>
    <row r="2875" spans="2:65" s="13" customFormat="1" x14ac:dyDescent="0.3">
      <c r="B2875" s="185"/>
      <c r="D2875" s="175" t="s">
        <v>220</v>
      </c>
      <c r="E2875" s="193" t="s">
        <v>5</v>
      </c>
      <c r="F2875" s="194" t="s">
        <v>3544</v>
      </c>
      <c r="H2875" s="195">
        <v>2</v>
      </c>
      <c r="L2875" s="185"/>
      <c r="M2875" s="190"/>
      <c r="N2875" s="191"/>
      <c r="O2875" s="191"/>
      <c r="P2875" s="191"/>
      <c r="Q2875" s="191"/>
      <c r="R2875" s="191"/>
      <c r="S2875" s="191"/>
      <c r="T2875" s="192"/>
      <c r="AT2875" s="193" t="s">
        <v>220</v>
      </c>
      <c r="AU2875" s="193" t="s">
        <v>80</v>
      </c>
      <c r="AV2875" s="13" t="s">
        <v>80</v>
      </c>
      <c r="AW2875" s="13" t="s">
        <v>34</v>
      </c>
      <c r="AX2875" s="13" t="s">
        <v>71</v>
      </c>
      <c r="AY2875" s="193" t="s">
        <v>208</v>
      </c>
    </row>
    <row r="2876" spans="2:65" s="13" customFormat="1" x14ac:dyDescent="0.3">
      <c r="B2876" s="185"/>
      <c r="D2876" s="175" t="s">
        <v>220</v>
      </c>
      <c r="E2876" s="193" t="s">
        <v>5</v>
      </c>
      <c r="F2876" s="194" t="s">
        <v>3579</v>
      </c>
      <c r="H2876" s="195">
        <v>1</v>
      </c>
      <c r="L2876" s="185"/>
      <c r="M2876" s="190"/>
      <c r="N2876" s="191"/>
      <c r="O2876" s="191"/>
      <c r="P2876" s="191"/>
      <c r="Q2876" s="191"/>
      <c r="R2876" s="191"/>
      <c r="S2876" s="191"/>
      <c r="T2876" s="192"/>
      <c r="AT2876" s="193" t="s">
        <v>220</v>
      </c>
      <c r="AU2876" s="193" t="s">
        <v>80</v>
      </c>
      <c r="AV2876" s="13" t="s">
        <v>80</v>
      </c>
      <c r="AW2876" s="13" t="s">
        <v>34</v>
      </c>
      <c r="AX2876" s="13" t="s">
        <v>71</v>
      </c>
      <c r="AY2876" s="193" t="s">
        <v>208</v>
      </c>
    </row>
    <row r="2877" spans="2:65" s="13" customFormat="1" x14ac:dyDescent="0.3">
      <c r="B2877" s="185"/>
      <c r="D2877" s="175" t="s">
        <v>220</v>
      </c>
      <c r="E2877" s="193" t="s">
        <v>5</v>
      </c>
      <c r="F2877" s="194" t="s">
        <v>3545</v>
      </c>
      <c r="H2877" s="195">
        <v>2</v>
      </c>
      <c r="L2877" s="185"/>
      <c r="M2877" s="190"/>
      <c r="N2877" s="191"/>
      <c r="O2877" s="191"/>
      <c r="P2877" s="191"/>
      <c r="Q2877" s="191"/>
      <c r="R2877" s="191"/>
      <c r="S2877" s="191"/>
      <c r="T2877" s="192"/>
      <c r="AT2877" s="193" t="s">
        <v>220</v>
      </c>
      <c r="AU2877" s="193" t="s">
        <v>80</v>
      </c>
      <c r="AV2877" s="13" t="s">
        <v>80</v>
      </c>
      <c r="AW2877" s="13" t="s">
        <v>34</v>
      </c>
      <c r="AX2877" s="13" t="s">
        <v>71</v>
      </c>
      <c r="AY2877" s="193" t="s">
        <v>208</v>
      </c>
    </row>
    <row r="2878" spans="2:65" s="13" customFormat="1" x14ac:dyDescent="0.3">
      <c r="B2878" s="185"/>
      <c r="D2878" s="175" t="s">
        <v>220</v>
      </c>
      <c r="E2878" s="193" t="s">
        <v>5</v>
      </c>
      <c r="F2878" s="194" t="s">
        <v>3580</v>
      </c>
      <c r="H2878" s="195">
        <v>1</v>
      </c>
      <c r="L2878" s="185"/>
      <c r="M2878" s="190"/>
      <c r="N2878" s="191"/>
      <c r="O2878" s="191"/>
      <c r="P2878" s="191"/>
      <c r="Q2878" s="191"/>
      <c r="R2878" s="191"/>
      <c r="S2878" s="191"/>
      <c r="T2878" s="192"/>
      <c r="AT2878" s="193" t="s">
        <v>220</v>
      </c>
      <c r="AU2878" s="193" t="s">
        <v>80</v>
      </c>
      <c r="AV2878" s="13" t="s">
        <v>80</v>
      </c>
      <c r="AW2878" s="13" t="s">
        <v>34</v>
      </c>
      <c r="AX2878" s="13" t="s">
        <v>71</v>
      </c>
      <c r="AY2878" s="193" t="s">
        <v>208</v>
      </c>
    </row>
    <row r="2879" spans="2:65" s="13" customFormat="1" x14ac:dyDescent="0.3">
      <c r="B2879" s="185"/>
      <c r="D2879" s="175" t="s">
        <v>220</v>
      </c>
      <c r="E2879" s="193" t="s">
        <v>5</v>
      </c>
      <c r="F2879" s="194" t="s">
        <v>3546</v>
      </c>
      <c r="H2879" s="195">
        <v>1</v>
      </c>
      <c r="L2879" s="185"/>
      <c r="M2879" s="190"/>
      <c r="N2879" s="191"/>
      <c r="O2879" s="191"/>
      <c r="P2879" s="191"/>
      <c r="Q2879" s="191"/>
      <c r="R2879" s="191"/>
      <c r="S2879" s="191"/>
      <c r="T2879" s="192"/>
      <c r="AT2879" s="193" t="s">
        <v>220</v>
      </c>
      <c r="AU2879" s="193" t="s">
        <v>80</v>
      </c>
      <c r="AV2879" s="13" t="s">
        <v>80</v>
      </c>
      <c r="AW2879" s="13" t="s">
        <v>34</v>
      </c>
      <c r="AX2879" s="13" t="s">
        <v>71</v>
      </c>
      <c r="AY2879" s="193" t="s">
        <v>208</v>
      </c>
    </row>
    <row r="2880" spans="2:65" s="13" customFormat="1" x14ac:dyDescent="0.3">
      <c r="B2880" s="185"/>
      <c r="D2880" s="175" t="s">
        <v>220</v>
      </c>
      <c r="E2880" s="193" t="s">
        <v>5</v>
      </c>
      <c r="F2880" s="194" t="s">
        <v>3547</v>
      </c>
      <c r="H2880" s="195">
        <v>1</v>
      </c>
      <c r="L2880" s="185"/>
      <c r="M2880" s="190"/>
      <c r="N2880" s="191"/>
      <c r="O2880" s="191"/>
      <c r="P2880" s="191"/>
      <c r="Q2880" s="191"/>
      <c r="R2880" s="191"/>
      <c r="S2880" s="191"/>
      <c r="T2880" s="192"/>
      <c r="AT2880" s="193" t="s">
        <v>220</v>
      </c>
      <c r="AU2880" s="193" t="s">
        <v>80</v>
      </c>
      <c r="AV2880" s="13" t="s">
        <v>80</v>
      </c>
      <c r="AW2880" s="13" t="s">
        <v>34</v>
      </c>
      <c r="AX2880" s="13" t="s">
        <v>71</v>
      </c>
      <c r="AY2880" s="193" t="s">
        <v>208</v>
      </c>
    </row>
    <row r="2881" spans="2:65" s="15" customFormat="1" x14ac:dyDescent="0.3">
      <c r="B2881" s="203"/>
      <c r="D2881" s="186" t="s">
        <v>220</v>
      </c>
      <c r="E2881" s="204" t="s">
        <v>5</v>
      </c>
      <c r="F2881" s="205" t="s">
        <v>266</v>
      </c>
      <c r="H2881" s="206">
        <v>17</v>
      </c>
      <c r="L2881" s="203"/>
      <c r="M2881" s="207"/>
      <c r="N2881" s="208"/>
      <c r="O2881" s="208"/>
      <c r="P2881" s="208"/>
      <c r="Q2881" s="208"/>
      <c r="R2881" s="208"/>
      <c r="S2881" s="208"/>
      <c r="T2881" s="209"/>
      <c r="AT2881" s="210" t="s">
        <v>220</v>
      </c>
      <c r="AU2881" s="210" t="s">
        <v>80</v>
      </c>
      <c r="AV2881" s="15" t="s">
        <v>216</v>
      </c>
      <c r="AW2881" s="15" t="s">
        <v>34</v>
      </c>
      <c r="AX2881" s="15" t="s">
        <v>78</v>
      </c>
      <c r="AY2881" s="210" t="s">
        <v>208</v>
      </c>
    </row>
    <row r="2882" spans="2:65" s="1" customFormat="1" ht="22.5" customHeight="1" x14ac:dyDescent="0.3">
      <c r="B2882" s="163"/>
      <c r="C2882" s="164" t="s">
        <v>148</v>
      </c>
      <c r="D2882" s="164" t="s">
        <v>211</v>
      </c>
      <c r="E2882" s="165" t="s">
        <v>3593</v>
      </c>
      <c r="F2882" s="166" t="s">
        <v>3594</v>
      </c>
      <c r="G2882" s="167" t="s">
        <v>214</v>
      </c>
      <c r="H2882" s="168">
        <v>10</v>
      </c>
      <c r="I2882" s="169"/>
      <c r="J2882" s="169">
        <f>ROUND(I2882*H2882,2)</f>
        <v>0</v>
      </c>
      <c r="K2882" s="166" t="s">
        <v>281</v>
      </c>
      <c r="L2882" s="40"/>
      <c r="M2882" s="170" t="s">
        <v>5</v>
      </c>
      <c r="N2882" s="171" t="s">
        <v>42</v>
      </c>
      <c r="O2882" s="172">
        <v>0.54200000000000004</v>
      </c>
      <c r="P2882" s="172">
        <f>O2882*H2882</f>
        <v>5.42</v>
      </c>
      <c r="Q2882" s="172">
        <v>0</v>
      </c>
      <c r="R2882" s="172">
        <f>Q2882*H2882</f>
        <v>0</v>
      </c>
      <c r="S2882" s="172">
        <v>0</v>
      </c>
      <c r="T2882" s="173">
        <f>S2882*H2882</f>
        <v>0</v>
      </c>
      <c r="AR2882" s="26" t="s">
        <v>365</v>
      </c>
      <c r="AT2882" s="26" t="s">
        <v>211</v>
      </c>
      <c r="AU2882" s="26" t="s">
        <v>80</v>
      </c>
      <c r="AY2882" s="26" t="s">
        <v>208</v>
      </c>
      <c r="BE2882" s="174">
        <f>IF(N2882="základní",J2882,0)</f>
        <v>0</v>
      </c>
      <c r="BF2882" s="174">
        <f>IF(N2882="snížená",J2882,0)</f>
        <v>0</v>
      </c>
      <c r="BG2882" s="174">
        <f>IF(N2882="zákl. přenesená",J2882,0)</f>
        <v>0</v>
      </c>
      <c r="BH2882" s="174">
        <f>IF(N2882="sníž. přenesená",J2882,0)</f>
        <v>0</v>
      </c>
      <c r="BI2882" s="174">
        <f>IF(N2882="nulová",J2882,0)</f>
        <v>0</v>
      </c>
      <c r="BJ2882" s="26" t="s">
        <v>78</v>
      </c>
      <c r="BK2882" s="174">
        <f>ROUND(I2882*H2882,2)</f>
        <v>0</v>
      </c>
      <c r="BL2882" s="26" t="s">
        <v>365</v>
      </c>
      <c r="BM2882" s="26" t="s">
        <v>3595</v>
      </c>
    </row>
    <row r="2883" spans="2:65" s="1" customFormat="1" x14ac:dyDescent="0.3">
      <c r="B2883" s="40"/>
      <c r="D2883" s="175" t="s">
        <v>218</v>
      </c>
      <c r="F2883" s="176" t="s">
        <v>3594</v>
      </c>
      <c r="L2883" s="40"/>
      <c r="M2883" s="177"/>
      <c r="N2883" s="41"/>
      <c r="O2883" s="41"/>
      <c r="P2883" s="41"/>
      <c r="Q2883" s="41"/>
      <c r="R2883" s="41"/>
      <c r="S2883" s="41"/>
      <c r="T2883" s="69"/>
      <c r="AT2883" s="26" t="s">
        <v>218</v>
      </c>
      <c r="AU2883" s="26" t="s">
        <v>80</v>
      </c>
    </row>
    <row r="2884" spans="2:65" s="12" customFormat="1" x14ac:dyDescent="0.3">
      <c r="B2884" s="178"/>
      <c r="D2884" s="175" t="s">
        <v>220</v>
      </c>
      <c r="E2884" s="179" t="s">
        <v>5</v>
      </c>
      <c r="F2884" s="180" t="s">
        <v>3462</v>
      </c>
      <c r="H2884" s="181" t="s">
        <v>5</v>
      </c>
      <c r="L2884" s="178"/>
      <c r="M2884" s="182"/>
      <c r="N2884" s="183"/>
      <c r="O2884" s="183"/>
      <c r="P2884" s="183"/>
      <c r="Q2884" s="183"/>
      <c r="R2884" s="183"/>
      <c r="S2884" s="183"/>
      <c r="T2884" s="184"/>
      <c r="AT2884" s="181" t="s">
        <v>220</v>
      </c>
      <c r="AU2884" s="181" t="s">
        <v>80</v>
      </c>
      <c r="AV2884" s="12" t="s">
        <v>78</v>
      </c>
      <c r="AW2884" s="12" t="s">
        <v>34</v>
      </c>
      <c r="AX2884" s="12" t="s">
        <v>71</v>
      </c>
      <c r="AY2884" s="181" t="s">
        <v>208</v>
      </c>
    </row>
    <row r="2885" spans="2:65" s="13" customFormat="1" x14ac:dyDescent="0.3">
      <c r="B2885" s="185"/>
      <c r="D2885" s="175" t="s">
        <v>220</v>
      </c>
      <c r="E2885" s="193" t="s">
        <v>5</v>
      </c>
      <c r="F2885" s="194" t="s">
        <v>3548</v>
      </c>
      <c r="H2885" s="195">
        <v>2</v>
      </c>
      <c r="L2885" s="185"/>
      <c r="M2885" s="190"/>
      <c r="N2885" s="191"/>
      <c r="O2885" s="191"/>
      <c r="P2885" s="191"/>
      <c r="Q2885" s="191"/>
      <c r="R2885" s="191"/>
      <c r="S2885" s="191"/>
      <c r="T2885" s="192"/>
      <c r="AT2885" s="193" t="s">
        <v>220</v>
      </c>
      <c r="AU2885" s="193" t="s">
        <v>80</v>
      </c>
      <c r="AV2885" s="13" t="s">
        <v>80</v>
      </c>
      <c r="AW2885" s="13" t="s">
        <v>34</v>
      </c>
      <c r="AX2885" s="13" t="s">
        <v>71</v>
      </c>
      <c r="AY2885" s="193" t="s">
        <v>208</v>
      </c>
    </row>
    <row r="2886" spans="2:65" s="12" customFormat="1" x14ac:dyDescent="0.3">
      <c r="B2886" s="178"/>
      <c r="D2886" s="175" t="s">
        <v>220</v>
      </c>
      <c r="E2886" s="179" t="s">
        <v>5</v>
      </c>
      <c r="F2886" s="180" t="s">
        <v>452</v>
      </c>
      <c r="H2886" s="181" t="s">
        <v>5</v>
      </c>
      <c r="L2886" s="178"/>
      <c r="M2886" s="182"/>
      <c r="N2886" s="183"/>
      <c r="O2886" s="183"/>
      <c r="P2886" s="183"/>
      <c r="Q2886" s="183"/>
      <c r="R2886" s="183"/>
      <c r="S2886" s="183"/>
      <c r="T2886" s="184"/>
      <c r="AT2886" s="181" t="s">
        <v>220</v>
      </c>
      <c r="AU2886" s="181" t="s">
        <v>80</v>
      </c>
      <c r="AV2886" s="12" t="s">
        <v>78</v>
      </c>
      <c r="AW2886" s="12" t="s">
        <v>34</v>
      </c>
      <c r="AX2886" s="12" t="s">
        <v>71</v>
      </c>
      <c r="AY2886" s="181" t="s">
        <v>208</v>
      </c>
    </row>
    <row r="2887" spans="2:65" s="13" customFormat="1" x14ac:dyDescent="0.3">
      <c r="B2887" s="185"/>
      <c r="D2887" s="175" t="s">
        <v>220</v>
      </c>
      <c r="E2887" s="193" t="s">
        <v>5</v>
      </c>
      <c r="F2887" s="194" t="s">
        <v>3541</v>
      </c>
      <c r="H2887" s="195">
        <v>2</v>
      </c>
      <c r="L2887" s="185"/>
      <c r="M2887" s="190"/>
      <c r="N2887" s="191"/>
      <c r="O2887" s="191"/>
      <c r="P2887" s="191"/>
      <c r="Q2887" s="191"/>
      <c r="R2887" s="191"/>
      <c r="S2887" s="191"/>
      <c r="T2887" s="192"/>
      <c r="AT2887" s="193" t="s">
        <v>220</v>
      </c>
      <c r="AU2887" s="193" t="s">
        <v>80</v>
      </c>
      <c r="AV2887" s="13" t="s">
        <v>80</v>
      </c>
      <c r="AW2887" s="13" t="s">
        <v>34</v>
      </c>
      <c r="AX2887" s="13" t="s">
        <v>71</v>
      </c>
      <c r="AY2887" s="193" t="s">
        <v>208</v>
      </c>
    </row>
    <row r="2888" spans="2:65" s="13" customFormat="1" x14ac:dyDescent="0.3">
      <c r="B2888" s="185"/>
      <c r="D2888" s="175" t="s">
        <v>220</v>
      </c>
      <c r="E2888" s="193" t="s">
        <v>5</v>
      </c>
      <c r="F2888" s="194" t="s">
        <v>3542</v>
      </c>
      <c r="H2888" s="195">
        <v>1</v>
      </c>
      <c r="L2888" s="185"/>
      <c r="M2888" s="190"/>
      <c r="N2888" s="191"/>
      <c r="O2888" s="191"/>
      <c r="P2888" s="191"/>
      <c r="Q2888" s="191"/>
      <c r="R2888" s="191"/>
      <c r="S2888" s="191"/>
      <c r="T2888" s="192"/>
      <c r="AT2888" s="193" t="s">
        <v>220</v>
      </c>
      <c r="AU2888" s="193" t="s">
        <v>80</v>
      </c>
      <c r="AV2888" s="13" t="s">
        <v>80</v>
      </c>
      <c r="AW2888" s="13" t="s">
        <v>34</v>
      </c>
      <c r="AX2888" s="13" t="s">
        <v>71</v>
      </c>
      <c r="AY2888" s="193" t="s">
        <v>208</v>
      </c>
    </row>
    <row r="2889" spans="2:65" s="13" customFormat="1" x14ac:dyDescent="0.3">
      <c r="B2889" s="185"/>
      <c r="D2889" s="175" t="s">
        <v>220</v>
      </c>
      <c r="E2889" s="193" t="s">
        <v>5</v>
      </c>
      <c r="F2889" s="194" t="s">
        <v>3543</v>
      </c>
      <c r="H2889" s="195">
        <v>1</v>
      </c>
      <c r="L2889" s="185"/>
      <c r="M2889" s="190"/>
      <c r="N2889" s="191"/>
      <c r="O2889" s="191"/>
      <c r="P2889" s="191"/>
      <c r="Q2889" s="191"/>
      <c r="R2889" s="191"/>
      <c r="S2889" s="191"/>
      <c r="T2889" s="192"/>
      <c r="AT2889" s="193" t="s">
        <v>220</v>
      </c>
      <c r="AU2889" s="193" t="s">
        <v>80</v>
      </c>
      <c r="AV2889" s="13" t="s">
        <v>80</v>
      </c>
      <c r="AW2889" s="13" t="s">
        <v>34</v>
      </c>
      <c r="AX2889" s="13" t="s">
        <v>71</v>
      </c>
      <c r="AY2889" s="193" t="s">
        <v>208</v>
      </c>
    </row>
    <row r="2890" spans="2:65" s="13" customFormat="1" x14ac:dyDescent="0.3">
      <c r="B2890" s="185"/>
      <c r="D2890" s="175" t="s">
        <v>220</v>
      </c>
      <c r="E2890" s="193" t="s">
        <v>5</v>
      </c>
      <c r="F2890" s="194" t="s">
        <v>3545</v>
      </c>
      <c r="H2890" s="195">
        <v>2</v>
      </c>
      <c r="L2890" s="185"/>
      <c r="M2890" s="190"/>
      <c r="N2890" s="191"/>
      <c r="O2890" s="191"/>
      <c r="P2890" s="191"/>
      <c r="Q2890" s="191"/>
      <c r="R2890" s="191"/>
      <c r="S2890" s="191"/>
      <c r="T2890" s="192"/>
      <c r="AT2890" s="193" t="s">
        <v>220</v>
      </c>
      <c r="AU2890" s="193" t="s">
        <v>80</v>
      </c>
      <c r="AV2890" s="13" t="s">
        <v>80</v>
      </c>
      <c r="AW2890" s="13" t="s">
        <v>34</v>
      </c>
      <c r="AX2890" s="13" t="s">
        <v>71</v>
      </c>
      <c r="AY2890" s="193" t="s">
        <v>208</v>
      </c>
    </row>
    <row r="2891" spans="2:65" s="13" customFormat="1" x14ac:dyDescent="0.3">
      <c r="B2891" s="185"/>
      <c r="D2891" s="175" t="s">
        <v>220</v>
      </c>
      <c r="E2891" s="193" t="s">
        <v>5</v>
      </c>
      <c r="F2891" s="194" t="s">
        <v>3546</v>
      </c>
      <c r="H2891" s="195">
        <v>1</v>
      </c>
      <c r="L2891" s="185"/>
      <c r="M2891" s="190"/>
      <c r="N2891" s="191"/>
      <c r="O2891" s="191"/>
      <c r="P2891" s="191"/>
      <c r="Q2891" s="191"/>
      <c r="R2891" s="191"/>
      <c r="S2891" s="191"/>
      <c r="T2891" s="192"/>
      <c r="AT2891" s="193" t="s">
        <v>220</v>
      </c>
      <c r="AU2891" s="193" t="s">
        <v>80</v>
      </c>
      <c r="AV2891" s="13" t="s">
        <v>80</v>
      </c>
      <c r="AW2891" s="13" t="s">
        <v>34</v>
      </c>
      <c r="AX2891" s="13" t="s">
        <v>71</v>
      </c>
      <c r="AY2891" s="193" t="s">
        <v>208</v>
      </c>
    </row>
    <row r="2892" spans="2:65" s="13" customFormat="1" x14ac:dyDescent="0.3">
      <c r="B2892" s="185"/>
      <c r="D2892" s="175" t="s">
        <v>220</v>
      </c>
      <c r="E2892" s="193" t="s">
        <v>5</v>
      </c>
      <c r="F2892" s="194" t="s">
        <v>3547</v>
      </c>
      <c r="H2892" s="195">
        <v>1</v>
      </c>
      <c r="L2892" s="185"/>
      <c r="M2892" s="190"/>
      <c r="N2892" s="191"/>
      <c r="O2892" s="191"/>
      <c r="P2892" s="191"/>
      <c r="Q2892" s="191"/>
      <c r="R2892" s="191"/>
      <c r="S2892" s="191"/>
      <c r="T2892" s="192"/>
      <c r="AT2892" s="193" t="s">
        <v>220</v>
      </c>
      <c r="AU2892" s="193" t="s">
        <v>80</v>
      </c>
      <c r="AV2892" s="13" t="s">
        <v>80</v>
      </c>
      <c r="AW2892" s="13" t="s">
        <v>34</v>
      </c>
      <c r="AX2892" s="13" t="s">
        <v>71</v>
      </c>
      <c r="AY2892" s="193" t="s">
        <v>208</v>
      </c>
    </row>
    <row r="2893" spans="2:65" s="15" customFormat="1" x14ac:dyDescent="0.3">
      <c r="B2893" s="203"/>
      <c r="D2893" s="186" t="s">
        <v>220</v>
      </c>
      <c r="E2893" s="204" t="s">
        <v>5</v>
      </c>
      <c r="F2893" s="205" t="s">
        <v>266</v>
      </c>
      <c r="H2893" s="206">
        <v>10</v>
      </c>
      <c r="L2893" s="203"/>
      <c r="M2893" s="207"/>
      <c r="N2893" s="208"/>
      <c r="O2893" s="208"/>
      <c r="P2893" s="208"/>
      <c r="Q2893" s="208"/>
      <c r="R2893" s="208"/>
      <c r="S2893" s="208"/>
      <c r="T2893" s="209"/>
      <c r="AT2893" s="210" t="s">
        <v>220</v>
      </c>
      <c r="AU2893" s="210" t="s">
        <v>80</v>
      </c>
      <c r="AV2893" s="15" t="s">
        <v>216</v>
      </c>
      <c r="AW2893" s="15" t="s">
        <v>34</v>
      </c>
      <c r="AX2893" s="15" t="s">
        <v>78</v>
      </c>
      <c r="AY2893" s="210" t="s">
        <v>208</v>
      </c>
    </row>
    <row r="2894" spans="2:65" s="1" customFormat="1" ht="31.5" customHeight="1" x14ac:dyDescent="0.3">
      <c r="B2894" s="163"/>
      <c r="C2894" s="164" t="s">
        <v>151</v>
      </c>
      <c r="D2894" s="164" t="s">
        <v>211</v>
      </c>
      <c r="E2894" s="165" t="s">
        <v>3596</v>
      </c>
      <c r="F2894" s="166" t="s">
        <v>3597</v>
      </c>
      <c r="G2894" s="167" t="s">
        <v>474</v>
      </c>
      <c r="H2894" s="168">
        <v>5.1029999999999998</v>
      </c>
      <c r="I2894" s="169"/>
      <c r="J2894" s="169">
        <f>ROUND(I2894*H2894,2)</f>
        <v>0</v>
      </c>
      <c r="K2894" s="166" t="s">
        <v>281</v>
      </c>
      <c r="L2894" s="40"/>
      <c r="M2894" s="170" t="s">
        <v>5</v>
      </c>
      <c r="N2894" s="171" t="s">
        <v>42</v>
      </c>
      <c r="O2894" s="172">
        <v>0</v>
      </c>
      <c r="P2894" s="172">
        <f>O2894*H2894</f>
        <v>0</v>
      </c>
      <c r="Q2894" s="172">
        <v>0.09</v>
      </c>
      <c r="R2894" s="172">
        <f>Q2894*H2894</f>
        <v>0.45926999999999996</v>
      </c>
      <c r="S2894" s="172">
        <v>0</v>
      </c>
      <c r="T2894" s="173">
        <f>S2894*H2894</f>
        <v>0</v>
      </c>
      <c r="AR2894" s="26" t="s">
        <v>365</v>
      </c>
      <c r="AT2894" s="26" t="s">
        <v>211</v>
      </c>
      <c r="AU2894" s="26" t="s">
        <v>80</v>
      </c>
      <c r="AY2894" s="26" t="s">
        <v>208</v>
      </c>
      <c r="BE2894" s="174">
        <f>IF(N2894="základní",J2894,0)</f>
        <v>0</v>
      </c>
      <c r="BF2894" s="174">
        <f>IF(N2894="snížená",J2894,0)</f>
        <v>0</v>
      </c>
      <c r="BG2894" s="174">
        <f>IF(N2894="zákl. přenesená",J2894,0)</f>
        <v>0</v>
      </c>
      <c r="BH2894" s="174">
        <f>IF(N2894="sníž. přenesená",J2894,0)</f>
        <v>0</v>
      </c>
      <c r="BI2894" s="174">
        <f>IF(N2894="nulová",J2894,0)</f>
        <v>0</v>
      </c>
      <c r="BJ2894" s="26" t="s">
        <v>78</v>
      </c>
      <c r="BK2894" s="174">
        <f>ROUND(I2894*H2894,2)</f>
        <v>0</v>
      </c>
      <c r="BL2894" s="26" t="s">
        <v>365</v>
      </c>
      <c r="BM2894" s="26" t="s">
        <v>3598</v>
      </c>
    </row>
    <row r="2895" spans="2:65" s="1" customFormat="1" x14ac:dyDescent="0.3">
      <c r="B2895" s="40"/>
      <c r="D2895" s="175" t="s">
        <v>218</v>
      </c>
      <c r="F2895" s="176" t="s">
        <v>3597</v>
      </c>
      <c r="L2895" s="40"/>
      <c r="M2895" s="177"/>
      <c r="N2895" s="41"/>
      <c r="O2895" s="41"/>
      <c r="P2895" s="41"/>
      <c r="Q2895" s="41"/>
      <c r="R2895" s="41"/>
      <c r="S2895" s="41"/>
      <c r="T2895" s="69"/>
      <c r="AT2895" s="26" t="s">
        <v>218</v>
      </c>
      <c r="AU2895" s="26" t="s">
        <v>80</v>
      </c>
    </row>
    <row r="2896" spans="2:65" s="1" customFormat="1" ht="27" x14ac:dyDescent="0.3">
      <c r="B2896" s="40"/>
      <c r="D2896" s="175" t="s">
        <v>1050</v>
      </c>
      <c r="F2896" s="215" t="s">
        <v>3599</v>
      </c>
      <c r="L2896" s="40"/>
      <c r="M2896" s="177"/>
      <c r="N2896" s="41"/>
      <c r="O2896" s="41"/>
      <c r="P2896" s="41"/>
      <c r="Q2896" s="41"/>
      <c r="R2896" s="41"/>
      <c r="S2896" s="41"/>
      <c r="T2896" s="69"/>
      <c r="AT2896" s="26" t="s">
        <v>1050</v>
      </c>
      <c r="AU2896" s="26" t="s">
        <v>80</v>
      </c>
    </row>
    <row r="2897" spans="2:65" s="12" customFormat="1" x14ac:dyDescent="0.3">
      <c r="B2897" s="178"/>
      <c r="D2897" s="175" t="s">
        <v>220</v>
      </c>
      <c r="E2897" s="179" t="s">
        <v>5</v>
      </c>
      <c r="F2897" s="180" t="s">
        <v>321</v>
      </c>
      <c r="H2897" s="181" t="s">
        <v>5</v>
      </c>
      <c r="L2897" s="178"/>
      <c r="M2897" s="182"/>
      <c r="N2897" s="183"/>
      <c r="O2897" s="183"/>
      <c r="P2897" s="183"/>
      <c r="Q2897" s="183"/>
      <c r="R2897" s="183"/>
      <c r="S2897" s="183"/>
      <c r="T2897" s="184"/>
      <c r="AT2897" s="181" t="s">
        <v>220</v>
      </c>
      <c r="AU2897" s="181" t="s">
        <v>80</v>
      </c>
      <c r="AV2897" s="12" t="s">
        <v>78</v>
      </c>
      <c r="AW2897" s="12" t="s">
        <v>34</v>
      </c>
      <c r="AX2897" s="12" t="s">
        <v>71</v>
      </c>
      <c r="AY2897" s="181" t="s">
        <v>208</v>
      </c>
    </row>
    <row r="2898" spans="2:65" s="12" customFormat="1" x14ac:dyDescent="0.3">
      <c r="B2898" s="178"/>
      <c r="D2898" s="175" t="s">
        <v>220</v>
      </c>
      <c r="E2898" s="179" t="s">
        <v>5</v>
      </c>
      <c r="F2898" s="180" t="s">
        <v>3600</v>
      </c>
      <c r="H2898" s="181" t="s">
        <v>5</v>
      </c>
      <c r="L2898" s="178"/>
      <c r="M2898" s="182"/>
      <c r="N2898" s="183"/>
      <c r="O2898" s="183"/>
      <c r="P2898" s="183"/>
      <c r="Q2898" s="183"/>
      <c r="R2898" s="183"/>
      <c r="S2898" s="183"/>
      <c r="T2898" s="184"/>
      <c r="AT2898" s="181" t="s">
        <v>220</v>
      </c>
      <c r="AU2898" s="181" t="s">
        <v>80</v>
      </c>
      <c r="AV2898" s="12" t="s">
        <v>78</v>
      </c>
      <c r="AW2898" s="12" t="s">
        <v>34</v>
      </c>
      <c r="AX2898" s="12" t="s">
        <v>71</v>
      </c>
      <c r="AY2898" s="181" t="s">
        <v>208</v>
      </c>
    </row>
    <row r="2899" spans="2:65" s="12" customFormat="1" x14ac:dyDescent="0.3">
      <c r="B2899" s="178"/>
      <c r="D2899" s="175" t="s">
        <v>220</v>
      </c>
      <c r="E2899" s="179" t="s">
        <v>5</v>
      </c>
      <c r="F2899" s="180" t="s">
        <v>2587</v>
      </c>
      <c r="H2899" s="181" t="s">
        <v>5</v>
      </c>
      <c r="L2899" s="178"/>
      <c r="M2899" s="182"/>
      <c r="N2899" s="183"/>
      <c r="O2899" s="183"/>
      <c r="P2899" s="183"/>
      <c r="Q2899" s="183"/>
      <c r="R2899" s="183"/>
      <c r="S2899" s="183"/>
      <c r="T2899" s="184"/>
      <c r="AT2899" s="181" t="s">
        <v>220</v>
      </c>
      <c r="AU2899" s="181" t="s">
        <v>80</v>
      </c>
      <c r="AV2899" s="12" t="s">
        <v>78</v>
      </c>
      <c r="AW2899" s="12" t="s">
        <v>34</v>
      </c>
      <c r="AX2899" s="12" t="s">
        <v>71</v>
      </c>
      <c r="AY2899" s="181" t="s">
        <v>208</v>
      </c>
    </row>
    <row r="2900" spans="2:65" s="13" customFormat="1" x14ac:dyDescent="0.3">
      <c r="B2900" s="185"/>
      <c r="D2900" s="186" t="s">
        <v>220</v>
      </c>
      <c r="E2900" s="187" t="s">
        <v>5</v>
      </c>
      <c r="F2900" s="188" t="s">
        <v>3601</v>
      </c>
      <c r="H2900" s="189">
        <v>5.1029999999999998</v>
      </c>
      <c r="L2900" s="185"/>
      <c r="M2900" s="190"/>
      <c r="N2900" s="191"/>
      <c r="O2900" s="191"/>
      <c r="P2900" s="191"/>
      <c r="Q2900" s="191"/>
      <c r="R2900" s="191"/>
      <c r="S2900" s="191"/>
      <c r="T2900" s="192"/>
      <c r="AT2900" s="193" t="s">
        <v>220</v>
      </c>
      <c r="AU2900" s="193" t="s">
        <v>80</v>
      </c>
      <c r="AV2900" s="13" t="s">
        <v>80</v>
      </c>
      <c r="AW2900" s="13" t="s">
        <v>34</v>
      </c>
      <c r="AX2900" s="13" t="s">
        <v>78</v>
      </c>
      <c r="AY2900" s="193" t="s">
        <v>208</v>
      </c>
    </row>
    <row r="2901" spans="2:65" s="1" customFormat="1" ht="22.5" customHeight="1" x14ac:dyDescent="0.3">
      <c r="B2901" s="163"/>
      <c r="C2901" s="164" t="s">
        <v>3602</v>
      </c>
      <c r="D2901" s="164" t="s">
        <v>211</v>
      </c>
      <c r="E2901" s="165" t="s">
        <v>3603</v>
      </c>
      <c r="F2901" s="166" t="s">
        <v>3604</v>
      </c>
      <c r="G2901" s="167" t="s">
        <v>474</v>
      </c>
      <c r="H2901" s="168">
        <v>24</v>
      </c>
      <c r="I2901" s="169"/>
      <c r="J2901" s="169">
        <f>ROUND(I2901*H2901,2)</f>
        <v>0</v>
      </c>
      <c r="K2901" s="166" t="s">
        <v>281</v>
      </c>
      <c r="L2901" s="40"/>
      <c r="M2901" s="170" t="s">
        <v>5</v>
      </c>
      <c r="N2901" s="171" t="s">
        <v>42</v>
      </c>
      <c r="O2901" s="172">
        <v>0</v>
      </c>
      <c r="P2901" s="172">
        <f>O2901*H2901</f>
        <v>0</v>
      </c>
      <c r="Q2901" s="172">
        <v>1E-3</v>
      </c>
      <c r="R2901" s="172">
        <f>Q2901*H2901</f>
        <v>2.4E-2</v>
      </c>
      <c r="S2901" s="172">
        <v>0</v>
      </c>
      <c r="T2901" s="173">
        <f>S2901*H2901</f>
        <v>0</v>
      </c>
      <c r="AR2901" s="26" t="s">
        <v>365</v>
      </c>
      <c r="AT2901" s="26" t="s">
        <v>211</v>
      </c>
      <c r="AU2901" s="26" t="s">
        <v>80</v>
      </c>
      <c r="AY2901" s="26" t="s">
        <v>208</v>
      </c>
      <c r="BE2901" s="174">
        <f>IF(N2901="základní",J2901,0)</f>
        <v>0</v>
      </c>
      <c r="BF2901" s="174">
        <f>IF(N2901="snížená",J2901,0)</f>
        <v>0</v>
      </c>
      <c r="BG2901" s="174">
        <f>IF(N2901="zákl. přenesená",J2901,0)</f>
        <v>0</v>
      </c>
      <c r="BH2901" s="174">
        <f>IF(N2901="sníž. přenesená",J2901,0)</f>
        <v>0</v>
      </c>
      <c r="BI2901" s="174">
        <f>IF(N2901="nulová",J2901,0)</f>
        <v>0</v>
      </c>
      <c r="BJ2901" s="26" t="s">
        <v>78</v>
      </c>
      <c r="BK2901" s="174">
        <f>ROUND(I2901*H2901,2)</f>
        <v>0</v>
      </c>
      <c r="BL2901" s="26" t="s">
        <v>365</v>
      </c>
      <c r="BM2901" s="26" t="s">
        <v>3605</v>
      </c>
    </row>
    <row r="2902" spans="2:65" s="1" customFormat="1" x14ac:dyDescent="0.3">
      <c r="B2902" s="40"/>
      <c r="D2902" s="175" t="s">
        <v>218</v>
      </c>
      <c r="F2902" s="176" t="s">
        <v>3604</v>
      </c>
      <c r="L2902" s="40"/>
      <c r="M2902" s="177"/>
      <c r="N2902" s="41"/>
      <c r="O2902" s="41"/>
      <c r="P2902" s="41"/>
      <c r="Q2902" s="41"/>
      <c r="R2902" s="41"/>
      <c r="S2902" s="41"/>
      <c r="T2902" s="69"/>
      <c r="AT2902" s="26" t="s">
        <v>218</v>
      </c>
      <c r="AU2902" s="26" t="s">
        <v>80</v>
      </c>
    </row>
    <row r="2903" spans="2:65" s="1" customFormat="1" ht="54" x14ac:dyDescent="0.3">
      <c r="B2903" s="40"/>
      <c r="D2903" s="175" t="s">
        <v>1050</v>
      </c>
      <c r="F2903" s="215" t="s">
        <v>3606</v>
      </c>
      <c r="L2903" s="40"/>
      <c r="M2903" s="177"/>
      <c r="N2903" s="41"/>
      <c r="O2903" s="41"/>
      <c r="P2903" s="41"/>
      <c r="Q2903" s="41"/>
      <c r="R2903" s="41"/>
      <c r="S2903" s="41"/>
      <c r="T2903" s="69"/>
      <c r="AT2903" s="26" t="s">
        <v>1050</v>
      </c>
      <c r="AU2903" s="26" t="s">
        <v>80</v>
      </c>
    </row>
    <row r="2904" spans="2:65" s="12" customFormat="1" x14ac:dyDescent="0.3">
      <c r="B2904" s="178"/>
      <c r="D2904" s="175" t="s">
        <v>220</v>
      </c>
      <c r="E2904" s="179" t="s">
        <v>5</v>
      </c>
      <c r="F2904" s="180" t="s">
        <v>2146</v>
      </c>
      <c r="H2904" s="181" t="s">
        <v>5</v>
      </c>
      <c r="L2904" s="178"/>
      <c r="M2904" s="182"/>
      <c r="N2904" s="183"/>
      <c r="O2904" s="183"/>
      <c r="P2904" s="183"/>
      <c r="Q2904" s="183"/>
      <c r="R2904" s="183"/>
      <c r="S2904" s="183"/>
      <c r="T2904" s="184"/>
      <c r="AT2904" s="181" t="s">
        <v>220</v>
      </c>
      <c r="AU2904" s="181" t="s">
        <v>80</v>
      </c>
      <c r="AV2904" s="12" t="s">
        <v>78</v>
      </c>
      <c r="AW2904" s="12" t="s">
        <v>34</v>
      </c>
      <c r="AX2904" s="12" t="s">
        <v>71</v>
      </c>
      <c r="AY2904" s="181" t="s">
        <v>208</v>
      </c>
    </row>
    <row r="2905" spans="2:65" s="12" customFormat="1" x14ac:dyDescent="0.3">
      <c r="B2905" s="178"/>
      <c r="D2905" s="175" t="s">
        <v>220</v>
      </c>
      <c r="E2905" s="179" t="s">
        <v>5</v>
      </c>
      <c r="F2905" s="180" t="s">
        <v>3607</v>
      </c>
      <c r="H2905" s="181" t="s">
        <v>5</v>
      </c>
      <c r="L2905" s="178"/>
      <c r="M2905" s="182"/>
      <c r="N2905" s="183"/>
      <c r="O2905" s="183"/>
      <c r="P2905" s="183"/>
      <c r="Q2905" s="183"/>
      <c r="R2905" s="183"/>
      <c r="S2905" s="183"/>
      <c r="T2905" s="184"/>
      <c r="AT2905" s="181" t="s">
        <v>220</v>
      </c>
      <c r="AU2905" s="181" t="s">
        <v>80</v>
      </c>
      <c r="AV2905" s="12" t="s">
        <v>78</v>
      </c>
      <c r="AW2905" s="12" t="s">
        <v>34</v>
      </c>
      <c r="AX2905" s="12" t="s">
        <v>71</v>
      </c>
      <c r="AY2905" s="181" t="s">
        <v>208</v>
      </c>
    </row>
    <row r="2906" spans="2:65" s="13" customFormat="1" x14ac:dyDescent="0.3">
      <c r="B2906" s="185"/>
      <c r="D2906" s="186" t="s">
        <v>220</v>
      </c>
      <c r="E2906" s="187" t="s">
        <v>5</v>
      </c>
      <c r="F2906" s="188" t="s">
        <v>3608</v>
      </c>
      <c r="H2906" s="189">
        <v>24</v>
      </c>
      <c r="L2906" s="185"/>
      <c r="M2906" s="190"/>
      <c r="N2906" s="191"/>
      <c r="O2906" s="191"/>
      <c r="P2906" s="191"/>
      <c r="Q2906" s="191"/>
      <c r="R2906" s="191"/>
      <c r="S2906" s="191"/>
      <c r="T2906" s="192"/>
      <c r="AT2906" s="193" t="s">
        <v>220</v>
      </c>
      <c r="AU2906" s="193" t="s">
        <v>80</v>
      </c>
      <c r="AV2906" s="13" t="s">
        <v>80</v>
      </c>
      <c r="AW2906" s="13" t="s">
        <v>34</v>
      </c>
      <c r="AX2906" s="13" t="s">
        <v>78</v>
      </c>
      <c r="AY2906" s="193" t="s">
        <v>208</v>
      </c>
    </row>
    <row r="2907" spans="2:65" s="1" customFormat="1" ht="22.5" customHeight="1" x14ac:dyDescent="0.3">
      <c r="B2907" s="163"/>
      <c r="C2907" s="164" t="s">
        <v>3609</v>
      </c>
      <c r="D2907" s="164" t="s">
        <v>211</v>
      </c>
      <c r="E2907" s="165" t="s">
        <v>3610</v>
      </c>
      <c r="F2907" s="166" t="s">
        <v>3611</v>
      </c>
      <c r="G2907" s="167" t="s">
        <v>214</v>
      </c>
      <c r="H2907" s="168">
        <v>22</v>
      </c>
      <c r="I2907" s="169"/>
      <c r="J2907" s="169">
        <f>ROUND(I2907*H2907,2)</f>
        <v>0</v>
      </c>
      <c r="K2907" s="166" t="s">
        <v>215</v>
      </c>
      <c r="L2907" s="40"/>
      <c r="M2907" s="170" t="s">
        <v>5</v>
      </c>
      <c r="N2907" s="171" t="s">
        <v>42</v>
      </c>
      <c r="O2907" s="172">
        <v>0.46400000000000002</v>
      </c>
      <c r="P2907" s="172">
        <f>O2907*H2907</f>
        <v>10.208</v>
      </c>
      <c r="Q2907" s="172">
        <v>0</v>
      </c>
      <c r="R2907" s="172">
        <f>Q2907*H2907</f>
        <v>0</v>
      </c>
      <c r="S2907" s="172">
        <v>0</v>
      </c>
      <c r="T2907" s="173">
        <f>S2907*H2907</f>
        <v>0</v>
      </c>
      <c r="AR2907" s="26" t="s">
        <v>365</v>
      </c>
      <c r="AT2907" s="26" t="s">
        <v>211</v>
      </c>
      <c r="AU2907" s="26" t="s">
        <v>80</v>
      </c>
      <c r="AY2907" s="26" t="s">
        <v>208</v>
      </c>
      <c r="BE2907" s="174">
        <f>IF(N2907="základní",J2907,0)</f>
        <v>0</v>
      </c>
      <c r="BF2907" s="174">
        <f>IF(N2907="snížená",J2907,0)</f>
        <v>0</v>
      </c>
      <c r="BG2907" s="174">
        <f>IF(N2907="zákl. přenesená",J2907,0)</f>
        <v>0</v>
      </c>
      <c r="BH2907" s="174">
        <f>IF(N2907="sníž. přenesená",J2907,0)</f>
        <v>0</v>
      </c>
      <c r="BI2907" s="174">
        <f>IF(N2907="nulová",J2907,0)</f>
        <v>0</v>
      </c>
      <c r="BJ2907" s="26" t="s">
        <v>78</v>
      </c>
      <c r="BK2907" s="174">
        <f>ROUND(I2907*H2907,2)</f>
        <v>0</v>
      </c>
      <c r="BL2907" s="26" t="s">
        <v>365</v>
      </c>
      <c r="BM2907" s="26" t="s">
        <v>3612</v>
      </c>
    </row>
    <row r="2908" spans="2:65" s="1" customFormat="1" ht="27" x14ac:dyDescent="0.3">
      <c r="B2908" s="40"/>
      <c r="D2908" s="175" t="s">
        <v>218</v>
      </c>
      <c r="F2908" s="176" t="s">
        <v>3613</v>
      </c>
      <c r="L2908" s="40"/>
      <c r="M2908" s="177"/>
      <c r="N2908" s="41"/>
      <c r="O2908" s="41"/>
      <c r="P2908" s="41"/>
      <c r="Q2908" s="41"/>
      <c r="R2908" s="41"/>
      <c r="S2908" s="41"/>
      <c r="T2908" s="69"/>
      <c r="AT2908" s="26" t="s">
        <v>218</v>
      </c>
      <c r="AU2908" s="26" t="s">
        <v>80</v>
      </c>
    </row>
    <row r="2909" spans="2:65" s="12" customFormat="1" x14ac:dyDescent="0.3">
      <c r="B2909" s="178"/>
      <c r="D2909" s="175" t="s">
        <v>220</v>
      </c>
      <c r="E2909" s="179" t="s">
        <v>5</v>
      </c>
      <c r="F2909" s="180" t="s">
        <v>452</v>
      </c>
      <c r="H2909" s="181" t="s">
        <v>5</v>
      </c>
      <c r="L2909" s="178"/>
      <c r="M2909" s="182"/>
      <c r="N2909" s="183"/>
      <c r="O2909" s="183"/>
      <c r="P2909" s="183"/>
      <c r="Q2909" s="183"/>
      <c r="R2909" s="183"/>
      <c r="S2909" s="183"/>
      <c r="T2909" s="184"/>
      <c r="AT2909" s="181" t="s">
        <v>220</v>
      </c>
      <c r="AU2909" s="181" t="s">
        <v>80</v>
      </c>
      <c r="AV2909" s="12" t="s">
        <v>78</v>
      </c>
      <c r="AW2909" s="12" t="s">
        <v>34</v>
      </c>
      <c r="AX2909" s="12" t="s">
        <v>71</v>
      </c>
      <c r="AY2909" s="181" t="s">
        <v>208</v>
      </c>
    </row>
    <row r="2910" spans="2:65" s="12" customFormat="1" x14ac:dyDescent="0.3">
      <c r="B2910" s="178"/>
      <c r="D2910" s="175" t="s">
        <v>220</v>
      </c>
      <c r="E2910" s="179" t="s">
        <v>5</v>
      </c>
      <c r="F2910" s="180" t="s">
        <v>3614</v>
      </c>
      <c r="H2910" s="181" t="s">
        <v>5</v>
      </c>
      <c r="L2910" s="178"/>
      <c r="M2910" s="182"/>
      <c r="N2910" s="183"/>
      <c r="O2910" s="183"/>
      <c r="P2910" s="183"/>
      <c r="Q2910" s="183"/>
      <c r="R2910" s="183"/>
      <c r="S2910" s="183"/>
      <c r="T2910" s="184"/>
      <c r="AT2910" s="181" t="s">
        <v>220</v>
      </c>
      <c r="AU2910" s="181" t="s">
        <v>80</v>
      </c>
      <c r="AV2910" s="12" t="s">
        <v>78</v>
      </c>
      <c r="AW2910" s="12" t="s">
        <v>34</v>
      </c>
      <c r="AX2910" s="12" t="s">
        <v>71</v>
      </c>
      <c r="AY2910" s="181" t="s">
        <v>208</v>
      </c>
    </row>
    <row r="2911" spans="2:65" s="13" customFormat="1" x14ac:dyDescent="0.3">
      <c r="B2911" s="185"/>
      <c r="D2911" s="175" t="s">
        <v>220</v>
      </c>
      <c r="E2911" s="193" t="s">
        <v>5</v>
      </c>
      <c r="F2911" s="194" t="s">
        <v>3615</v>
      </c>
      <c r="H2911" s="195">
        <v>7</v>
      </c>
      <c r="L2911" s="185"/>
      <c r="M2911" s="190"/>
      <c r="N2911" s="191"/>
      <c r="O2911" s="191"/>
      <c r="P2911" s="191"/>
      <c r="Q2911" s="191"/>
      <c r="R2911" s="191"/>
      <c r="S2911" s="191"/>
      <c r="T2911" s="192"/>
      <c r="AT2911" s="193" t="s">
        <v>220</v>
      </c>
      <c r="AU2911" s="193" t="s">
        <v>80</v>
      </c>
      <c r="AV2911" s="13" t="s">
        <v>80</v>
      </c>
      <c r="AW2911" s="13" t="s">
        <v>34</v>
      </c>
      <c r="AX2911" s="13" t="s">
        <v>71</v>
      </c>
      <c r="AY2911" s="193" t="s">
        <v>208</v>
      </c>
    </row>
    <row r="2912" spans="2:65" s="12" customFormat="1" x14ac:dyDescent="0.3">
      <c r="B2912" s="178"/>
      <c r="D2912" s="175" t="s">
        <v>220</v>
      </c>
      <c r="E2912" s="179" t="s">
        <v>5</v>
      </c>
      <c r="F2912" s="180" t="s">
        <v>3616</v>
      </c>
      <c r="H2912" s="181" t="s">
        <v>5</v>
      </c>
      <c r="L2912" s="178"/>
      <c r="M2912" s="182"/>
      <c r="N2912" s="183"/>
      <c r="O2912" s="183"/>
      <c r="P2912" s="183"/>
      <c r="Q2912" s="183"/>
      <c r="R2912" s="183"/>
      <c r="S2912" s="183"/>
      <c r="T2912" s="184"/>
      <c r="AT2912" s="181" t="s">
        <v>220</v>
      </c>
      <c r="AU2912" s="181" t="s">
        <v>80</v>
      </c>
      <c r="AV2912" s="12" t="s">
        <v>78</v>
      </c>
      <c r="AW2912" s="12" t="s">
        <v>34</v>
      </c>
      <c r="AX2912" s="12" t="s">
        <v>71</v>
      </c>
      <c r="AY2912" s="181" t="s">
        <v>208</v>
      </c>
    </row>
    <row r="2913" spans="2:65" s="13" customFormat="1" x14ac:dyDescent="0.3">
      <c r="B2913" s="185"/>
      <c r="D2913" s="175" t="s">
        <v>220</v>
      </c>
      <c r="E2913" s="193" t="s">
        <v>5</v>
      </c>
      <c r="F2913" s="194" t="s">
        <v>3617</v>
      </c>
      <c r="H2913" s="195">
        <v>7</v>
      </c>
      <c r="L2913" s="185"/>
      <c r="M2913" s="190"/>
      <c r="N2913" s="191"/>
      <c r="O2913" s="191"/>
      <c r="P2913" s="191"/>
      <c r="Q2913" s="191"/>
      <c r="R2913" s="191"/>
      <c r="S2913" s="191"/>
      <c r="T2913" s="192"/>
      <c r="AT2913" s="193" t="s">
        <v>220</v>
      </c>
      <c r="AU2913" s="193" t="s">
        <v>80</v>
      </c>
      <c r="AV2913" s="13" t="s">
        <v>80</v>
      </c>
      <c r="AW2913" s="13" t="s">
        <v>34</v>
      </c>
      <c r="AX2913" s="13" t="s">
        <v>71</v>
      </c>
      <c r="AY2913" s="193" t="s">
        <v>208</v>
      </c>
    </row>
    <row r="2914" spans="2:65" s="13" customFormat="1" x14ac:dyDescent="0.3">
      <c r="B2914" s="185"/>
      <c r="D2914" s="175" t="s">
        <v>220</v>
      </c>
      <c r="E2914" s="193" t="s">
        <v>5</v>
      </c>
      <c r="F2914" s="194" t="s">
        <v>3618</v>
      </c>
      <c r="H2914" s="195">
        <v>1</v>
      </c>
      <c r="L2914" s="185"/>
      <c r="M2914" s="190"/>
      <c r="N2914" s="191"/>
      <c r="O2914" s="191"/>
      <c r="P2914" s="191"/>
      <c r="Q2914" s="191"/>
      <c r="R2914" s="191"/>
      <c r="S2914" s="191"/>
      <c r="T2914" s="192"/>
      <c r="AT2914" s="193" t="s">
        <v>220</v>
      </c>
      <c r="AU2914" s="193" t="s">
        <v>80</v>
      </c>
      <c r="AV2914" s="13" t="s">
        <v>80</v>
      </c>
      <c r="AW2914" s="13" t="s">
        <v>34</v>
      </c>
      <c r="AX2914" s="13" t="s">
        <v>71</v>
      </c>
      <c r="AY2914" s="193" t="s">
        <v>208</v>
      </c>
    </row>
    <row r="2915" spans="2:65" s="14" customFormat="1" x14ac:dyDescent="0.3">
      <c r="B2915" s="196"/>
      <c r="D2915" s="175" t="s">
        <v>220</v>
      </c>
      <c r="E2915" s="197" t="s">
        <v>5</v>
      </c>
      <c r="F2915" s="198" t="s">
        <v>258</v>
      </c>
      <c r="H2915" s="199">
        <v>15</v>
      </c>
      <c r="L2915" s="196"/>
      <c r="M2915" s="200"/>
      <c r="N2915" s="201"/>
      <c r="O2915" s="201"/>
      <c r="P2915" s="201"/>
      <c r="Q2915" s="201"/>
      <c r="R2915" s="201"/>
      <c r="S2915" s="201"/>
      <c r="T2915" s="202"/>
      <c r="AT2915" s="197" t="s">
        <v>220</v>
      </c>
      <c r="AU2915" s="197" t="s">
        <v>80</v>
      </c>
      <c r="AV2915" s="14" t="s">
        <v>123</v>
      </c>
      <c r="AW2915" s="14" t="s">
        <v>34</v>
      </c>
      <c r="AX2915" s="14" t="s">
        <v>71</v>
      </c>
      <c r="AY2915" s="197" t="s">
        <v>208</v>
      </c>
    </row>
    <row r="2916" spans="2:65" s="12" customFormat="1" x14ac:dyDescent="0.3">
      <c r="B2916" s="178"/>
      <c r="D2916" s="175" t="s">
        <v>220</v>
      </c>
      <c r="E2916" s="179" t="s">
        <v>5</v>
      </c>
      <c r="F2916" s="180" t="s">
        <v>321</v>
      </c>
      <c r="H2916" s="181" t="s">
        <v>5</v>
      </c>
      <c r="L2916" s="178"/>
      <c r="M2916" s="182"/>
      <c r="N2916" s="183"/>
      <c r="O2916" s="183"/>
      <c r="P2916" s="183"/>
      <c r="Q2916" s="183"/>
      <c r="R2916" s="183"/>
      <c r="S2916" s="183"/>
      <c r="T2916" s="184"/>
      <c r="AT2916" s="181" t="s">
        <v>220</v>
      </c>
      <c r="AU2916" s="181" t="s">
        <v>80</v>
      </c>
      <c r="AV2916" s="12" t="s">
        <v>78</v>
      </c>
      <c r="AW2916" s="12" t="s">
        <v>34</v>
      </c>
      <c r="AX2916" s="12" t="s">
        <v>71</v>
      </c>
      <c r="AY2916" s="181" t="s">
        <v>208</v>
      </c>
    </row>
    <row r="2917" spans="2:65" s="12" customFormat="1" x14ac:dyDescent="0.3">
      <c r="B2917" s="178"/>
      <c r="D2917" s="175" t="s">
        <v>220</v>
      </c>
      <c r="E2917" s="179" t="s">
        <v>5</v>
      </c>
      <c r="F2917" s="180" t="s">
        <v>3619</v>
      </c>
      <c r="H2917" s="181" t="s">
        <v>5</v>
      </c>
      <c r="L2917" s="178"/>
      <c r="M2917" s="182"/>
      <c r="N2917" s="183"/>
      <c r="O2917" s="183"/>
      <c r="P2917" s="183"/>
      <c r="Q2917" s="183"/>
      <c r="R2917" s="183"/>
      <c r="S2917" s="183"/>
      <c r="T2917" s="184"/>
      <c r="AT2917" s="181" t="s">
        <v>220</v>
      </c>
      <c r="AU2917" s="181" t="s">
        <v>80</v>
      </c>
      <c r="AV2917" s="12" t="s">
        <v>78</v>
      </c>
      <c r="AW2917" s="12" t="s">
        <v>34</v>
      </c>
      <c r="AX2917" s="12" t="s">
        <v>71</v>
      </c>
      <c r="AY2917" s="181" t="s">
        <v>208</v>
      </c>
    </row>
    <row r="2918" spans="2:65" s="13" customFormat="1" x14ac:dyDescent="0.3">
      <c r="B2918" s="185"/>
      <c r="D2918" s="175" t="s">
        <v>220</v>
      </c>
      <c r="E2918" s="193" t="s">
        <v>5</v>
      </c>
      <c r="F2918" s="194" t="s">
        <v>3615</v>
      </c>
      <c r="H2918" s="195">
        <v>7</v>
      </c>
      <c r="L2918" s="185"/>
      <c r="M2918" s="190"/>
      <c r="N2918" s="191"/>
      <c r="O2918" s="191"/>
      <c r="P2918" s="191"/>
      <c r="Q2918" s="191"/>
      <c r="R2918" s="191"/>
      <c r="S2918" s="191"/>
      <c r="T2918" s="192"/>
      <c r="AT2918" s="193" t="s">
        <v>220</v>
      </c>
      <c r="AU2918" s="193" t="s">
        <v>80</v>
      </c>
      <c r="AV2918" s="13" t="s">
        <v>80</v>
      </c>
      <c r="AW2918" s="13" t="s">
        <v>34</v>
      </c>
      <c r="AX2918" s="13" t="s">
        <v>71</v>
      </c>
      <c r="AY2918" s="193" t="s">
        <v>208</v>
      </c>
    </row>
    <row r="2919" spans="2:65" s="15" customFormat="1" x14ac:dyDescent="0.3">
      <c r="B2919" s="203"/>
      <c r="D2919" s="186" t="s">
        <v>220</v>
      </c>
      <c r="E2919" s="204" t="s">
        <v>5</v>
      </c>
      <c r="F2919" s="205" t="s">
        <v>266</v>
      </c>
      <c r="H2919" s="206">
        <v>22</v>
      </c>
      <c r="L2919" s="203"/>
      <c r="M2919" s="207"/>
      <c r="N2919" s="208"/>
      <c r="O2919" s="208"/>
      <c r="P2919" s="208"/>
      <c r="Q2919" s="208"/>
      <c r="R2919" s="208"/>
      <c r="S2919" s="208"/>
      <c r="T2919" s="209"/>
      <c r="AT2919" s="210" t="s">
        <v>220</v>
      </c>
      <c r="AU2919" s="210" t="s">
        <v>80</v>
      </c>
      <c r="AV2919" s="15" t="s">
        <v>216</v>
      </c>
      <c r="AW2919" s="15" t="s">
        <v>34</v>
      </c>
      <c r="AX2919" s="15" t="s">
        <v>78</v>
      </c>
      <c r="AY2919" s="210" t="s">
        <v>208</v>
      </c>
    </row>
    <row r="2920" spans="2:65" s="1" customFormat="1" ht="22.5" customHeight="1" x14ac:dyDescent="0.3">
      <c r="B2920" s="163"/>
      <c r="C2920" s="222" t="s">
        <v>3620</v>
      </c>
      <c r="D2920" s="222" t="s">
        <v>2573</v>
      </c>
      <c r="E2920" s="223" t="s">
        <v>3621</v>
      </c>
      <c r="F2920" s="224" t="s">
        <v>3622</v>
      </c>
      <c r="G2920" s="225" t="s">
        <v>474</v>
      </c>
      <c r="H2920" s="226">
        <v>50.432000000000002</v>
      </c>
      <c r="I2920" s="227"/>
      <c r="J2920" s="227">
        <f>ROUND(I2920*H2920,2)</f>
        <v>0</v>
      </c>
      <c r="K2920" s="224" t="s">
        <v>215</v>
      </c>
      <c r="L2920" s="228"/>
      <c r="M2920" s="229" t="s">
        <v>5</v>
      </c>
      <c r="N2920" s="230" t="s">
        <v>42</v>
      </c>
      <c r="O2920" s="172">
        <v>0</v>
      </c>
      <c r="P2920" s="172">
        <f>O2920*H2920</f>
        <v>0</v>
      </c>
      <c r="Q2920" s="172">
        <v>1.1000000000000001E-3</v>
      </c>
      <c r="R2920" s="172">
        <f>Q2920*H2920</f>
        <v>5.5475200000000002E-2</v>
      </c>
      <c r="S2920" s="172">
        <v>0</v>
      </c>
      <c r="T2920" s="173">
        <f>S2920*H2920</f>
        <v>0</v>
      </c>
      <c r="AR2920" s="26" t="s">
        <v>579</v>
      </c>
      <c r="AT2920" s="26" t="s">
        <v>2573</v>
      </c>
      <c r="AU2920" s="26" t="s">
        <v>80</v>
      </c>
      <c r="AY2920" s="26" t="s">
        <v>208</v>
      </c>
      <c r="BE2920" s="174">
        <f>IF(N2920="základní",J2920,0)</f>
        <v>0</v>
      </c>
      <c r="BF2920" s="174">
        <f>IF(N2920="snížená",J2920,0)</f>
        <v>0</v>
      </c>
      <c r="BG2920" s="174">
        <f>IF(N2920="zákl. přenesená",J2920,0)</f>
        <v>0</v>
      </c>
      <c r="BH2920" s="174">
        <f>IF(N2920="sníž. přenesená",J2920,0)</f>
        <v>0</v>
      </c>
      <c r="BI2920" s="174">
        <f>IF(N2920="nulová",J2920,0)</f>
        <v>0</v>
      </c>
      <c r="BJ2920" s="26" t="s">
        <v>78</v>
      </c>
      <c r="BK2920" s="174">
        <f>ROUND(I2920*H2920,2)</f>
        <v>0</v>
      </c>
      <c r="BL2920" s="26" t="s">
        <v>365</v>
      </c>
      <c r="BM2920" s="26" t="s">
        <v>3623</v>
      </c>
    </row>
    <row r="2921" spans="2:65" s="1" customFormat="1" x14ac:dyDescent="0.3">
      <c r="B2921" s="40"/>
      <c r="D2921" s="175" t="s">
        <v>218</v>
      </c>
      <c r="F2921" s="176" t="s">
        <v>3624</v>
      </c>
      <c r="L2921" s="40"/>
      <c r="M2921" s="177"/>
      <c r="N2921" s="41"/>
      <c r="O2921" s="41"/>
      <c r="P2921" s="41"/>
      <c r="Q2921" s="41"/>
      <c r="R2921" s="41"/>
      <c r="S2921" s="41"/>
      <c r="T2921" s="69"/>
      <c r="AT2921" s="26" t="s">
        <v>218</v>
      </c>
      <c r="AU2921" s="26" t="s">
        <v>80</v>
      </c>
    </row>
    <row r="2922" spans="2:65" s="12" customFormat="1" x14ac:dyDescent="0.3">
      <c r="B2922" s="178"/>
      <c r="D2922" s="175" t="s">
        <v>220</v>
      </c>
      <c r="E2922" s="179" t="s">
        <v>5</v>
      </c>
      <c r="F2922" s="180" t="s">
        <v>452</v>
      </c>
      <c r="H2922" s="181" t="s">
        <v>5</v>
      </c>
      <c r="L2922" s="178"/>
      <c r="M2922" s="182"/>
      <c r="N2922" s="183"/>
      <c r="O2922" s="183"/>
      <c r="P2922" s="183"/>
      <c r="Q2922" s="183"/>
      <c r="R2922" s="183"/>
      <c r="S2922" s="183"/>
      <c r="T2922" s="184"/>
      <c r="AT2922" s="181" t="s">
        <v>220</v>
      </c>
      <c r="AU2922" s="181" t="s">
        <v>80</v>
      </c>
      <c r="AV2922" s="12" t="s">
        <v>78</v>
      </c>
      <c r="AW2922" s="12" t="s">
        <v>34</v>
      </c>
      <c r="AX2922" s="12" t="s">
        <v>71</v>
      </c>
      <c r="AY2922" s="181" t="s">
        <v>208</v>
      </c>
    </row>
    <row r="2923" spans="2:65" s="12" customFormat="1" x14ac:dyDescent="0.3">
      <c r="B2923" s="178"/>
      <c r="D2923" s="175" t="s">
        <v>220</v>
      </c>
      <c r="E2923" s="179" t="s">
        <v>5</v>
      </c>
      <c r="F2923" s="180" t="s">
        <v>3614</v>
      </c>
      <c r="H2923" s="181" t="s">
        <v>5</v>
      </c>
      <c r="L2923" s="178"/>
      <c r="M2923" s="182"/>
      <c r="N2923" s="183"/>
      <c r="O2923" s="183"/>
      <c r="P2923" s="183"/>
      <c r="Q2923" s="183"/>
      <c r="R2923" s="183"/>
      <c r="S2923" s="183"/>
      <c r="T2923" s="184"/>
      <c r="AT2923" s="181" t="s">
        <v>220</v>
      </c>
      <c r="AU2923" s="181" t="s">
        <v>80</v>
      </c>
      <c r="AV2923" s="12" t="s">
        <v>78</v>
      </c>
      <c r="AW2923" s="12" t="s">
        <v>34</v>
      </c>
      <c r="AX2923" s="12" t="s">
        <v>71</v>
      </c>
      <c r="AY2923" s="181" t="s">
        <v>208</v>
      </c>
    </row>
    <row r="2924" spans="2:65" s="13" customFormat="1" x14ac:dyDescent="0.3">
      <c r="B2924" s="185"/>
      <c r="D2924" s="175" t="s">
        <v>220</v>
      </c>
      <c r="E2924" s="193" t="s">
        <v>5</v>
      </c>
      <c r="F2924" s="194" t="s">
        <v>3625</v>
      </c>
      <c r="H2924" s="195">
        <v>9.31</v>
      </c>
      <c r="L2924" s="185"/>
      <c r="M2924" s="190"/>
      <c r="N2924" s="191"/>
      <c r="O2924" s="191"/>
      <c r="P2924" s="191"/>
      <c r="Q2924" s="191"/>
      <c r="R2924" s="191"/>
      <c r="S2924" s="191"/>
      <c r="T2924" s="192"/>
      <c r="AT2924" s="193" t="s">
        <v>220</v>
      </c>
      <c r="AU2924" s="193" t="s">
        <v>80</v>
      </c>
      <c r="AV2924" s="13" t="s">
        <v>80</v>
      </c>
      <c r="AW2924" s="13" t="s">
        <v>34</v>
      </c>
      <c r="AX2924" s="13" t="s">
        <v>71</v>
      </c>
      <c r="AY2924" s="193" t="s">
        <v>208</v>
      </c>
    </row>
    <row r="2925" spans="2:65" s="12" customFormat="1" x14ac:dyDescent="0.3">
      <c r="B2925" s="178"/>
      <c r="D2925" s="175" t="s">
        <v>220</v>
      </c>
      <c r="E2925" s="179" t="s">
        <v>5</v>
      </c>
      <c r="F2925" s="180" t="s">
        <v>3616</v>
      </c>
      <c r="H2925" s="181" t="s">
        <v>5</v>
      </c>
      <c r="L2925" s="178"/>
      <c r="M2925" s="182"/>
      <c r="N2925" s="183"/>
      <c r="O2925" s="183"/>
      <c r="P2925" s="183"/>
      <c r="Q2925" s="183"/>
      <c r="R2925" s="183"/>
      <c r="S2925" s="183"/>
      <c r="T2925" s="184"/>
      <c r="AT2925" s="181" t="s">
        <v>220</v>
      </c>
      <c r="AU2925" s="181" t="s">
        <v>80</v>
      </c>
      <c r="AV2925" s="12" t="s">
        <v>78</v>
      </c>
      <c r="AW2925" s="12" t="s">
        <v>34</v>
      </c>
      <c r="AX2925" s="12" t="s">
        <v>71</v>
      </c>
      <c r="AY2925" s="181" t="s">
        <v>208</v>
      </c>
    </row>
    <row r="2926" spans="2:65" s="13" customFormat="1" x14ac:dyDescent="0.3">
      <c r="B2926" s="185"/>
      <c r="D2926" s="175" t="s">
        <v>220</v>
      </c>
      <c r="E2926" s="193" t="s">
        <v>5</v>
      </c>
      <c r="F2926" s="194" t="s">
        <v>3626</v>
      </c>
      <c r="H2926" s="195">
        <v>25.97</v>
      </c>
      <c r="L2926" s="185"/>
      <c r="M2926" s="190"/>
      <c r="N2926" s="191"/>
      <c r="O2926" s="191"/>
      <c r="P2926" s="191"/>
      <c r="Q2926" s="191"/>
      <c r="R2926" s="191"/>
      <c r="S2926" s="191"/>
      <c r="T2926" s="192"/>
      <c r="AT2926" s="193" t="s">
        <v>220</v>
      </c>
      <c r="AU2926" s="193" t="s">
        <v>80</v>
      </c>
      <c r="AV2926" s="13" t="s">
        <v>80</v>
      </c>
      <c r="AW2926" s="13" t="s">
        <v>34</v>
      </c>
      <c r="AX2926" s="13" t="s">
        <v>71</v>
      </c>
      <c r="AY2926" s="193" t="s">
        <v>208</v>
      </c>
    </row>
    <row r="2927" spans="2:65" s="13" customFormat="1" x14ac:dyDescent="0.3">
      <c r="B2927" s="185"/>
      <c r="D2927" s="175" t="s">
        <v>220</v>
      </c>
      <c r="E2927" s="193" t="s">
        <v>5</v>
      </c>
      <c r="F2927" s="194" t="s">
        <v>3627</v>
      </c>
      <c r="H2927" s="195">
        <v>3.44</v>
      </c>
      <c r="L2927" s="185"/>
      <c r="M2927" s="190"/>
      <c r="N2927" s="191"/>
      <c r="O2927" s="191"/>
      <c r="P2927" s="191"/>
      <c r="Q2927" s="191"/>
      <c r="R2927" s="191"/>
      <c r="S2927" s="191"/>
      <c r="T2927" s="192"/>
      <c r="AT2927" s="193" t="s">
        <v>220</v>
      </c>
      <c r="AU2927" s="193" t="s">
        <v>80</v>
      </c>
      <c r="AV2927" s="13" t="s">
        <v>80</v>
      </c>
      <c r="AW2927" s="13" t="s">
        <v>34</v>
      </c>
      <c r="AX2927" s="13" t="s">
        <v>71</v>
      </c>
      <c r="AY2927" s="193" t="s">
        <v>208</v>
      </c>
    </row>
    <row r="2928" spans="2:65" s="12" customFormat="1" x14ac:dyDescent="0.3">
      <c r="B2928" s="178"/>
      <c r="D2928" s="175" t="s">
        <v>220</v>
      </c>
      <c r="E2928" s="179" t="s">
        <v>5</v>
      </c>
      <c r="F2928" s="180" t="s">
        <v>321</v>
      </c>
      <c r="H2928" s="181" t="s">
        <v>5</v>
      </c>
      <c r="L2928" s="178"/>
      <c r="M2928" s="182"/>
      <c r="N2928" s="183"/>
      <c r="O2928" s="183"/>
      <c r="P2928" s="183"/>
      <c r="Q2928" s="183"/>
      <c r="R2928" s="183"/>
      <c r="S2928" s="183"/>
      <c r="T2928" s="184"/>
      <c r="AT2928" s="181" t="s">
        <v>220</v>
      </c>
      <c r="AU2928" s="181" t="s">
        <v>80</v>
      </c>
      <c r="AV2928" s="12" t="s">
        <v>78</v>
      </c>
      <c r="AW2928" s="12" t="s">
        <v>34</v>
      </c>
      <c r="AX2928" s="12" t="s">
        <v>71</v>
      </c>
      <c r="AY2928" s="181" t="s">
        <v>208</v>
      </c>
    </row>
    <row r="2929" spans="2:65" s="12" customFormat="1" x14ac:dyDescent="0.3">
      <c r="B2929" s="178"/>
      <c r="D2929" s="175" t="s">
        <v>220</v>
      </c>
      <c r="E2929" s="179" t="s">
        <v>5</v>
      </c>
      <c r="F2929" s="180" t="s">
        <v>3619</v>
      </c>
      <c r="H2929" s="181" t="s">
        <v>5</v>
      </c>
      <c r="L2929" s="178"/>
      <c r="M2929" s="182"/>
      <c r="N2929" s="183"/>
      <c r="O2929" s="183"/>
      <c r="P2929" s="183"/>
      <c r="Q2929" s="183"/>
      <c r="R2929" s="183"/>
      <c r="S2929" s="183"/>
      <c r="T2929" s="184"/>
      <c r="AT2929" s="181" t="s">
        <v>220</v>
      </c>
      <c r="AU2929" s="181" t="s">
        <v>80</v>
      </c>
      <c r="AV2929" s="12" t="s">
        <v>78</v>
      </c>
      <c r="AW2929" s="12" t="s">
        <v>34</v>
      </c>
      <c r="AX2929" s="12" t="s">
        <v>71</v>
      </c>
      <c r="AY2929" s="181" t="s">
        <v>208</v>
      </c>
    </row>
    <row r="2930" spans="2:65" s="13" customFormat="1" x14ac:dyDescent="0.3">
      <c r="B2930" s="185"/>
      <c r="D2930" s="175" t="s">
        <v>220</v>
      </c>
      <c r="E2930" s="193" t="s">
        <v>5</v>
      </c>
      <c r="F2930" s="194" t="s">
        <v>3625</v>
      </c>
      <c r="H2930" s="195">
        <v>9.31</v>
      </c>
      <c r="L2930" s="185"/>
      <c r="M2930" s="190"/>
      <c r="N2930" s="191"/>
      <c r="O2930" s="191"/>
      <c r="P2930" s="191"/>
      <c r="Q2930" s="191"/>
      <c r="R2930" s="191"/>
      <c r="S2930" s="191"/>
      <c r="T2930" s="192"/>
      <c r="AT2930" s="193" t="s">
        <v>220</v>
      </c>
      <c r="AU2930" s="193" t="s">
        <v>80</v>
      </c>
      <c r="AV2930" s="13" t="s">
        <v>80</v>
      </c>
      <c r="AW2930" s="13" t="s">
        <v>34</v>
      </c>
      <c r="AX2930" s="13" t="s">
        <v>71</v>
      </c>
      <c r="AY2930" s="193" t="s">
        <v>208</v>
      </c>
    </row>
    <row r="2931" spans="2:65" s="14" customFormat="1" x14ac:dyDescent="0.3">
      <c r="B2931" s="196"/>
      <c r="D2931" s="175" t="s">
        <v>220</v>
      </c>
      <c r="E2931" s="197" t="s">
        <v>5</v>
      </c>
      <c r="F2931" s="198" t="s">
        <v>258</v>
      </c>
      <c r="H2931" s="199">
        <v>48.03</v>
      </c>
      <c r="L2931" s="196"/>
      <c r="M2931" s="200"/>
      <c r="N2931" s="201"/>
      <c r="O2931" s="201"/>
      <c r="P2931" s="201"/>
      <c r="Q2931" s="201"/>
      <c r="R2931" s="201"/>
      <c r="S2931" s="201"/>
      <c r="T2931" s="202"/>
      <c r="AT2931" s="197" t="s">
        <v>220</v>
      </c>
      <c r="AU2931" s="197" t="s">
        <v>80</v>
      </c>
      <c r="AV2931" s="14" t="s">
        <v>123</v>
      </c>
      <c r="AW2931" s="14" t="s">
        <v>34</v>
      </c>
      <c r="AX2931" s="14" t="s">
        <v>71</v>
      </c>
      <c r="AY2931" s="197" t="s">
        <v>208</v>
      </c>
    </row>
    <row r="2932" spans="2:65" s="12" customFormat="1" x14ac:dyDescent="0.3">
      <c r="B2932" s="178"/>
      <c r="D2932" s="175" t="s">
        <v>220</v>
      </c>
      <c r="E2932" s="179" t="s">
        <v>5</v>
      </c>
      <c r="F2932" s="180" t="s">
        <v>2587</v>
      </c>
      <c r="H2932" s="181" t="s">
        <v>5</v>
      </c>
      <c r="L2932" s="178"/>
      <c r="M2932" s="182"/>
      <c r="N2932" s="183"/>
      <c r="O2932" s="183"/>
      <c r="P2932" s="183"/>
      <c r="Q2932" s="183"/>
      <c r="R2932" s="183"/>
      <c r="S2932" s="183"/>
      <c r="T2932" s="184"/>
      <c r="AT2932" s="181" t="s">
        <v>220</v>
      </c>
      <c r="AU2932" s="181" t="s">
        <v>80</v>
      </c>
      <c r="AV2932" s="12" t="s">
        <v>78</v>
      </c>
      <c r="AW2932" s="12" t="s">
        <v>34</v>
      </c>
      <c r="AX2932" s="12" t="s">
        <v>71</v>
      </c>
      <c r="AY2932" s="181" t="s">
        <v>208</v>
      </c>
    </row>
    <row r="2933" spans="2:65" s="13" customFormat="1" x14ac:dyDescent="0.3">
      <c r="B2933" s="185"/>
      <c r="D2933" s="175" t="s">
        <v>220</v>
      </c>
      <c r="E2933" s="193" t="s">
        <v>5</v>
      </c>
      <c r="F2933" s="194" t="s">
        <v>3628</v>
      </c>
      <c r="H2933" s="195">
        <v>2.4020000000000001</v>
      </c>
      <c r="L2933" s="185"/>
      <c r="M2933" s="190"/>
      <c r="N2933" s="191"/>
      <c r="O2933" s="191"/>
      <c r="P2933" s="191"/>
      <c r="Q2933" s="191"/>
      <c r="R2933" s="191"/>
      <c r="S2933" s="191"/>
      <c r="T2933" s="192"/>
      <c r="AT2933" s="193" t="s">
        <v>220</v>
      </c>
      <c r="AU2933" s="193" t="s">
        <v>80</v>
      </c>
      <c r="AV2933" s="13" t="s">
        <v>80</v>
      </c>
      <c r="AW2933" s="13" t="s">
        <v>34</v>
      </c>
      <c r="AX2933" s="13" t="s">
        <v>71</v>
      </c>
      <c r="AY2933" s="193" t="s">
        <v>208</v>
      </c>
    </row>
    <row r="2934" spans="2:65" s="15" customFormat="1" x14ac:dyDescent="0.3">
      <c r="B2934" s="203"/>
      <c r="D2934" s="186" t="s">
        <v>220</v>
      </c>
      <c r="E2934" s="204" t="s">
        <v>5</v>
      </c>
      <c r="F2934" s="205" t="s">
        <v>266</v>
      </c>
      <c r="H2934" s="206">
        <v>50.432000000000002</v>
      </c>
      <c r="L2934" s="203"/>
      <c r="M2934" s="207"/>
      <c r="N2934" s="208"/>
      <c r="O2934" s="208"/>
      <c r="P2934" s="208"/>
      <c r="Q2934" s="208"/>
      <c r="R2934" s="208"/>
      <c r="S2934" s="208"/>
      <c r="T2934" s="209"/>
      <c r="AT2934" s="210" t="s">
        <v>220</v>
      </c>
      <c r="AU2934" s="210" t="s">
        <v>80</v>
      </c>
      <c r="AV2934" s="15" t="s">
        <v>216</v>
      </c>
      <c r="AW2934" s="15" t="s">
        <v>34</v>
      </c>
      <c r="AX2934" s="15" t="s">
        <v>78</v>
      </c>
      <c r="AY2934" s="210" t="s">
        <v>208</v>
      </c>
    </row>
    <row r="2935" spans="2:65" s="1" customFormat="1" ht="31.5" customHeight="1" x14ac:dyDescent="0.3">
      <c r="B2935" s="163"/>
      <c r="C2935" s="164" t="s">
        <v>3629</v>
      </c>
      <c r="D2935" s="164" t="s">
        <v>211</v>
      </c>
      <c r="E2935" s="165" t="s">
        <v>3630</v>
      </c>
      <c r="F2935" s="166" t="s">
        <v>3631</v>
      </c>
      <c r="G2935" s="167" t="s">
        <v>214</v>
      </c>
      <c r="H2935" s="168">
        <v>1</v>
      </c>
      <c r="I2935" s="169"/>
      <c r="J2935" s="169">
        <f>ROUND(I2935*H2935,2)</f>
        <v>0</v>
      </c>
      <c r="K2935" s="166" t="s">
        <v>215</v>
      </c>
      <c r="L2935" s="40"/>
      <c r="M2935" s="170" t="s">
        <v>5</v>
      </c>
      <c r="N2935" s="171" t="s">
        <v>42</v>
      </c>
      <c r="O2935" s="172">
        <v>0.52100000000000002</v>
      </c>
      <c r="P2935" s="172">
        <f>O2935*H2935</f>
        <v>0.52100000000000002</v>
      </c>
      <c r="Q2935" s="172">
        <v>0</v>
      </c>
      <c r="R2935" s="172">
        <f>Q2935*H2935</f>
        <v>0</v>
      </c>
      <c r="S2935" s="172">
        <v>0</v>
      </c>
      <c r="T2935" s="173">
        <f>S2935*H2935</f>
        <v>0</v>
      </c>
      <c r="AR2935" s="26" t="s">
        <v>365</v>
      </c>
      <c r="AT2935" s="26" t="s">
        <v>211</v>
      </c>
      <c r="AU2935" s="26" t="s">
        <v>80</v>
      </c>
      <c r="AY2935" s="26" t="s">
        <v>208</v>
      </c>
      <c r="BE2935" s="174">
        <f>IF(N2935="základní",J2935,0)</f>
        <v>0</v>
      </c>
      <c r="BF2935" s="174">
        <f>IF(N2935="snížená",J2935,0)</f>
        <v>0</v>
      </c>
      <c r="BG2935" s="174">
        <f>IF(N2935="zákl. přenesená",J2935,0)</f>
        <v>0</v>
      </c>
      <c r="BH2935" s="174">
        <f>IF(N2935="sníž. přenesená",J2935,0)</f>
        <v>0</v>
      </c>
      <c r="BI2935" s="174">
        <f>IF(N2935="nulová",J2935,0)</f>
        <v>0</v>
      </c>
      <c r="BJ2935" s="26" t="s">
        <v>78</v>
      </c>
      <c r="BK2935" s="174">
        <f>ROUND(I2935*H2935,2)</f>
        <v>0</v>
      </c>
      <c r="BL2935" s="26" t="s">
        <v>365</v>
      </c>
      <c r="BM2935" s="26" t="s">
        <v>3632</v>
      </c>
    </row>
    <row r="2936" spans="2:65" s="1" customFormat="1" ht="27" x14ac:dyDescent="0.3">
      <c r="B2936" s="40"/>
      <c r="D2936" s="175" t="s">
        <v>218</v>
      </c>
      <c r="F2936" s="176" t="s">
        <v>3633</v>
      </c>
      <c r="L2936" s="40"/>
      <c r="M2936" s="177"/>
      <c r="N2936" s="41"/>
      <c r="O2936" s="41"/>
      <c r="P2936" s="41"/>
      <c r="Q2936" s="41"/>
      <c r="R2936" s="41"/>
      <c r="S2936" s="41"/>
      <c r="T2936" s="69"/>
      <c r="AT2936" s="26" t="s">
        <v>218</v>
      </c>
      <c r="AU2936" s="26" t="s">
        <v>80</v>
      </c>
    </row>
    <row r="2937" spans="2:65" s="12" customFormat="1" x14ac:dyDescent="0.3">
      <c r="B2937" s="178"/>
      <c r="D2937" s="175" t="s">
        <v>220</v>
      </c>
      <c r="E2937" s="179" t="s">
        <v>5</v>
      </c>
      <c r="F2937" s="180" t="s">
        <v>452</v>
      </c>
      <c r="H2937" s="181" t="s">
        <v>5</v>
      </c>
      <c r="L2937" s="178"/>
      <c r="M2937" s="182"/>
      <c r="N2937" s="183"/>
      <c r="O2937" s="183"/>
      <c r="P2937" s="183"/>
      <c r="Q2937" s="183"/>
      <c r="R2937" s="183"/>
      <c r="S2937" s="183"/>
      <c r="T2937" s="184"/>
      <c r="AT2937" s="181" t="s">
        <v>220</v>
      </c>
      <c r="AU2937" s="181" t="s">
        <v>80</v>
      </c>
      <c r="AV2937" s="12" t="s">
        <v>78</v>
      </c>
      <c r="AW2937" s="12" t="s">
        <v>34</v>
      </c>
      <c r="AX2937" s="12" t="s">
        <v>71</v>
      </c>
      <c r="AY2937" s="181" t="s">
        <v>208</v>
      </c>
    </row>
    <row r="2938" spans="2:65" s="12" customFormat="1" x14ac:dyDescent="0.3">
      <c r="B2938" s="178"/>
      <c r="D2938" s="175" t="s">
        <v>220</v>
      </c>
      <c r="E2938" s="179" t="s">
        <v>5</v>
      </c>
      <c r="F2938" s="180" t="s">
        <v>3634</v>
      </c>
      <c r="H2938" s="181" t="s">
        <v>5</v>
      </c>
      <c r="L2938" s="178"/>
      <c r="M2938" s="182"/>
      <c r="N2938" s="183"/>
      <c r="O2938" s="183"/>
      <c r="P2938" s="183"/>
      <c r="Q2938" s="183"/>
      <c r="R2938" s="183"/>
      <c r="S2938" s="183"/>
      <c r="T2938" s="184"/>
      <c r="AT2938" s="181" t="s">
        <v>220</v>
      </c>
      <c r="AU2938" s="181" t="s">
        <v>80</v>
      </c>
      <c r="AV2938" s="12" t="s">
        <v>78</v>
      </c>
      <c r="AW2938" s="12" t="s">
        <v>34</v>
      </c>
      <c r="AX2938" s="12" t="s">
        <v>71</v>
      </c>
      <c r="AY2938" s="181" t="s">
        <v>208</v>
      </c>
    </row>
    <row r="2939" spans="2:65" s="13" customFormat="1" x14ac:dyDescent="0.3">
      <c r="B2939" s="185"/>
      <c r="D2939" s="186" t="s">
        <v>220</v>
      </c>
      <c r="E2939" s="187" t="s">
        <v>5</v>
      </c>
      <c r="F2939" s="188" t="s">
        <v>3635</v>
      </c>
      <c r="H2939" s="189">
        <v>1</v>
      </c>
      <c r="L2939" s="185"/>
      <c r="M2939" s="190"/>
      <c r="N2939" s="191"/>
      <c r="O2939" s="191"/>
      <c r="P2939" s="191"/>
      <c r="Q2939" s="191"/>
      <c r="R2939" s="191"/>
      <c r="S2939" s="191"/>
      <c r="T2939" s="192"/>
      <c r="AT2939" s="193" t="s">
        <v>220</v>
      </c>
      <c r="AU2939" s="193" t="s">
        <v>80</v>
      </c>
      <c r="AV2939" s="13" t="s">
        <v>80</v>
      </c>
      <c r="AW2939" s="13" t="s">
        <v>34</v>
      </c>
      <c r="AX2939" s="13" t="s">
        <v>78</v>
      </c>
      <c r="AY2939" s="193" t="s">
        <v>208</v>
      </c>
    </row>
    <row r="2940" spans="2:65" s="1" customFormat="1" ht="22.5" customHeight="1" x14ac:dyDescent="0.3">
      <c r="B2940" s="163"/>
      <c r="C2940" s="222" t="s">
        <v>3636</v>
      </c>
      <c r="D2940" s="222" t="s">
        <v>2573</v>
      </c>
      <c r="E2940" s="223" t="s">
        <v>3637</v>
      </c>
      <c r="F2940" s="224" t="s">
        <v>3638</v>
      </c>
      <c r="G2940" s="225" t="s">
        <v>474</v>
      </c>
      <c r="H2940" s="226">
        <v>0.60899999999999999</v>
      </c>
      <c r="I2940" s="227"/>
      <c r="J2940" s="227">
        <f>ROUND(I2940*H2940,2)</f>
        <v>0</v>
      </c>
      <c r="K2940" s="224" t="s">
        <v>215</v>
      </c>
      <c r="L2940" s="228"/>
      <c r="M2940" s="229" t="s">
        <v>5</v>
      </c>
      <c r="N2940" s="230" t="s">
        <v>42</v>
      </c>
      <c r="O2940" s="172">
        <v>0</v>
      </c>
      <c r="P2940" s="172">
        <f>O2940*H2940</f>
        <v>0</v>
      </c>
      <c r="Q2940" s="172">
        <v>2.0999999999999999E-3</v>
      </c>
      <c r="R2940" s="172">
        <f>Q2940*H2940</f>
        <v>1.2788999999999999E-3</v>
      </c>
      <c r="S2940" s="172">
        <v>0</v>
      </c>
      <c r="T2940" s="173">
        <f>S2940*H2940</f>
        <v>0</v>
      </c>
      <c r="AR2940" s="26" t="s">
        <v>579</v>
      </c>
      <c r="AT2940" s="26" t="s">
        <v>2573</v>
      </c>
      <c r="AU2940" s="26" t="s">
        <v>80</v>
      </c>
      <c r="AY2940" s="26" t="s">
        <v>208</v>
      </c>
      <c r="BE2940" s="174">
        <f>IF(N2940="základní",J2940,0)</f>
        <v>0</v>
      </c>
      <c r="BF2940" s="174">
        <f>IF(N2940="snížená",J2940,0)</f>
        <v>0</v>
      </c>
      <c r="BG2940" s="174">
        <f>IF(N2940="zákl. přenesená",J2940,0)</f>
        <v>0</v>
      </c>
      <c r="BH2940" s="174">
        <f>IF(N2940="sníž. přenesená",J2940,0)</f>
        <v>0</v>
      </c>
      <c r="BI2940" s="174">
        <f>IF(N2940="nulová",J2940,0)</f>
        <v>0</v>
      </c>
      <c r="BJ2940" s="26" t="s">
        <v>78</v>
      </c>
      <c r="BK2940" s="174">
        <f>ROUND(I2940*H2940,2)</f>
        <v>0</v>
      </c>
      <c r="BL2940" s="26" t="s">
        <v>365</v>
      </c>
      <c r="BM2940" s="26" t="s">
        <v>3639</v>
      </c>
    </row>
    <row r="2941" spans="2:65" s="1" customFormat="1" x14ac:dyDescent="0.3">
      <c r="B2941" s="40"/>
      <c r="D2941" s="175" t="s">
        <v>218</v>
      </c>
      <c r="F2941" s="176" t="s">
        <v>3640</v>
      </c>
      <c r="L2941" s="40"/>
      <c r="M2941" s="177"/>
      <c r="N2941" s="41"/>
      <c r="O2941" s="41"/>
      <c r="P2941" s="41"/>
      <c r="Q2941" s="41"/>
      <c r="R2941" s="41"/>
      <c r="S2941" s="41"/>
      <c r="T2941" s="69"/>
      <c r="AT2941" s="26" t="s">
        <v>218</v>
      </c>
      <c r="AU2941" s="26" t="s">
        <v>80</v>
      </c>
    </row>
    <row r="2942" spans="2:65" s="12" customFormat="1" x14ac:dyDescent="0.3">
      <c r="B2942" s="178"/>
      <c r="D2942" s="175" t="s">
        <v>220</v>
      </c>
      <c r="E2942" s="179" t="s">
        <v>5</v>
      </c>
      <c r="F2942" s="180" t="s">
        <v>2587</v>
      </c>
      <c r="H2942" s="181" t="s">
        <v>5</v>
      </c>
      <c r="L2942" s="178"/>
      <c r="M2942" s="182"/>
      <c r="N2942" s="183"/>
      <c r="O2942" s="183"/>
      <c r="P2942" s="183"/>
      <c r="Q2942" s="183"/>
      <c r="R2942" s="183"/>
      <c r="S2942" s="183"/>
      <c r="T2942" s="184"/>
      <c r="AT2942" s="181" t="s">
        <v>220</v>
      </c>
      <c r="AU2942" s="181" t="s">
        <v>80</v>
      </c>
      <c r="AV2942" s="12" t="s">
        <v>78</v>
      </c>
      <c r="AW2942" s="12" t="s">
        <v>34</v>
      </c>
      <c r="AX2942" s="12" t="s">
        <v>71</v>
      </c>
      <c r="AY2942" s="181" t="s">
        <v>208</v>
      </c>
    </row>
    <row r="2943" spans="2:65" s="12" customFormat="1" x14ac:dyDescent="0.3">
      <c r="B2943" s="178"/>
      <c r="D2943" s="175" t="s">
        <v>220</v>
      </c>
      <c r="E2943" s="179" t="s">
        <v>5</v>
      </c>
      <c r="F2943" s="180" t="s">
        <v>452</v>
      </c>
      <c r="H2943" s="181" t="s">
        <v>5</v>
      </c>
      <c r="L2943" s="178"/>
      <c r="M2943" s="182"/>
      <c r="N2943" s="183"/>
      <c r="O2943" s="183"/>
      <c r="P2943" s="183"/>
      <c r="Q2943" s="183"/>
      <c r="R2943" s="183"/>
      <c r="S2943" s="183"/>
      <c r="T2943" s="184"/>
      <c r="AT2943" s="181" t="s">
        <v>220</v>
      </c>
      <c r="AU2943" s="181" t="s">
        <v>80</v>
      </c>
      <c r="AV2943" s="12" t="s">
        <v>78</v>
      </c>
      <c r="AW2943" s="12" t="s">
        <v>34</v>
      </c>
      <c r="AX2943" s="12" t="s">
        <v>71</v>
      </c>
      <c r="AY2943" s="181" t="s">
        <v>208</v>
      </c>
    </row>
    <row r="2944" spans="2:65" s="12" customFormat="1" x14ac:dyDescent="0.3">
      <c r="B2944" s="178"/>
      <c r="D2944" s="175" t="s">
        <v>220</v>
      </c>
      <c r="E2944" s="179" t="s">
        <v>5</v>
      </c>
      <c r="F2944" s="180" t="s">
        <v>3641</v>
      </c>
      <c r="H2944" s="181" t="s">
        <v>5</v>
      </c>
      <c r="L2944" s="178"/>
      <c r="M2944" s="182"/>
      <c r="N2944" s="183"/>
      <c r="O2944" s="183"/>
      <c r="P2944" s="183"/>
      <c r="Q2944" s="183"/>
      <c r="R2944" s="183"/>
      <c r="S2944" s="183"/>
      <c r="T2944" s="184"/>
      <c r="AT2944" s="181" t="s">
        <v>220</v>
      </c>
      <c r="AU2944" s="181" t="s">
        <v>80</v>
      </c>
      <c r="AV2944" s="12" t="s">
        <v>78</v>
      </c>
      <c r="AW2944" s="12" t="s">
        <v>34</v>
      </c>
      <c r="AX2944" s="12" t="s">
        <v>71</v>
      </c>
      <c r="AY2944" s="181" t="s">
        <v>208</v>
      </c>
    </row>
    <row r="2945" spans="2:65" s="13" customFormat="1" x14ac:dyDescent="0.3">
      <c r="B2945" s="185"/>
      <c r="D2945" s="186" t="s">
        <v>220</v>
      </c>
      <c r="E2945" s="187" t="s">
        <v>5</v>
      </c>
      <c r="F2945" s="188" t="s">
        <v>3642</v>
      </c>
      <c r="H2945" s="189">
        <v>0.60899999999999999</v>
      </c>
      <c r="L2945" s="185"/>
      <c r="M2945" s="190"/>
      <c r="N2945" s="191"/>
      <c r="O2945" s="191"/>
      <c r="P2945" s="191"/>
      <c r="Q2945" s="191"/>
      <c r="R2945" s="191"/>
      <c r="S2945" s="191"/>
      <c r="T2945" s="192"/>
      <c r="AT2945" s="193" t="s">
        <v>220</v>
      </c>
      <c r="AU2945" s="193" t="s">
        <v>80</v>
      </c>
      <c r="AV2945" s="13" t="s">
        <v>80</v>
      </c>
      <c r="AW2945" s="13" t="s">
        <v>34</v>
      </c>
      <c r="AX2945" s="13" t="s">
        <v>78</v>
      </c>
      <c r="AY2945" s="193" t="s">
        <v>208</v>
      </c>
    </row>
    <row r="2946" spans="2:65" s="1" customFormat="1" ht="22.5" customHeight="1" x14ac:dyDescent="0.3">
      <c r="B2946" s="163"/>
      <c r="C2946" s="222" t="s">
        <v>3643</v>
      </c>
      <c r="D2946" s="222" t="s">
        <v>2573</v>
      </c>
      <c r="E2946" s="223" t="s">
        <v>3644</v>
      </c>
      <c r="F2946" s="224" t="s">
        <v>3645</v>
      </c>
      <c r="G2946" s="225" t="s">
        <v>214</v>
      </c>
      <c r="H2946" s="226">
        <v>23</v>
      </c>
      <c r="I2946" s="227"/>
      <c r="J2946" s="227">
        <f>ROUND(I2946*H2946,2)</f>
        <v>0</v>
      </c>
      <c r="K2946" s="224" t="s">
        <v>215</v>
      </c>
      <c r="L2946" s="228"/>
      <c r="M2946" s="229" t="s">
        <v>5</v>
      </c>
      <c r="N2946" s="230" t="s">
        <v>42</v>
      </c>
      <c r="O2946" s="172">
        <v>0</v>
      </c>
      <c r="P2946" s="172">
        <f>O2946*H2946</f>
        <v>0</v>
      </c>
      <c r="Q2946" s="172">
        <v>2.0000000000000001E-4</v>
      </c>
      <c r="R2946" s="172">
        <f>Q2946*H2946</f>
        <v>4.5999999999999999E-3</v>
      </c>
      <c r="S2946" s="172">
        <v>0</v>
      </c>
      <c r="T2946" s="173">
        <f>S2946*H2946</f>
        <v>0</v>
      </c>
      <c r="AR2946" s="26" t="s">
        <v>579</v>
      </c>
      <c r="AT2946" s="26" t="s">
        <v>2573</v>
      </c>
      <c r="AU2946" s="26" t="s">
        <v>80</v>
      </c>
      <c r="AY2946" s="26" t="s">
        <v>208</v>
      </c>
      <c r="BE2946" s="174">
        <f>IF(N2946="základní",J2946,0)</f>
        <v>0</v>
      </c>
      <c r="BF2946" s="174">
        <f>IF(N2946="snížená",J2946,0)</f>
        <v>0</v>
      </c>
      <c r="BG2946" s="174">
        <f>IF(N2946="zákl. přenesená",J2946,0)</f>
        <v>0</v>
      </c>
      <c r="BH2946" s="174">
        <f>IF(N2946="sníž. přenesená",J2946,0)</f>
        <v>0</v>
      </c>
      <c r="BI2946" s="174">
        <f>IF(N2946="nulová",J2946,0)</f>
        <v>0</v>
      </c>
      <c r="BJ2946" s="26" t="s">
        <v>78</v>
      </c>
      <c r="BK2946" s="174">
        <f>ROUND(I2946*H2946,2)</f>
        <v>0</v>
      </c>
      <c r="BL2946" s="26" t="s">
        <v>365</v>
      </c>
      <c r="BM2946" s="26" t="s">
        <v>3646</v>
      </c>
    </row>
    <row r="2947" spans="2:65" s="1" customFormat="1" x14ac:dyDescent="0.3">
      <c r="B2947" s="40"/>
      <c r="D2947" s="175" t="s">
        <v>218</v>
      </c>
      <c r="F2947" s="176" t="s">
        <v>3645</v>
      </c>
      <c r="L2947" s="40"/>
      <c r="M2947" s="177"/>
      <c r="N2947" s="41"/>
      <c r="O2947" s="41"/>
      <c r="P2947" s="41"/>
      <c r="Q2947" s="41"/>
      <c r="R2947" s="41"/>
      <c r="S2947" s="41"/>
      <c r="T2947" s="69"/>
      <c r="AT2947" s="26" t="s">
        <v>218</v>
      </c>
      <c r="AU2947" s="26" t="s">
        <v>80</v>
      </c>
    </row>
    <row r="2948" spans="2:65" s="13" customFormat="1" x14ac:dyDescent="0.3">
      <c r="B2948" s="185"/>
      <c r="D2948" s="175" t="s">
        <v>220</v>
      </c>
      <c r="E2948" s="193" t="s">
        <v>5</v>
      </c>
      <c r="F2948" s="194" t="s">
        <v>3647</v>
      </c>
      <c r="H2948" s="195">
        <v>22</v>
      </c>
      <c r="L2948" s="185"/>
      <c r="M2948" s="190"/>
      <c r="N2948" s="191"/>
      <c r="O2948" s="191"/>
      <c r="P2948" s="191"/>
      <c r="Q2948" s="191"/>
      <c r="R2948" s="191"/>
      <c r="S2948" s="191"/>
      <c r="T2948" s="192"/>
      <c r="AT2948" s="193" t="s">
        <v>220</v>
      </c>
      <c r="AU2948" s="193" t="s">
        <v>80</v>
      </c>
      <c r="AV2948" s="13" t="s">
        <v>80</v>
      </c>
      <c r="AW2948" s="13" t="s">
        <v>34</v>
      </c>
      <c r="AX2948" s="13" t="s">
        <v>71</v>
      </c>
      <c r="AY2948" s="193" t="s">
        <v>208</v>
      </c>
    </row>
    <row r="2949" spans="2:65" s="13" customFormat="1" x14ac:dyDescent="0.3">
      <c r="B2949" s="185"/>
      <c r="D2949" s="175" t="s">
        <v>220</v>
      </c>
      <c r="E2949" s="193" t="s">
        <v>5</v>
      </c>
      <c r="F2949" s="194" t="s">
        <v>3648</v>
      </c>
      <c r="H2949" s="195">
        <v>1</v>
      </c>
      <c r="L2949" s="185"/>
      <c r="M2949" s="190"/>
      <c r="N2949" s="191"/>
      <c r="O2949" s="191"/>
      <c r="P2949" s="191"/>
      <c r="Q2949" s="191"/>
      <c r="R2949" s="191"/>
      <c r="S2949" s="191"/>
      <c r="T2949" s="192"/>
      <c r="AT2949" s="193" t="s">
        <v>220</v>
      </c>
      <c r="AU2949" s="193" t="s">
        <v>80</v>
      </c>
      <c r="AV2949" s="13" t="s">
        <v>80</v>
      </c>
      <c r="AW2949" s="13" t="s">
        <v>34</v>
      </c>
      <c r="AX2949" s="13" t="s">
        <v>71</v>
      </c>
      <c r="AY2949" s="193" t="s">
        <v>208</v>
      </c>
    </row>
    <row r="2950" spans="2:65" s="15" customFormat="1" x14ac:dyDescent="0.3">
      <c r="B2950" s="203"/>
      <c r="D2950" s="186" t="s">
        <v>220</v>
      </c>
      <c r="E2950" s="204" t="s">
        <v>5</v>
      </c>
      <c r="F2950" s="205" t="s">
        <v>266</v>
      </c>
      <c r="H2950" s="206">
        <v>23</v>
      </c>
      <c r="L2950" s="203"/>
      <c r="M2950" s="207"/>
      <c r="N2950" s="208"/>
      <c r="O2950" s="208"/>
      <c r="P2950" s="208"/>
      <c r="Q2950" s="208"/>
      <c r="R2950" s="208"/>
      <c r="S2950" s="208"/>
      <c r="T2950" s="209"/>
      <c r="AT2950" s="210" t="s">
        <v>220</v>
      </c>
      <c r="AU2950" s="210" t="s">
        <v>80</v>
      </c>
      <c r="AV2950" s="15" t="s">
        <v>216</v>
      </c>
      <c r="AW2950" s="15" t="s">
        <v>34</v>
      </c>
      <c r="AX2950" s="15" t="s">
        <v>78</v>
      </c>
      <c r="AY2950" s="210" t="s">
        <v>208</v>
      </c>
    </row>
    <row r="2951" spans="2:65" s="1" customFormat="1" ht="22.5" customHeight="1" x14ac:dyDescent="0.3">
      <c r="B2951" s="163"/>
      <c r="C2951" s="222" t="s">
        <v>3649</v>
      </c>
      <c r="D2951" s="222" t="s">
        <v>2573</v>
      </c>
      <c r="E2951" s="223" t="s">
        <v>3650</v>
      </c>
      <c r="F2951" s="224" t="s">
        <v>3651</v>
      </c>
      <c r="G2951" s="225" t="s">
        <v>214</v>
      </c>
      <c r="H2951" s="226">
        <v>5</v>
      </c>
      <c r="I2951" s="227"/>
      <c r="J2951" s="227">
        <f>ROUND(I2951*H2951,2)</f>
        <v>0</v>
      </c>
      <c r="K2951" s="224" t="s">
        <v>215</v>
      </c>
      <c r="L2951" s="228"/>
      <c r="M2951" s="229" t="s">
        <v>5</v>
      </c>
      <c r="N2951" s="230" t="s">
        <v>42</v>
      </c>
      <c r="O2951" s="172">
        <v>0</v>
      </c>
      <c r="P2951" s="172">
        <f>O2951*H2951</f>
        <v>0</v>
      </c>
      <c r="Q2951" s="172">
        <v>9.3999999999999997E-4</v>
      </c>
      <c r="R2951" s="172">
        <f>Q2951*H2951</f>
        <v>4.7000000000000002E-3</v>
      </c>
      <c r="S2951" s="172">
        <v>0</v>
      </c>
      <c r="T2951" s="173">
        <f>S2951*H2951</f>
        <v>0</v>
      </c>
      <c r="AR2951" s="26" t="s">
        <v>579</v>
      </c>
      <c r="AT2951" s="26" t="s">
        <v>2573</v>
      </c>
      <c r="AU2951" s="26" t="s">
        <v>80</v>
      </c>
      <c r="AY2951" s="26" t="s">
        <v>208</v>
      </c>
      <c r="BE2951" s="174">
        <f>IF(N2951="základní",J2951,0)</f>
        <v>0</v>
      </c>
      <c r="BF2951" s="174">
        <f>IF(N2951="snížená",J2951,0)</f>
        <v>0</v>
      </c>
      <c r="BG2951" s="174">
        <f>IF(N2951="zákl. přenesená",J2951,0)</f>
        <v>0</v>
      </c>
      <c r="BH2951" s="174">
        <f>IF(N2951="sníž. přenesená",J2951,0)</f>
        <v>0</v>
      </c>
      <c r="BI2951" s="174">
        <f>IF(N2951="nulová",J2951,0)</f>
        <v>0</v>
      </c>
      <c r="BJ2951" s="26" t="s">
        <v>78</v>
      </c>
      <c r="BK2951" s="174">
        <f>ROUND(I2951*H2951,2)</f>
        <v>0</v>
      </c>
      <c r="BL2951" s="26" t="s">
        <v>365</v>
      </c>
      <c r="BM2951" s="26" t="s">
        <v>3652</v>
      </c>
    </row>
    <row r="2952" spans="2:65" s="1" customFormat="1" x14ac:dyDescent="0.3">
      <c r="B2952" s="40"/>
      <c r="D2952" s="175" t="s">
        <v>218</v>
      </c>
      <c r="F2952" s="176" t="s">
        <v>3653</v>
      </c>
      <c r="L2952" s="40"/>
      <c r="M2952" s="177"/>
      <c r="N2952" s="41"/>
      <c r="O2952" s="41"/>
      <c r="P2952" s="41"/>
      <c r="Q2952" s="41"/>
      <c r="R2952" s="41"/>
      <c r="S2952" s="41"/>
      <c r="T2952" s="69"/>
      <c r="AT2952" s="26" t="s">
        <v>218</v>
      </c>
      <c r="AU2952" s="26" t="s">
        <v>80</v>
      </c>
    </row>
    <row r="2953" spans="2:65" s="12" customFormat="1" x14ac:dyDescent="0.3">
      <c r="B2953" s="178"/>
      <c r="D2953" s="175" t="s">
        <v>220</v>
      </c>
      <c r="E2953" s="179" t="s">
        <v>5</v>
      </c>
      <c r="F2953" s="180" t="s">
        <v>3654</v>
      </c>
      <c r="H2953" s="181" t="s">
        <v>5</v>
      </c>
      <c r="L2953" s="178"/>
      <c r="M2953" s="182"/>
      <c r="N2953" s="183"/>
      <c r="O2953" s="183"/>
      <c r="P2953" s="183"/>
      <c r="Q2953" s="183"/>
      <c r="R2953" s="183"/>
      <c r="S2953" s="183"/>
      <c r="T2953" s="184"/>
      <c r="AT2953" s="181" t="s">
        <v>220</v>
      </c>
      <c r="AU2953" s="181" t="s">
        <v>80</v>
      </c>
      <c r="AV2953" s="12" t="s">
        <v>78</v>
      </c>
      <c r="AW2953" s="12" t="s">
        <v>34</v>
      </c>
      <c r="AX2953" s="12" t="s">
        <v>71</v>
      </c>
      <c r="AY2953" s="181" t="s">
        <v>208</v>
      </c>
    </row>
    <row r="2954" spans="2:65" s="12" customFormat="1" x14ac:dyDescent="0.3">
      <c r="B2954" s="178"/>
      <c r="D2954" s="175" t="s">
        <v>220</v>
      </c>
      <c r="E2954" s="179" t="s">
        <v>5</v>
      </c>
      <c r="F2954" s="180" t="s">
        <v>3655</v>
      </c>
      <c r="H2954" s="181" t="s">
        <v>5</v>
      </c>
      <c r="L2954" s="178"/>
      <c r="M2954" s="182"/>
      <c r="N2954" s="183"/>
      <c r="O2954" s="183"/>
      <c r="P2954" s="183"/>
      <c r="Q2954" s="183"/>
      <c r="R2954" s="183"/>
      <c r="S2954" s="183"/>
      <c r="T2954" s="184"/>
      <c r="AT2954" s="181" t="s">
        <v>220</v>
      </c>
      <c r="AU2954" s="181" t="s">
        <v>80</v>
      </c>
      <c r="AV2954" s="12" t="s">
        <v>78</v>
      </c>
      <c r="AW2954" s="12" t="s">
        <v>34</v>
      </c>
      <c r="AX2954" s="12" t="s">
        <v>71</v>
      </c>
      <c r="AY2954" s="181" t="s">
        <v>208</v>
      </c>
    </row>
    <row r="2955" spans="2:65" s="13" customFormat="1" x14ac:dyDescent="0.3">
      <c r="B2955" s="185"/>
      <c r="D2955" s="186" t="s">
        <v>220</v>
      </c>
      <c r="E2955" s="187" t="s">
        <v>5</v>
      </c>
      <c r="F2955" s="188" t="s">
        <v>242</v>
      </c>
      <c r="H2955" s="189">
        <v>5</v>
      </c>
      <c r="L2955" s="185"/>
      <c r="M2955" s="190"/>
      <c r="N2955" s="191"/>
      <c r="O2955" s="191"/>
      <c r="P2955" s="191"/>
      <c r="Q2955" s="191"/>
      <c r="R2955" s="191"/>
      <c r="S2955" s="191"/>
      <c r="T2955" s="192"/>
      <c r="AT2955" s="193" t="s">
        <v>220</v>
      </c>
      <c r="AU2955" s="193" t="s">
        <v>80</v>
      </c>
      <c r="AV2955" s="13" t="s">
        <v>80</v>
      </c>
      <c r="AW2955" s="13" t="s">
        <v>34</v>
      </c>
      <c r="AX2955" s="13" t="s">
        <v>78</v>
      </c>
      <c r="AY2955" s="193" t="s">
        <v>208</v>
      </c>
    </row>
    <row r="2956" spans="2:65" s="1" customFormat="1" ht="22.5" customHeight="1" x14ac:dyDescent="0.3">
      <c r="B2956" s="163"/>
      <c r="C2956" s="164" t="s">
        <v>3656</v>
      </c>
      <c r="D2956" s="164" t="s">
        <v>211</v>
      </c>
      <c r="E2956" s="165" t="s">
        <v>3657</v>
      </c>
      <c r="F2956" s="166" t="s">
        <v>3658</v>
      </c>
      <c r="G2956" s="167" t="s">
        <v>2906</v>
      </c>
      <c r="H2956" s="168">
        <v>4159.7529999999997</v>
      </c>
      <c r="I2956" s="169"/>
      <c r="J2956" s="169">
        <f>ROUND(I2956*H2956,2)</f>
        <v>0</v>
      </c>
      <c r="K2956" s="166" t="s">
        <v>215</v>
      </c>
      <c r="L2956" s="40"/>
      <c r="M2956" s="170" t="s">
        <v>5</v>
      </c>
      <c r="N2956" s="171" t="s">
        <v>42</v>
      </c>
      <c r="O2956" s="172">
        <v>0</v>
      </c>
      <c r="P2956" s="172">
        <f>O2956*H2956</f>
        <v>0</v>
      </c>
      <c r="Q2956" s="172">
        <v>0</v>
      </c>
      <c r="R2956" s="172">
        <f>Q2956*H2956</f>
        <v>0</v>
      </c>
      <c r="S2956" s="172">
        <v>0</v>
      </c>
      <c r="T2956" s="173">
        <f>S2956*H2956</f>
        <v>0</v>
      </c>
      <c r="AR2956" s="26" t="s">
        <v>365</v>
      </c>
      <c r="AT2956" s="26" t="s">
        <v>211</v>
      </c>
      <c r="AU2956" s="26" t="s">
        <v>80</v>
      </c>
      <c r="AY2956" s="26" t="s">
        <v>208</v>
      </c>
      <c r="BE2956" s="174">
        <f>IF(N2956="základní",J2956,0)</f>
        <v>0</v>
      </c>
      <c r="BF2956" s="174">
        <f>IF(N2956="snížená",J2956,0)</f>
        <v>0</v>
      </c>
      <c r="BG2956" s="174">
        <f>IF(N2956="zákl. přenesená",J2956,0)</f>
        <v>0</v>
      </c>
      <c r="BH2956" s="174">
        <f>IF(N2956="sníž. přenesená",J2956,0)</f>
        <v>0</v>
      </c>
      <c r="BI2956" s="174">
        <f>IF(N2956="nulová",J2956,0)</f>
        <v>0</v>
      </c>
      <c r="BJ2956" s="26" t="s">
        <v>78</v>
      </c>
      <c r="BK2956" s="174">
        <f>ROUND(I2956*H2956,2)</f>
        <v>0</v>
      </c>
      <c r="BL2956" s="26" t="s">
        <v>365</v>
      </c>
      <c r="BM2956" s="26" t="s">
        <v>3659</v>
      </c>
    </row>
    <row r="2957" spans="2:65" s="1" customFormat="1" ht="27" x14ac:dyDescent="0.3">
      <c r="B2957" s="40"/>
      <c r="D2957" s="175" t="s">
        <v>218</v>
      </c>
      <c r="F2957" s="176" t="s">
        <v>3660</v>
      </c>
      <c r="L2957" s="40"/>
      <c r="M2957" s="177"/>
      <c r="N2957" s="41"/>
      <c r="O2957" s="41"/>
      <c r="P2957" s="41"/>
      <c r="Q2957" s="41"/>
      <c r="R2957" s="41"/>
      <c r="S2957" s="41"/>
      <c r="T2957" s="69"/>
      <c r="AT2957" s="26" t="s">
        <v>218</v>
      </c>
      <c r="AU2957" s="26" t="s">
        <v>80</v>
      </c>
    </row>
    <row r="2958" spans="2:65" s="11" customFormat="1" ht="29.85" customHeight="1" x14ac:dyDescent="0.3">
      <c r="B2958" s="150"/>
      <c r="D2958" s="160" t="s">
        <v>70</v>
      </c>
      <c r="E2958" s="161" t="s">
        <v>3661</v>
      </c>
      <c r="F2958" s="161" t="s">
        <v>3662</v>
      </c>
      <c r="J2958" s="162">
        <f>BK2958</f>
        <v>0</v>
      </c>
      <c r="L2958" s="150"/>
      <c r="M2958" s="154"/>
      <c r="N2958" s="155"/>
      <c r="O2958" s="155"/>
      <c r="P2958" s="156">
        <f>SUM(P2959:P3108)</f>
        <v>182.76761800000003</v>
      </c>
      <c r="Q2958" s="155"/>
      <c r="R2958" s="156">
        <f>SUM(R2959:R3108)</f>
        <v>18.805163999999998</v>
      </c>
      <c r="S2958" s="155"/>
      <c r="T2958" s="157">
        <f>SUM(T2959:T3108)</f>
        <v>0</v>
      </c>
      <c r="AR2958" s="151" t="s">
        <v>80</v>
      </c>
      <c r="AT2958" s="158" t="s">
        <v>70</v>
      </c>
      <c r="AU2958" s="158" t="s">
        <v>78</v>
      </c>
      <c r="AY2958" s="151" t="s">
        <v>208</v>
      </c>
      <c r="BK2958" s="159">
        <f>SUM(BK2959:BK3108)</f>
        <v>0</v>
      </c>
    </row>
    <row r="2959" spans="2:65" s="1" customFormat="1" ht="22.5" customHeight="1" x14ac:dyDescent="0.3">
      <c r="B2959" s="163"/>
      <c r="C2959" s="164" t="s">
        <v>3663</v>
      </c>
      <c r="D2959" s="164" t="s">
        <v>211</v>
      </c>
      <c r="E2959" s="165" t="s">
        <v>3664</v>
      </c>
      <c r="F2959" s="166" t="s">
        <v>3665</v>
      </c>
      <c r="G2959" s="167" t="s">
        <v>245</v>
      </c>
      <c r="H2959" s="168">
        <v>221.40600000000001</v>
      </c>
      <c r="I2959" s="169"/>
      <c r="J2959" s="169">
        <f>ROUND(I2959*H2959,2)</f>
        <v>0</v>
      </c>
      <c r="K2959" s="166" t="s">
        <v>281</v>
      </c>
      <c r="L2959" s="40"/>
      <c r="M2959" s="170" t="s">
        <v>5</v>
      </c>
      <c r="N2959" s="171" t="s">
        <v>42</v>
      </c>
      <c r="O2959" s="172">
        <v>0.80300000000000005</v>
      </c>
      <c r="P2959" s="172">
        <f>O2959*H2959</f>
        <v>177.78901800000003</v>
      </c>
      <c r="Q2959" s="172">
        <v>0</v>
      </c>
      <c r="R2959" s="172">
        <f>Q2959*H2959</f>
        <v>0</v>
      </c>
      <c r="S2959" s="172">
        <v>0</v>
      </c>
      <c r="T2959" s="173">
        <f>S2959*H2959</f>
        <v>0</v>
      </c>
      <c r="AR2959" s="26" t="s">
        <v>365</v>
      </c>
      <c r="AT2959" s="26" t="s">
        <v>211</v>
      </c>
      <c r="AU2959" s="26" t="s">
        <v>80</v>
      </c>
      <c r="AY2959" s="26" t="s">
        <v>208</v>
      </c>
      <c r="BE2959" s="174">
        <f>IF(N2959="základní",J2959,0)</f>
        <v>0</v>
      </c>
      <c r="BF2959" s="174">
        <f>IF(N2959="snížená",J2959,0)</f>
        <v>0</v>
      </c>
      <c r="BG2959" s="174">
        <f>IF(N2959="zákl. přenesená",J2959,0)</f>
        <v>0</v>
      </c>
      <c r="BH2959" s="174">
        <f>IF(N2959="sníž. přenesená",J2959,0)</f>
        <v>0</v>
      </c>
      <c r="BI2959" s="174">
        <f>IF(N2959="nulová",J2959,0)</f>
        <v>0</v>
      </c>
      <c r="BJ2959" s="26" t="s">
        <v>78</v>
      </c>
      <c r="BK2959" s="174">
        <f>ROUND(I2959*H2959,2)</f>
        <v>0</v>
      </c>
      <c r="BL2959" s="26" t="s">
        <v>365</v>
      </c>
      <c r="BM2959" s="26" t="s">
        <v>3666</v>
      </c>
    </row>
    <row r="2960" spans="2:65" s="1" customFormat="1" x14ac:dyDescent="0.3">
      <c r="B2960" s="40"/>
      <c r="D2960" s="175" t="s">
        <v>218</v>
      </c>
      <c r="F2960" s="176" t="s">
        <v>3665</v>
      </c>
      <c r="L2960" s="40"/>
      <c r="M2960" s="177"/>
      <c r="N2960" s="41"/>
      <c r="O2960" s="41"/>
      <c r="P2960" s="41"/>
      <c r="Q2960" s="41"/>
      <c r="R2960" s="41"/>
      <c r="S2960" s="41"/>
      <c r="T2960" s="69"/>
      <c r="AT2960" s="26" t="s">
        <v>218</v>
      </c>
      <c r="AU2960" s="26" t="s">
        <v>80</v>
      </c>
    </row>
    <row r="2961" spans="2:51" s="1" customFormat="1" ht="54" x14ac:dyDescent="0.3">
      <c r="B2961" s="40"/>
      <c r="D2961" s="175" t="s">
        <v>1050</v>
      </c>
      <c r="F2961" s="215" t="s">
        <v>3667</v>
      </c>
      <c r="L2961" s="40"/>
      <c r="M2961" s="177"/>
      <c r="N2961" s="41"/>
      <c r="O2961" s="41"/>
      <c r="P2961" s="41"/>
      <c r="Q2961" s="41"/>
      <c r="R2961" s="41"/>
      <c r="S2961" s="41"/>
      <c r="T2961" s="69"/>
      <c r="AT2961" s="26" t="s">
        <v>1050</v>
      </c>
      <c r="AU2961" s="26" t="s">
        <v>80</v>
      </c>
    </row>
    <row r="2962" spans="2:51" s="12" customFormat="1" x14ac:dyDescent="0.3">
      <c r="B2962" s="178"/>
      <c r="D2962" s="175" t="s">
        <v>220</v>
      </c>
      <c r="E2962" s="179" t="s">
        <v>5</v>
      </c>
      <c r="F2962" s="180" t="s">
        <v>3668</v>
      </c>
      <c r="H2962" s="181" t="s">
        <v>5</v>
      </c>
      <c r="L2962" s="178"/>
      <c r="M2962" s="182"/>
      <c r="N2962" s="183"/>
      <c r="O2962" s="183"/>
      <c r="P2962" s="183"/>
      <c r="Q2962" s="183"/>
      <c r="R2962" s="183"/>
      <c r="S2962" s="183"/>
      <c r="T2962" s="184"/>
      <c r="AT2962" s="181" t="s">
        <v>220</v>
      </c>
      <c r="AU2962" s="181" t="s">
        <v>80</v>
      </c>
      <c r="AV2962" s="12" t="s">
        <v>78</v>
      </c>
      <c r="AW2962" s="12" t="s">
        <v>34</v>
      </c>
      <c r="AX2962" s="12" t="s">
        <v>71</v>
      </c>
      <c r="AY2962" s="181" t="s">
        <v>208</v>
      </c>
    </row>
    <row r="2963" spans="2:51" s="12" customFormat="1" x14ac:dyDescent="0.3">
      <c r="B2963" s="178"/>
      <c r="D2963" s="175" t="s">
        <v>220</v>
      </c>
      <c r="E2963" s="179" t="s">
        <v>5</v>
      </c>
      <c r="F2963" s="180" t="s">
        <v>3669</v>
      </c>
      <c r="H2963" s="181" t="s">
        <v>5</v>
      </c>
      <c r="L2963" s="178"/>
      <c r="M2963" s="182"/>
      <c r="N2963" s="183"/>
      <c r="O2963" s="183"/>
      <c r="P2963" s="183"/>
      <c r="Q2963" s="183"/>
      <c r="R2963" s="183"/>
      <c r="S2963" s="183"/>
      <c r="T2963" s="184"/>
      <c r="AT2963" s="181" t="s">
        <v>220</v>
      </c>
      <c r="AU2963" s="181" t="s">
        <v>80</v>
      </c>
      <c r="AV2963" s="12" t="s">
        <v>78</v>
      </c>
      <c r="AW2963" s="12" t="s">
        <v>34</v>
      </c>
      <c r="AX2963" s="12" t="s">
        <v>71</v>
      </c>
      <c r="AY2963" s="181" t="s">
        <v>208</v>
      </c>
    </row>
    <row r="2964" spans="2:51" s="12" customFormat="1" x14ac:dyDescent="0.3">
      <c r="B2964" s="178"/>
      <c r="D2964" s="175" t="s">
        <v>220</v>
      </c>
      <c r="E2964" s="179" t="s">
        <v>5</v>
      </c>
      <c r="F2964" s="180" t="s">
        <v>3670</v>
      </c>
      <c r="H2964" s="181" t="s">
        <v>5</v>
      </c>
      <c r="L2964" s="178"/>
      <c r="M2964" s="182"/>
      <c r="N2964" s="183"/>
      <c r="O2964" s="183"/>
      <c r="P2964" s="183"/>
      <c r="Q2964" s="183"/>
      <c r="R2964" s="183"/>
      <c r="S2964" s="183"/>
      <c r="T2964" s="184"/>
      <c r="AT2964" s="181" t="s">
        <v>220</v>
      </c>
      <c r="AU2964" s="181" t="s">
        <v>80</v>
      </c>
      <c r="AV2964" s="12" t="s">
        <v>78</v>
      </c>
      <c r="AW2964" s="12" t="s">
        <v>34</v>
      </c>
      <c r="AX2964" s="12" t="s">
        <v>71</v>
      </c>
      <c r="AY2964" s="181" t="s">
        <v>208</v>
      </c>
    </row>
    <row r="2965" spans="2:51" s="13" customFormat="1" x14ac:dyDescent="0.3">
      <c r="B2965" s="185"/>
      <c r="D2965" s="175" t="s">
        <v>220</v>
      </c>
      <c r="E2965" s="193" t="s">
        <v>5</v>
      </c>
      <c r="F2965" s="194" t="s">
        <v>3671</v>
      </c>
      <c r="H2965" s="195">
        <v>89.188999999999993</v>
      </c>
      <c r="L2965" s="185"/>
      <c r="M2965" s="190"/>
      <c r="N2965" s="191"/>
      <c r="O2965" s="191"/>
      <c r="P2965" s="191"/>
      <c r="Q2965" s="191"/>
      <c r="R2965" s="191"/>
      <c r="S2965" s="191"/>
      <c r="T2965" s="192"/>
      <c r="AT2965" s="193" t="s">
        <v>220</v>
      </c>
      <c r="AU2965" s="193" t="s">
        <v>80</v>
      </c>
      <c r="AV2965" s="13" t="s">
        <v>80</v>
      </c>
      <c r="AW2965" s="13" t="s">
        <v>34</v>
      </c>
      <c r="AX2965" s="13" t="s">
        <v>71</v>
      </c>
      <c r="AY2965" s="193" t="s">
        <v>208</v>
      </c>
    </row>
    <row r="2966" spans="2:51" s="12" customFormat="1" x14ac:dyDescent="0.3">
      <c r="B2966" s="178"/>
      <c r="D2966" s="175" t="s">
        <v>220</v>
      </c>
      <c r="E2966" s="179" t="s">
        <v>5</v>
      </c>
      <c r="F2966" s="180" t="s">
        <v>291</v>
      </c>
      <c r="H2966" s="181" t="s">
        <v>5</v>
      </c>
      <c r="L2966" s="178"/>
      <c r="M2966" s="182"/>
      <c r="N2966" s="183"/>
      <c r="O2966" s="183"/>
      <c r="P2966" s="183"/>
      <c r="Q2966" s="183"/>
      <c r="R2966" s="183"/>
      <c r="S2966" s="183"/>
      <c r="T2966" s="184"/>
      <c r="AT2966" s="181" t="s">
        <v>220</v>
      </c>
      <c r="AU2966" s="181" t="s">
        <v>80</v>
      </c>
      <c r="AV2966" s="12" t="s">
        <v>78</v>
      </c>
      <c r="AW2966" s="12" t="s">
        <v>34</v>
      </c>
      <c r="AX2966" s="12" t="s">
        <v>71</v>
      </c>
      <c r="AY2966" s="181" t="s">
        <v>208</v>
      </c>
    </row>
    <row r="2967" spans="2:51" s="13" customFormat="1" x14ac:dyDescent="0.3">
      <c r="B2967" s="185"/>
      <c r="D2967" s="175" t="s">
        <v>220</v>
      </c>
      <c r="E2967" s="193" t="s">
        <v>5</v>
      </c>
      <c r="F2967" s="194" t="s">
        <v>3672</v>
      </c>
      <c r="H2967" s="195">
        <v>-24.2</v>
      </c>
      <c r="L2967" s="185"/>
      <c r="M2967" s="190"/>
      <c r="N2967" s="191"/>
      <c r="O2967" s="191"/>
      <c r="P2967" s="191"/>
      <c r="Q2967" s="191"/>
      <c r="R2967" s="191"/>
      <c r="S2967" s="191"/>
      <c r="T2967" s="192"/>
      <c r="AT2967" s="193" t="s">
        <v>220</v>
      </c>
      <c r="AU2967" s="193" t="s">
        <v>80</v>
      </c>
      <c r="AV2967" s="13" t="s">
        <v>80</v>
      </c>
      <c r="AW2967" s="13" t="s">
        <v>34</v>
      </c>
      <c r="AX2967" s="13" t="s">
        <v>71</v>
      </c>
      <c r="AY2967" s="193" t="s">
        <v>208</v>
      </c>
    </row>
    <row r="2968" spans="2:51" s="14" customFormat="1" x14ac:dyDescent="0.3">
      <c r="B2968" s="196"/>
      <c r="D2968" s="175" t="s">
        <v>220</v>
      </c>
      <c r="E2968" s="197" t="s">
        <v>5</v>
      </c>
      <c r="F2968" s="198" t="s">
        <v>258</v>
      </c>
      <c r="H2968" s="199">
        <v>64.989000000000004</v>
      </c>
      <c r="L2968" s="196"/>
      <c r="M2968" s="200"/>
      <c r="N2968" s="201"/>
      <c r="O2968" s="201"/>
      <c r="P2968" s="201"/>
      <c r="Q2968" s="201"/>
      <c r="R2968" s="201"/>
      <c r="S2968" s="201"/>
      <c r="T2968" s="202"/>
      <c r="AT2968" s="197" t="s">
        <v>220</v>
      </c>
      <c r="AU2968" s="197" t="s">
        <v>80</v>
      </c>
      <c r="AV2968" s="14" t="s">
        <v>123</v>
      </c>
      <c r="AW2968" s="14" t="s">
        <v>34</v>
      </c>
      <c r="AX2968" s="14" t="s">
        <v>71</v>
      </c>
      <c r="AY2968" s="197" t="s">
        <v>208</v>
      </c>
    </row>
    <row r="2969" spans="2:51" s="12" customFormat="1" x14ac:dyDescent="0.3">
      <c r="B2969" s="178"/>
      <c r="D2969" s="175" t="s">
        <v>220</v>
      </c>
      <c r="E2969" s="179" t="s">
        <v>5</v>
      </c>
      <c r="F2969" s="180" t="s">
        <v>3673</v>
      </c>
      <c r="H2969" s="181" t="s">
        <v>5</v>
      </c>
      <c r="L2969" s="178"/>
      <c r="M2969" s="182"/>
      <c r="N2969" s="183"/>
      <c r="O2969" s="183"/>
      <c r="P2969" s="183"/>
      <c r="Q2969" s="183"/>
      <c r="R2969" s="183"/>
      <c r="S2969" s="183"/>
      <c r="T2969" s="184"/>
      <c r="AT2969" s="181" t="s">
        <v>220</v>
      </c>
      <c r="AU2969" s="181" t="s">
        <v>80</v>
      </c>
      <c r="AV2969" s="12" t="s">
        <v>78</v>
      </c>
      <c r="AW2969" s="12" t="s">
        <v>34</v>
      </c>
      <c r="AX2969" s="12" t="s">
        <v>71</v>
      </c>
      <c r="AY2969" s="181" t="s">
        <v>208</v>
      </c>
    </row>
    <row r="2970" spans="2:51" s="13" customFormat="1" x14ac:dyDescent="0.3">
      <c r="B2970" s="185"/>
      <c r="D2970" s="175" t="s">
        <v>220</v>
      </c>
      <c r="E2970" s="193" t="s">
        <v>5</v>
      </c>
      <c r="F2970" s="194" t="s">
        <v>3671</v>
      </c>
      <c r="H2970" s="195">
        <v>89.188999999999993</v>
      </c>
      <c r="L2970" s="185"/>
      <c r="M2970" s="190"/>
      <c r="N2970" s="191"/>
      <c r="O2970" s="191"/>
      <c r="P2970" s="191"/>
      <c r="Q2970" s="191"/>
      <c r="R2970" s="191"/>
      <c r="S2970" s="191"/>
      <c r="T2970" s="192"/>
      <c r="AT2970" s="193" t="s">
        <v>220</v>
      </c>
      <c r="AU2970" s="193" t="s">
        <v>80</v>
      </c>
      <c r="AV2970" s="13" t="s">
        <v>80</v>
      </c>
      <c r="AW2970" s="13" t="s">
        <v>34</v>
      </c>
      <c r="AX2970" s="13" t="s">
        <v>71</v>
      </c>
      <c r="AY2970" s="193" t="s">
        <v>208</v>
      </c>
    </row>
    <row r="2971" spans="2:51" s="12" customFormat="1" x14ac:dyDescent="0.3">
      <c r="B2971" s="178"/>
      <c r="D2971" s="175" t="s">
        <v>220</v>
      </c>
      <c r="E2971" s="179" t="s">
        <v>5</v>
      </c>
      <c r="F2971" s="180" t="s">
        <v>291</v>
      </c>
      <c r="H2971" s="181" t="s">
        <v>5</v>
      </c>
      <c r="L2971" s="178"/>
      <c r="M2971" s="182"/>
      <c r="N2971" s="183"/>
      <c r="O2971" s="183"/>
      <c r="P2971" s="183"/>
      <c r="Q2971" s="183"/>
      <c r="R2971" s="183"/>
      <c r="S2971" s="183"/>
      <c r="T2971" s="184"/>
      <c r="AT2971" s="181" t="s">
        <v>220</v>
      </c>
      <c r="AU2971" s="181" t="s">
        <v>80</v>
      </c>
      <c r="AV2971" s="12" t="s">
        <v>78</v>
      </c>
      <c r="AW2971" s="12" t="s">
        <v>34</v>
      </c>
      <c r="AX2971" s="12" t="s">
        <v>71</v>
      </c>
      <c r="AY2971" s="181" t="s">
        <v>208</v>
      </c>
    </row>
    <row r="2972" spans="2:51" s="13" customFormat="1" x14ac:dyDescent="0.3">
      <c r="B2972" s="185"/>
      <c r="D2972" s="175" t="s">
        <v>220</v>
      </c>
      <c r="E2972" s="193" t="s">
        <v>5</v>
      </c>
      <c r="F2972" s="194" t="s">
        <v>3674</v>
      </c>
      <c r="H2972" s="195">
        <v>-11.95</v>
      </c>
      <c r="L2972" s="185"/>
      <c r="M2972" s="190"/>
      <c r="N2972" s="191"/>
      <c r="O2972" s="191"/>
      <c r="P2972" s="191"/>
      <c r="Q2972" s="191"/>
      <c r="R2972" s="191"/>
      <c r="S2972" s="191"/>
      <c r="T2972" s="192"/>
      <c r="AT2972" s="193" t="s">
        <v>220</v>
      </c>
      <c r="AU2972" s="193" t="s">
        <v>80</v>
      </c>
      <c r="AV2972" s="13" t="s">
        <v>80</v>
      </c>
      <c r="AW2972" s="13" t="s">
        <v>34</v>
      </c>
      <c r="AX2972" s="13" t="s">
        <v>71</v>
      </c>
      <c r="AY2972" s="193" t="s">
        <v>208</v>
      </c>
    </row>
    <row r="2973" spans="2:51" s="14" customFormat="1" x14ac:dyDescent="0.3">
      <c r="B2973" s="196"/>
      <c r="D2973" s="175" t="s">
        <v>220</v>
      </c>
      <c r="E2973" s="197" t="s">
        <v>5</v>
      </c>
      <c r="F2973" s="198" t="s">
        <v>258</v>
      </c>
      <c r="H2973" s="199">
        <v>77.239000000000004</v>
      </c>
      <c r="L2973" s="196"/>
      <c r="M2973" s="200"/>
      <c r="N2973" s="201"/>
      <c r="O2973" s="201"/>
      <c r="P2973" s="201"/>
      <c r="Q2973" s="201"/>
      <c r="R2973" s="201"/>
      <c r="S2973" s="201"/>
      <c r="T2973" s="202"/>
      <c r="AT2973" s="197" t="s">
        <v>220</v>
      </c>
      <c r="AU2973" s="197" t="s">
        <v>80</v>
      </c>
      <c r="AV2973" s="14" t="s">
        <v>123</v>
      </c>
      <c r="AW2973" s="14" t="s">
        <v>34</v>
      </c>
      <c r="AX2973" s="14" t="s">
        <v>71</v>
      </c>
      <c r="AY2973" s="197" t="s">
        <v>208</v>
      </c>
    </row>
    <row r="2974" spans="2:51" s="12" customFormat="1" x14ac:dyDescent="0.3">
      <c r="B2974" s="178"/>
      <c r="D2974" s="175" t="s">
        <v>220</v>
      </c>
      <c r="E2974" s="179" t="s">
        <v>5</v>
      </c>
      <c r="F2974" s="180" t="s">
        <v>3675</v>
      </c>
      <c r="H2974" s="181" t="s">
        <v>5</v>
      </c>
      <c r="L2974" s="178"/>
      <c r="M2974" s="182"/>
      <c r="N2974" s="183"/>
      <c r="O2974" s="183"/>
      <c r="P2974" s="183"/>
      <c r="Q2974" s="183"/>
      <c r="R2974" s="183"/>
      <c r="S2974" s="183"/>
      <c r="T2974" s="184"/>
      <c r="AT2974" s="181" t="s">
        <v>220</v>
      </c>
      <c r="AU2974" s="181" t="s">
        <v>80</v>
      </c>
      <c r="AV2974" s="12" t="s">
        <v>78</v>
      </c>
      <c r="AW2974" s="12" t="s">
        <v>34</v>
      </c>
      <c r="AX2974" s="12" t="s">
        <v>71</v>
      </c>
      <c r="AY2974" s="181" t="s">
        <v>208</v>
      </c>
    </row>
    <row r="2975" spans="2:51" s="13" customFormat="1" x14ac:dyDescent="0.3">
      <c r="B2975" s="185"/>
      <c r="D2975" s="175" t="s">
        <v>220</v>
      </c>
      <c r="E2975" s="193" t="s">
        <v>5</v>
      </c>
      <c r="F2975" s="194" t="s">
        <v>3676</v>
      </c>
      <c r="H2975" s="195">
        <v>41.878</v>
      </c>
      <c r="L2975" s="185"/>
      <c r="M2975" s="190"/>
      <c r="N2975" s="191"/>
      <c r="O2975" s="191"/>
      <c r="P2975" s="191"/>
      <c r="Q2975" s="191"/>
      <c r="R2975" s="191"/>
      <c r="S2975" s="191"/>
      <c r="T2975" s="192"/>
      <c r="AT2975" s="193" t="s">
        <v>220</v>
      </c>
      <c r="AU2975" s="193" t="s">
        <v>80</v>
      </c>
      <c r="AV2975" s="13" t="s">
        <v>80</v>
      </c>
      <c r="AW2975" s="13" t="s">
        <v>34</v>
      </c>
      <c r="AX2975" s="13" t="s">
        <v>71</v>
      </c>
      <c r="AY2975" s="193" t="s">
        <v>208</v>
      </c>
    </row>
    <row r="2976" spans="2:51" s="12" customFormat="1" x14ac:dyDescent="0.3">
      <c r="B2976" s="178"/>
      <c r="D2976" s="175" t="s">
        <v>220</v>
      </c>
      <c r="E2976" s="179" t="s">
        <v>5</v>
      </c>
      <c r="F2976" s="180" t="s">
        <v>291</v>
      </c>
      <c r="H2976" s="181" t="s">
        <v>5</v>
      </c>
      <c r="L2976" s="178"/>
      <c r="M2976" s="182"/>
      <c r="N2976" s="183"/>
      <c r="O2976" s="183"/>
      <c r="P2976" s="183"/>
      <c r="Q2976" s="183"/>
      <c r="R2976" s="183"/>
      <c r="S2976" s="183"/>
      <c r="T2976" s="184"/>
      <c r="AT2976" s="181" t="s">
        <v>220</v>
      </c>
      <c r="AU2976" s="181" t="s">
        <v>80</v>
      </c>
      <c r="AV2976" s="12" t="s">
        <v>78</v>
      </c>
      <c r="AW2976" s="12" t="s">
        <v>34</v>
      </c>
      <c r="AX2976" s="12" t="s">
        <v>71</v>
      </c>
      <c r="AY2976" s="181" t="s">
        <v>208</v>
      </c>
    </row>
    <row r="2977" spans="2:65" s="13" customFormat="1" x14ac:dyDescent="0.3">
      <c r="B2977" s="185"/>
      <c r="D2977" s="175" t="s">
        <v>220</v>
      </c>
      <c r="E2977" s="193" t="s">
        <v>5</v>
      </c>
      <c r="F2977" s="194" t="s">
        <v>3677</v>
      </c>
      <c r="H2977" s="195">
        <v>-2.4780000000000002</v>
      </c>
      <c r="L2977" s="185"/>
      <c r="M2977" s="190"/>
      <c r="N2977" s="191"/>
      <c r="O2977" s="191"/>
      <c r="P2977" s="191"/>
      <c r="Q2977" s="191"/>
      <c r="R2977" s="191"/>
      <c r="S2977" s="191"/>
      <c r="T2977" s="192"/>
      <c r="AT2977" s="193" t="s">
        <v>220</v>
      </c>
      <c r="AU2977" s="193" t="s">
        <v>80</v>
      </c>
      <c r="AV2977" s="13" t="s">
        <v>80</v>
      </c>
      <c r="AW2977" s="13" t="s">
        <v>34</v>
      </c>
      <c r="AX2977" s="13" t="s">
        <v>71</v>
      </c>
      <c r="AY2977" s="193" t="s">
        <v>208</v>
      </c>
    </row>
    <row r="2978" spans="2:65" s="14" customFormat="1" x14ac:dyDescent="0.3">
      <c r="B2978" s="196"/>
      <c r="D2978" s="175" t="s">
        <v>220</v>
      </c>
      <c r="E2978" s="197" t="s">
        <v>5</v>
      </c>
      <c r="F2978" s="198" t="s">
        <v>258</v>
      </c>
      <c r="H2978" s="199">
        <v>39.4</v>
      </c>
      <c r="L2978" s="196"/>
      <c r="M2978" s="200"/>
      <c r="N2978" s="201"/>
      <c r="O2978" s="201"/>
      <c r="P2978" s="201"/>
      <c r="Q2978" s="201"/>
      <c r="R2978" s="201"/>
      <c r="S2978" s="201"/>
      <c r="T2978" s="202"/>
      <c r="AT2978" s="197" t="s">
        <v>220</v>
      </c>
      <c r="AU2978" s="197" t="s">
        <v>80</v>
      </c>
      <c r="AV2978" s="14" t="s">
        <v>123</v>
      </c>
      <c r="AW2978" s="14" t="s">
        <v>34</v>
      </c>
      <c r="AX2978" s="14" t="s">
        <v>71</v>
      </c>
      <c r="AY2978" s="197" t="s">
        <v>208</v>
      </c>
    </row>
    <row r="2979" spans="2:65" s="12" customFormat="1" x14ac:dyDescent="0.3">
      <c r="B2979" s="178"/>
      <c r="D2979" s="175" t="s">
        <v>220</v>
      </c>
      <c r="E2979" s="179" t="s">
        <v>5</v>
      </c>
      <c r="F2979" s="180" t="s">
        <v>3678</v>
      </c>
      <c r="H2979" s="181" t="s">
        <v>5</v>
      </c>
      <c r="L2979" s="178"/>
      <c r="M2979" s="182"/>
      <c r="N2979" s="183"/>
      <c r="O2979" s="183"/>
      <c r="P2979" s="183"/>
      <c r="Q2979" s="183"/>
      <c r="R2979" s="183"/>
      <c r="S2979" s="183"/>
      <c r="T2979" s="184"/>
      <c r="AT2979" s="181" t="s">
        <v>220</v>
      </c>
      <c r="AU2979" s="181" t="s">
        <v>80</v>
      </c>
      <c r="AV2979" s="12" t="s">
        <v>78</v>
      </c>
      <c r="AW2979" s="12" t="s">
        <v>34</v>
      </c>
      <c r="AX2979" s="12" t="s">
        <v>71</v>
      </c>
      <c r="AY2979" s="181" t="s">
        <v>208</v>
      </c>
    </row>
    <row r="2980" spans="2:65" s="13" customFormat="1" x14ac:dyDescent="0.3">
      <c r="B2980" s="185"/>
      <c r="D2980" s="175" t="s">
        <v>220</v>
      </c>
      <c r="E2980" s="193" t="s">
        <v>5</v>
      </c>
      <c r="F2980" s="194" t="s">
        <v>3676</v>
      </c>
      <c r="H2980" s="195">
        <v>41.878</v>
      </c>
      <c r="L2980" s="185"/>
      <c r="M2980" s="190"/>
      <c r="N2980" s="191"/>
      <c r="O2980" s="191"/>
      <c r="P2980" s="191"/>
      <c r="Q2980" s="191"/>
      <c r="R2980" s="191"/>
      <c r="S2980" s="191"/>
      <c r="T2980" s="192"/>
      <c r="AT2980" s="193" t="s">
        <v>220</v>
      </c>
      <c r="AU2980" s="193" t="s">
        <v>80</v>
      </c>
      <c r="AV2980" s="13" t="s">
        <v>80</v>
      </c>
      <c r="AW2980" s="13" t="s">
        <v>34</v>
      </c>
      <c r="AX2980" s="13" t="s">
        <v>71</v>
      </c>
      <c r="AY2980" s="193" t="s">
        <v>208</v>
      </c>
    </row>
    <row r="2981" spans="2:65" s="12" customFormat="1" x14ac:dyDescent="0.3">
      <c r="B2981" s="178"/>
      <c r="D2981" s="175" t="s">
        <v>220</v>
      </c>
      <c r="E2981" s="179" t="s">
        <v>5</v>
      </c>
      <c r="F2981" s="180" t="s">
        <v>291</v>
      </c>
      <c r="H2981" s="181" t="s">
        <v>5</v>
      </c>
      <c r="L2981" s="178"/>
      <c r="M2981" s="182"/>
      <c r="N2981" s="183"/>
      <c r="O2981" s="183"/>
      <c r="P2981" s="183"/>
      <c r="Q2981" s="183"/>
      <c r="R2981" s="183"/>
      <c r="S2981" s="183"/>
      <c r="T2981" s="184"/>
      <c r="AT2981" s="181" t="s">
        <v>220</v>
      </c>
      <c r="AU2981" s="181" t="s">
        <v>80</v>
      </c>
      <c r="AV2981" s="12" t="s">
        <v>78</v>
      </c>
      <c r="AW2981" s="12" t="s">
        <v>34</v>
      </c>
      <c r="AX2981" s="12" t="s">
        <v>71</v>
      </c>
      <c r="AY2981" s="181" t="s">
        <v>208</v>
      </c>
    </row>
    <row r="2982" spans="2:65" s="13" customFormat="1" x14ac:dyDescent="0.3">
      <c r="B2982" s="185"/>
      <c r="D2982" s="175" t="s">
        <v>220</v>
      </c>
      <c r="E2982" s="193" t="s">
        <v>5</v>
      </c>
      <c r="F2982" s="194" t="s">
        <v>1306</v>
      </c>
      <c r="H2982" s="195">
        <v>-2.1</v>
      </c>
      <c r="L2982" s="185"/>
      <c r="M2982" s="190"/>
      <c r="N2982" s="191"/>
      <c r="O2982" s="191"/>
      <c r="P2982" s="191"/>
      <c r="Q2982" s="191"/>
      <c r="R2982" s="191"/>
      <c r="S2982" s="191"/>
      <c r="T2982" s="192"/>
      <c r="AT2982" s="193" t="s">
        <v>220</v>
      </c>
      <c r="AU2982" s="193" t="s">
        <v>80</v>
      </c>
      <c r="AV2982" s="13" t="s">
        <v>80</v>
      </c>
      <c r="AW2982" s="13" t="s">
        <v>34</v>
      </c>
      <c r="AX2982" s="13" t="s">
        <v>71</v>
      </c>
      <c r="AY2982" s="193" t="s">
        <v>208</v>
      </c>
    </row>
    <row r="2983" spans="2:65" s="14" customFormat="1" x14ac:dyDescent="0.3">
      <c r="B2983" s="196"/>
      <c r="D2983" s="175" t="s">
        <v>220</v>
      </c>
      <c r="E2983" s="197" t="s">
        <v>5</v>
      </c>
      <c r="F2983" s="198" t="s">
        <v>258</v>
      </c>
      <c r="H2983" s="199">
        <v>39.777999999999999</v>
      </c>
      <c r="L2983" s="196"/>
      <c r="M2983" s="200"/>
      <c r="N2983" s="201"/>
      <c r="O2983" s="201"/>
      <c r="P2983" s="201"/>
      <c r="Q2983" s="201"/>
      <c r="R2983" s="201"/>
      <c r="S2983" s="201"/>
      <c r="T2983" s="202"/>
      <c r="AT2983" s="197" t="s">
        <v>220</v>
      </c>
      <c r="AU2983" s="197" t="s">
        <v>80</v>
      </c>
      <c r="AV2983" s="14" t="s">
        <v>123</v>
      </c>
      <c r="AW2983" s="14" t="s">
        <v>34</v>
      </c>
      <c r="AX2983" s="14" t="s">
        <v>71</v>
      </c>
      <c r="AY2983" s="197" t="s">
        <v>208</v>
      </c>
    </row>
    <row r="2984" spans="2:65" s="15" customFormat="1" x14ac:dyDescent="0.3">
      <c r="B2984" s="203"/>
      <c r="D2984" s="186" t="s">
        <v>220</v>
      </c>
      <c r="E2984" s="204" t="s">
        <v>5</v>
      </c>
      <c r="F2984" s="205" t="s">
        <v>266</v>
      </c>
      <c r="H2984" s="206">
        <v>221.40600000000001</v>
      </c>
      <c r="L2984" s="203"/>
      <c r="M2984" s="207"/>
      <c r="N2984" s="208"/>
      <c r="O2984" s="208"/>
      <c r="P2984" s="208"/>
      <c r="Q2984" s="208"/>
      <c r="R2984" s="208"/>
      <c r="S2984" s="208"/>
      <c r="T2984" s="209"/>
      <c r="AT2984" s="210" t="s">
        <v>220</v>
      </c>
      <c r="AU2984" s="210" t="s">
        <v>80</v>
      </c>
      <c r="AV2984" s="15" t="s">
        <v>216</v>
      </c>
      <c r="AW2984" s="15" t="s">
        <v>34</v>
      </c>
      <c r="AX2984" s="15" t="s">
        <v>78</v>
      </c>
      <c r="AY2984" s="210" t="s">
        <v>208</v>
      </c>
    </row>
    <row r="2985" spans="2:65" s="1" customFormat="1" ht="31.5" customHeight="1" x14ac:dyDescent="0.3">
      <c r="B2985" s="163"/>
      <c r="C2985" s="164" t="s">
        <v>3679</v>
      </c>
      <c r="D2985" s="164" t="s">
        <v>211</v>
      </c>
      <c r="E2985" s="165" t="s">
        <v>3680</v>
      </c>
      <c r="F2985" s="166" t="s">
        <v>3681</v>
      </c>
      <c r="G2985" s="167" t="s">
        <v>245</v>
      </c>
      <c r="H2985" s="168">
        <v>6.2</v>
      </c>
      <c r="I2985" s="169"/>
      <c r="J2985" s="169">
        <f>ROUND(I2985*H2985,2)</f>
        <v>0</v>
      </c>
      <c r="K2985" s="166" t="s">
        <v>281</v>
      </c>
      <c r="L2985" s="40"/>
      <c r="M2985" s="170" t="s">
        <v>5</v>
      </c>
      <c r="N2985" s="171" t="s">
        <v>42</v>
      </c>
      <c r="O2985" s="172">
        <v>0.80300000000000005</v>
      </c>
      <c r="P2985" s="172">
        <f>O2985*H2985</f>
        <v>4.9786000000000001</v>
      </c>
      <c r="Q2985" s="172">
        <v>0</v>
      </c>
      <c r="R2985" s="172">
        <f>Q2985*H2985</f>
        <v>0</v>
      </c>
      <c r="S2985" s="172">
        <v>0</v>
      </c>
      <c r="T2985" s="173">
        <f>S2985*H2985</f>
        <v>0</v>
      </c>
      <c r="AR2985" s="26" t="s">
        <v>365</v>
      </c>
      <c r="AT2985" s="26" t="s">
        <v>211</v>
      </c>
      <c r="AU2985" s="26" t="s">
        <v>80</v>
      </c>
      <c r="AY2985" s="26" t="s">
        <v>208</v>
      </c>
      <c r="BE2985" s="174">
        <f>IF(N2985="základní",J2985,0)</f>
        <v>0</v>
      </c>
      <c r="BF2985" s="174">
        <f>IF(N2985="snížená",J2985,0)</f>
        <v>0</v>
      </c>
      <c r="BG2985" s="174">
        <f>IF(N2985="zákl. přenesená",J2985,0)</f>
        <v>0</v>
      </c>
      <c r="BH2985" s="174">
        <f>IF(N2985="sníž. přenesená",J2985,0)</f>
        <v>0</v>
      </c>
      <c r="BI2985" s="174">
        <f>IF(N2985="nulová",J2985,0)</f>
        <v>0</v>
      </c>
      <c r="BJ2985" s="26" t="s">
        <v>78</v>
      </c>
      <c r="BK2985" s="174">
        <f>ROUND(I2985*H2985,2)</f>
        <v>0</v>
      </c>
      <c r="BL2985" s="26" t="s">
        <v>365</v>
      </c>
      <c r="BM2985" s="26" t="s">
        <v>3682</v>
      </c>
    </row>
    <row r="2986" spans="2:65" s="1" customFormat="1" x14ac:dyDescent="0.3">
      <c r="B2986" s="40"/>
      <c r="D2986" s="175" t="s">
        <v>218</v>
      </c>
      <c r="F2986" s="176" t="s">
        <v>3681</v>
      </c>
      <c r="L2986" s="40"/>
      <c r="M2986" s="177"/>
      <c r="N2986" s="41"/>
      <c r="O2986" s="41"/>
      <c r="P2986" s="41"/>
      <c r="Q2986" s="41"/>
      <c r="R2986" s="41"/>
      <c r="S2986" s="41"/>
      <c r="T2986" s="69"/>
      <c r="AT2986" s="26" t="s">
        <v>218</v>
      </c>
      <c r="AU2986" s="26" t="s">
        <v>80</v>
      </c>
    </row>
    <row r="2987" spans="2:65" s="1" customFormat="1" ht="121.5" x14ac:dyDescent="0.3">
      <c r="B2987" s="40"/>
      <c r="D2987" s="175" t="s">
        <v>1050</v>
      </c>
      <c r="F2987" s="215" t="s">
        <v>3683</v>
      </c>
      <c r="L2987" s="40"/>
      <c r="M2987" s="177"/>
      <c r="N2987" s="41"/>
      <c r="O2987" s="41"/>
      <c r="P2987" s="41"/>
      <c r="Q2987" s="41"/>
      <c r="R2987" s="41"/>
      <c r="S2987" s="41"/>
      <c r="T2987" s="69"/>
      <c r="AT2987" s="26" t="s">
        <v>1050</v>
      </c>
      <c r="AU2987" s="26" t="s">
        <v>80</v>
      </c>
    </row>
    <row r="2988" spans="2:65" s="12" customFormat="1" x14ac:dyDescent="0.3">
      <c r="B2988" s="178"/>
      <c r="D2988" s="175" t="s">
        <v>220</v>
      </c>
      <c r="E2988" s="179" t="s">
        <v>5</v>
      </c>
      <c r="F2988" s="180" t="s">
        <v>3668</v>
      </c>
      <c r="H2988" s="181" t="s">
        <v>5</v>
      </c>
      <c r="L2988" s="178"/>
      <c r="M2988" s="182"/>
      <c r="N2988" s="183"/>
      <c r="O2988" s="183"/>
      <c r="P2988" s="183"/>
      <c r="Q2988" s="183"/>
      <c r="R2988" s="183"/>
      <c r="S2988" s="183"/>
      <c r="T2988" s="184"/>
      <c r="AT2988" s="181" t="s">
        <v>220</v>
      </c>
      <c r="AU2988" s="181" t="s">
        <v>80</v>
      </c>
      <c r="AV2988" s="12" t="s">
        <v>78</v>
      </c>
      <c r="AW2988" s="12" t="s">
        <v>34</v>
      </c>
      <c r="AX2988" s="12" t="s">
        <v>71</v>
      </c>
      <c r="AY2988" s="181" t="s">
        <v>208</v>
      </c>
    </row>
    <row r="2989" spans="2:65" s="12" customFormat="1" x14ac:dyDescent="0.3">
      <c r="B2989" s="178"/>
      <c r="D2989" s="175" t="s">
        <v>220</v>
      </c>
      <c r="E2989" s="179" t="s">
        <v>5</v>
      </c>
      <c r="F2989" s="180" t="s">
        <v>3670</v>
      </c>
      <c r="H2989" s="181" t="s">
        <v>5</v>
      </c>
      <c r="L2989" s="178"/>
      <c r="M2989" s="182"/>
      <c r="N2989" s="183"/>
      <c r="O2989" s="183"/>
      <c r="P2989" s="183"/>
      <c r="Q2989" s="183"/>
      <c r="R2989" s="183"/>
      <c r="S2989" s="183"/>
      <c r="T2989" s="184"/>
      <c r="AT2989" s="181" t="s">
        <v>220</v>
      </c>
      <c r="AU2989" s="181" t="s">
        <v>80</v>
      </c>
      <c r="AV2989" s="12" t="s">
        <v>78</v>
      </c>
      <c r="AW2989" s="12" t="s">
        <v>34</v>
      </c>
      <c r="AX2989" s="12" t="s">
        <v>71</v>
      </c>
      <c r="AY2989" s="181" t="s">
        <v>208</v>
      </c>
    </row>
    <row r="2990" spans="2:65" s="13" customFormat="1" x14ac:dyDescent="0.3">
      <c r="B2990" s="185"/>
      <c r="D2990" s="186" t="s">
        <v>220</v>
      </c>
      <c r="E2990" s="187" t="s">
        <v>5</v>
      </c>
      <c r="F2990" s="188" t="s">
        <v>3684</v>
      </c>
      <c r="H2990" s="189">
        <v>6.2</v>
      </c>
      <c r="L2990" s="185"/>
      <c r="M2990" s="190"/>
      <c r="N2990" s="191"/>
      <c r="O2990" s="191"/>
      <c r="P2990" s="191"/>
      <c r="Q2990" s="191"/>
      <c r="R2990" s="191"/>
      <c r="S2990" s="191"/>
      <c r="T2990" s="192"/>
      <c r="AT2990" s="193" t="s">
        <v>220</v>
      </c>
      <c r="AU2990" s="193" t="s">
        <v>80</v>
      </c>
      <c r="AV2990" s="13" t="s">
        <v>80</v>
      </c>
      <c r="AW2990" s="13" t="s">
        <v>34</v>
      </c>
      <c r="AX2990" s="13" t="s">
        <v>78</v>
      </c>
      <c r="AY2990" s="193" t="s">
        <v>208</v>
      </c>
    </row>
    <row r="2991" spans="2:65" s="1" customFormat="1" ht="22.5" customHeight="1" x14ac:dyDescent="0.3">
      <c r="B2991" s="163"/>
      <c r="C2991" s="222" t="s">
        <v>3685</v>
      </c>
      <c r="D2991" s="222" t="s">
        <v>2573</v>
      </c>
      <c r="E2991" s="223" t="s">
        <v>3686</v>
      </c>
      <c r="F2991" s="224" t="s">
        <v>3687</v>
      </c>
      <c r="G2991" s="225" t="s">
        <v>828</v>
      </c>
      <c r="H2991" s="226">
        <v>0.998</v>
      </c>
      <c r="I2991" s="227"/>
      <c r="J2991" s="227">
        <f>ROUND(I2991*H2991,2)</f>
        <v>0</v>
      </c>
      <c r="K2991" s="224" t="s">
        <v>215</v>
      </c>
      <c r="L2991" s="228"/>
      <c r="M2991" s="229" t="s">
        <v>5</v>
      </c>
      <c r="N2991" s="230" t="s">
        <v>42</v>
      </c>
      <c r="O2991" s="172">
        <v>0</v>
      </c>
      <c r="P2991" s="172">
        <f>O2991*H2991</f>
        <v>0</v>
      </c>
      <c r="Q2991" s="172">
        <v>1</v>
      </c>
      <c r="R2991" s="172">
        <f>Q2991*H2991</f>
        <v>0.998</v>
      </c>
      <c r="S2991" s="172">
        <v>0</v>
      </c>
      <c r="T2991" s="173">
        <f>S2991*H2991</f>
        <v>0</v>
      </c>
      <c r="AR2991" s="26" t="s">
        <v>579</v>
      </c>
      <c r="AT2991" s="26" t="s">
        <v>2573</v>
      </c>
      <c r="AU2991" s="26" t="s">
        <v>80</v>
      </c>
      <c r="AY2991" s="26" t="s">
        <v>208</v>
      </c>
      <c r="BE2991" s="174">
        <f>IF(N2991="základní",J2991,0)</f>
        <v>0</v>
      </c>
      <c r="BF2991" s="174">
        <f>IF(N2991="snížená",J2991,0)</f>
        <v>0</v>
      </c>
      <c r="BG2991" s="174">
        <f>IF(N2991="zákl. přenesená",J2991,0)</f>
        <v>0</v>
      </c>
      <c r="BH2991" s="174">
        <f>IF(N2991="sníž. přenesená",J2991,0)</f>
        <v>0</v>
      </c>
      <c r="BI2991" s="174">
        <f>IF(N2991="nulová",J2991,0)</f>
        <v>0</v>
      </c>
      <c r="BJ2991" s="26" t="s">
        <v>78</v>
      </c>
      <c r="BK2991" s="174">
        <f>ROUND(I2991*H2991,2)</f>
        <v>0</v>
      </c>
      <c r="BL2991" s="26" t="s">
        <v>365</v>
      </c>
      <c r="BM2991" s="26" t="s">
        <v>3688</v>
      </c>
    </row>
    <row r="2992" spans="2:65" s="1" customFormat="1" x14ac:dyDescent="0.3">
      <c r="B2992" s="40"/>
      <c r="D2992" s="175" t="s">
        <v>218</v>
      </c>
      <c r="F2992" s="176" t="s">
        <v>3687</v>
      </c>
      <c r="L2992" s="40"/>
      <c r="M2992" s="177"/>
      <c r="N2992" s="41"/>
      <c r="O2992" s="41"/>
      <c r="P2992" s="41"/>
      <c r="Q2992" s="41"/>
      <c r="R2992" s="41"/>
      <c r="S2992" s="41"/>
      <c r="T2992" s="69"/>
      <c r="AT2992" s="26" t="s">
        <v>218</v>
      </c>
      <c r="AU2992" s="26" t="s">
        <v>80</v>
      </c>
    </row>
    <row r="2993" spans="2:65" s="1" customFormat="1" ht="27" x14ac:dyDescent="0.3">
      <c r="B2993" s="40"/>
      <c r="D2993" s="175" t="s">
        <v>1050</v>
      </c>
      <c r="F2993" s="215" t="s">
        <v>3689</v>
      </c>
      <c r="L2993" s="40"/>
      <c r="M2993" s="177"/>
      <c r="N2993" s="41"/>
      <c r="O2993" s="41"/>
      <c r="P2993" s="41"/>
      <c r="Q2993" s="41"/>
      <c r="R2993" s="41"/>
      <c r="S2993" s="41"/>
      <c r="T2993" s="69"/>
      <c r="AT2993" s="26" t="s">
        <v>1050</v>
      </c>
      <c r="AU2993" s="26" t="s">
        <v>80</v>
      </c>
    </row>
    <row r="2994" spans="2:65" s="12" customFormat="1" x14ac:dyDescent="0.3">
      <c r="B2994" s="178"/>
      <c r="D2994" s="175" t="s">
        <v>220</v>
      </c>
      <c r="E2994" s="179" t="s">
        <v>5</v>
      </c>
      <c r="F2994" s="180" t="s">
        <v>3690</v>
      </c>
      <c r="H2994" s="181" t="s">
        <v>5</v>
      </c>
      <c r="L2994" s="178"/>
      <c r="M2994" s="182"/>
      <c r="N2994" s="183"/>
      <c r="O2994" s="183"/>
      <c r="P2994" s="183"/>
      <c r="Q2994" s="183"/>
      <c r="R2994" s="183"/>
      <c r="S2994" s="183"/>
      <c r="T2994" s="184"/>
      <c r="AT2994" s="181" t="s">
        <v>220</v>
      </c>
      <c r="AU2994" s="181" t="s">
        <v>80</v>
      </c>
      <c r="AV2994" s="12" t="s">
        <v>78</v>
      </c>
      <c r="AW2994" s="12" t="s">
        <v>34</v>
      </c>
      <c r="AX2994" s="12" t="s">
        <v>71</v>
      </c>
      <c r="AY2994" s="181" t="s">
        <v>208</v>
      </c>
    </row>
    <row r="2995" spans="2:65" s="12" customFormat="1" x14ac:dyDescent="0.3">
      <c r="B2995" s="178"/>
      <c r="D2995" s="175" t="s">
        <v>220</v>
      </c>
      <c r="E2995" s="179" t="s">
        <v>5</v>
      </c>
      <c r="F2995" s="180" t="s">
        <v>3691</v>
      </c>
      <c r="H2995" s="181" t="s">
        <v>5</v>
      </c>
      <c r="L2995" s="178"/>
      <c r="M2995" s="182"/>
      <c r="N2995" s="183"/>
      <c r="O2995" s="183"/>
      <c r="P2995" s="183"/>
      <c r="Q2995" s="183"/>
      <c r="R2995" s="183"/>
      <c r="S2995" s="183"/>
      <c r="T2995" s="184"/>
      <c r="AT2995" s="181" t="s">
        <v>220</v>
      </c>
      <c r="AU2995" s="181" t="s">
        <v>80</v>
      </c>
      <c r="AV2995" s="12" t="s">
        <v>78</v>
      </c>
      <c r="AW2995" s="12" t="s">
        <v>34</v>
      </c>
      <c r="AX2995" s="12" t="s">
        <v>71</v>
      </c>
      <c r="AY2995" s="181" t="s">
        <v>208</v>
      </c>
    </row>
    <row r="2996" spans="2:65" s="12" customFormat="1" x14ac:dyDescent="0.3">
      <c r="B2996" s="178"/>
      <c r="D2996" s="175" t="s">
        <v>220</v>
      </c>
      <c r="E2996" s="179" t="s">
        <v>5</v>
      </c>
      <c r="F2996" s="180" t="s">
        <v>3692</v>
      </c>
      <c r="H2996" s="181" t="s">
        <v>5</v>
      </c>
      <c r="L2996" s="178"/>
      <c r="M2996" s="182"/>
      <c r="N2996" s="183"/>
      <c r="O2996" s="183"/>
      <c r="P2996" s="183"/>
      <c r="Q2996" s="183"/>
      <c r="R2996" s="183"/>
      <c r="S2996" s="183"/>
      <c r="T2996" s="184"/>
      <c r="AT2996" s="181" t="s">
        <v>220</v>
      </c>
      <c r="AU2996" s="181" t="s">
        <v>80</v>
      </c>
      <c r="AV2996" s="12" t="s">
        <v>78</v>
      </c>
      <c r="AW2996" s="12" t="s">
        <v>34</v>
      </c>
      <c r="AX2996" s="12" t="s">
        <v>71</v>
      </c>
      <c r="AY2996" s="181" t="s">
        <v>208</v>
      </c>
    </row>
    <row r="2997" spans="2:65" s="13" customFormat="1" x14ac:dyDescent="0.3">
      <c r="B2997" s="185"/>
      <c r="D2997" s="186" t="s">
        <v>220</v>
      </c>
      <c r="E2997" s="187" t="s">
        <v>5</v>
      </c>
      <c r="F2997" s="188" t="s">
        <v>3693</v>
      </c>
      <c r="H2997" s="189">
        <v>0.998</v>
      </c>
      <c r="L2997" s="185"/>
      <c r="M2997" s="190"/>
      <c r="N2997" s="191"/>
      <c r="O2997" s="191"/>
      <c r="P2997" s="191"/>
      <c r="Q2997" s="191"/>
      <c r="R2997" s="191"/>
      <c r="S2997" s="191"/>
      <c r="T2997" s="192"/>
      <c r="AT2997" s="193" t="s">
        <v>220</v>
      </c>
      <c r="AU2997" s="193" t="s">
        <v>80</v>
      </c>
      <c r="AV2997" s="13" t="s">
        <v>80</v>
      </c>
      <c r="AW2997" s="13" t="s">
        <v>34</v>
      </c>
      <c r="AX2997" s="13" t="s">
        <v>78</v>
      </c>
      <c r="AY2997" s="193" t="s">
        <v>208</v>
      </c>
    </row>
    <row r="2998" spans="2:65" s="1" customFormat="1" ht="22.5" customHeight="1" x14ac:dyDescent="0.3">
      <c r="B2998" s="163"/>
      <c r="C2998" s="222" t="s">
        <v>3694</v>
      </c>
      <c r="D2998" s="222" t="s">
        <v>2573</v>
      </c>
      <c r="E2998" s="223" t="s">
        <v>3695</v>
      </c>
      <c r="F2998" s="224" t="s">
        <v>3696</v>
      </c>
      <c r="G2998" s="225" t="s">
        <v>1165</v>
      </c>
      <c r="H2998" s="226">
        <v>74.605999999999995</v>
      </c>
      <c r="I2998" s="227"/>
      <c r="J2998" s="227">
        <f>ROUND(I2998*H2998,2)</f>
        <v>0</v>
      </c>
      <c r="K2998" s="224" t="s">
        <v>3357</v>
      </c>
      <c r="L2998" s="228"/>
      <c r="M2998" s="229" t="s">
        <v>5</v>
      </c>
      <c r="N2998" s="230" t="s">
        <v>42</v>
      </c>
      <c r="O2998" s="172">
        <v>0</v>
      </c>
      <c r="P2998" s="172">
        <f>O2998*H2998</f>
        <v>0</v>
      </c>
      <c r="Q2998" s="172">
        <v>0</v>
      </c>
      <c r="R2998" s="172">
        <f>Q2998*H2998</f>
        <v>0</v>
      </c>
      <c r="S2998" s="172">
        <v>0</v>
      </c>
      <c r="T2998" s="173">
        <f>S2998*H2998</f>
        <v>0</v>
      </c>
      <c r="AR2998" s="26" t="s">
        <v>579</v>
      </c>
      <c r="AT2998" s="26" t="s">
        <v>2573</v>
      </c>
      <c r="AU2998" s="26" t="s">
        <v>80</v>
      </c>
      <c r="AY2998" s="26" t="s">
        <v>208</v>
      </c>
      <c r="BE2998" s="174">
        <f>IF(N2998="základní",J2998,0)</f>
        <v>0</v>
      </c>
      <c r="BF2998" s="174">
        <f>IF(N2998="snížená",J2998,0)</f>
        <v>0</v>
      </c>
      <c r="BG2998" s="174">
        <f>IF(N2998="zákl. přenesená",J2998,0)</f>
        <v>0</v>
      </c>
      <c r="BH2998" s="174">
        <f>IF(N2998="sníž. přenesená",J2998,0)</f>
        <v>0</v>
      </c>
      <c r="BI2998" s="174">
        <f>IF(N2998="nulová",J2998,0)</f>
        <v>0</v>
      </c>
      <c r="BJ2998" s="26" t="s">
        <v>78</v>
      </c>
      <c r="BK2998" s="174">
        <f>ROUND(I2998*H2998,2)</f>
        <v>0</v>
      </c>
      <c r="BL2998" s="26" t="s">
        <v>365</v>
      </c>
      <c r="BM2998" s="26" t="s">
        <v>3697</v>
      </c>
    </row>
    <row r="2999" spans="2:65" s="1" customFormat="1" x14ac:dyDescent="0.3">
      <c r="B2999" s="40"/>
      <c r="D2999" s="175" t="s">
        <v>218</v>
      </c>
      <c r="F2999" s="176" t="s">
        <v>3696</v>
      </c>
      <c r="L2999" s="40"/>
      <c r="M2999" s="177"/>
      <c r="N2999" s="41"/>
      <c r="O2999" s="41"/>
      <c r="P2999" s="41"/>
      <c r="Q2999" s="41"/>
      <c r="R2999" s="41"/>
      <c r="S2999" s="41"/>
      <c r="T2999" s="69"/>
      <c r="AT2999" s="26" t="s">
        <v>218</v>
      </c>
      <c r="AU2999" s="26" t="s">
        <v>80</v>
      </c>
    </row>
    <row r="3000" spans="2:65" s="1" customFormat="1" ht="27" x14ac:dyDescent="0.3">
      <c r="B3000" s="40"/>
      <c r="D3000" s="175" t="s">
        <v>1050</v>
      </c>
      <c r="F3000" s="215" t="s">
        <v>3698</v>
      </c>
      <c r="L3000" s="40"/>
      <c r="M3000" s="177"/>
      <c r="N3000" s="41"/>
      <c r="O3000" s="41"/>
      <c r="P3000" s="41"/>
      <c r="Q3000" s="41"/>
      <c r="R3000" s="41"/>
      <c r="S3000" s="41"/>
      <c r="T3000" s="69"/>
      <c r="AT3000" s="26" t="s">
        <v>1050</v>
      </c>
      <c r="AU3000" s="26" t="s">
        <v>80</v>
      </c>
    </row>
    <row r="3001" spans="2:65" s="12" customFormat="1" x14ac:dyDescent="0.3">
      <c r="B3001" s="178"/>
      <c r="D3001" s="175" t="s">
        <v>220</v>
      </c>
      <c r="E3001" s="179" t="s">
        <v>5</v>
      </c>
      <c r="F3001" s="180" t="s">
        <v>3691</v>
      </c>
      <c r="H3001" s="181" t="s">
        <v>5</v>
      </c>
      <c r="L3001" s="178"/>
      <c r="M3001" s="182"/>
      <c r="N3001" s="183"/>
      <c r="O3001" s="183"/>
      <c r="P3001" s="183"/>
      <c r="Q3001" s="183"/>
      <c r="R3001" s="183"/>
      <c r="S3001" s="183"/>
      <c r="T3001" s="184"/>
      <c r="AT3001" s="181" t="s">
        <v>220</v>
      </c>
      <c r="AU3001" s="181" t="s">
        <v>80</v>
      </c>
      <c r="AV3001" s="12" t="s">
        <v>78</v>
      </c>
      <c r="AW3001" s="12" t="s">
        <v>34</v>
      </c>
      <c r="AX3001" s="12" t="s">
        <v>71</v>
      </c>
      <c r="AY3001" s="181" t="s">
        <v>208</v>
      </c>
    </row>
    <row r="3002" spans="2:65" s="13" customFormat="1" x14ac:dyDescent="0.3">
      <c r="B3002" s="185"/>
      <c r="D3002" s="186" t="s">
        <v>220</v>
      </c>
      <c r="E3002" s="187" t="s">
        <v>5</v>
      </c>
      <c r="F3002" s="188" t="s">
        <v>3699</v>
      </c>
      <c r="H3002" s="189">
        <v>74.605999999999995</v>
      </c>
      <c r="L3002" s="185"/>
      <c r="M3002" s="190"/>
      <c r="N3002" s="191"/>
      <c r="O3002" s="191"/>
      <c r="P3002" s="191"/>
      <c r="Q3002" s="191"/>
      <c r="R3002" s="191"/>
      <c r="S3002" s="191"/>
      <c r="T3002" s="192"/>
      <c r="AT3002" s="193" t="s">
        <v>220</v>
      </c>
      <c r="AU3002" s="193" t="s">
        <v>80</v>
      </c>
      <c r="AV3002" s="13" t="s">
        <v>80</v>
      </c>
      <c r="AW3002" s="13" t="s">
        <v>34</v>
      </c>
      <c r="AX3002" s="13" t="s">
        <v>78</v>
      </c>
      <c r="AY3002" s="193" t="s">
        <v>208</v>
      </c>
    </row>
    <row r="3003" spans="2:65" s="1" customFormat="1" ht="22.5" customHeight="1" x14ac:dyDescent="0.3">
      <c r="B3003" s="163"/>
      <c r="C3003" s="222" t="s">
        <v>3700</v>
      </c>
      <c r="D3003" s="222" t="s">
        <v>2573</v>
      </c>
      <c r="E3003" s="223" t="s">
        <v>3701</v>
      </c>
      <c r="F3003" s="224" t="s">
        <v>3702</v>
      </c>
      <c r="G3003" s="225" t="s">
        <v>280</v>
      </c>
      <c r="H3003" s="226">
        <v>1</v>
      </c>
      <c r="I3003" s="227"/>
      <c r="J3003" s="227">
        <f>ROUND(I3003*H3003,2)</f>
        <v>0</v>
      </c>
      <c r="K3003" s="224" t="s">
        <v>3357</v>
      </c>
      <c r="L3003" s="228"/>
      <c r="M3003" s="229" t="s">
        <v>5</v>
      </c>
      <c r="N3003" s="230" t="s">
        <v>42</v>
      </c>
      <c r="O3003" s="172">
        <v>0</v>
      </c>
      <c r="P3003" s="172">
        <f>O3003*H3003</f>
        <v>0</v>
      </c>
      <c r="Q3003" s="172">
        <v>0</v>
      </c>
      <c r="R3003" s="172">
        <f>Q3003*H3003</f>
        <v>0</v>
      </c>
      <c r="S3003" s="172">
        <v>0</v>
      </c>
      <c r="T3003" s="173">
        <f>S3003*H3003</f>
        <v>0</v>
      </c>
      <c r="AR3003" s="26" t="s">
        <v>579</v>
      </c>
      <c r="AT3003" s="26" t="s">
        <v>2573</v>
      </c>
      <c r="AU3003" s="26" t="s">
        <v>80</v>
      </c>
      <c r="AY3003" s="26" t="s">
        <v>208</v>
      </c>
      <c r="BE3003" s="174">
        <f>IF(N3003="základní",J3003,0)</f>
        <v>0</v>
      </c>
      <c r="BF3003" s="174">
        <f>IF(N3003="snížená",J3003,0)</f>
        <v>0</v>
      </c>
      <c r="BG3003" s="174">
        <f>IF(N3003="zákl. přenesená",J3003,0)</f>
        <v>0</v>
      </c>
      <c r="BH3003" s="174">
        <f>IF(N3003="sníž. přenesená",J3003,0)</f>
        <v>0</v>
      </c>
      <c r="BI3003" s="174">
        <f>IF(N3003="nulová",J3003,0)</f>
        <v>0</v>
      </c>
      <c r="BJ3003" s="26" t="s">
        <v>78</v>
      </c>
      <c r="BK3003" s="174">
        <f>ROUND(I3003*H3003,2)</f>
        <v>0</v>
      </c>
      <c r="BL3003" s="26" t="s">
        <v>365</v>
      </c>
      <c r="BM3003" s="26" t="s">
        <v>3703</v>
      </c>
    </row>
    <row r="3004" spans="2:65" s="1" customFormat="1" x14ac:dyDescent="0.3">
      <c r="B3004" s="40"/>
      <c r="D3004" s="175" t="s">
        <v>218</v>
      </c>
      <c r="F3004" s="176" t="s">
        <v>3702</v>
      </c>
      <c r="L3004" s="40"/>
      <c r="M3004" s="177"/>
      <c r="N3004" s="41"/>
      <c r="O3004" s="41"/>
      <c r="P3004" s="41"/>
      <c r="Q3004" s="41"/>
      <c r="R3004" s="41"/>
      <c r="S3004" s="41"/>
      <c r="T3004" s="69"/>
      <c r="AT3004" s="26" t="s">
        <v>218</v>
      </c>
      <c r="AU3004" s="26" t="s">
        <v>80</v>
      </c>
    </row>
    <row r="3005" spans="2:65" s="1" customFormat="1" ht="27" x14ac:dyDescent="0.3">
      <c r="B3005" s="40"/>
      <c r="D3005" s="186" t="s">
        <v>1050</v>
      </c>
      <c r="F3005" s="231" t="s">
        <v>3698</v>
      </c>
      <c r="L3005" s="40"/>
      <c r="M3005" s="177"/>
      <c r="N3005" s="41"/>
      <c r="O3005" s="41"/>
      <c r="P3005" s="41"/>
      <c r="Q3005" s="41"/>
      <c r="R3005" s="41"/>
      <c r="S3005" s="41"/>
      <c r="T3005" s="69"/>
      <c r="AT3005" s="26" t="s">
        <v>1050</v>
      </c>
      <c r="AU3005" s="26" t="s">
        <v>80</v>
      </c>
    </row>
    <row r="3006" spans="2:65" s="1" customFormat="1" ht="22.5" customHeight="1" x14ac:dyDescent="0.3">
      <c r="B3006" s="163"/>
      <c r="C3006" s="222" t="s">
        <v>3704</v>
      </c>
      <c r="D3006" s="222" t="s">
        <v>2573</v>
      </c>
      <c r="E3006" s="223" t="s">
        <v>3705</v>
      </c>
      <c r="F3006" s="224" t="s">
        <v>3706</v>
      </c>
      <c r="G3006" s="225" t="s">
        <v>318</v>
      </c>
      <c r="H3006" s="226">
        <v>13.8</v>
      </c>
      <c r="I3006" s="227"/>
      <c r="J3006" s="227">
        <f>ROUND(I3006*H3006,2)</f>
        <v>0</v>
      </c>
      <c r="K3006" s="224" t="s">
        <v>215</v>
      </c>
      <c r="L3006" s="228"/>
      <c r="M3006" s="229" t="s">
        <v>5</v>
      </c>
      <c r="N3006" s="230" t="s">
        <v>42</v>
      </c>
      <c r="O3006" s="172">
        <v>0</v>
      </c>
      <c r="P3006" s="172">
        <f>O3006*H3006</f>
        <v>0</v>
      </c>
      <c r="Q3006" s="172">
        <v>0.5</v>
      </c>
      <c r="R3006" s="172">
        <f>Q3006*H3006</f>
        <v>6.9</v>
      </c>
      <c r="S3006" s="172">
        <v>0</v>
      </c>
      <c r="T3006" s="173">
        <f>S3006*H3006</f>
        <v>0</v>
      </c>
      <c r="AR3006" s="26" t="s">
        <v>579</v>
      </c>
      <c r="AT3006" s="26" t="s">
        <v>2573</v>
      </c>
      <c r="AU3006" s="26" t="s">
        <v>80</v>
      </c>
      <c r="AY3006" s="26" t="s">
        <v>208</v>
      </c>
      <c r="BE3006" s="174">
        <f>IF(N3006="základní",J3006,0)</f>
        <v>0</v>
      </c>
      <c r="BF3006" s="174">
        <f>IF(N3006="snížená",J3006,0)</f>
        <v>0</v>
      </c>
      <c r="BG3006" s="174">
        <f>IF(N3006="zákl. přenesená",J3006,0)</f>
        <v>0</v>
      </c>
      <c r="BH3006" s="174">
        <f>IF(N3006="sníž. přenesená",J3006,0)</f>
        <v>0</v>
      </c>
      <c r="BI3006" s="174">
        <f>IF(N3006="nulová",J3006,0)</f>
        <v>0</v>
      </c>
      <c r="BJ3006" s="26" t="s">
        <v>78</v>
      </c>
      <c r="BK3006" s="174">
        <f>ROUND(I3006*H3006,2)</f>
        <v>0</v>
      </c>
      <c r="BL3006" s="26" t="s">
        <v>365</v>
      </c>
      <c r="BM3006" s="26" t="s">
        <v>3707</v>
      </c>
    </row>
    <row r="3007" spans="2:65" s="1" customFormat="1" x14ac:dyDescent="0.3">
      <c r="B3007" s="40"/>
      <c r="D3007" s="175" t="s">
        <v>218</v>
      </c>
      <c r="F3007" s="176" t="s">
        <v>3706</v>
      </c>
      <c r="L3007" s="40"/>
      <c r="M3007" s="177"/>
      <c r="N3007" s="41"/>
      <c r="O3007" s="41"/>
      <c r="P3007" s="41"/>
      <c r="Q3007" s="41"/>
      <c r="R3007" s="41"/>
      <c r="S3007" s="41"/>
      <c r="T3007" s="69"/>
      <c r="AT3007" s="26" t="s">
        <v>218</v>
      </c>
      <c r="AU3007" s="26" t="s">
        <v>80</v>
      </c>
    </row>
    <row r="3008" spans="2:65" s="12" customFormat="1" x14ac:dyDescent="0.3">
      <c r="B3008" s="178"/>
      <c r="D3008" s="175" t="s">
        <v>220</v>
      </c>
      <c r="E3008" s="179" t="s">
        <v>5</v>
      </c>
      <c r="F3008" s="180" t="s">
        <v>3708</v>
      </c>
      <c r="H3008" s="181" t="s">
        <v>5</v>
      </c>
      <c r="L3008" s="178"/>
      <c r="M3008" s="182"/>
      <c r="N3008" s="183"/>
      <c r="O3008" s="183"/>
      <c r="P3008" s="183"/>
      <c r="Q3008" s="183"/>
      <c r="R3008" s="183"/>
      <c r="S3008" s="183"/>
      <c r="T3008" s="184"/>
      <c r="AT3008" s="181" t="s">
        <v>220</v>
      </c>
      <c r="AU3008" s="181" t="s">
        <v>80</v>
      </c>
      <c r="AV3008" s="12" t="s">
        <v>78</v>
      </c>
      <c r="AW3008" s="12" t="s">
        <v>34</v>
      </c>
      <c r="AX3008" s="12" t="s">
        <v>71</v>
      </c>
      <c r="AY3008" s="181" t="s">
        <v>208</v>
      </c>
    </row>
    <row r="3009" spans="2:65" s="12" customFormat="1" x14ac:dyDescent="0.3">
      <c r="B3009" s="178"/>
      <c r="D3009" s="175" t="s">
        <v>220</v>
      </c>
      <c r="E3009" s="179" t="s">
        <v>5</v>
      </c>
      <c r="F3009" s="180" t="s">
        <v>3709</v>
      </c>
      <c r="H3009" s="181" t="s">
        <v>5</v>
      </c>
      <c r="L3009" s="178"/>
      <c r="M3009" s="182"/>
      <c r="N3009" s="183"/>
      <c r="O3009" s="183"/>
      <c r="P3009" s="183"/>
      <c r="Q3009" s="183"/>
      <c r="R3009" s="183"/>
      <c r="S3009" s="183"/>
      <c r="T3009" s="184"/>
      <c r="AT3009" s="181" t="s">
        <v>220</v>
      </c>
      <c r="AU3009" s="181" t="s">
        <v>80</v>
      </c>
      <c r="AV3009" s="12" t="s">
        <v>78</v>
      </c>
      <c r="AW3009" s="12" t="s">
        <v>34</v>
      </c>
      <c r="AX3009" s="12" t="s">
        <v>71</v>
      </c>
      <c r="AY3009" s="181" t="s">
        <v>208</v>
      </c>
    </row>
    <row r="3010" spans="2:65" s="13" customFormat="1" x14ac:dyDescent="0.3">
      <c r="B3010" s="185"/>
      <c r="D3010" s="175" t="s">
        <v>220</v>
      </c>
      <c r="E3010" s="193" t="s">
        <v>5</v>
      </c>
      <c r="F3010" s="194" t="s">
        <v>3710</v>
      </c>
      <c r="H3010" s="195">
        <v>2.16</v>
      </c>
      <c r="L3010" s="185"/>
      <c r="M3010" s="190"/>
      <c r="N3010" s="191"/>
      <c r="O3010" s="191"/>
      <c r="P3010" s="191"/>
      <c r="Q3010" s="191"/>
      <c r="R3010" s="191"/>
      <c r="S3010" s="191"/>
      <c r="T3010" s="192"/>
      <c r="AT3010" s="193" t="s">
        <v>220</v>
      </c>
      <c r="AU3010" s="193" t="s">
        <v>80</v>
      </c>
      <c r="AV3010" s="13" t="s">
        <v>80</v>
      </c>
      <c r="AW3010" s="13" t="s">
        <v>34</v>
      </c>
      <c r="AX3010" s="13" t="s">
        <v>71</v>
      </c>
      <c r="AY3010" s="193" t="s">
        <v>208</v>
      </c>
    </row>
    <row r="3011" spans="2:65" s="12" customFormat="1" x14ac:dyDescent="0.3">
      <c r="B3011" s="178"/>
      <c r="D3011" s="175" t="s">
        <v>220</v>
      </c>
      <c r="E3011" s="179" t="s">
        <v>5</v>
      </c>
      <c r="F3011" s="180" t="s">
        <v>3711</v>
      </c>
      <c r="H3011" s="181" t="s">
        <v>5</v>
      </c>
      <c r="L3011" s="178"/>
      <c r="M3011" s="182"/>
      <c r="N3011" s="183"/>
      <c r="O3011" s="183"/>
      <c r="P3011" s="183"/>
      <c r="Q3011" s="183"/>
      <c r="R3011" s="183"/>
      <c r="S3011" s="183"/>
      <c r="T3011" s="184"/>
      <c r="AT3011" s="181" t="s">
        <v>220</v>
      </c>
      <c r="AU3011" s="181" t="s">
        <v>80</v>
      </c>
      <c r="AV3011" s="12" t="s">
        <v>78</v>
      </c>
      <c r="AW3011" s="12" t="s">
        <v>34</v>
      </c>
      <c r="AX3011" s="12" t="s">
        <v>71</v>
      </c>
      <c r="AY3011" s="181" t="s">
        <v>208</v>
      </c>
    </row>
    <row r="3012" spans="2:65" s="13" customFormat="1" x14ac:dyDescent="0.3">
      <c r="B3012" s="185"/>
      <c r="D3012" s="175" t="s">
        <v>220</v>
      </c>
      <c r="E3012" s="193" t="s">
        <v>5</v>
      </c>
      <c r="F3012" s="194" t="s">
        <v>3712</v>
      </c>
      <c r="H3012" s="195">
        <v>2.88</v>
      </c>
      <c r="L3012" s="185"/>
      <c r="M3012" s="190"/>
      <c r="N3012" s="191"/>
      <c r="O3012" s="191"/>
      <c r="P3012" s="191"/>
      <c r="Q3012" s="191"/>
      <c r="R3012" s="191"/>
      <c r="S3012" s="191"/>
      <c r="T3012" s="192"/>
      <c r="AT3012" s="193" t="s">
        <v>220</v>
      </c>
      <c r="AU3012" s="193" t="s">
        <v>80</v>
      </c>
      <c r="AV3012" s="13" t="s">
        <v>80</v>
      </c>
      <c r="AW3012" s="13" t="s">
        <v>34</v>
      </c>
      <c r="AX3012" s="13" t="s">
        <v>71</v>
      </c>
      <c r="AY3012" s="193" t="s">
        <v>208</v>
      </c>
    </row>
    <row r="3013" spans="2:65" s="12" customFormat="1" x14ac:dyDescent="0.3">
      <c r="B3013" s="178"/>
      <c r="D3013" s="175" t="s">
        <v>220</v>
      </c>
      <c r="E3013" s="179" t="s">
        <v>5</v>
      </c>
      <c r="F3013" s="180" t="s">
        <v>3713</v>
      </c>
      <c r="H3013" s="181" t="s">
        <v>5</v>
      </c>
      <c r="L3013" s="178"/>
      <c r="M3013" s="182"/>
      <c r="N3013" s="183"/>
      <c r="O3013" s="183"/>
      <c r="P3013" s="183"/>
      <c r="Q3013" s="183"/>
      <c r="R3013" s="183"/>
      <c r="S3013" s="183"/>
      <c r="T3013" s="184"/>
      <c r="AT3013" s="181" t="s">
        <v>220</v>
      </c>
      <c r="AU3013" s="181" t="s">
        <v>80</v>
      </c>
      <c r="AV3013" s="12" t="s">
        <v>78</v>
      </c>
      <c r="AW3013" s="12" t="s">
        <v>34</v>
      </c>
      <c r="AX3013" s="12" t="s">
        <v>71</v>
      </c>
      <c r="AY3013" s="181" t="s">
        <v>208</v>
      </c>
    </row>
    <row r="3014" spans="2:65" s="13" customFormat="1" x14ac:dyDescent="0.3">
      <c r="B3014" s="185"/>
      <c r="D3014" s="175" t="s">
        <v>220</v>
      </c>
      <c r="E3014" s="193" t="s">
        <v>5</v>
      </c>
      <c r="F3014" s="194" t="s">
        <v>3714</v>
      </c>
      <c r="H3014" s="195">
        <v>5.8079999999999998</v>
      </c>
      <c r="L3014" s="185"/>
      <c r="M3014" s="190"/>
      <c r="N3014" s="191"/>
      <c r="O3014" s="191"/>
      <c r="P3014" s="191"/>
      <c r="Q3014" s="191"/>
      <c r="R3014" s="191"/>
      <c r="S3014" s="191"/>
      <c r="T3014" s="192"/>
      <c r="AT3014" s="193" t="s">
        <v>220</v>
      </c>
      <c r="AU3014" s="193" t="s">
        <v>80</v>
      </c>
      <c r="AV3014" s="13" t="s">
        <v>80</v>
      </c>
      <c r="AW3014" s="13" t="s">
        <v>34</v>
      </c>
      <c r="AX3014" s="13" t="s">
        <v>71</v>
      </c>
      <c r="AY3014" s="193" t="s">
        <v>208</v>
      </c>
    </row>
    <row r="3015" spans="2:65" s="12" customFormat="1" x14ac:dyDescent="0.3">
      <c r="B3015" s="178"/>
      <c r="D3015" s="175" t="s">
        <v>220</v>
      </c>
      <c r="E3015" s="179" t="s">
        <v>5</v>
      </c>
      <c r="F3015" s="180" t="s">
        <v>3715</v>
      </c>
      <c r="H3015" s="181" t="s">
        <v>5</v>
      </c>
      <c r="L3015" s="178"/>
      <c r="M3015" s="182"/>
      <c r="N3015" s="183"/>
      <c r="O3015" s="183"/>
      <c r="P3015" s="183"/>
      <c r="Q3015" s="183"/>
      <c r="R3015" s="183"/>
      <c r="S3015" s="183"/>
      <c r="T3015" s="184"/>
      <c r="AT3015" s="181" t="s">
        <v>220</v>
      </c>
      <c r="AU3015" s="181" t="s">
        <v>80</v>
      </c>
      <c r="AV3015" s="12" t="s">
        <v>78</v>
      </c>
      <c r="AW3015" s="12" t="s">
        <v>34</v>
      </c>
      <c r="AX3015" s="12" t="s">
        <v>71</v>
      </c>
      <c r="AY3015" s="181" t="s">
        <v>208</v>
      </c>
    </row>
    <row r="3016" spans="2:65" s="13" customFormat="1" x14ac:dyDescent="0.3">
      <c r="B3016" s="185"/>
      <c r="D3016" s="175" t="s">
        <v>220</v>
      </c>
      <c r="E3016" s="193" t="s">
        <v>5</v>
      </c>
      <c r="F3016" s="194" t="s">
        <v>3716</v>
      </c>
      <c r="H3016" s="195">
        <v>1.1519999999999999</v>
      </c>
      <c r="L3016" s="185"/>
      <c r="M3016" s="190"/>
      <c r="N3016" s="191"/>
      <c r="O3016" s="191"/>
      <c r="P3016" s="191"/>
      <c r="Q3016" s="191"/>
      <c r="R3016" s="191"/>
      <c r="S3016" s="191"/>
      <c r="T3016" s="192"/>
      <c r="AT3016" s="193" t="s">
        <v>220</v>
      </c>
      <c r="AU3016" s="193" t="s">
        <v>80</v>
      </c>
      <c r="AV3016" s="13" t="s">
        <v>80</v>
      </c>
      <c r="AW3016" s="13" t="s">
        <v>34</v>
      </c>
      <c r="AX3016" s="13" t="s">
        <v>71</v>
      </c>
      <c r="AY3016" s="193" t="s">
        <v>208</v>
      </c>
    </row>
    <row r="3017" spans="2:65" s="14" customFormat="1" x14ac:dyDescent="0.3">
      <c r="B3017" s="196"/>
      <c r="D3017" s="175" t="s">
        <v>220</v>
      </c>
      <c r="E3017" s="197" t="s">
        <v>5</v>
      </c>
      <c r="F3017" s="198" t="s">
        <v>258</v>
      </c>
      <c r="H3017" s="199">
        <v>12</v>
      </c>
      <c r="L3017" s="196"/>
      <c r="M3017" s="200"/>
      <c r="N3017" s="201"/>
      <c r="O3017" s="201"/>
      <c r="P3017" s="201"/>
      <c r="Q3017" s="201"/>
      <c r="R3017" s="201"/>
      <c r="S3017" s="201"/>
      <c r="T3017" s="202"/>
      <c r="AT3017" s="197" t="s">
        <v>220</v>
      </c>
      <c r="AU3017" s="197" t="s">
        <v>80</v>
      </c>
      <c r="AV3017" s="14" t="s">
        <v>123</v>
      </c>
      <c r="AW3017" s="14" t="s">
        <v>34</v>
      </c>
      <c r="AX3017" s="14" t="s">
        <v>71</v>
      </c>
      <c r="AY3017" s="197" t="s">
        <v>208</v>
      </c>
    </row>
    <row r="3018" spans="2:65" s="12" customFormat="1" x14ac:dyDescent="0.3">
      <c r="B3018" s="178"/>
      <c r="D3018" s="175" t="s">
        <v>220</v>
      </c>
      <c r="E3018" s="179" t="s">
        <v>5</v>
      </c>
      <c r="F3018" s="180" t="s">
        <v>3717</v>
      </c>
      <c r="H3018" s="181" t="s">
        <v>5</v>
      </c>
      <c r="L3018" s="178"/>
      <c r="M3018" s="182"/>
      <c r="N3018" s="183"/>
      <c r="O3018" s="183"/>
      <c r="P3018" s="183"/>
      <c r="Q3018" s="183"/>
      <c r="R3018" s="183"/>
      <c r="S3018" s="183"/>
      <c r="T3018" s="184"/>
      <c r="AT3018" s="181" t="s">
        <v>220</v>
      </c>
      <c r="AU3018" s="181" t="s">
        <v>80</v>
      </c>
      <c r="AV3018" s="12" t="s">
        <v>78</v>
      </c>
      <c r="AW3018" s="12" t="s">
        <v>34</v>
      </c>
      <c r="AX3018" s="12" t="s">
        <v>71</v>
      </c>
      <c r="AY3018" s="181" t="s">
        <v>208</v>
      </c>
    </row>
    <row r="3019" spans="2:65" s="13" customFormat="1" x14ac:dyDescent="0.3">
      <c r="B3019" s="185"/>
      <c r="D3019" s="175" t="s">
        <v>220</v>
      </c>
      <c r="E3019" s="193" t="s">
        <v>5</v>
      </c>
      <c r="F3019" s="194" t="s">
        <v>3718</v>
      </c>
      <c r="H3019" s="195">
        <v>1.8</v>
      </c>
      <c r="L3019" s="185"/>
      <c r="M3019" s="190"/>
      <c r="N3019" s="191"/>
      <c r="O3019" s="191"/>
      <c r="P3019" s="191"/>
      <c r="Q3019" s="191"/>
      <c r="R3019" s="191"/>
      <c r="S3019" s="191"/>
      <c r="T3019" s="192"/>
      <c r="AT3019" s="193" t="s">
        <v>220</v>
      </c>
      <c r="AU3019" s="193" t="s">
        <v>80</v>
      </c>
      <c r="AV3019" s="13" t="s">
        <v>80</v>
      </c>
      <c r="AW3019" s="13" t="s">
        <v>34</v>
      </c>
      <c r="AX3019" s="13" t="s">
        <v>71</v>
      </c>
      <c r="AY3019" s="193" t="s">
        <v>208</v>
      </c>
    </row>
    <row r="3020" spans="2:65" s="15" customFormat="1" x14ac:dyDescent="0.3">
      <c r="B3020" s="203"/>
      <c r="D3020" s="186" t="s">
        <v>220</v>
      </c>
      <c r="E3020" s="204" t="s">
        <v>5</v>
      </c>
      <c r="F3020" s="205" t="s">
        <v>266</v>
      </c>
      <c r="H3020" s="206">
        <v>13.8</v>
      </c>
      <c r="L3020" s="203"/>
      <c r="M3020" s="207"/>
      <c r="N3020" s="208"/>
      <c r="O3020" s="208"/>
      <c r="P3020" s="208"/>
      <c r="Q3020" s="208"/>
      <c r="R3020" s="208"/>
      <c r="S3020" s="208"/>
      <c r="T3020" s="209"/>
      <c r="AT3020" s="210" t="s">
        <v>220</v>
      </c>
      <c r="AU3020" s="210" t="s">
        <v>80</v>
      </c>
      <c r="AV3020" s="15" t="s">
        <v>216</v>
      </c>
      <c r="AW3020" s="15" t="s">
        <v>34</v>
      </c>
      <c r="AX3020" s="15" t="s">
        <v>78</v>
      </c>
      <c r="AY3020" s="210" t="s">
        <v>208</v>
      </c>
    </row>
    <row r="3021" spans="2:65" s="1" customFormat="1" ht="22.5" customHeight="1" x14ac:dyDescent="0.3">
      <c r="B3021" s="163"/>
      <c r="C3021" s="222" t="s">
        <v>3719</v>
      </c>
      <c r="D3021" s="222" t="s">
        <v>2573</v>
      </c>
      <c r="E3021" s="223" t="s">
        <v>3705</v>
      </c>
      <c r="F3021" s="224" t="s">
        <v>3706</v>
      </c>
      <c r="G3021" s="225" t="s">
        <v>318</v>
      </c>
      <c r="H3021" s="226">
        <v>3.3119999999999998</v>
      </c>
      <c r="I3021" s="227"/>
      <c r="J3021" s="227">
        <f>ROUND(I3021*H3021,2)</f>
        <v>0</v>
      </c>
      <c r="K3021" s="224" t="s">
        <v>215</v>
      </c>
      <c r="L3021" s="228"/>
      <c r="M3021" s="229" t="s">
        <v>5</v>
      </c>
      <c r="N3021" s="230" t="s">
        <v>42</v>
      </c>
      <c r="O3021" s="172">
        <v>0</v>
      </c>
      <c r="P3021" s="172">
        <f>O3021*H3021</f>
        <v>0</v>
      </c>
      <c r="Q3021" s="172">
        <v>0.5</v>
      </c>
      <c r="R3021" s="172">
        <f>Q3021*H3021</f>
        <v>1.6559999999999999</v>
      </c>
      <c r="S3021" s="172">
        <v>0</v>
      </c>
      <c r="T3021" s="173">
        <f>S3021*H3021</f>
        <v>0</v>
      </c>
      <c r="AR3021" s="26" t="s">
        <v>579</v>
      </c>
      <c r="AT3021" s="26" t="s">
        <v>2573</v>
      </c>
      <c r="AU3021" s="26" t="s">
        <v>80</v>
      </c>
      <c r="AY3021" s="26" t="s">
        <v>208</v>
      </c>
      <c r="BE3021" s="174">
        <f>IF(N3021="základní",J3021,0)</f>
        <v>0</v>
      </c>
      <c r="BF3021" s="174">
        <f>IF(N3021="snížená",J3021,0)</f>
        <v>0</v>
      </c>
      <c r="BG3021" s="174">
        <f>IF(N3021="zákl. přenesená",J3021,0)</f>
        <v>0</v>
      </c>
      <c r="BH3021" s="174">
        <f>IF(N3021="sníž. přenesená",J3021,0)</f>
        <v>0</v>
      </c>
      <c r="BI3021" s="174">
        <f>IF(N3021="nulová",J3021,0)</f>
        <v>0</v>
      </c>
      <c r="BJ3021" s="26" t="s">
        <v>78</v>
      </c>
      <c r="BK3021" s="174">
        <f>ROUND(I3021*H3021,2)</f>
        <v>0</v>
      </c>
      <c r="BL3021" s="26" t="s">
        <v>365</v>
      </c>
      <c r="BM3021" s="26" t="s">
        <v>3720</v>
      </c>
    </row>
    <row r="3022" spans="2:65" s="1" customFormat="1" x14ac:dyDescent="0.3">
      <c r="B3022" s="40"/>
      <c r="D3022" s="175" t="s">
        <v>218</v>
      </c>
      <c r="F3022" s="176" t="s">
        <v>3706</v>
      </c>
      <c r="L3022" s="40"/>
      <c r="M3022" s="177"/>
      <c r="N3022" s="41"/>
      <c r="O3022" s="41"/>
      <c r="P3022" s="41"/>
      <c r="Q3022" s="41"/>
      <c r="R3022" s="41"/>
      <c r="S3022" s="41"/>
      <c r="T3022" s="69"/>
      <c r="AT3022" s="26" t="s">
        <v>218</v>
      </c>
      <c r="AU3022" s="26" t="s">
        <v>80</v>
      </c>
    </row>
    <row r="3023" spans="2:65" s="12" customFormat="1" x14ac:dyDescent="0.3">
      <c r="B3023" s="178"/>
      <c r="D3023" s="175" t="s">
        <v>220</v>
      </c>
      <c r="E3023" s="179" t="s">
        <v>5</v>
      </c>
      <c r="F3023" s="180" t="s">
        <v>3708</v>
      </c>
      <c r="H3023" s="181" t="s">
        <v>5</v>
      </c>
      <c r="L3023" s="178"/>
      <c r="M3023" s="182"/>
      <c r="N3023" s="183"/>
      <c r="O3023" s="183"/>
      <c r="P3023" s="183"/>
      <c r="Q3023" s="183"/>
      <c r="R3023" s="183"/>
      <c r="S3023" s="183"/>
      <c r="T3023" s="184"/>
      <c r="AT3023" s="181" t="s">
        <v>220</v>
      </c>
      <c r="AU3023" s="181" t="s">
        <v>80</v>
      </c>
      <c r="AV3023" s="12" t="s">
        <v>78</v>
      </c>
      <c r="AW3023" s="12" t="s">
        <v>34</v>
      </c>
      <c r="AX3023" s="12" t="s">
        <v>71</v>
      </c>
      <c r="AY3023" s="181" t="s">
        <v>208</v>
      </c>
    </row>
    <row r="3024" spans="2:65" s="12" customFormat="1" x14ac:dyDescent="0.3">
      <c r="B3024" s="178"/>
      <c r="D3024" s="175" t="s">
        <v>220</v>
      </c>
      <c r="E3024" s="179" t="s">
        <v>5</v>
      </c>
      <c r="F3024" s="180" t="s">
        <v>3717</v>
      </c>
      <c r="H3024" s="181" t="s">
        <v>5</v>
      </c>
      <c r="L3024" s="178"/>
      <c r="M3024" s="182"/>
      <c r="N3024" s="183"/>
      <c r="O3024" s="183"/>
      <c r="P3024" s="183"/>
      <c r="Q3024" s="183"/>
      <c r="R3024" s="183"/>
      <c r="S3024" s="183"/>
      <c r="T3024" s="184"/>
      <c r="AT3024" s="181" t="s">
        <v>220</v>
      </c>
      <c r="AU3024" s="181" t="s">
        <v>80</v>
      </c>
      <c r="AV3024" s="12" t="s">
        <v>78</v>
      </c>
      <c r="AW3024" s="12" t="s">
        <v>34</v>
      </c>
      <c r="AX3024" s="12" t="s">
        <v>71</v>
      </c>
      <c r="AY3024" s="181" t="s">
        <v>208</v>
      </c>
    </row>
    <row r="3025" spans="2:65" s="12" customFormat="1" x14ac:dyDescent="0.3">
      <c r="B3025" s="178"/>
      <c r="D3025" s="175" t="s">
        <v>220</v>
      </c>
      <c r="E3025" s="179" t="s">
        <v>5</v>
      </c>
      <c r="F3025" s="180" t="s">
        <v>3721</v>
      </c>
      <c r="H3025" s="181" t="s">
        <v>5</v>
      </c>
      <c r="L3025" s="178"/>
      <c r="M3025" s="182"/>
      <c r="N3025" s="183"/>
      <c r="O3025" s="183"/>
      <c r="P3025" s="183"/>
      <c r="Q3025" s="183"/>
      <c r="R3025" s="183"/>
      <c r="S3025" s="183"/>
      <c r="T3025" s="184"/>
      <c r="AT3025" s="181" t="s">
        <v>220</v>
      </c>
      <c r="AU3025" s="181" t="s">
        <v>80</v>
      </c>
      <c r="AV3025" s="12" t="s">
        <v>78</v>
      </c>
      <c r="AW3025" s="12" t="s">
        <v>34</v>
      </c>
      <c r="AX3025" s="12" t="s">
        <v>71</v>
      </c>
      <c r="AY3025" s="181" t="s">
        <v>208</v>
      </c>
    </row>
    <row r="3026" spans="2:65" s="13" customFormat="1" x14ac:dyDescent="0.3">
      <c r="B3026" s="185"/>
      <c r="D3026" s="186" t="s">
        <v>220</v>
      </c>
      <c r="E3026" s="187" t="s">
        <v>5</v>
      </c>
      <c r="F3026" s="188" t="s">
        <v>3722</v>
      </c>
      <c r="H3026" s="189">
        <v>3.3119999999999998</v>
      </c>
      <c r="L3026" s="185"/>
      <c r="M3026" s="190"/>
      <c r="N3026" s="191"/>
      <c r="O3026" s="191"/>
      <c r="P3026" s="191"/>
      <c r="Q3026" s="191"/>
      <c r="R3026" s="191"/>
      <c r="S3026" s="191"/>
      <c r="T3026" s="192"/>
      <c r="AT3026" s="193" t="s">
        <v>220</v>
      </c>
      <c r="AU3026" s="193" t="s">
        <v>80</v>
      </c>
      <c r="AV3026" s="13" t="s">
        <v>80</v>
      </c>
      <c r="AW3026" s="13" t="s">
        <v>34</v>
      </c>
      <c r="AX3026" s="13" t="s">
        <v>78</v>
      </c>
      <c r="AY3026" s="193" t="s">
        <v>208</v>
      </c>
    </row>
    <row r="3027" spans="2:65" s="1" customFormat="1" ht="22.5" customHeight="1" x14ac:dyDescent="0.3">
      <c r="B3027" s="163"/>
      <c r="C3027" s="222" t="s">
        <v>3723</v>
      </c>
      <c r="D3027" s="222" t="s">
        <v>2573</v>
      </c>
      <c r="E3027" s="223" t="s">
        <v>3724</v>
      </c>
      <c r="F3027" s="224" t="s">
        <v>3725</v>
      </c>
      <c r="G3027" s="225" t="s">
        <v>474</v>
      </c>
      <c r="H3027" s="226">
        <v>1265</v>
      </c>
      <c r="I3027" s="227"/>
      <c r="J3027" s="227">
        <f>ROUND(I3027*H3027,2)</f>
        <v>0</v>
      </c>
      <c r="K3027" s="224" t="s">
        <v>215</v>
      </c>
      <c r="L3027" s="228"/>
      <c r="M3027" s="229" t="s">
        <v>5</v>
      </c>
      <c r="N3027" s="230" t="s">
        <v>42</v>
      </c>
      <c r="O3027" s="172">
        <v>0</v>
      </c>
      <c r="P3027" s="172">
        <f>O3027*H3027</f>
        <v>0</v>
      </c>
      <c r="Q3027" s="172">
        <v>1.58E-3</v>
      </c>
      <c r="R3027" s="172">
        <f>Q3027*H3027</f>
        <v>1.9986999999999999</v>
      </c>
      <c r="S3027" s="172">
        <v>0</v>
      </c>
      <c r="T3027" s="173">
        <f>S3027*H3027</f>
        <v>0</v>
      </c>
      <c r="AR3027" s="26" t="s">
        <v>579</v>
      </c>
      <c r="AT3027" s="26" t="s">
        <v>2573</v>
      </c>
      <c r="AU3027" s="26" t="s">
        <v>80</v>
      </c>
      <c r="AY3027" s="26" t="s">
        <v>208</v>
      </c>
      <c r="BE3027" s="174">
        <f>IF(N3027="základní",J3027,0)</f>
        <v>0</v>
      </c>
      <c r="BF3027" s="174">
        <f>IF(N3027="snížená",J3027,0)</f>
        <v>0</v>
      </c>
      <c r="BG3027" s="174">
        <f>IF(N3027="zákl. přenesená",J3027,0)</f>
        <v>0</v>
      </c>
      <c r="BH3027" s="174">
        <f>IF(N3027="sníž. přenesená",J3027,0)</f>
        <v>0</v>
      </c>
      <c r="BI3027" s="174">
        <f>IF(N3027="nulová",J3027,0)</f>
        <v>0</v>
      </c>
      <c r="BJ3027" s="26" t="s">
        <v>78</v>
      </c>
      <c r="BK3027" s="174">
        <f>ROUND(I3027*H3027,2)</f>
        <v>0</v>
      </c>
      <c r="BL3027" s="26" t="s">
        <v>365</v>
      </c>
      <c r="BM3027" s="26" t="s">
        <v>3726</v>
      </c>
    </row>
    <row r="3028" spans="2:65" s="1" customFormat="1" x14ac:dyDescent="0.3">
      <c r="B3028" s="40"/>
      <c r="D3028" s="175" t="s">
        <v>218</v>
      </c>
      <c r="F3028" s="176" t="s">
        <v>3727</v>
      </c>
      <c r="L3028" s="40"/>
      <c r="M3028" s="177"/>
      <c r="N3028" s="41"/>
      <c r="O3028" s="41"/>
      <c r="P3028" s="41"/>
      <c r="Q3028" s="41"/>
      <c r="R3028" s="41"/>
      <c r="S3028" s="41"/>
      <c r="T3028" s="69"/>
      <c r="AT3028" s="26" t="s">
        <v>218</v>
      </c>
      <c r="AU3028" s="26" t="s">
        <v>80</v>
      </c>
    </row>
    <row r="3029" spans="2:65" s="12" customFormat="1" x14ac:dyDescent="0.3">
      <c r="B3029" s="178"/>
      <c r="D3029" s="175" t="s">
        <v>220</v>
      </c>
      <c r="E3029" s="179" t="s">
        <v>5</v>
      </c>
      <c r="F3029" s="180" t="s">
        <v>3708</v>
      </c>
      <c r="H3029" s="181" t="s">
        <v>5</v>
      </c>
      <c r="L3029" s="178"/>
      <c r="M3029" s="182"/>
      <c r="N3029" s="183"/>
      <c r="O3029" s="183"/>
      <c r="P3029" s="183"/>
      <c r="Q3029" s="183"/>
      <c r="R3029" s="183"/>
      <c r="S3029" s="183"/>
      <c r="T3029" s="184"/>
      <c r="AT3029" s="181" t="s">
        <v>220</v>
      </c>
      <c r="AU3029" s="181" t="s">
        <v>80</v>
      </c>
      <c r="AV3029" s="12" t="s">
        <v>78</v>
      </c>
      <c r="AW3029" s="12" t="s">
        <v>34</v>
      </c>
      <c r="AX3029" s="12" t="s">
        <v>71</v>
      </c>
      <c r="AY3029" s="181" t="s">
        <v>208</v>
      </c>
    </row>
    <row r="3030" spans="2:65" s="12" customFormat="1" x14ac:dyDescent="0.3">
      <c r="B3030" s="178"/>
      <c r="D3030" s="175" t="s">
        <v>220</v>
      </c>
      <c r="E3030" s="179" t="s">
        <v>5</v>
      </c>
      <c r="F3030" s="180" t="s">
        <v>3717</v>
      </c>
      <c r="H3030" s="181" t="s">
        <v>5</v>
      </c>
      <c r="L3030" s="178"/>
      <c r="M3030" s="182"/>
      <c r="N3030" s="183"/>
      <c r="O3030" s="183"/>
      <c r="P3030" s="183"/>
      <c r="Q3030" s="183"/>
      <c r="R3030" s="183"/>
      <c r="S3030" s="183"/>
      <c r="T3030" s="184"/>
      <c r="AT3030" s="181" t="s">
        <v>220</v>
      </c>
      <c r="AU3030" s="181" t="s">
        <v>80</v>
      </c>
      <c r="AV3030" s="12" t="s">
        <v>78</v>
      </c>
      <c r="AW3030" s="12" t="s">
        <v>34</v>
      </c>
      <c r="AX3030" s="12" t="s">
        <v>71</v>
      </c>
      <c r="AY3030" s="181" t="s">
        <v>208</v>
      </c>
    </row>
    <row r="3031" spans="2:65" s="12" customFormat="1" x14ac:dyDescent="0.3">
      <c r="B3031" s="178"/>
      <c r="D3031" s="175" t="s">
        <v>220</v>
      </c>
      <c r="E3031" s="179" t="s">
        <v>5</v>
      </c>
      <c r="F3031" s="180" t="s">
        <v>3728</v>
      </c>
      <c r="H3031" s="181" t="s">
        <v>5</v>
      </c>
      <c r="L3031" s="178"/>
      <c r="M3031" s="182"/>
      <c r="N3031" s="183"/>
      <c r="O3031" s="183"/>
      <c r="P3031" s="183"/>
      <c r="Q3031" s="183"/>
      <c r="R3031" s="183"/>
      <c r="S3031" s="183"/>
      <c r="T3031" s="184"/>
      <c r="AT3031" s="181" t="s">
        <v>220</v>
      </c>
      <c r="AU3031" s="181" t="s">
        <v>80</v>
      </c>
      <c r="AV3031" s="12" t="s">
        <v>78</v>
      </c>
      <c r="AW3031" s="12" t="s">
        <v>34</v>
      </c>
      <c r="AX3031" s="12" t="s">
        <v>71</v>
      </c>
      <c r="AY3031" s="181" t="s">
        <v>208</v>
      </c>
    </row>
    <row r="3032" spans="2:65" s="13" customFormat="1" x14ac:dyDescent="0.3">
      <c r="B3032" s="185"/>
      <c r="D3032" s="186" t="s">
        <v>220</v>
      </c>
      <c r="E3032" s="187" t="s">
        <v>5</v>
      </c>
      <c r="F3032" s="188" t="s">
        <v>3729</v>
      </c>
      <c r="H3032" s="189">
        <v>1265</v>
      </c>
      <c r="L3032" s="185"/>
      <c r="M3032" s="190"/>
      <c r="N3032" s="191"/>
      <c r="O3032" s="191"/>
      <c r="P3032" s="191"/>
      <c r="Q3032" s="191"/>
      <c r="R3032" s="191"/>
      <c r="S3032" s="191"/>
      <c r="T3032" s="192"/>
      <c r="AT3032" s="193" t="s">
        <v>220</v>
      </c>
      <c r="AU3032" s="193" t="s">
        <v>80</v>
      </c>
      <c r="AV3032" s="13" t="s">
        <v>80</v>
      </c>
      <c r="AW3032" s="13" t="s">
        <v>34</v>
      </c>
      <c r="AX3032" s="13" t="s">
        <v>78</v>
      </c>
      <c r="AY3032" s="193" t="s">
        <v>208</v>
      </c>
    </row>
    <row r="3033" spans="2:65" s="1" customFormat="1" ht="22.5" customHeight="1" x14ac:dyDescent="0.3">
      <c r="B3033" s="163"/>
      <c r="C3033" s="222" t="s">
        <v>3730</v>
      </c>
      <c r="D3033" s="222" t="s">
        <v>2573</v>
      </c>
      <c r="E3033" s="223" t="s">
        <v>3731</v>
      </c>
      <c r="F3033" s="224" t="s">
        <v>3732</v>
      </c>
      <c r="G3033" s="225" t="s">
        <v>245</v>
      </c>
      <c r="H3033" s="226">
        <v>209.995</v>
      </c>
      <c r="I3033" s="227"/>
      <c r="J3033" s="227">
        <f>ROUND(I3033*H3033,2)</f>
        <v>0</v>
      </c>
      <c r="K3033" s="224" t="s">
        <v>3357</v>
      </c>
      <c r="L3033" s="228"/>
      <c r="M3033" s="229" t="s">
        <v>5</v>
      </c>
      <c r="N3033" s="230" t="s">
        <v>42</v>
      </c>
      <c r="O3033" s="172">
        <v>0</v>
      </c>
      <c r="P3033" s="172">
        <f>O3033*H3033</f>
        <v>0</v>
      </c>
      <c r="Q3033" s="172">
        <v>1.2999999999999999E-2</v>
      </c>
      <c r="R3033" s="172">
        <f>Q3033*H3033</f>
        <v>2.7299349999999998</v>
      </c>
      <c r="S3033" s="172">
        <v>0</v>
      </c>
      <c r="T3033" s="173">
        <f>S3033*H3033</f>
        <v>0</v>
      </c>
      <c r="AR3033" s="26" t="s">
        <v>579</v>
      </c>
      <c r="AT3033" s="26" t="s">
        <v>2573</v>
      </c>
      <c r="AU3033" s="26" t="s">
        <v>80</v>
      </c>
      <c r="AY3033" s="26" t="s">
        <v>208</v>
      </c>
      <c r="BE3033" s="174">
        <f>IF(N3033="základní",J3033,0)</f>
        <v>0</v>
      </c>
      <c r="BF3033" s="174">
        <f>IF(N3033="snížená",J3033,0)</f>
        <v>0</v>
      </c>
      <c r="BG3033" s="174">
        <f>IF(N3033="zákl. přenesená",J3033,0)</f>
        <v>0</v>
      </c>
      <c r="BH3033" s="174">
        <f>IF(N3033="sníž. přenesená",J3033,0)</f>
        <v>0</v>
      </c>
      <c r="BI3033" s="174">
        <f>IF(N3033="nulová",J3033,0)</f>
        <v>0</v>
      </c>
      <c r="BJ3033" s="26" t="s">
        <v>78</v>
      </c>
      <c r="BK3033" s="174">
        <f>ROUND(I3033*H3033,2)</f>
        <v>0</v>
      </c>
      <c r="BL3033" s="26" t="s">
        <v>365</v>
      </c>
      <c r="BM3033" s="26" t="s">
        <v>3733</v>
      </c>
    </row>
    <row r="3034" spans="2:65" s="1" customFormat="1" x14ac:dyDescent="0.3">
      <c r="B3034" s="40"/>
      <c r="D3034" s="175" t="s">
        <v>218</v>
      </c>
      <c r="F3034" s="176" t="s">
        <v>3732</v>
      </c>
      <c r="L3034" s="40"/>
      <c r="M3034" s="177"/>
      <c r="N3034" s="41"/>
      <c r="O3034" s="41"/>
      <c r="P3034" s="41"/>
      <c r="Q3034" s="41"/>
      <c r="R3034" s="41"/>
      <c r="S3034" s="41"/>
      <c r="T3034" s="69"/>
      <c r="AT3034" s="26" t="s">
        <v>218</v>
      </c>
      <c r="AU3034" s="26" t="s">
        <v>80</v>
      </c>
    </row>
    <row r="3035" spans="2:65" s="1" customFormat="1" ht="189" x14ac:dyDescent="0.3">
      <c r="B3035" s="40"/>
      <c r="D3035" s="175" t="s">
        <v>1050</v>
      </c>
      <c r="F3035" s="215" t="s">
        <v>3734</v>
      </c>
      <c r="L3035" s="40"/>
      <c r="M3035" s="177"/>
      <c r="N3035" s="41"/>
      <c r="O3035" s="41"/>
      <c r="P3035" s="41"/>
      <c r="Q3035" s="41"/>
      <c r="R3035" s="41"/>
      <c r="S3035" s="41"/>
      <c r="T3035" s="69"/>
      <c r="AT3035" s="26" t="s">
        <v>1050</v>
      </c>
      <c r="AU3035" s="26" t="s">
        <v>80</v>
      </c>
    </row>
    <row r="3036" spans="2:65" s="12" customFormat="1" x14ac:dyDescent="0.3">
      <c r="B3036" s="178"/>
      <c r="D3036" s="175" t="s">
        <v>220</v>
      </c>
      <c r="E3036" s="179" t="s">
        <v>5</v>
      </c>
      <c r="F3036" s="180" t="s">
        <v>3717</v>
      </c>
      <c r="H3036" s="181" t="s">
        <v>5</v>
      </c>
      <c r="L3036" s="178"/>
      <c r="M3036" s="182"/>
      <c r="N3036" s="183"/>
      <c r="O3036" s="183"/>
      <c r="P3036" s="183"/>
      <c r="Q3036" s="183"/>
      <c r="R3036" s="183"/>
      <c r="S3036" s="183"/>
      <c r="T3036" s="184"/>
      <c r="AT3036" s="181" t="s">
        <v>220</v>
      </c>
      <c r="AU3036" s="181" t="s">
        <v>80</v>
      </c>
      <c r="AV3036" s="12" t="s">
        <v>78</v>
      </c>
      <c r="AW3036" s="12" t="s">
        <v>34</v>
      </c>
      <c r="AX3036" s="12" t="s">
        <v>71</v>
      </c>
      <c r="AY3036" s="181" t="s">
        <v>208</v>
      </c>
    </row>
    <row r="3037" spans="2:65" s="13" customFormat="1" x14ac:dyDescent="0.3">
      <c r="B3037" s="185"/>
      <c r="D3037" s="175" t="s">
        <v>220</v>
      </c>
      <c r="E3037" s="193" t="s">
        <v>5</v>
      </c>
      <c r="F3037" s="194" t="s">
        <v>3735</v>
      </c>
      <c r="H3037" s="195">
        <v>162.364</v>
      </c>
      <c r="L3037" s="185"/>
      <c r="M3037" s="190"/>
      <c r="N3037" s="191"/>
      <c r="O3037" s="191"/>
      <c r="P3037" s="191"/>
      <c r="Q3037" s="191"/>
      <c r="R3037" s="191"/>
      <c r="S3037" s="191"/>
      <c r="T3037" s="192"/>
      <c r="AT3037" s="193" t="s">
        <v>220</v>
      </c>
      <c r="AU3037" s="193" t="s">
        <v>80</v>
      </c>
      <c r="AV3037" s="13" t="s">
        <v>80</v>
      </c>
      <c r="AW3037" s="13" t="s">
        <v>34</v>
      </c>
      <c r="AX3037" s="13" t="s">
        <v>71</v>
      </c>
      <c r="AY3037" s="193" t="s">
        <v>208</v>
      </c>
    </row>
    <row r="3038" spans="2:65" s="13" customFormat="1" x14ac:dyDescent="0.3">
      <c r="B3038" s="185"/>
      <c r="D3038" s="175" t="s">
        <v>220</v>
      </c>
      <c r="E3038" s="193" t="s">
        <v>5</v>
      </c>
      <c r="F3038" s="194" t="s">
        <v>3736</v>
      </c>
      <c r="H3038" s="195">
        <v>20.239999999999998</v>
      </c>
      <c r="L3038" s="185"/>
      <c r="M3038" s="190"/>
      <c r="N3038" s="191"/>
      <c r="O3038" s="191"/>
      <c r="P3038" s="191"/>
      <c r="Q3038" s="191"/>
      <c r="R3038" s="191"/>
      <c r="S3038" s="191"/>
      <c r="T3038" s="192"/>
      <c r="AT3038" s="193" t="s">
        <v>220</v>
      </c>
      <c r="AU3038" s="193" t="s">
        <v>80</v>
      </c>
      <c r="AV3038" s="13" t="s">
        <v>80</v>
      </c>
      <c r="AW3038" s="13" t="s">
        <v>34</v>
      </c>
      <c r="AX3038" s="13" t="s">
        <v>71</v>
      </c>
      <c r="AY3038" s="193" t="s">
        <v>208</v>
      </c>
    </row>
    <row r="3039" spans="2:65" s="14" customFormat="1" x14ac:dyDescent="0.3">
      <c r="B3039" s="196"/>
      <c r="D3039" s="175" t="s">
        <v>220</v>
      </c>
      <c r="E3039" s="197" t="s">
        <v>5</v>
      </c>
      <c r="F3039" s="198" t="s">
        <v>258</v>
      </c>
      <c r="H3039" s="199">
        <v>182.60400000000001</v>
      </c>
      <c r="L3039" s="196"/>
      <c r="M3039" s="200"/>
      <c r="N3039" s="201"/>
      <c r="O3039" s="201"/>
      <c r="P3039" s="201"/>
      <c r="Q3039" s="201"/>
      <c r="R3039" s="201"/>
      <c r="S3039" s="201"/>
      <c r="T3039" s="202"/>
      <c r="AT3039" s="197" t="s">
        <v>220</v>
      </c>
      <c r="AU3039" s="197" t="s">
        <v>80</v>
      </c>
      <c r="AV3039" s="14" t="s">
        <v>123</v>
      </c>
      <c r="AW3039" s="14" t="s">
        <v>34</v>
      </c>
      <c r="AX3039" s="14" t="s">
        <v>71</v>
      </c>
      <c r="AY3039" s="197" t="s">
        <v>208</v>
      </c>
    </row>
    <row r="3040" spans="2:65" s="13" customFormat="1" x14ac:dyDescent="0.3">
      <c r="B3040" s="185"/>
      <c r="D3040" s="175" t="s">
        <v>220</v>
      </c>
      <c r="E3040" s="193" t="s">
        <v>5</v>
      </c>
      <c r="F3040" s="194" t="s">
        <v>3737</v>
      </c>
      <c r="H3040" s="195">
        <v>27.390999999999998</v>
      </c>
      <c r="L3040" s="185"/>
      <c r="M3040" s="190"/>
      <c r="N3040" s="191"/>
      <c r="O3040" s="191"/>
      <c r="P3040" s="191"/>
      <c r="Q3040" s="191"/>
      <c r="R3040" s="191"/>
      <c r="S3040" s="191"/>
      <c r="T3040" s="192"/>
      <c r="AT3040" s="193" t="s">
        <v>220</v>
      </c>
      <c r="AU3040" s="193" t="s">
        <v>80</v>
      </c>
      <c r="AV3040" s="13" t="s">
        <v>80</v>
      </c>
      <c r="AW3040" s="13" t="s">
        <v>34</v>
      </c>
      <c r="AX3040" s="13" t="s">
        <v>71</v>
      </c>
      <c r="AY3040" s="193" t="s">
        <v>208</v>
      </c>
    </row>
    <row r="3041" spans="2:65" s="15" customFormat="1" x14ac:dyDescent="0.3">
      <c r="B3041" s="203"/>
      <c r="D3041" s="186" t="s">
        <v>220</v>
      </c>
      <c r="E3041" s="204" t="s">
        <v>5</v>
      </c>
      <c r="F3041" s="205" t="s">
        <v>266</v>
      </c>
      <c r="H3041" s="206">
        <v>209.995</v>
      </c>
      <c r="L3041" s="203"/>
      <c r="M3041" s="207"/>
      <c r="N3041" s="208"/>
      <c r="O3041" s="208"/>
      <c r="P3041" s="208"/>
      <c r="Q3041" s="208"/>
      <c r="R3041" s="208"/>
      <c r="S3041" s="208"/>
      <c r="T3041" s="209"/>
      <c r="AT3041" s="210" t="s">
        <v>220</v>
      </c>
      <c r="AU3041" s="210" t="s">
        <v>80</v>
      </c>
      <c r="AV3041" s="15" t="s">
        <v>216</v>
      </c>
      <c r="AW3041" s="15" t="s">
        <v>34</v>
      </c>
      <c r="AX3041" s="15" t="s">
        <v>78</v>
      </c>
      <c r="AY3041" s="210" t="s">
        <v>208</v>
      </c>
    </row>
    <row r="3042" spans="2:65" s="1" customFormat="1" ht="31.5" customHeight="1" x14ac:dyDescent="0.3">
      <c r="B3042" s="163"/>
      <c r="C3042" s="222" t="s">
        <v>3738</v>
      </c>
      <c r="D3042" s="222" t="s">
        <v>2573</v>
      </c>
      <c r="E3042" s="223" t="s">
        <v>3739</v>
      </c>
      <c r="F3042" s="224" t="s">
        <v>3740</v>
      </c>
      <c r="G3042" s="225" t="s">
        <v>245</v>
      </c>
      <c r="H3042" s="226">
        <v>76.361999999999995</v>
      </c>
      <c r="I3042" s="227"/>
      <c r="J3042" s="227">
        <f>ROUND(I3042*H3042,2)</f>
        <v>0</v>
      </c>
      <c r="K3042" s="224" t="s">
        <v>3357</v>
      </c>
      <c r="L3042" s="228"/>
      <c r="M3042" s="229" t="s">
        <v>5</v>
      </c>
      <c r="N3042" s="230" t="s">
        <v>42</v>
      </c>
      <c r="O3042" s="172">
        <v>0</v>
      </c>
      <c r="P3042" s="172">
        <f>O3042*H3042</f>
        <v>0</v>
      </c>
      <c r="Q3042" s="172">
        <v>1.2999999999999999E-2</v>
      </c>
      <c r="R3042" s="172">
        <f>Q3042*H3042</f>
        <v>0.99270599999999987</v>
      </c>
      <c r="S3042" s="172">
        <v>0</v>
      </c>
      <c r="T3042" s="173">
        <f>S3042*H3042</f>
        <v>0</v>
      </c>
      <c r="AR3042" s="26" t="s">
        <v>579</v>
      </c>
      <c r="AT3042" s="26" t="s">
        <v>2573</v>
      </c>
      <c r="AU3042" s="26" t="s">
        <v>80</v>
      </c>
      <c r="AY3042" s="26" t="s">
        <v>208</v>
      </c>
      <c r="BE3042" s="174">
        <f>IF(N3042="základní",J3042,0)</f>
        <v>0</v>
      </c>
      <c r="BF3042" s="174">
        <f>IF(N3042="snížená",J3042,0)</f>
        <v>0</v>
      </c>
      <c r="BG3042" s="174">
        <f>IF(N3042="zákl. přenesená",J3042,0)</f>
        <v>0</v>
      </c>
      <c r="BH3042" s="174">
        <f>IF(N3042="sníž. přenesená",J3042,0)</f>
        <v>0</v>
      </c>
      <c r="BI3042" s="174">
        <f>IF(N3042="nulová",J3042,0)</f>
        <v>0</v>
      </c>
      <c r="BJ3042" s="26" t="s">
        <v>78</v>
      </c>
      <c r="BK3042" s="174">
        <f>ROUND(I3042*H3042,2)</f>
        <v>0</v>
      </c>
      <c r="BL3042" s="26" t="s">
        <v>365</v>
      </c>
      <c r="BM3042" s="26" t="s">
        <v>3741</v>
      </c>
    </row>
    <row r="3043" spans="2:65" s="1" customFormat="1" x14ac:dyDescent="0.3">
      <c r="B3043" s="40"/>
      <c r="D3043" s="175" t="s">
        <v>218</v>
      </c>
      <c r="F3043" s="176" t="s">
        <v>3740</v>
      </c>
      <c r="L3043" s="40"/>
      <c r="M3043" s="177"/>
      <c r="N3043" s="41"/>
      <c r="O3043" s="41"/>
      <c r="P3043" s="41"/>
      <c r="Q3043" s="41"/>
      <c r="R3043" s="41"/>
      <c r="S3043" s="41"/>
      <c r="T3043" s="69"/>
      <c r="AT3043" s="26" t="s">
        <v>218</v>
      </c>
      <c r="AU3043" s="26" t="s">
        <v>80</v>
      </c>
    </row>
    <row r="3044" spans="2:65" s="1" customFormat="1" ht="162" x14ac:dyDescent="0.3">
      <c r="B3044" s="40"/>
      <c r="D3044" s="175" t="s">
        <v>1050</v>
      </c>
      <c r="F3044" s="215" t="s">
        <v>3742</v>
      </c>
      <c r="L3044" s="40"/>
      <c r="M3044" s="177"/>
      <c r="N3044" s="41"/>
      <c r="O3044" s="41"/>
      <c r="P3044" s="41"/>
      <c r="Q3044" s="41"/>
      <c r="R3044" s="41"/>
      <c r="S3044" s="41"/>
      <c r="T3044" s="69"/>
      <c r="AT3044" s="26" t="s">
        <v>1050</v>
      </c>
      <c r="AU3044" s="26" t="s">
        <v>80</v>
      </c>
    </row>
    <row r="3045" spans="2:65" s="12" customFormat="1" x14ac:dyDescent="0.3">
      <c r="B3045" s="178"/>
      <c r="D3045" s="175" t="s">
        <v>220</v>
      </c>
      <c r="E3045" s="179" t="s">
        <v>5</v>
      </c>
      <c r="F3045" s="180" t="s">
        <v>3717</v>
      </c>
      <c r="H3045" s="181" t="s">
        <v>5</v>
      </c>
      <c r="L3045" s="178"/>
      <c r="M3045" s="182"/>
      <c r="N3045" s="183"/>
      <c r="O3045" s="183"/>
      <c r="P3045" s="183"/>
      <c r="Q3045" s="183"/>
      <c r="R3045" s="183"/>
      <c r="S3045" s="183"/>
      <c r="T3045" s="184"/>
      <c r="AT3045" s="181" t="s">
        <v>220</v>
      </c>
      <c r="AU3045" s="181" t="s">
        <v>80</v>
      </c>
      <c r="AV3045" s="12" t="s">
        <v>78</v>
      </c>
      <c r="AW3045" s="12" t="s">
        <v>34</v>
      </c>
      <c r="AX3045" s="12" t="s">
        <v>71</v>
      </c>
      <c r="AY3045" s="181" t="s">
        <v>208</v>
      </c>
    </row>
    <row r="3046" spans="2:65" s="13" customFormat="1" x14ac:dyDescent="0.3">
      <c r="B3046" s="185"/>
      <c r="D3046" s="175" t="s">
        <v>220</v>
      </c>
      <c r="E3046" s="193" t="s">
        <v>5</v>
      </c>
      <c r="F3046" s="194" t="s">
        <v>3743</v>
      </c>
      <c r="H3046" s="195">
        <v>59.042000000000002</v>
      </c>
      <c r="L3046" s="185"/>
      <c r="M3046" s="190"/>
      <c r="N3046" s="191"/>
      <c r="O3046" s="191"/>
      <c r="P3046" s="191"/>
      <c r="Q3046" s="191"/>
      <c r="R3046" s="191"/>
      <c r="S3046" s="191"/>
      <c r="T3046" s="192"/>
      <c r="AT3046" s="193" t="s">
        <v>220</v>
      </c>
      <c r="AU3046" s="193" t="s">
        <v>80</v>
      </c>
      <c r="AV3046" s="13" t="s">
        <v>80</v>
      </c>
      <c r="AW3046" s="13" t="s">
        <v>34</v>
      </c>
      <c r="AX3046" s="13" t="s">
        <v>71</v>
      </c>
      <c r="AY3046" s="193" t="s">
        <v>208</v>
      </c>
    </row>
    <row r="3047" spans="2:65" s="13" customFormat="1" x14ac:dyDescent="0.3">
      <c r="B3047" s="185"/>
      <c r="D3047" s="175" t="s">
        <v>220</v>
      </c>
      <c r="E3047" s="193" t="s">
        <v>5</v>
      </c>
      <c r="F3047" s="194" t="s">
        <v>3744</v>
      </c>
      <c r="H3047" s="195">
        <v>7.36</v>
      </c>
      <c r="L3047" s="185"/>
      <c r="M3047" s="190"/>
      <c r="N3047" s="191"/>
      <c r="O3047" s="191"/>
      <c r="P3047" s="191"/>
      <c r="Q3047" s="191"/>
      <c r="R3047" s="191"/>
      <c r="S3047" s="191"/>
      <c r="T3047" s="192"/>
      <c r="AT3047" s="193" t="s">
        <v>220</v>
      </c>
      <c r="AU3047" s="193" t="s">
        <v>80</v>
      </c>
      <c r="AV3047" s="13" t="s">
        <v>80</v>
      </c>
      <c r="AW3047" s="13" t="s">
        <v>34</v>
      </c>
      <c r="AX3047" s="13" t="s">
        <v>71</v>
      </c>
      <c r="AY3047" s="193" t="s">
        <v>208</v>
      </c>
    </row>
    <row r="3048" spans="2:65" s="14" customFormat="1" x14ac:dyDescent="0.3">
      <c r="B3048" s="196"/>
      <c r="D3048" s="175" t="s">
        <v>220</v>
      </c>
      <c r="E3048" s="197" t="s">
        <v>5</v>
      </c>
      <c r="F3048" s="198" t="s">
        <v>258</v>
      </c>
      <c r="H3048" s="199">
        <v>66.402000000000001</v>
      </c>
      <c r="L3048" s="196"/>
      <c r="M3048" s="200"/>
      <c r="N3048" s="201"/>
      <c r="O3048" s="201"/>
      <c r="P3048" s="201"/>
      <c r="Q3048" s="201"/>
      <c r="R3048" s="201"/>
      <c r="S3048" s="201"/>
      <c r="T3048" s="202"/>
      <c r="AT3048" s="197" t="s">
        <v>220</v>
      </c>
      <c r="AU3048" s="197" t="s">
        <v>80</v>
      </c>
      <c r="AV3048" s="14" t="s">
        <v>123</v>
      </c>
      <c r="AW3048" s="14" t="s">
        <v>34</v>
      </c>
      <c r="AX3048" s="14" t="s">
        <v>71</v>
      </c>
      <c r="AY3048" s="197" t="s">
        <v>208</v>
      </c>
    </row>
    <row r="3049" spans="2:65" s="13" customFormat="1" x14ac:dyDescent="0.3">
      <c r="B3049" s="185"/>
      <c r="D3049" s="175" t="s">
        <v>220</v>
      </c>
      <c r="E3049" s="193" t="s">
        <v>5</v>
      </c>
      <c r="F3049" s="194" t="s">
        <v>3745</v>
      </c>
      <c r="H3049" s="195">
        <v>9.9600000000000009</v>
      </c>
      <c r="L3049" s="185"/>
      <c r="M3049" s="190"/>
      <c r="N3049" s="191"/>
      <c r="O3049" s="191"/>
      <c r="P3049" s="191"/>
      <c r="Q3049" s="191"/>
      <c r="R3049" s="191"/>
      <c r="S3049" s="191"/>
      <c r="T3049" s="192"/>
      <c r="AT3049" s="193" t="s">
        <v>220</v>
      </c>
      <c r="AU3049" s="193" t="s">
        <v>80</v>
      </c>
      <c r="AV3049" s="13" t="s">
        <v>80</v>
      </c>
      <c r="AW3049" s="13" t="s">
        <v>34</v>
      </c>
      <c r="AX3049" s="13" t="s">
        <v>71</v>
      </c>
      <c r="AY3049" s="193" t="s">
        <v>208</v>
      </c>
    </row>
    <row r="3050" spans="2:65" s="15" customFormat="1" x14ac:dyDescent="0.3">
      <c r="B3050" s="203"/>
      <c r="D3050" s="186" t="s">
        <v>220</v>
      </c>
      <c r="E3050" s="204" t="s">
        <v>5</v>
      </c>
      <c r="F3050" s="205" t="s">
        <v>266</v>
      </c>
      <c r="H3050" s="206">
        <v>76.361999999999995</v>
      </c>
      <c r="L3050" s="203"/>
      <c r="M3050" s="207"/>
      <c r="N3050" s="208"/>
      <c r="O3050" s="208"/>
      <c r="P3050" s="208"/>
      <c r="Q3050" s="208"/>
      <c r="R3050" s="208"/>
      <c r="S3050" s="208"/>
      <c r="T3050" s="209"/>
      <c r="AT3050" s="210" t="s">
        <v>220</v>
      </c>
      <c r="AU3050" s="210" t="s">
        <v>80</v>
      </c>
      <c r="AV3050" s="15" t="s">
        <v>216</v>
      </c>
      <c r="AW3050" s="15" t="s">
        <v>34</v>
      </c>
      <c r="AX3050" s="15" t="s">
        <v>78</v>
      </c>
      <c r="AY3050" s="210" t="s">
        <v>208</v>
      </c>
    </row>
    <row r="3051" spans="2:65" s="1" customFormat="1" ht="22.5" customHeight="1" x14ac:dyDescent="0.3">
      <c r="B3051" s="163"/>
      <c r="C3051" s="222" t="s">
        <v>3746</v>
      </c>
      <c r="D3051" s="222" t="s">
        <v>2573</v>
      </c>
      <c r="E3051" s="223" t="s">
        <v>3747</v>
      </c>
      <c r="F3051" s="224" t="s">
        <v>3748</v>
      </c>
      <c r="G3051" s="225" t="s">
        <v>245</v>
      </c>
      <c r="H3051" s="226">
        <v>207</v>
      </c>
      <c r="I3051" s="227"/>
      <c r="J3051" s="227">
        <f>ROUND(I3051*H3051,2)</f>
        <v>0</v>
      </c>
      <c r="K3051" s="224" t="s">
        <v>3357</v>
      </c>
      <c r="L3051" s="228"/>
      <c r="M3051" s="229" t="s">
        <v>5</v>
      </c>
      <c r="N3051" s="230" t="s">
        <v>42</v>
      </c>
      <c r="O3051" s="172">
        <v>0</v>
      </c>
      <c r="P3051" s="172">
        <f>O3051*H3051</f>
        <v>0</v>
      </c>
      <c r="Q3051" s="172">
        <v>1.4999999999999999E-2</v>
      </c>
      <c r="R3051" s="172">
        <f>Q3051*H3051</f>
        <v>3.105</v>
      </c>
      <c r="S3051" s="172">
        <v>0</v>
      </c>
      <c r="T3051" s="173">
        <f>S3051*H3051</f>
        <v>0</v>
      </c>
      <c r="AR3051" s="26" t="s">
        <v>579</v>
      </c>
      <c r="AT3051" s="26" t="s">
        <v>2573</v>
      </c>
      <c r="AU3051" s="26" t="s">
        <v>80</v>
      </c>
      <c r="AY3051" s="26" t="s">
        <v>208</v>
      </c>
      <c r="BE3051" s="174">
        <f>IF(N3051="základní",J3051,0)</f>
        <v>0</v>
      </c>
      <c r="BF3051" s="174">
        <f>IF(N3051="snížená",J3051,0)</f>
        <v>0</v>
      </c>
      <c r="BG3051" s="174">
        <f>IF(N3051="zákl. přenesená",J3051,0)</f>
        <v>0</v>
      </c>
      <c r="BH3051" s="174">
        <f>IF(N3051="sníž. přenesená",J3051,0)</f>
        <v>0</v>
      </c>
      <c r="BI3051" s="174">
        <f>IF(N3051="nulová",J3051,0)</f>
        <v>0</v>
      </c>
      <c r="BJ3051" s="26" t="s">
        <v>78</v>
      </c>
      <c r="BK3051" s="174">
        <f>ROUND(I3051*H3051,2)</f>
        <v>0</v>
      </c>
      <c r="BL3051" s="26" t="s">
        <v>365</v>
      </c>
      <c r="BM3051" s="26" t="s">
        <v>3749</v>
      </c>
    </row>
    <row r="3052" spans="2:65" s="1" customFormat="1" x14ac:dyDescent="0.3">
      <c r="B3052" s="40"/>
      <c r="D3052" s="175" t="s">
        <v>218</v>
      </c>
      <c r="F3052" s="176" t="s">
        <v>3748</v>
      </c>
      <c r="L3052" s="40"/>
      <c r="M3052" s="177"/>
      <c r="N3052" s="41"/>
      <c r="O3052" s="41"/>
      <c r="P3052" s="41"/>
      <c r="Q3052" s="41"/>
      <c r="R3052" s="41"/>
      <c r="S3052" s="41"/>
      <c r="T3052" s="69"/>
      <c r="AT3052" s="26" t="s">
        <v>218</v>
      </c>
      <c r="AU3052" s="26" t="s">
        <v>80</v>
      </c>
    </row>
    <row r="3053" spans="2:65" s="1" customFormat="1" ht="162" x14ac:dyDescent="0.3">
      <c r="B3053" s="40"/>
      <c r="D3053" s="175" t="s">
        <v>1050</v>
      </c>
      <c r="F3053" s="215" t="s">
        <v>3742</v>
      </c>
      <c r="L3053" s="40"/>
      <c r="M3053" s="177"/>
      <c r="N3053" s="41"/>
      <c r="O3053" s="41"/>
      <c r="P3053" s="41"/>
      <c r="Q3053" s="41"/>
      <c r="R3053" s="41"/>
      <c r="S3053" s="41"/>
      <c r="T3053" s="69"/>
      <c r="AT3053" s="26" t="s">
        <v>1050</v>
      </c>
      <c r="AU3053" s="26" t="s">
        <v>80</v>
      </c>
    </row>
    <row r="3054" spans="2:65" s="12" customFormat="1" x14ac:dyDescent="0.3">
      <c r="B3054" s="178"/>
      <c r="D3054" s="175" t="s">
        <v>220</v>
      </c>
      <c r="E3054" s="179" t="s">
        <v>5</v>
      </c>
      <c r="F3054" s="180" t="s">
        <v>3717</v>
      </c>
      <c r="H3054" s="181" t="s">
        <v>5</v>
      </c>
      <c r="L3054" s="178"/>
      <c r="M3054" s="182"/>
      <c r="N3054" s="183"/>
      <c r="O3054" s="183"/>
      <c r="P3054" s="183"/>
      <c r="Q3054" s="183"/>
      <c r="R3054" s="183"/>
      <c r="S3054" s="183"/>
      <c r="T3054" s="184"/>
      <c r="AT3054" s="181" t="s">
        <v>220</v>
      </c>
      <c r="AU3054" s="181" t="s">
        <v>80</v>
      </c>
      <c r="AV3054" s="12" t="s">
        <v>78</v>
      </c>
      <c r="AW3054" s="12" t="s">
        <v>34</v>
      </c>
      <c r="AX3054" s="12" t="s">
        <v>71</v>
      </c>
      <c r="AY3054" s="181" t="s">
        <v>208</v>
      </c>
    </row>
    <row r="3055" spans="2:65" s="13" customFormat="1" x14ac:dyDescent="0.3">
      <c r="B3055" s="185"/>
      <c r="D3055" s="186" t="s">
        <v>220</v>
      </c>
      <c r="E3055" s="187" t="s">
        <v>5</v>
      </c>
      <c r="F3055" s="188" t="s">
        <v>3750</v>
      </c>
      <c r="H3055" s="189">
        <v>207</v>
      </c>
      <c r="L3055" s="185"/>
      <c r="M3055" s="190"/>
      <c r="N3055" s="191"/>
      <c r="O3055" s="191"/>
      <c r="P3055" s="191"/>
      <c r="Q3055" s="191"/>
      <c r="R3055" s="191"/>
      <c r="S3055" s="191"/>
      <c r="T3055" s="192"/>
      <c r="AT3055" s="193" t="s">
        <v>220</v>
      </c>
      <c r="AU3055" s="193" t="s">
        <v>80</v>
      </c>
      <c r="AV3055" s="13" t="s">
        <v>80</v>
      </c>
      <c r="AW3055" s="13" t="s">
        <v>34</v>
      </c>
      <c r="AX3055" s="13" t="s">
        <v>78</v>
      </c>
      <c r="AY3055" s="193" t="s">
        <v>208</v>
      </c>
    </row>
    <row r="3056" spans="2:65" s="1" customFormat="1" ht="22.5" customHeight="1" x14ac:dyDescent="0.3">
      <c r="B3056" s="163"/>
      <c r="C3056" s="222" t="s">
        <v>3751</v>
      </c>
      <c r="D3056" s="222" t="s">
        <v>2573</v>
      </c>
      <c r="E3056" s="223" t="s">
        <v>3752</v>
      </c>
      <c r="F3056" s="224" t="s">
        <v>3753</v>
      </c>
      <c r="G3056" s="225" t="s">
        <v>245</v>
      </c>
      <c r="H3056" s="226">
        <v>7.44</v>
      </c>
      <c r="I3056" s="227"/>
      <c r="J3056" s="227">
        <f>ROUND(I3056*H3056,2)</f>
        <v>0</v>
      </c>
      <c r="K3056" s="224" t="s">
        <v>3357</v>
      </c>
      <c r="L3056" s="228"/>
      <c r="M3056" s="229" t="s">
        <v>5</v>
      </c>
      <c r="N3056" s="230" t="s">
        <v>42</v>
      </c>
      <c r="O3056" s="172">
        <v>0</v>
      </c>
      <c r="P3056" s="172">
        <f>O3056*H3056</f>
        <v>0</v>
      </c>
      <c r="Q3056" s="172">
        <v>2.2499999999999999E-2</v>
      </c>
      <c r="R3056" s="172">
        <f>Q3056*H3056</f>
        <v>0.16739999999999999</v>
      </c>
      <c r="S3056" s="172">
        <v>0</v>
      </c>
      <c r="T3056" s="173">
        <f>S3056*H3056</f>
        <v>0</v>
      </c>
      <c r="AR3056" s="26" t="s">
        <v>579</v>
      </c>
      <c r="AT3056" s="26" t="s">
        <v>2573</v>
      </c>
      <c r="AU3056" s="26" t="s">
        <v>80</v>
      </c>
      <c r="AY3056" s="26" t="s">
        <v>208</v>
      </c>
      <c r="BE3056" s="174">
        <f>IF(N3056="základní",J3056,0)</f>
        <v>0</v>
      </c>
      <c r="BF3056" s="174">
        <f>IF(N3056="snížená",J3056,0)</f>
        <v>0</v>
      </c>
      <c r="BG3056" s="174">
        <f>IF(N3056="zákl. přenesená",J3056,0)</f>
        <v>0</v>
      </c>
      <c r="BH3056" s="174">
        <f>IF(N3056="sníž. přenesená",J3056,0)</f>
        <v>0</v>
      </c>
      <c r="BI3056" s="174">
        <f>IF(N3056="nulová",J3056,0)</f>
        <v>0</v>
      </c>
      <c r="BJ3056" s="26" t="s">
        <v>78</v>
      </c>
      <c r="BK3056" s="174">
        <f>ROUND(I3056*H3056,2)</f>
        <v>0</v>
      </c>
      <c r="BL3056" s="26" t="s">
        <v>365</v>
      </c>
      <c r="BM3056" s="26" t="s">
        <v>3754</v>
      </c>
    </row>
    <row r="3057" spans="2:65" s="1" customFormat="1" x14ac:dyDescent="0.3">
      <c r="B3057" s="40"/>
      <c r="D3057" s="175" t="s">
        <v>218</v>
      </c>
      <c r="F3057" s="176" t="s">
        <v>3753</v>
      </c>
      <c r="L3057" s="40"/>
      <c r="M3057" s="177"/>
      <c r="N3057" s="41"/>
      <c r="O3057" s="41"/>
      <c r="P3057" s="41"/>
      <c r="Q3057" s="41"/>
      <c r="R3057" s="41"/>
      <c r="S3057" s="41"/>
      <c r="T3057" s="69"/>
      <c r="AT3057" s="26" t="s">
        <v>218</v>
      </c>
      <c r="AU3057" s="26" t="s">
        <v>80</v>
      </c>
    </row>
    <row r="3058" spans="2:65" s="1" customFormat="1" ht="162" x14ac:dyDescent="0.3">
      <c r="B3058" s="40"/>
      <c r="D3058" s="175" t="s">
        <v>1050</v>
      </c>
      <c r="F3058" s="215" t="s">
        <v>3742</v>
      </c>
      <c r="L3058" s="40"/>
      <c r="M3058" s="177"/>
      <c r="N3058" s="41"/>
      <c r="O3058" s="41"/>
      <c r="P3058" s="41"/>
      <c r="Q3058" s="41"/>
      <c r="R3058" s="41"/>
      <c r="S3058" s="41"/>
      <c r="T3058" s="69"/>
      <c r="AT3058" s="26" t="s">
        <v>1050</v>
      </c>
      <c r="AU3058" s="26" t="s">
        <v>80</v>
      </c>
    </row>
    <row r="3059" spans="2:65" s="12" customFormat="1" x14ac:dyDescent="0.3">
      <c r="B3059" s="178"/>
      <c r="D3059" s="175" t="s">
        <v>220</v>
      </c>
      <c r="E3059" s="179" t="s">
        <v>5</v>
      </c>
      <c r="F3059" s="180" t="s">
        <v>3755</v>
      </c>
      <c r="H3059" s="181" t="s">
        <v>5</v>
      </c>
      <c r="L3059" s="178"/>
      <c r="M3059" s="182"/>
      <c r="N3059" s="183"/>
      <c r="O3059" s="183"/>
      <c r="P3059" s="183"/>
      <c r="Q3059" s="183"/>
      <c r="R3059" s="183"/>
      <c r="S3059" s="183"/>
      <c r="T3059" s="184"/>
      <c r="AT3059" s="181" t="s">
        <v>220</v>
      </c>
      <c r="AU3059" s="181" t="s">
        <v>80</v>
      </c>
      <c r="AV3059" s="12" t="s">
        <v>78</v>
      </c>
      <c r="AW3059" s="12" t="s">
        <v>34</v>
      </c>
      <c r="AX3059" s="12" t="s">
        <v>71</v>
      </c>
      <c r="AY3059" s="181" t="s">
        <v>208</v>
      </c>
    </row>
    <row r="3060" spans="2:65" s="12" customFormat="1" x14ac:dyDescent="0.3">
      <c r="B3060" s="178"/>
      <c r="D3060" s="175" t="s">
        <v>220</v>
      </c>
      <c r="E3060" s="179" t="s">
        <v>5</v>
      </c>
      <c r="F3060" s="180" t="s">
        <v>3756</v>
      </c>
      <c r="H3060" s="181" t="s">
        <v>5</v>
      </c>
      <c r="L3060" s="178"/>
      <c r="M3060" s="182"/>
      <c r="N3060" s="183"/>
      <c r="O3060" s="183"/>
      <c r="P3060" s="183"/>
      <c r="Q3060" s="183"/>
      <c r="R3060" s="183"/>
      <c r="S3060" s="183"/>
      <c r="T3060" s="184"/>
      <c r="AT3060" s="181" t="s">
        <v>220</v>
      </c>
      <c r="AU3060" s="181" t="s">
        <v>80</v>
      </c>
      <c r="AV3060" s="12" t="s">
        <v>78</v>
      </c>
      <c r="AW3060" s="12" t="s">
        <v>34</v>
      </c>
      <c r="AX3060" s="12" t="s">
        <v>71</v>
      </c>
      <c r="AY3060" s="181" t="s">
        <v>208</v>
      </c>
    </row>
    <row r="3061" spans="2:65" s="13" customFormat="1" x14ac:dyDescent="0.3">
      <c r="B3061" s="185"/>
      <c r="D3061" s="186" t="s">
        <v>220</v>
      </c>
      <c r="E3061" s="187" t="s">
        <v>5</v>
      </c>
      <c r="F3061" s="188" t="s">
        <v>3757</v>
      </c>
      <c r="H3061" s="189">
        <v>7.44</v>
      </c>
      <c r="L3061" s="185"/>
      <c r="M3061" s="190"/>
      <c r="N3061" s="191"/>
      <c r="O3061" s="191"/>
      <c r="P3061" s="191"/>
      <c r="Q3061" s="191"/>
      <c r="R3061" s="191"/>
      <c r="S3061" s="191"/>
      <c r="T3061" s="192"/>
      <c r="AT3061" s="193" t="s">
        <v>220</v>
      </c>
      <c r="AU3061" s="193" t="s">
        <v>80</v>
      </c>
      <c r="AV3061" s="13" t="s">
        <v>80</v>
      </c>
      <c r="AW3061" s="13" t="s">
        <v>34</v>
      </c>
      <c r="AX3061" s="13" t="s">
        <v>78</v>
      </c>
      <c r="AY3061" s="193" t="s">
        <v>208</v>
      </c>
    </row>
    <row r="3062" spans="2:65" s="1" customFormat="1" ht="22.5" customHeight="1" x14ac:dyDescent="0.3">
      <c r="B3062" s="163"/>
      <c r="C3062" s="222" t="s">
        <v>3758</v>
      </c>
      <c r="D3062" s="222" t="s">
        <v>2573</v>
      </c>
      <c r="E3062" s="223" t="s">
        <v>3759</v>
      </c>
      <c r="F3062" s="224" t="s">
        <v>3760</v>
      </c>
      <c r="G3062" s="225" t="s">
        <v>245</v>
      </c>
      <c r="H3062" s="226">
        <v>73.551000000000002</v>
      </c>
      <c r="I3062" s="227"/>
      <c r="J3062" s="227">
        <f>ROUND(I3062*H3062,2)</f>
        <v>0</v>
      </c>
      <c r="K3062" s="224" t="s">
        <v>3357</v>
      </c>
      <c r="L3062" s="228"/>
      <c r="M3062" s="229" t="s">
        <v>5</v>
      </c>
      <c r="N3062" s="230" t="s">
        <v>42</v>
      </c>
      <c r="O3062" s="172">
        <v>0</v>
      </c>
      <c r="P3062" s="172">
        <f>O3062*H3062</f>
        <v>0</v>
      </c>
      <c r="Q3062" s="172">
        <v>3.0000000000000001E-3</v>
      </c>
      <c r="R3062" s="172">
        <f>Q3062*H3062</f>
        <v>0.22065300000000002</v>
      </c>
      <c r="S3062" s="172">
        <v>0</v>
      </c>
      <c r="T3062" s="173">
        <f>S3062*H3062</f>
        <v>0</v>
      </c>
      <c r="AR3062" s="26" t="s">
        <v>579</v>
      </c>
      <c r="AT3062" s="26" t="s">
        <v>2573</v>
      </c>
      <c r="AU3062" s="26" t="s">
        <v>80</v>
      </c>
      <c r="AY3062" s="26" t="s">
        <v>208</v>
      </c>
      <c r="BE3062" s="174">
        <f>IF(N3062="základní",J3062,0)</f>
        <v>0</v>
      </c>
      <c r="BF3062" s="174">
        <f>IF(N3062="snížená",J3062,0)</f>
        <v>0</v>
      </c>
      <c r="BG3062" s="174">
        <f>IF(N3062="zákl. přenesená",J3062,0)</f>
        <v>0</v>
      </c>
      <c r="BH3062" s="174">
        <f>IF(N3062="sníž. přenesená",J3062,0)</f>
        <v>0</v>
      </c>
      <c r="BI3062" s="174">
        <f>IF(N3062="nulová",J3062,0)</f>
        <v>0</v>
      </c>
      <c r="BJ3062" s="26" t="s">
        <v>78</v>
      </c>
      <c r="BK3062" s="174">
        <f>ROUND(I3062*H3062,2)</f>
        <v>0</v>
      </c>
      <c r="BL3062" s="26" t="s">
        <v>365</v>
      </c>
      <c r="BM3062" s="26" t="s">
        <v>3761</v>
      </c>
    </row>
    <row r="3063" spans="2:65" s="1" customFormat="1" ht="27" x14ac:dyDescent="0.3">
      <c r="B3063" s="40"/>
      <c r="D3063" s="175" t="s">
        <v>218</v>
      </c>
      <c r="F3063" s="176" t="s">
        <v>3762</v>
      </c>
      <c r="L3063" s="40"/>
      <c r="M3063" s="177"/>
      <c r="N3063" s="41"/>
      <c r="O3063" s="41"/>
      <c r="P3063" s="41"/>
      <c r="Q3063" s="41"/>
      <c r="R3063" s="41"/>
      <c r="S3063" s="41"/>
      <c r="T3063" s="69"/>
      <c r="AT3063" s="26" t="s">
        <v>218</v>
      </c>
      <c r="AU3063" s="26" t="s">
        <v>80</v>
      </c>
    </row>
    <row r="3064" spans="2:65" s="1" customFormat="1" ht="94.5" x14ac:dyDescent="0.3">
      <c r="B3064" s="40"/>
      <c r="D3064" s="175" t="s">
        <v>1050</v>
      </c>
      <c r="F3064" s="215" t="s">
        <v>3763</v>
      </c>
      <c r="L3064" s="40"/>
      <c r="M3064" s="177"/>
      <c r="N3064" s="41"/>
      <c r="O3064" s="41"/>
      <c r="P3064" s="41"/>
      <c r="Q3064" s="41"/>
      <c r="R3064" s="41"/>
      <c r="S3064" s="41"/>
      <c r="T3064" s="69"/>
      <c r="AT3064" s="26" t="s">
        <v>1050</v>
      </c>
      <c r="AU3064" s="26" t="s">
        <v>80</v>
      </c>
    </row>
    <row r="3065" spans="2:65" s="12" customFormat="1" x14ac:dyDescent="0.3">
      <c r="B3065" s="178"/>
      <c r="D3065" s="175" t="s">
        <v>220</v>
      </c>
      <c r="E3065" s="179" t="s">
        <v>5</v>
      </c>
      <c r="F3065" s="180" t="s">
        <v>3764</v>
      </c>
      <c r="H3065" s="181" t="s">
        <v>5</v>
      </c>
      <c r="L3065" s="178"/>
      <c r="M3065" s="182"/>
      <c r="N3065" s="183"/>
      <c r="O3065" s="183"/>
      <c r="P3065" s="183"/>
      <c r="Q3065" s="183"/>
      <c r="R3065" s="183"/>
      <c r="S3065" s="183"/>
      <c r="T3065" s="184"/>
      <c r="AT3065" s="181" t="s">
        <v>220</v>
      </c>
      <c r="AU3065" s="181" t="s">
        <v>80</v>
      </c>
      <c r="AV3065" s="12" t="s">
        <v>78</v>
      </c>
      <c r="AW3065" s="12" t="s">
        <v>34</v>
      </c>
      <c r="AX3065" s="12" t="s">
        <v>71</v>
      </c>
      <c r="AY3065" s="181" t="s">
        <v>208</v>
      </c>
    </row>
    <row r="3066" spans="2:65" s="12" customFormat="1" x14ac:dyDescent="0.3">
      <c r="B3066" s="178"/>
      <c r="D3066" s="175" t="s">
        <v>220</v>
      </c>
      <c r="E3066" s="179" t="s">
        <v>5</v>
      </c>
      <c r="F3066" s="180" t="s">
        <v>3765</v>
      </c>
      <c r="H3066" s="181" t="s">
        <v>5</v>
      </c>
      <c r="L3066" s="178"/>
      <c r="M3066" s="182"/>
      <c r="N3066" s="183"/>
      <c r="O3066" s="183"/>
      <c r="P3066" s="183"/>
      <c r="Q3066" s="183"/>
      <c r="R3066" s="183"/>
      <c r="S3066" s="183"/>
      <c r="T3066" s="184"/>
      <c r="AT3066" s="181" t="s">
        <v>220</v>
      </c>
      <c r="AU3066" s="181" t="s">
        <v>80</v>
      </c>
      <c r="AV3066" s="12" t="s">
        <v>78</v>
      </c>
      <c r="AW3066" s="12" t="s">
        <v>34</v>
      </c>
      <c r="AX3066" s="12" t="s">
        <v>71</v>
      </c>
      <c r="AY3066" s="181" t="s">
        <v>208</v>
      </c>
    </row>
    <row r="3067" spans="2:65" s="13" customFormat="1" x14ac:dyDescent="0.3">
      <c r="B3067" s="185"/>
      <c r="D3067" s="175" t="s">
        <v>220</v>
      </c>
      <c r="E3067" s="193" t="s">
        <v>5</v>
      </c>
      <c r="F3067" s="194" t="s">
        <v>894</v>
      </c>
      <c r="H3067" s="195">
        <v>65</v>
      </c>
      <c r="L3067" s="185"/>
      <c r="M3067" s="190"/>
      <c r="N3067" s="191"/>
      <c r="O3067" s="191"/>
      <c r="P3067" s="191"/>
      <c r="Q3067" s="191"/>
      <c r="R3067" s="191"/>
      <c r="S3067" s="191"/>
      <c r="T3067" s="192"/>
      <c r="AT3067" s="193" t="s">
        <v>220</v>
      </c>
      <c r="AU3067" s="193" t="s">
        <v>80</v>
      </c>
      <c r="AV3067" s="13" t="s">
        <v>80</v>
      </c>
      <c r="AW3067" s="13" t="s">
        <v>34</v>
      </c>
      <c r="AX3067" s="13" t="s">
        <v>71</v>
      </c>
      <c r="AY3067" s="193" t="s">
        <v>208</v>
      </c>
    </row>
    <row r="3068" spans="2:65" s="12" customFormat="1" x14ac:dyDescent="0.3">
      <c r="B3068" s="178"/>
      <c r="D3068" s="175" t="s">
        <v>220</v>
      </c>
      <c r="E3068" s="179" t="s">
        <v>5</v>
      </c>
      <c r="F3068" s="180" t="s">
        <v>3766</v>
      </c>
      <c r="H3068" s="181" t="s">
        <v>5</v>
      </c>
      <c r="L3068" s="178"/>
      <c r="M3068" s="182"/>
      <c r="N3068" s="183"/>
      <c r="O3068" s="183"/>
      <c r="P3068" s="183"/>
      <c r="Q3068" s="183"/>
      <c r="R3068" s="183"/>
      <c r="S3068" s="183"/>
      <c r="T3068" s="184"/>
      <c r="AT3068" s="181" t="s">
        <v>220</v>
      </c>
      <c r="AU3068" s="181" t="s">
        <v>80</v>
      </c>
      <c r="AV3068" s="12" t="s">
        <v>78</v>
      </c>
      <c r="AW3068" s="12" t="s">
        <v>34</v>
      </c>
      <c r="AX3068" s="12" t="s">
        <v>71</v>
      </c>
      <c r="AY3068" s="181" t="s">
        <v>208</v>
      </c>
    </row>
    <row r="3069" spans="2:65" s="13" customFormat="1" x14ac:dyDescent="0.3">
      <c r="B3069" s="185"/>
      <c r="D3069" s="175" t="s">
        <v>220</v>
      </c>
      <c r="E3069" s="193" t="s">
        <v>5</v>
      </c>
      <c r="F3069" s="194" t="s">
        <v>3767</v>
      </c>
      <c r="H3069" s="195">
        <v>3.6749999999999998</v>
      </c>
      <c r="L3069" s="185"/>
      <c r="M3069" s="190"/>
      <c r="N3069" s="191"/>
      <c r="O3069" s="191"/>
      <c r="P3069" s="191"/>
      <c r="Q3069" s="191"/>
      <c r="R3069" s="191"/>
      <c r="S3069" s="191"/>
      <c r="T3069" s="192"/>
      <c r="AT3069" s="193" t="s">
        <v>220</v>
      </c>
      <c r="AU3069" s="193" t="s">
        <v>80</v>
      </c>
      <c r="AV3069" s="13" t="s">
        <v>80</v>
      </c>
      <c r="AW3069" s="13" t="s">
        <v>34</v>
      </c>
      <c r="AX3069" s="13" t="s">
        <v>71</v>
      </c>
      <c r="AY3069" s="193" t="s">
        <v>208</v>
      </c>
    </row>
    <row r="3070" spans="2:65" s="14" customFormat="1" x14ac:dyDescent="0.3">
      <c r="B3070" s="196"/>
      <c r="D3070" s="175" t="s">
        <v>220</v>
      </c>
      <c r="E3070" s="197" t="s">
        <v>5</v>
      </c>
      <c r="F3070" s="198" t="s">
        <v>258</v>
      </c>
      <c r="H3070" s="199">
        <v>68.674999999999997</v>
      </c>
      <c r="L3070" s="196"/>
      <c r="M3070" s="200"/>
      <c r="N3070" s="201"/>
      <c r="O3070" s="201"/>
      <c r="P3070" s="201"/>
      <c r="Q3070" s="201"/>
      <c r="R3070" s="201"/>
      <c r="S3070" s="201"/>
      <c r="T3070" s="202"/>
      <c r="AT3070" s="197" t="s">
        <v>220</v>
      </c>
      <c r="AU3070" s="197" t="s">
        <v>80</v>
      </c>
      <c r="AV3070" s="14" t="s">
        <v>123</v>
      </c>
      <c r="AW3070" s="14" t="s">
        <v>34</v>
      </c>
      <c r="AX3070" s="14" t="s">
        <v>71</v>
      </c>
      <c r="AY3070" s="197" t="s">
        <v>208</v>
      </c>
    </row>
    <row r="3071" spans="2:65" s="12" customFormat="1" x14ac:dyDescent="0.3">
      <c r="B3071" s="178"/>
      <c r="D3071" s="175" t="s">
        <v>220</v>
      </c>
      <c r="E3071" s="179" t="s">
        <v>5</v>
      </c>
      <c r="F3071" s="180" t="s">
        <v>2587</v>
      </c>
      <c r="H3071" s="181" t="s">
        <v>5</v>
      </c>
      <c r="L3071" s="178"/>
      <c r="M3071" s="182"/>
      <c r="N3071" s="183"/>
      <c r="O3071" s="183"/>
      <c r="P3071" s="183"/>
      <c r="Q3071" s="183"/>
      <c r="R3071" s="183"/>
      <c r="S3071" s="183"/>
      <c r="T3071" s="184"/>
      <c r="AT3071" s="181" t="s">
        <v>220</v>
      </c>
      <c r="AU3071" s="181" t="s">
        <v>80</v>
      </c>
      <c r="AV3071" s="12" t="s">
        <v>78</v>
      </c>
      <c r="AW3071" s="12" t="s">
        <v>34</v>
      </c>
      <c r="AX3071" s="12" t="s">
        <v>71</v>
      </c>
      <c r="AY3071" s="181" t="s">
        <v>208</v>
      </c>
    </row>
    <row r="3072" spans="2:65" s="13" customFormat="1" x14ac:dyDescent="0.3">
      <c r="B3072" s="185"/>
      <c r="D3072" s="175" t="s">
        <v>220</v>
      </c>
      <c r="E3072" s="193" t="s">
        <v>5</v>
      </c>
      <c r="F3072" s="194" t="s">
        <v>3768</v>
      </c>
      <c r="H3072" s="195">
        <v>3.4340000000000002</v>
      </c>
      <c r="L3072" s="185"/>
      <c r="M3072" s="190"/>
      <c r="N3072" s="191"/>
      <c r="O3072" s="191"/>
      <c r="P3072" s="191"/>
      <c r="Q3072" s="191"/>
      <c r="R3072" s="191"/>
      <c r="S3072" s="191"/>
      <c r="T3072" s="192"/>
      <c r="AT3072" s="193" t="s">
        <v>220</v>
      </c>
      <c r="AU3072" s="193" t="s">
        <v>80</v>
      </c>
      <c r="AV3072" s="13" t="s">
        <v>80</v>
      </c>
      <c r="AW3072" s="13" t="s">
        <v>34</v>
      </c>
      <c r="AX3072" s="13" t="s">
        <v>71</v>
      </c>
      <c r="AY3072" s="193" t="s">
        <v>208</v>
      </c>
    </row>
    <row r="3073" spans="2:65" s="15" customFormat="1" x14ac:dyDescent="0.3">
      <c r="B3073" s="203"/>
      <c r="D3073" s="175" t="s">
        <v>220</v>
      </c>
      <c r="E3073" s="212" t="s">
        <v>5</v>
      </c>
      <c r="F3073" s="213" t="s">
        <v>266</v>
      </c>
      <c r="H3073" s="214">
        <v>72.108999999999995</v>
      </c>
      <c r="L3073" s="203"/>
      <c r="M3073" s="207"/>
      <c r="N3073" s="208"/>
      <c r="O3073" s="208"/>
      <c r="P3073" s="208"/>
      <c r="Q3073" s="208"/>
      <c r="R3073" s="208"/>
      <c r="S3073" s="208"/>
      <c r="T3073" s="209"/>
      <c r="AT3073" s="210" t="s">
        <v>220</v>
      </c>
      <c r="AU3073" s="210" t="s">
        <v>80</v>
      </c>
      <c r="AV3073" s="15" t="s">
        <v>216</v>
      </c>
      <c r="AW3073" s="15" t="s">
        <v>34</v>
      </c>
      <c r="AX3073" s="15" t="s">
        <v>78</v>
      </c>
      <c r="AY3073" s="210" t="s">
        <v>208</v>
      </c>
    </row>
    <row r="3074" spans="2:65" s="13" customFormat="1" x14ac:dyDescent="0.3">
      <c r="B3074" s="185"/>
      <c r="D3074" s="186" t="s">
        <v>220</v>
      </c>
      <c r="F3074" s="188" t="s">
        <v>3769</v>
      </c>
      <c r="H3074" s="189">
        <v>73.551000000000002</v>
      </c>
      <c r="L3074" s="185"/>
      <c r="M3074" s="190"/>
      <c r="N3074" s="191"/>
      <c r="O3074" s="191"/>
      <c r="P3074" s="191"/>
      <c r="Q3074" s="191"/>
      <c r="R3074" s="191"/>
      <c r="S3074" s="191"/>
      <c r="T3074" s="192"/>
      <c r="AT3074" s="193" t="s">
        <v>220</v>
      </c>
      <c r="AU3074" s="193" t="s">
        <v>80</v>
      </c>
      <c r="AV3074" s="13" t="s">
        <v>80</v>
      </c>
      <c r="AW3074" s="13" t="s">
        <v>6</v>
      </c>
      <c r="AX3074" s="13" t="s">
        <v>78</v>
      </c>
      <c r="AY3074" s="193" t="s">
        <v>208</v>
      </c>
    </row>
    <row r="3075" spans="2:65" s="1" customFormat="1" ht="22.5" customHeight="1" x14ac:dyDescent="0.3">
      <c r="B3075" s="163"/>
      <c r="C3075" s="222" t="s">
        <v>3770</v>
      </c>
      <c r="D3075" s="222" t="s">
        <v>2573</v>
      </c>
      <c r="E3075" s="223" t="s">
        <v>3771</v>
      </c>
      <c r="F3075" s="224" t="s">
        <v>3772</v>
      </c>
      <c r="G3075" s="225" t="s">
        <v>214</v>
      </c>
      <c r="H3075" s="226">
        <v>1</v>
      </c>
      <c r="I3075" s="227"/>
      <c r="J3075" s="227">
        <f>ROUND(I3075*H3075,2)</f>
        <v>0</v>
      </c>
      <c r="K3075" s="224" t="s">
        <v>3357</v>
      </c>
      <c r="L3075" s="228"/>
      <c r="M3075" s="229" t="s">
        <v>5</v>
      </c>
      <c r="N3075" s="230" t="s">
        <v>42</v>
      </c>
      <c r="O3075" s="172">
        <v>0</v>
      </c>
      <c r="P3075" s="172">
        <f>O3075*H3075</f>
        <v>0</v>
      </c>
      <c r="Q3075" s="172">
        <v>1.23E-3</v>
      </c>
      <c r="R3075" s="172">
        <f>Q3075*H3075</f>
        <v>1.23E-3</v>
      </c>
      <c r="S3075" s="172">
        <v>0</v>
      </c>
      <c r="T3075" s="173">
        <f>S3075*H3075</f>
        <v>0</v>
      </c>
      <c r="AR3075" s="26" t="s">
        <v>579</v>
      </c>
      <c r="AT3075" s="26" t="s">
        <v>2573</v>
      </c>
      <c r="AU3075" s="26" t="s">
        <v>80</v>
      </c>
      <c r="AY3075" s="26" t="s">
        <v>208</v>
      </c>
      <c r="BE3075" s="174">
        <f>IF(N3075="základní",J3075,0)</f>
        <v>0</v>
      </c>
      <c r="BF3075" s="174">
        <f>IF(N3075="snížená",J3075,0)</f>
        <v>0</v>
      </c>
      <c r="BG3075" s="174">
        <f>IF(N3075="zákl. přenesená",J3075,0)</f>
        <v>0</v>
      </c>
      <c r="BH3075" s="174">
        <f>IF(N3075="sníž. přenesená",J3075,0)</f>
        <v>0</v>
      </c>
      <c r="BI3075" s="174">
        <f>IF(N3075="nulová",J3075,0)</f>
        <v>0</v>
      </c>
      <c r="BJ3075" s="26" t="s">
        <v>78</v>
      </c>
      <c r="BK3075" s="174">
        <f>ROUND(I3075*H3075,2)</f>
        <v>0</v>
      </c>
      <c r="BL3075" s="26" t="s">
        <v>365</v>
      </c>
      <c r="BM3075" s="26" t="s">
        <v>3773</v>
      </c>
    </row>
    <row r="3076" spans="2:65" s="1" customFormat="1" x14ac:dyDescent="0.3">
      <c r="B3076" s="40"/>
      <c r="D3076" s="175" t="s">
        <v>218</v>
      </c>
      <c r="F3076" s="176" t="s">
        <v>3772</v>
      </c>
      <c r="L3076" s="40"/>
      <c r="M3076" s="177"/>
      <c r="N3076" s="41"/>
      <c r="O3076" s="41"/>
      <c r="P3076" s="41"/>
      <c r="Q3076" s="41"/>
      <c r="R3076" s="41"/>
      <c r="S3076" s="41"/>
      <c r="T3076" s="69"/>
      <c r="AT3076" s="26" t="s">
        <v>218</v>
      </c>
      <c r="AU3076" s="26" t="s">
        <v>80</v>
      </c>
    </row>
    <row r="3077" spans="2:65" s="12" customFormat="1" x14ac:dyDescent="0.3">
      <c r="B3077" s="178"/>
      <c r="D3077" s="175" t="s">
        <v>220</v>
      </c>
      <c r="E3077" s="179" t="s">
        <v>5</v>
      </c>
      <c r="F3077" s="180" t="s">
        <v>3774</v>
      </c>
      <c r="H3077" s="181" t="s">
        <v>5</v>
      </c>
      <c r="L3077" s="178"/>
      <c r="M3077" s="182"/>
      <c r="N3077" s="183"/>
      <c r="O3077" s="183"/>
      <c r="P3077" s="183"/>
      <c r="Q3077" s="183"/>
      <c r="R3077" s="183"/>
      <c r="S3077" s="183"/>
      <c r="T3077" s="184"/>
      <c r="AT3077" s="181" t="s">
        <v>220</v>
      </c>
      <c r="AU3077" s="181" t="s">
        <v>80</v>
      </c>
      <c r="AV3077" s="12" t="s">
        <v>78</v>
      </c>
      <c r="AW3077" s="12" t="s">
        <v>34</v>
      </c>
      <c r="AX3077" s="12" t="s">
        <v>71</v>
      </c>
      <c r="AY3077" s="181" t="s">
        <v>208</v>
      </c>
    </row>
    <row r="3078" spans="2:65" s="13" customFormat="1" x14ac:dyDescent="0.3">
      <c r="B3078" s="185"/>
      <c r="D3078" s="186" t="s">
        <v>220</v>
      </c>
      <c r="E3078" s="187" t="s">
        <v>5</v>
      </c>
      <c r="F3078" s="188" t="s">
        <v>78</v>
      </c>
      <c r="H3078" s="189">
        <v>1</v>
      </c>
      <c r="L3078" s="185"/>
      <c r="M3078" s="190"/>
      <c r="N3078" s="191"/>
      <c r="O3078" s="191"/>
      <c r="P3078" s="191"/>
      <c r="Q3078" s="191"/>
      <c r="R3078" s="191"/>
      <c r="S3078" s="191"/>
      <c r="T3078" s="192"/>
      <c r="AT3078" s="193" t="s">
        <v>220</v>
      </c>
      <c r="AU3078" s="193" t="s">
        <v>80</v>
      </c>
      <c r="AV3078" s="13" t="s">
        <v>80</v>
      </c>
      <c r="AW3078" s="13" t="s">
        <v>34</v>
      </c>
      <c r="AX3078" s="13" t="s">
        <v>78</v>
      </c>
      <c r="AY3078" s="193" t="s">
        <v>208</v>
      </c>
    </row>
    <row r="3079" spans="2:65" s="1" customFormat="1" ht="22.5" customHeight="1" x14ac:dyDescent="0.3">
      <c r="B3079" s="163"/>
      <c r="C3079" s="222" t="s">
        <v>3775</v>
      </c>
      <c r="D3079" s="222" t="s">
        <v>2573</v>
      </c>
      <c r="E3079" s="223" t="s">
        <v>3776</v>
      </c>
      <c r="F3079" s="224" t="s">
        <v>3777</v>
      </c>
      <c r="G3079" s="225" t="s">
        <v>214</v>
      </c>
      <c r="H3079" s="226">
        <v>1</v>
      </c>
      <c r="I3079" s="227"/>
      <c r="J3079" s="227">
        <f>ROUND(I3079*H3079,2)</f>
        <v>0</v>
      </c>
      <c r="K3079" s="224" t="s">
        <v>3357</v>
      </c>
      <c r="L3079" s="228"/>
      <c r="M3079" s="229" t="s">
        <v>5</v>
      </c>
      <c r="N3079" s="230" t="s">
        <v>42</v>
      </c>
      <c r="O3079" s="172">
        <v>0</v>
      </c>
      <c r="P3079" s="172">
        <f>O3079*H3079</f>
        <v>0</v>
      </c>
      <c r="Q3079" s="172">
        <v>1.5299999999999999E-3</v>
      </c>
      <c r="R3079" s="172">
        <f>Q3079*H3079</f>
        <v>1.5299999999999999E-3</v>
      </c>
      <c r="S3079" s="172">
        <v>0</v>
      </c>
      <c r="T3079" s="173">
        <f>S3079*H3079</f>
        <v>0</v>
      </c>
      <c r="AR3079" s="26" t="s">
        <v>579</v>
      </c>
      <c r="AT3079" s="26" t="s">
        <v>2573</v>
      </c>
      <c r="AU3079" s="26" t="s">
        <v>80</v>
      </c>
      <c r="AY3079" s="26" t="s">
        <v>208</v>
      </c>
      <c r="BE3079" s="174">
        <f>IF(N3079="základní",J3079,0)</f>
        <v>0</v>
      </c>
      <c r="BF3079" s="174">
        <f>IF(N3079="snížená",J3079,0)</f>
        <v>0</v>
      </c>
      <c r="BG3079" s="174">
        <f>IF(N3079="zákl. přenesená",J3079,0)</f>
        <v>0</v>
      </c>
      <c r="BH3079" s="174">
        <f>IF(N3079="sníž. přenesená",J3079,0)</f>
        <v>0</v>
      </c>
      <c r="BI3079" s="174">
        <f>IF(N3079="nulová",J3079,0)</f>
        <v>0</v>
      </c>
      <c r="BJ3079" s="26" t="s">
        <v>78</v>
      </c>
      <c r="BK3079" s="174">
        <f>ROUND(I3079*H3079,2)</f>
        <v>0</v>
      </c>
      <c r="BL3079" s="26" t="s">
        <v>365</v>
      </c>
      <c r="BM3079" s="26" t="s">
        <v>3778</v>
      </c>
    </row>
    <row r="3080" spans="2:65" s="1" customFormat="1" x14ac:dyDescent="0.3">
      <c r="B3080" s="40"/>
      <c r="D3080" s="175" t="s">
        <v>218</v>
      </c>
      <c r="F3080" s="176" t="s">
        <v>3779</v>
      </c>
      <c r="L3080" s="40"/>
      <c r="M3080" s="177"/>
      <c r="N3080" s="41"/>
      <c r="O3080" s="41"/>
      <c r="P3080" s="41"/>
      <c r="Q3080" s="41"/>
      <c r="R3080" s="41"/>
      <c r="S3080" s="41"/>
      <c r="T3080" s="69"/>
      <c r="AT3080" s="26" t="s">
        <v>218</v>
      </c>
      <c r="AU3080" s="26" t="s">
        <v>80</v>
      </c>
    </row>
    <row r="3081" spans="2:65" s="12" customFormat="1" x14ac:dyDescent="0.3">
      <c r="B3081" s="178"/>
      <c r="D3081" s="175" t="s">
        <v>220</v>
      </c>
      <c r="E3081" s="179" t="s">
        <v>5</v>
      </c>
      <c r="F3081" s="180" t="s">
        <v>3774</v>
      </c>
      <c r="H3081" s="181" t="s">
        <v>5</v>
      </c>
      <c r="L3081" s="178"/>
      <c r="M3081" s="182"/>
      <c r="N3081" s="183"/>
      <c r="O3081" s="183"/>
      <c r="P3081" s="183"/>
      <c r="Q3081" s="183"/>
      <c r="R3081" s="183"/>
      <c r="S3081" s="183"/>
      <c r="T3081" s="184"/>
      <c r="AT3081" s="181" t="s">
        <v>220</v>
      </c>
      <c r="AU3081" s="181" t="s">
        <v>80</v>
      </c>
      <c r="AV3081" s="12" t="s">
        <v>78</v>
      </c>
      <c r="AW3081" s="12" t="s">
        <v>34</v>
      </c>
      <c r="AX3081" s="12" t="s">
        <v>71</v>
      </c>
      <c r="AY3081" s="181" t="s">
        <v>208</v>
      </c>
    </row>
    <row r="3082" spans="2:65" s="13" customFormat="1" x14ac:dyDescent="0.3">
      <c r="B3082" s="185"/>
      <c r="D3082" s="186" t="s">
        <v>220</v>
      </c>
      <c r="E3082" s="187" t="s">
        <v>5</v>
      </c>
      <c r="F3082" s="188" t="s">
        <v>78</v>
      </c>
      <c r="H3082" s="189">
        <v>1</v>
      </c>
      <c r="L3082" s="185"/>
      <c r="M3082" s="190"/>
      <c r="N3082" s="191"/>
      <c r="O3082" s="191"/>
      <c r="P3082" s="191"/>
      <c r="Q3082" s="191"/>
      <c r="R3082" s="191"/>
      <c r="S3082" s="191"/>
      <c r="T3082" s="192"/>
      <c r="AT3082" s="193" t="s">
        <v>220</v>
      </c>
      <c r="AU3082" s="193" t="s">
        <v>80</v>
      </c>
      <c r="AV3082" s="13" t="s">
        <v>80</v>
      </c>
      <c r="AW3082" s="13" t="s">
        <v>34</v>
      </c>
      <c r="AX3082" s="13" t="s">
        <v>78</v>
      </c>
      <c r="AY3082" s="193" t="s">
        <v>208</v>
      </c>
    </row>
    <row r="3083" spans="2:65" s="1" customFormat="1" ht="22.5" customHeight="1" x14ac:dyDescent="0.3">
      <c r="B3083" s="163"/>
      <c r="C3083" s="222" t="s">
        <v>3780</v>
      </c>
      <c r="D3083" s="222" t="s">
        <v>2573</v>
      </c>
      <c r="E3083" s="223" t="s">
        <v>3781</v>
      </c>
      <c r="F3083" s="224" t="s">
        <v>3782</v>
      </c>
      <c r="G3083" s="225" t="s">
        <v>214</v>
      </c>
      <c r="H3083" s="226">
        <v>1</v>
      </c>
      <c r="I3083" s="227"/>
      <c r="J3083" s="227">
        <f>ROUND(I3083*H3083,2)</f>
        <v>0</v>
      </c>
      <c r="K3083" s="224" t="s">
        <v>3357</v>
      </c>
      <c r="L3083" s="228"/>
      <c r="M3083" s="229" t="s">
        <v>5</v>
      </c>
      <c r="N3083" s="230" t="s">
        <v>42</v>
      </c>
      <c r="O3083" s="172">
        <v>0</v>
      </c>
      <c r="P3083" s="172">
        <f>O3083*H3083</f>
        <v>0</v>
      </c>
      <c r="Q3083" s="172">
        <v>1.58E-3</v>
      </c>
      <c r="R3083" s="172">
        <f>Q3083*H3083</f>
        <v>1.58E-3</v>
      </c>
      <c r="S3083" s="172">
        <v>0</v>
      </c>
      <c r="T3083" s="173">
        <f>S3083*H3083</f>
        <v>0</v>
      </c>
      <c r="AR3083" s="26" t="s">
        <v>579</v>
      </c>
      <c r="AT3083" s="26" t="s">
        <v>2573</v>
      </c>
      <c r="AU3083" s="26" t="s">
        <v>80</v>
      </c>
      <c r="AY3083" s="26" t="s">
        <v>208</v>
      </c>
      <c r="BE3083" s="174">
        <f>IF(N3083="základní",J3083,0)</f>
        <v>0</v>
      </c>
      <c r="BF3083" s="174">
        <f>IF(N3083="snížená",J3083,0)</f>
        <v>0</v>
      </c>
      <c r="BG3083" s="174">
        <f>IF(N3083="zákl. přenesená",J3083,0)</f>
        <v>0</v>
      </c>
      <c r="BH3083" s="174">
        <f>IF(N3083="sníž. přenesená",J3083,0)</f>
        <v>0</v>
      </c>
      <c r="BI3083" s="174">
        <f>IF(N3083="nulová",J3083,0)</f>
        <v>0</v>
      </c>
      <c r="BJ3083" s="26" t="s">
        <v>78</v>
      </c>
      <c r="BK3083" s="174">
        <f>ROUND(I3083*H3083,2)</f>
        <v>0</v>
      </c>
      <c r="BL3083" s="26" t="s">
        <v>365</v>
      </c>
      <c r="BM3083" s="26" t="s">
        <v>3783</v>
      </c>
    </row>
    <row r="3084" spans="2:65" s="1" customFormat="1" x14ac:dyDescent="0.3">
      <c r="B3084" s="40"/>
      <c r="D3084" s="175" t="s">
        <v>218</v>
      </c>
      <c r="F3084" s="176" t="s">
        <v>3782</v>
      </c>
      <c r="L3084" s="40"/>
      <c r="M3084" s="177"/>
      <c r="N3084" s="41"/>
      <c r="O3084" s="41"/>
      <c r="P3084" s="41"/>
      <c r="Q3084" s="41"/>
      <c r="R3084" s="41"/>
      <c r="S3084" s="41"/>
      <c r="T3084" s="69"/>
      <c r="AT3084" s="26" t="s">
        <v>218</v>
      </c>
      <c r="AU3084" s="26" t="s">
        <v>80</v>
      </c>
    </row>
    <row r="3085" spans="2:65" s="12" customFormat="1" x14ac:dyDescent="0.3">
      <c r="B3085" s="178"/>
      <c r="D3085" s="175" t="s">
        <v>220</v>
      </c>
      <c r="E3085" s="179" t="s">
        <v>5</v>
      </c>
      <c r="F3085" s="180" t="s">
        <v>3774</v>
      </c>
      <c r="H3085" s="181" t="s">
        <v>5</v>
      </c>
      <c r="L3085" s="178"/>
      <c r="M3085" s="182"/>
      <c r="N3085" s="183"/>
      <c r="O3085" s="183"/>
      <c r="P3085" s="183"/>
      <c r="Q3085" s="183"/>
      <c r="R3085" s="183"/>
      <c r="S3085" s="183"/>
      <c r="T3085" s="184"/>
      <c r="AT3085" s="181" t="s">
        <v>220</v>
      </c>
      <c r="AU3085" s="181" t="s">
        <v>80</v>
      </c>
      <c r="AV3085" s="12" t="s">
        <v>78</v>
      </c>
      <c r="AW3085" s="12" t="s">
        <v>34</v>
      </c>
      <c r="AX3085" s="12" t="s">
        <v>71</v>
      </c>
      <c r="AY3085" s="181" t="s">
        <v>208</v>
      </c>
    </row>
    <row r="3086" spans="2:65" s="13" customFormat="1" x14ac:dyDescent="0.3">
      <c r="B3086" s="185"/>
      <c r="D3086" s="186" t="s">
        <v>220</v>
      </c>
      <c r="E3086" s="187" t="s">
        <v>5</v>
      </c>
      <c r="F3086" s="188" t="s">
        <v>78</v>
      </c>
      <c r="H3086" s="189">
        <v>1</v>
      </c>
      <c r="L3086" s="185"/>
      <c r="M3086" s="190"/>
      <c r="N3086" s="191"/>
      <c r="O3086" s="191"/>
      <c r="P3086" s="191"/>
      <c r="Q3086" s="191"/>
      <c r="R3086" s="191"/>
      <c r="S3086" s="191"/>
      <c r="T3086" s="192"/>
      <c r="AT3086" s="193" t="s">
        <v>220</v>
      </c>
      <c r="AU3086" s="193" t="s">
        <v>80</v>
      </c>
      <c r="AV3086" s="13" t="s">
        <v>80</v>
      </c>
      <c r="AW3086" s="13" t="s">
        <v>34</v>
      </c>
      <c r="AX3086" s="13" t="s">
        <v>78</v>
      </c>
      <c r="AY3086" s="193" t="s">
        <v>208</v>
      </c>
    </row>
    <row r="3087" spans="2:65" s="1" customFormat="1" ht="22.5" customHeight="1" x14ac:dyDescent="0.3">
      <c r="B3087" s="163"/>
      <c r="C3087" s="222" t="s">
        <v>3784</v>
      </c>
      <c r="D3087" s="222" t="s">
        <v>2573</v>
      </c>
      <c r="E3087" s="223" t="s">
        <v>3785</v>
      </c>
      <c r="F3087" s="224" t="s">
        <v>3786</v>
      </c>
      <c r="G3087" s="225" t="s">
        <v>214</v>
      </c>
      <c r="H3087" s="226">
        <v>3</v>
      </c>
      <c r="I3087" s="227"/>
      <c r="J3087" s="227">
        <f>ROUND(I3087*H3087,2)</f>
        <v>0</v>
      </c>
      <c r="K3087" s="224" t="s">
        <v>3357</v>
      </c>
      <c r="L3087" s="228"/>
      <c r="M3087" s="229" t="s">
        <v>5</v>
      </c>
      <c r="N3087" s="230" t="s">
        <v>42</v>
      </c>
      <c r="O3087" s="172">
        <v>0</v>
      </c>
      <c r="P3087" s="172">
        <f>O3087*H3087</f>
        <v>0</v>
      </c>
      <c r="Q3087" s="172">
        <v>2.8500000000000001E-3</v>
      </c>
      <c r="R3087" s="172">
        <f>Q3087*H3087</f>
        <v>8.5500000000000003E-3</v>
      </c>
      <c r="S3087" s="172">
        <v>0</v>
      </c>
      <c r="T3087" s="173">
        <f>S3087*H3087</f>
        <v>0</v>
      </c>
      <c r="AR3087" s="26" t="s">
        <v>579</v>
      </c>
      <c r="AT3087" s="26" t="s">
        <v>2573</v>
      </c>
      <c r="AU3087" s="26" t="s">
        <v>80</v>
      </c>
      <c r="AY3087" s="26" t="s">
        <v>208</v>
      </c>
      <c r="BE3087" s="174">
        <f>IF(N3087="základní",J3087,0)</f>
        <v>0</v>
      </c>
      <c r="BF3087" s="174">
        <f>IF(N3087="snížená",J3087,0)</f>
        <v>0</v>
      </c>
      <c r="BG3087" s="174">
        <f>IF(N3087="zákl. přenesená",J3087,0)</f>
        <v>0</v>
      </c>
      <c r="BH3087" s="174">
        <f>IF(N3087="sníž. přenesená",J3087,0)</f>
        <v>0</v>
      </c>
      <c r="BI3087" s="174">
        <f>IF(N3087="nulová",J3087,0)</f>
        <v>0</v>
      </c>
      <c r="BJ3087" s="26" t="s">
        <v>78</v>
      </c>
      <c r="BK3087" s="174">
        <f>ROUND(I3087*H3087,2)</f>
        <v>0</v>
      </c>
      <c r="BL3087" s="26" t="s">
        <v>365</v>
      </c>
      <c r="BM3087" s="26" t="s">
        <v>3787</v>
      </c>
    </row>
    <row r="3088" spans="2:65" s="1" customFormat="1" x14ac:dyDescent="0.3">
      <c r="B3088" s="40"/>
      <c r="D3088" s="175" t="s">
        <v>218</v>
      </c>
      <c r="F3088" s="176" t="s">
        <v>3788</v>
      </c>
      <c r="L3088" s="40"/>
      <c r="M3088" s="177"/>
      <c r="N3088" s="41"/>
      <c r="O3088" s="41"/>
      <c r="P3088" s="41"/>
      <c r="Q3088" s="41"/>
      <c r="R3088" s="41"/>
      <c r="S3088" s="41"/>
      <c r="T3088" s="69"/>
      <c r="AT3088" s="26" t="s">
        <v>218</v>
      </c>
      <c r="AU3088" s="26" t="s">
        <v>80</v>
      </c>
    </row>
    <row r="3089" spans="2:65" s="12" customFormat="1" x14ac:dyDescent="0.3">
      <c r="B3089" s="178"/>
      <c r="D3089" s="175" t="s">
        <v>220</v>
      </c>
      <c r="E3089" s="179" t="s">
        <v>5</v>
      </c>
      <c r="F3089" s="180" t="s">
        <v>3774</v>
      </c>
      <c r="H3089" s="181" t="s">
        <v>5</v>
      </c>
      <c r="L3089" s="178"/>
      <c r="M3089" s="182"/>
      <c r="N3089" s="183"/>
      <c r="O3089" s="183"/>
      <c r="P3089" s="183"/>
      <c r="Q3089" s="183"/>
      <c r="R3089" s="183"/>
      <c r="S3089" s="183"/>
      <c r="T3089" s="184"/>
      <c r="AT3089" s="181" t="s">
        <v>220</v>
      </c>
      <c r="AU3089" s="181" t="s">
        <v>80</v>
      </c>
      <c r="AV3089" s="12" t="s">
        <v>78</v>
      </c>
      <c r="AW3089" s="12" t="s">
        <v>34</v>
      </c>
      <c r="AX3089" s="12" t="s">
        <v>71</v>
      </c>
      <c r="AY3089" s="181" t="s">
        <v>208</v>
      </c>
    </row>
    <row r="3090" spans="2:65" s="13" customFormat="1" x14ac:dyDescent="0.3">
      <c r="B3090" s="185"/>
      <c r="D3090" s="186" t="s">
        <v>220</v>
      </c>
      <c r="E3090" s="187" t="s">
        <v>5</v>
      </c>
      <c r="F3090" s="188" t="s">
        <v>123</v>
      </c>
      <c r="H3090" s="189">
        <v>3</v>
      </c>
      <c r="L3090" s="185"/>
      <c r="M3090" s="190"/>
      <c r="N3090" s="191"/>
      <c r="O3090" s="191"/>
      <c r="P3090" s="191"/>
      <c r="Q3090" s="191"/>
      <c r="R3090" s="191"/>
      <c r="S3090" s="191"/>
      <c r="T3090" s="192"/>
      <c r="AT3090" s="193" t="s">
        <v>220</v>
      </c>
      <c r="AU3090" s="193" t="s">
        <v>80</v>
      </c>
      <c r="AV3090" s="13" t="s">
        <v>80</v>
      </c>
      <c r="AW3090" s="13" t="s">
        <v>34</v>
      </c>
      <c r="AX3090" s="13" t="s">
        <v>78</v>
      </c>
      <c r="AY3090" s="193" t="s">
        <v>208</v>
      </c>
    </row>
    <row r="3091" spans="2:65" s="1" customFormat="1" ht="22.5" customHeight="1" x14ac:dyDescent="0.3">
      <c r="B3091" s="163"/>
      <c r="C3091" s="222" t="s">
        <v>3789</v>
      </c>
      <c r="D3091" s="222" t="s">
        <v>2573</v>
      </c>
      <c r="E3091" s="223" t="s">
        <v>3790</v>
      </c>
      <c r="F3091" s="224" t="s">
        <v>3791</v>
      </c>
      <c r="G3091" s="225" t="s">
        <v>214</v>
      </c>
      <c r="H3091" s="226">
        <v>1</v>
      </c>
      <c r="I3091" s="227"/>
      <c r="J3091" s="227">
        <f>ROUND(I3091*H3091,2)</f>
        <v>0</v>
      </c>
      <c r="K3091" s="224" t="s">
        <v>3357</v>
      </c>
      <c r="L3091" s="228"/>
      <c r="M3091" s="229" t="s">
        <v>5</v>
      </c>
      <c r="N3091" s="230" t="s">
        <v>42</v>
      </c>
      <c r="O3091" s="172">
        <v>0</v>
      </c>
      <c r="P3091" s="172">
        <f>O3091*H3091</f>
        <v>0</v>
      </c>
      <c r="Q3091" s="172">
        <v>3.0200000000000001E-3</v>
      </c>
      <c r="R3091" s="172">
        <f>Q3091*H3091</f>
        <v>3.0200000000000001E-3</v>
      </c>
      <c r="S3091" s="172">
        <v>0</v>
      </c>
      <c r="T3091" s="173">
        <f>S3091*H3091</f>
        <v>0</v>
      </c>
      <c r="AR3091" s="26" t="s">
        <v>579</v>
      </c>
      <c r="AT3091" s="26" t="s">
        <v>2573</v>
      </c>
      <c r="AU3091" s="26" t="s">
        <v>80</v>
      </c>
      <c r="AY3091" s="26" t="s">
        <v>208</v>
      </c>
      <c r="BE3091" s="174">
        <f>IF(N3091="základní",J3091,0)</f>
        <v>0</v>
      </c>
      <c r="BF3091" s="174">
        <f>IF(N3091="snížená",J3091,0)</f>
        <v>0</v>
      </c>
      <c r="BG3091" s="174">
        <f>IF(N3091="zákl. přenesená",J3091,0)</f>
        <v>0</v>
      </c>
      <c r="BH3091" s="174">
        <f>IF(N3091="sníž. přenesená",J3091,0)</f>
        <v>0</v>
      </c>
      <c r="BI3091" s="174">
        <f>IF(N3091="nulová",J3091,0)</f>
        <v>0</v>
      </c>
      <c r="BJ3091" s="26" t="s">
        <v>78</v>
      </c>
      <c r="BK3091" s="174">
        <f>ROUND(I3091*H3091,2)</f>
        <v>0</v>
      </c>
      <c r="BL3091" s="26" t="s">
        <v>365</v>
      </c>
      <c r="BM3091" s="26" t="s">
        <v>3792</v>
      </c>
    </row>
    <row r="3092" spans="2:65" s="1" customFormat="1" x14ac:dyDescent="0.3">
      <c r="B3092" s="40"/>
      <c r="D3092" s="175" t="s">
        <v>218</v>
      </c>
      <c r="F3092" s="176" t="s">
        <v>3791</v>
      </c>
      <c r="L3092" s="40"/>
      <c r="M3092" s="177"/>
      <c r="N3092" s="41"/>
      <c r="O3092" s="41"/>
      <c r="P3092" s="41"/>
      <c r="Q3092" s="41"/>
      <c r="R3092" s="41"/>
      <c r="S3092" s="41"/>
      <c r="T3092" s="69"/>
      <c r="AT3092" s="26" t="s">
        <v>218</v>
      </c>
      <c r="AU3092" s="26" t="s">
        <v>80</v>
      </c>
    </row>
    <row r="3093" spans="2:65" s="12" customFormat="1" x14ac:dyDescent="0.3">
      <c r="B3093" s="178"/>
      <c r="D3093" s="175" t="s">
        <v>220</v>
      </c>
      <c r="E3093" s="179" t="s">
        <v>5</v>
      </c>
      <c r="F3093" s="180" t="s">
        <v>3793</v>
      </c>
      <c r="H3093" s="181" t="s">
        <v>5</v>
      </c>
      <c r="L3093" s="178"/>
      <c r="M3093" s="182"/>
      <c r="N3093" s="183"/>
      <c r="O3093" s="183"/>
      <c r="P3093" s="183"/>
      <c r="Q3093" s="183"/>
      <c r="R3093" s="183"/>
      <c r="S3093" s="183"/>
      <c r="T3093" s="184"/>
      <c r="AT3093" s="181" t="s">
        <v>220</v>
      </c>
      <c r="AU3093" s="181" t="s">
        <v>80</v>
      </c>
      <c r="AV3093" s="12" t="s">
        <v>78</v>
      </c>
      <c r="AW3093" s="12" t="s">
        <v>34</v>
      </c>
      <c r="AX3093" s="12" t="s">
        <v>71</v>
      </c>
      <c r="AY3093" s="181" t="s">
        <v>208</v>
      </c>
    </row>
    <row r="3094" spans="2:65" s="13" customFormat="1" x14ac:dyDescent="0.3">
      <c r="B3094" s="185"/>
      <c r="D3094" s="186" t="s">
        <v>220</v>
      </c>
      <c r="E3094" s="187" t="s">
        <v>5</v>
      </c>
      <c r="F3094" s="188" t="s">
        <v>78</v>
      </c>
      <c r="H3094" s="189">
        <v>1</v>
      </c>
      <c r="L3094" s="185"/>
      <c r="M3094" s="190"/>
      <c r="N3094" s="191"/>
      <c r="O3094" s="191"/>
      <c r="P3094" s="191"/>
      <c r="Q3094" s="191"/>
      <c r="R3094" s="191"/>
      <c r="S3094" s="191"/>
      <c r="T3094" s="192"/>
      <c r="AT3094" s="193" t="s">
        <v>220</v>
      </c>
      <c r="AU3094" s="193" t="s">
        <v>80</v>
      </c>
      <c r="AV3094" s="13" t="s">
        <v>80</v>
      </c>
      <c r="AW3094" s="13" t="s">
        <v>34</v>
      </c>
      <c r="AX3094" s="13" t="s">
        <v>78</v>
      </c>
      <c r="AY3094" s="193" t="s">
        <v>208</v>
      </c>
    </row>
    <row r="3095" spans="2:65" s="1" customFormat="1" ht="22.5" customHeight="1" x14ac:dyDescent="0.3">
      <c r="B3095" s="163"/>
      <c r="C3095" s="222" t="s">
        <v>3794</v>
      </c>
      <c r="D3095" s="222" t="s">
        <v>2573</v>
      </c>
      <c r="E3095" s="223" t="s">
        <v>3795</v>
      </c>
      <c r="F3095" s="224" t="s">
        <v>3779</v>
      </c>
      <c r="G3095" s="225" t="s">
        <v>214</v>
      </c>
      <c r="H3095" s="226">
        <v>1</v>
      </c>
      <c r="I3095" s="227"/>
      <c r="J3095" s="227">
        <f>ROUND(I3095*H3095,2)</f>
        <v>0</v>
      </c>
      <c r="K3095" s="224" t="s">
        <v>3357</v>
      </c>
      <c r="L3095" s="228"/>
      <c r="M3095" s="229" t="s">
        <v>5</v>
      </c>
      <c r="N3095" s="230" t="s">
        <v>42</v>
      </c>
      <c r="O3095" s="172">
        <v>0</v>
      </c>
      <c r="P3095" s="172">
        <f>O3095*H3095</f>
        <v>0</v>
      </c>
      <c r="Q3095" s="172">
        <v>3.7599999999999999E-3</v>
      </c>
      <c r="R3095" s="172">
        <f>Q3095*H3095</f>
        <v>3.7599999999999999E-3</v>
      </c>
      <c r="S3095" s="172">
        <v>0</v>
      </c>
      <c r="T3095" s="173">
        <f>S3095*H3095</f>
        <v>0</v>
      </c>
      <c r="AR3095" s="26" t="s">
        <v>579</v>
      </c>
      <c r="AT3095" s="26" t="s">
        <v>2573</v>
      </c>
      <c r="AU3095" s="26" t="s">
        <v>80</v>
      </c>
      <c r="AY3095" s="26" t="s">
        <v>208</v>
      </c>
      <c r="BE3095" s="174">
        <f>IF(N3095="základní",J3095,0)</f>
        <v>0</v>
      </c>
      <c r="BF3095" s="174">
        <f>IF(N3095="snížená",J3095,0)</f>
        <v>0</v>
      </c>
      <c r="BG3095" s="174">
        <f>IF(N3095="zákl. přenesená",J3095,0)</f>
        <v>0</v>
      </c>
      <c r="BH3095" s="174">
        <f>IF(N3095="sníž. přenesená",J3095,0)</f>
        <v>0</v>
      </c>
      <c r="BI3095" s="174">
        <f>IF(N3095="nulová",J3095,0)</f>
        <v>0</v>
      </c>
      <c r="BJ3095" s="26" t="s">
        <v>78</v>
      </c>
      <c r="BK3095" s="174">
        <f>ROUND(I3095*H3095,2)</f>
        <v>0</v>
      </c>
      <c r="BL3095" s="26" t="s">
        <v>365</v>
      </c>
      <c r="BM3095" s="26" t="s">
        <v>3796</v>
      </c>
    </row>
    <row r="3096" spans="2:65" s="1" customFormat="1" x14ac:dyDescent="0.3">
      <c r="B3096" s="40"/>
      <c r="D3096" s="175" t="s">
        <v>218</v>
      </c>
      <c r="F3096" s="176" t="s">
        <v>3779</v>
      </c>
      <c r="L3096" s="40"/>
      <c r="M3096" s="177"/>
      <c r="N3096" s="41"/>
      <c r="O3096" s="41"/>
      <c r="P3096" s="41"/>
      <c r="Q3096" s="41"/>
      <c r="R3096" s="41"/>
      <c r="S3096" s="41"/>
      <c r="T3096" s="69"/>
      <c r="AT3096" s="26" t="s">
        <v>218</v>
      </c>
      <c r="AU3096" s="26" t="s">
        <v>80</v>
      </c>
    </row>
    <row r="3097" spans="2:65" s="12" customFormat="1" x14ac:dyDescent="0.3">
      <c r="B3097" s="178"/>
      <c r="D3097" s="175" t="s">
        <v>220</v>
      </c>
      <c r="E3097" s="179" t="s">
        <v>5</v>
      </c>
      <c r="F3097" s="180" t="s">
        <v>3793</v>
      </c>
      <c r="H3097" s="181" t="s">
        <v>5</v>
      </c>
      <c r="L3097" s="178"/>
      <c r="M3097" s="182"/>
      <c r="N3097" s="183"/>
      <c r="O3097" s="183"/>
      <c r="P3097" s="183"/>
      <c r="Q3097" s="183"/>
      <c r="R3097" s="183"/>
      <c r="S3097" s="183"/>
      <c r="T3097" s="184"/>
      <c r="AT3097" s="181" t="s">
        <v>220</v>
      </c>
      <c r="AU3097" s="181" t="s">
        <v>80</v>
      </c>
      <c r="AV3097" s="12" t="s">
        <v>78</v>
      </c>
      <c r="AW3097" s="12" t="s">
        <v>34</v>
      </c>
      <c r="AX3097" s="12" t="s">
        <v>71</v>
      </c>
      <c r="AY3097" s="181" t="s">
        <v>208</v>
      </c>
    </row>
    <row r="3098" spans="2:65" s="13" customFormat="1" x14ac:dyDescent="0.3">
      <c r="B3098" s="185"/>
      <c r="D3098" s="186" t="s">
        <v>220</v>
      </c>
      <c r="E3098" s="187" t="s">
        <v>5</v>
      </c>
      <c r="F3098" s="188" t="s">
        <v>78</v>
      </c>
      <c r="H3098" s="189">
        <v>1</v>
      </c>
      <c r="L3098" s="185"/>
      <c r="M3098" s="190"/>
      <c r="N3098" s="191"/>
      <c r="O3098" s="191"/>
      <c r="P3098" s="191"/>
      <c r="Q3098" s="191"/>
      <c r="R3098" s="191"/>
      <c r="S3098" s="191"/>
      <c r="T3098" s="192"/>
      <c r="AT3098" s="193" t="s">
        <v>220</v>
      </c>
      <c r="AU3098" s="193" t="s">
        <v>80</v>
      </c>
      <c r="AV3098" s="13" t="s">
        <v>80</v>
      </c>
      <c r="AW3098" s="13" t="s">
        <v>34</v>
      </c>
      <c r="AX3098" s="13" t="s">
        <v>78</v>
      </c>
      <c r="AY3098" s="193" t="s">
        <v>208</v>
      </c>
    </row>
    <row r="3099" spans="2:65" s="1" customFormat="1" ht="22.5" customHeight="1" x14ac:dyDescent="0.3">
      <c r="B3099" s="163"/>
      <c r="C3099" s="222" t="s">
        <v>3797</v>
      </c>
      <c r="D3099" s="222" t="s">
        <v>2573</v>
      </c>
      <c r="E3099" s="223" t="s">
        <v>3798</v>
      </c>
      <c r="F3099" s="224" t="s">
        <v>3799</v>
      </c>
      <c r="G3099" s="225" t="s">
        <v>214</v>
      </c>
      <c r="H3099" s="226">
        <v>1</v>
      </c>
      <c r="I3099" s="227"/>
      <c r="J3099" s="227">
        <f>ROUND(I3099*H3099,2)</f>
        <v>0</v>
      </c>
      <c r="K3099" s="224" t="s">
        <v>3357</v>
      </c>
      <c r="L3099" s="228"/>
      <c r="M3099" s="229" t="s">
        <v>5</v>
      </c>
      <c r="N3099" s="230" t="s">
        <v>42</v>
      </c>
      <c r="O3099" s="172">
        <v>0</v>
      </c>
      <c r="P3099" s="172">
        <f>O3099*H3099</f>
        <v>0</v>
      </c>
      <c r="Q3099" s="172">
        <v>3.8999999999999998E-3</v>
      </c>
      <c r="R3099" s="172">
        <f>Q3099*H3099</f>
        <v>3.8999999999999998E-3</v>
      </c>
      <c r="S3099" s="172">
        <v>0</v>
      </c>
      <c r="T3099" s="173">
        <f>S3099*H3099</f>
        <v>0</v>
      </c>
      <c r="AR3099" s="26" t="s">
        <v>579</v>
      </c>
      <c r="AT3099" s="26" t="s">
        <v>2573</v>
      </c>
      <c r="AU3099" s="26" t="s">
        <v>80</v>
      </c>
      <c r="AY3099" s="26" t="s">
        <v>208</v>
      </c>
      <c r="BE3099" s="174">
        <f>IF(N3099="základní",J3099,0)</f>
        <v>0</v>
      </c>
      <c r="BF3099" s="174">
        <f>IF(N3099="snížená",J3099,0)</f>
        <v>0</v>
      </c>
      <c r="BG3099" s="174">
        <f>IF(N3099="zákl. přenesená",J3099,0)</f>
        <v>0</v>
      </c>
      <c r="BH3099" s="174">
        <f>IF(N3099="sníž. přenesená",J3099,0)</f>
        <v>0</v>
      </c>
      <c r="BI3099" s="174">
        <f>IF(N3099="nulová",J3099,0)</f>
        <v>0</v>
      </c>
      <c r="BJ3099" s="26" t="s">
        <v>78</v>
      </c>
      <c r="BK3099" s="174">
        <f>ROUND(I3099*H3099,2)</f>
        <v>0</v>
      </c>
      <c r="BL3099" s="26" t="s">
        <v>365</v>
      </c>
      <c r="BM3099" s="26" t="s">
        <v>3800</v>
      </c>
    </row>
    <row r="3100" spans="2:65" s="1" customFormat="1" x14ac:dyDescent="0.3">
      <c r="B3100" s="40"/>
      <c r="D3100" s="175" t="s">
        <v>218</v>
      </c>
      <c r="F3100" s="176" t="s">
        <v>3799</v>
      </c>
      <c r="L3100" s="40"/>
      <c r="M3100" s="177"/>
      <c r="N3100" s="41"/>
      <c r="O3100" s="41"/>
      <c r="P3100" s="41"/>
      <c r="Q3100" s="41"/>
      <c r="R3100" s="41"/>
      <c r="S3100" s="41"/>
      <c r="T3100" s="69"/>
      <c r="AT3100" s="26" t="s">
        <v>218</v>
      </c>
      <c r="AU3100" s="26" t="s">
        <v>80</v>
      </c>
    </row>
    <row r="3101" spans="2:65" s="12" customFormat="1" x14ac:dyDescent="0.3">
      <c r="B3101" s="178"/>
      <c r="D3101" s="175" t="s">
        <v>220</v>
      </c>
      <c r="E3101" s="179" t="s">
        <v>5</v>
      </c>
      <c r="F3101" s="180" t="s">
        <v>3793</v>
      </c>
      <c r="H3101" s="181" t="s">
        <v>5</v>
      </c>
      <c r="L3101" s="178"/>
      <c r="M3101" s="182"/>
      <c r="N3101" s="183"/>
      <c r="O3101" s="183"/>
      <c r="P3101" s="183"/>
      <c r="Q3101" s="183"/>
      <c r="R3101" s="183"/>
      <c r="S3101" s="183"/>
      <c r="T3101" s="184"/>
      <c r="AT3101" s="181" t="s">
        <v>220</v>
      </c>
      <c r="AU3101" s="181" t="s">
        <v>80</v>
      </c>
      <c r="AV3101" s="12" t="s">
        <v>78</v>
      </c>
      <c r="AW3101" s="12" t="s">
        <v>34</v>
      </c>
      <c r="AX3101" s="12" t="s">
        <v>71</v>
      </c>
      <c r="AY3101" s="181" t="s">
        <v>208</v>
      </c>
    </row>
    <row r="3102" spans="2:65" s="13" customFormat="1" x14ac:dyDescent="0.3">
      <c r="B3102" s="185"/>
      <c r="D3102" s="186" t="s">
        <v>220</v>
      </c>
      <c r="E3102" s="187" t="s">
        <v>5</v>
      </c>
      <c r="F3102" s="188" t="s">
        <v>78</v>
      </c>
      <c r="H3102" s="189">
        <v>1</v>
      </c>
      <c r="L3102" s="185"/>
      <c r="M3102" s="190"/>
      <c r="N3102" s="191"/>
      <c r="O3102" s="191"/>
      <c r="P3102" s="191"/>
      <c r="Q3102" s="191"/>
      <c r="R3102" s="191"/>
      <c r="S3102" s="191"/>
      <c r="T3102" s="192"/>
      <c r="AT3102" s="193" t="s">
        <v>220</v>
      </c>
      <c r="AU3102" s="193" t="s">
        <v>80</v>
      </c>
      <c r="AV3102" s="13" t="s">
        <v>80</v>
      </c>
      <c r="AW3102" s="13" t="s">
        <v>34</v>
      </c>
      <c r="AX3102" s="13" t="s">
        <v>78</v>
      </c>
      <c r="AY3102" s="193" t="s">
        <v>208</v>
      </c>
    </row>
    <row r="3103" spans="2:65" s="1" customFormat="1" ht="22.5" customHeight="1" x14ac:dyDescent="0.3">
      <c r="B3103" s="163"/>
      <c r="C3103" s="222" t="s">
        <v>3801</v>
      </c>
      <c r="D3103" s="222" t="s">
        <v>2573</v>
      </c>
      <c r="E3103" s="223" t="s">
        <v>3802</v>
      </c>
      <c r="F3103" s="224" t="s">
        <v>3788</v>
      </c>
      <c r="G3103" s="225" t="s">
        <v>214</v>
      </c>
      <c r="H3103" s="226">
        <v>3</v>
      </c>
      <c r="I3103" s="227"/>
      <c r="J3103" s="227">
        <f>ROUND(I3103*H3103,2)</f>
        <v>0</v>
      </c>
      <c r="K3103" s="224" t="s">
        <v>3357</v>
      </c>
      <c r="L3103" s="228"/>
      <c r="M3103" s="229" t="s">
        <v>5</v>
      </c>
      <c r="N3103" s="230" t="s">
        <v>42</v>
      </c>
      <c r="O3103" s="172">
        <v>0</v>
      </c>
      <c r="P3103" s="172">
        <f>O3103*H3103</f>
        <v>0</v>
      </c>
      <c r="Q3103" s="172">
        <v>4.4000000000000003E-3</v>
      </c>
      <c r="R3103" s="172">
        <f>Q3103*H3103</f>
        <v>1.32E-2</v>
      </c>
      <c r="S3103" s="172">
        <v>0</v>
      </c>
      <c r="T3103" s="173">
        <f>S3103*H3103</f>
        <v>0</v>
      </c>
      <c r="AR3103" s="26" t="s">
        <v>579</v>
      </c>
      <c r="AT3103" s="26" t="s">
        <v>2573</v>
      </c>
      <c r="AU3103" s="26" t="s">
        <v>80</v>
      </c>
      <c r="AY3103" s="26" t="s">
        <v>208</v>
      </c>
      <c r="BE3103" s="174">
        <f>IF(N3103="základní",J3103,0)</f>
        <v>0</v>
      </c>
      <c r="BF3103" s="174">
        <f>IF(N3103="snížená",J3103,0)</f>
        <v>0</v>
      </c>
      <c r="BG3103" s="174">
        <f>IF(N3103="zákl. přenesená",J3103,0)</f>
        <v>0</v>
      </c>
      <c r="BH3103" s="174">
        <f>IF(N3103="sníž. přenesená",J3103,0)</f>
        <v>0</v>
      </c>
      <c r="BI3103" s="174">
        <f>IF(N3103="nulová",J3103,0)</f>
        <v>0</v>
      </c>
      <c r="BJ3103" s="26" t="s">
        <v>78</v>
      </c>
      <c r="BK3103" s="174">
        <f>ROUND(I3103*H3103,2)</f>
        <v>0</v>
      </c>
      <c r="BL3103" s="26" t="s">
        <v>365</v>
      </c>
      <c r="BM3103" s="26" t="s">
        <v>3803</v>
      </c>
    </row>
    <row r="3104" spans="2:65" s="1" customFormat="1" x14ac:dyDescent="0.3">
      <c r="B3104" s="40"/>
      <c r="D3104" s="175" t="s">
        <v>218</v>
      </c>
      <c r="F3104" s="176" t="s">
        <v>3788</v>
      </c>
      <c r="L3104" s="40"/>
      <c r="M3104" s="177"/>
      <c r="N3104" s="41"/>
      <c r="O3104" s="41"/>
      <c r="P3104" s="41"/>
      <c r="Q3104" s="41"/>
      <c r="R3104" s="41"/>
      <c r="S3104" s="41"/>
      <c r="T3104" s="69"/>
      <c r="AT3104" s="26" t="s">
        <v>218</v>
      </c>
      <c r="AU3104" s="26" t="s">
        <v>80</v>
      </c>
    </row>
    <row r="3105" spans="2:65" s="12" customFormat="1" x14ac:dyDescent="0.3">
      <c r="B3105" s="178"/>
      <c r="D3105" s="175" t="s">
        <v>220</v>
      </c>
      <c r="E3105" s="179" t="s">
        <v>5</v>
      </c>
      <c r="F3105" s="180" t="s">
        <v>3793</v>
      </c>
      <c r="H3105" s="181" t="s">
        <v>5</v>
      </c>
      <c r="L3105" s="178"/>
      <c r="M3105" s="182"/>
      <c r="N3105" s="183"/>
      <c r="O3105" s="183"/>
      <c r="P3105" s="183"/>
      <c r="Q3105" s="183"/>
      <c r="R3105" s="183"/>
      <c r="S3105" s="183"/>
      <c r="T3105" s="184"/>
      <c r="AT3105" s="181" t="s">
        <v>220</v>
      </c>
      <c r="AU3105" s="181" t="s">
        <v>80</v>
      </c>
      <c r="AV3105" s="12" t="s">
        <v>78</v>
      </c>
      <c r="AW3105" s="12" t="s">
        <v>34</v>
      </c>
      <c r="AX3105" s="12" t="s">
        <v>71</v>
      </c>
      <c r="AY3105" s="181" t="s">
        <v>208</v>
      </c>
    </row>
    <row r="3106" spans="2:65" s="13" customFormat="1" x14ac:dyDescent="0.3">
      <c r="B3106" s="185"/>
      <c r="D3106" s="186" t="s">
        <v>220</v>
      </c>
      <c r="E3106" s="187" t="s">
        <v>5</v>
      </c>
      <c r="F3106" s="188" t="s">
        <v>123</v>
      </c>
      <c r="H3106" s="189">
        <v>3</v>
      </c>
      <c r="L3106" s="185"/>
      <c r="M3106" s="190"/>
      <c r="N3106" s="191"/>
      <c r="O3106" s="191"/>
      <c r="P3106" s="191"/>
      <c r="Q3106" s="191"/>
      <c r="R3106" s="191"/>
      <c r="S3106" s="191"/>
      <c r="T3106" s="192"/>
      <c r="AT3106" s="193" t="s">
        <v>220</v>
      </c>
      <c r="AU3106" s="193" t="s">
        <v>80</v>
      </c>
      <c r="AV3106" s="13" t="s">
        <v>80</v>
      </c>
      <c r="AW3106" s="13" t="s">
        <v>34</v>
      </c>
      <c r="AX3106" s="13" t="s">
        <v>78</v>
      </c>
      <c r="AY3106" s="193" t="s">
        <v>208</v>
      </c>
    </row>
    <row r="3107" spans="2:65" s="1" customFormat="1" ht="22.5" customHeight="1" x14ac:dyDescent="0.3">
      <c r="B3107" s="163"/>
      <c r="C3107" s="164" t="s">
        <v>3804</v>
      </c>
      <c r="D3107" s="164" t="s">
        <v>211</v>
      </c>
      <c r="E3107" s="165" t="s">
        <v>3657</v>
      </c>
      <c r="F3107" s="166" t="s">
        <v>3658</v>
      </c>
      <c r="G3107" s="167" t="s">
        <v>2906</v>
      </c>
      <c r="H3107" s="168">
        <v>12432.508</v>
      </c>
      <c r="I3107" s="169"/>
      <c r="J3107" s="169">
        <f>ROUND(I3107*H3107,2)</f>
        <v>0</v>
      </c>
      <c r="K3107" s="166" t="s">
        <v>215</v>
      </c>
      <c r="L3107" s="40"/>
      <c r="M3107" s="170" t="s">
        <v>5</v>
      </c>
      <c r="N3107" s="171" t="s">
        <v>42</v>
      </c>
      <c r="O3107" s="172">
        <v>0</v>
      </c>
      <c r="P3107" s="172">
        <f>O3107*H3107</f>
        <v>0</v>
      </c>
      <c r="Q3107" s="172">
        <v>0</v>
      </c>
      <c r="R3107" s="172">
        <f>Q3107*H3107</f>
        <v>0</v>
      </c>
      <c r="S3107" s="172">
        <v>0</v>
      </c>
      <c r="T3107" s="173">
        <f>S3107*H3107</f>
        <v>0</v>
      </c>
      <c r="AR3107" s="26" t="s">
        <v>365</v>
      </c>
      <c r="AT3107" s="26" t="s">
        <v>211</v>
      </c>
      <c r="AU3107" s="26" t="s">
        <v>80</v>
      </c>
      <c r="AY3107" s="26" t="s">
        <v>208</v>
      </c>
      <c r="BE3107" s="174">
        <f>IF(N3107="základní",J3107,0)</f>
        <v>0</v>
      </c>
      <c r="BF3107" s="174">
        <f>IF(N3107="snížená",J3107,0)</f>
        <v>0</v>
      </c>
      <c r="BG3107" s="174">
        <f>IF(N3107="zákl. přenesená",J3107,0)</f>
        <v>0</v>
      </c>
      <c r="BH3107" s="174">
        <f>IF(N3107="sníž. přenesená",J3107,0)</f>
        <v>0</v>
      </c>
      <c r="BI3107" s="174">
        <f>IF(N3107="nulová",J3107,0)</f>
        <v>0</v>
      </c>
      <c r="BJ3107" s="26" t="s">
        <v>78</v>
      </c>
      <c r="BK3107" s="174">
        <f>ROUND(I3107*H3107,2)</f>
        <v>0</v>
      </c>
      <c r="BL3107" s="26" t="s">
        <v>365</v>
      </c>
      <c r="BM3107" s="26" t="s">
        <v>3805</v>
      </c>
    </row>
    <row r="3108" spans="2:65" s="1" customFormat="1" ht="27" x14ac:dyDescent="0.3">
      <c r="B3108" s="40"/>
      <c r="D3108" s="175" t="s">
        <v>218</v>
      </c>
      <c r="F3108" s="176" t="s">
        <v>3660</v>
      </c>
      <c r="L3108" s="40"/>
      <c r="M3108" s="177"/>
      <c r="N3108" s="41"/>
      <c r="O3108" s="41"/>
      <c r="P3108" s="41"/>
      <c r="Q3108" s="41"/>
      <c r="R3108" s="41"/>
      <c r="S3108" s="41"/>
      <c r="T3108" s="69"/>
      <c r="AT3108" s="26" t="s">
        <v>218</v>
      </c>
      <c r="AU3108" s="26" t="s">
        <v>80</v>
      </c>
    </row>
    <row r="3109" spans="2:65" s="11" customFormat="1" ht="29.85" customHeight="1" x14ac:dyDescent="0.3">
      <c r="B3109" s="150"/>
      <c r="D3109" s="160" t="s">
        <v>70</v>
      </c>
      <c r="E3109" s="161" t="s">
        <v>3806</v>
      </c>
      <c r="F3109" s="161" t="s">
        <v>3807</v>
      </c>
      <c r="J3109" s="162">
        <f>BK3109</f>
        <v>0</v>
      </c>
      <c r="L3109" s="150"/>
      <c r="M3109" s="154"/>
      <c r="N3109" s="155"/>
      <c r="O3109" s="155"/>
      <c r="P3109" s="156">
        <f>SUM(P3110:P3135)</f>
        <v>50.028506000000007</v>
      </c>
      <c r="Q3109" s="155"/>
      <c r="R3109" s="156">
        <f>SUM(R3110:R3135)</f>
        <v>1.2460400000000003</v>
      </c>
      <c r="S3109" s="155"/>
      <c r="T3109" s="157">
        <f>SUM(T3110:T3135)</f>
        <v>0</v>
      </c>
      <c r="AR3109" s="151" t="s">
        <v>80</v>
      </c>
      <c r="AT3109" s="158" t="s">
        <v>70</v>
      </c>
      <c r="AU3109" s="158" t="s">
        <v>78</v>
      </c>
      <c r="AY3109" s="151" t="s">
        <v>208</v>
      </c>
      <c r="BK3109" s="159">
        <f>SUM(BK3110:BK3135)</f>
        <v>0</v>
      </c>
    </row>
    <row r="3110" spans="2:65" s="1" customFormat="1" ht="31.5" customHeight="1" x14ac:dyDescent="0.3">
      <c r="B3110" s="163"/>
      <c r="C3110" s="164" t="s">
        <v>3808</v>
      </c>
      <c r="D3110" s="164" t="s">
        <v>211</v>
      </c>
      <c r="E3110" s="165" t="s">
        <v>3809</v>
      </c>
      <c r="F3110" s="166" t="s">
        <v>3810</v>
      </c>
      <c r="G3110" s="167" t="s">
        <v>245</v>
      </c>
      <c r="H3110" s="168">
        <v>16.87</v>
      </c>
      <c r="I3110" s="169"/>
      <c r="J3110" s="169">
        <f>ROUND(I3110*H3110,2)</f>
        <v>0</v>
      </c>
      <c r="K3110" s="166" t="s">
        <v>281</v>
      </c>
      <c r="L3110" s="40"/>
      <c r="M3110" s="170" t="s">
        <v>5</v>
      </c>
      <c r="N3110" s="171" t="s">
        <v>42</v>
      </c>
      <c r="O3110" s="172">
        <v>0.80300000000000005</v>
      </c>
      <c r="P3110" s="172">
        <f>O3110*H3110</f>
        <v>13.546610000000001</v>
      </c>
      <c r="Q3110" s="172">
        <v>0.02</v>
      </c>
      <c r="R3110" s="172">
        <f>Q3110*H3110</f>
        <v>0.33740000000000003</v>
      </c>
      <c r="S3110" s="172">
        <v>0</v>
      </c>
      <c r="T3110" s="173">
        <f>S3110*H3110</f>
        <v>0</v>
      </c>
      <c r="AR3110" s="26" t="s">
        <v>365</v>
      </c>
      <c r="AT3110" s="26" t="s">
        <v>211</v>
      </c>
      <c r="AU3110" s="26" t="s">
        <v>80</v>
      </c>
      <c r="AY3110" s="26" t="s">
        <v>208</v>
      </c>
      <c r="BE3110" s="174">
        <f>IF(N3110="základní",J3110,0)</f>
        <v>0</v>
      </c>
      <c r="BF3110" s="174">
        <f>IF(N3110="snížená",J3110,0)</f>
        <v>0</v>
      </c>
      <c r="BG3110" s="174">
        <f>IF(N3110="zákl. přenesená",J3110,0)</f>
        <v>0</v>
      </c>
      <c r="BH3110" s="174">
        <f>IF(N3110="sníž. přenesená",J3110,0)</f>
        <v>0</v>
      </c>
      <c r="BI3110" s="174">
        <f>IF(N3110="nulová",J3110,0)</f>
        <v>0</v>
      </c>
      <c r="BJ3110" s="26" t="s">
        <v>78</v>
      </c>
      <c r="BK3110" s="174">
        <f>ROUND(I3110*H3110,2)</f>
        <v>0</v>
      </c>
      <c r="BL3110" s="26" t="s">
        <v>365</v>
      </c>
      <c r="BM3110" s="26" t="s">
        <v>3811</v>
      </c>
    </row>
    <row r="3111" spans="2:65" s="1" customFormat="1" ht="40.5" x14ac:dyDescent="0.3">
      <c r="B3111" s="40"/>
      <c r="D3111" s="175" t="s">
        <v>218</v>
      </c>
      <c r="F3111" s="176" t="s">
        <v>3812</v>
      </c>
      <c r="L3111" s="40"/>
      <c r="M3111" s="177"/>
      <c r="N3111" s="41"/>
      <c r="O3111" s="41"/>
      <c r="P3111" s="41"/>
      <c r="Q3111" s="41"/>
      <c r="R3111" s="41"/>
      <c r="S3111" s="41"/>
      <c r="T3111" s="69"/>
      <c r="AT3111" s="26" t="s">
        <v>218</v>
      </c>
      <c r="AU3111" s="26" t="s">
        <v>80</v>
      </c>
    </row>
    <row r="3112" spans="2:65" s="1" customFormat="1" ht="94.5" x14ac:dyDescent="0.3">
      <c r="B3112" s="40"/>
      <c r="D3112" s="175" t="s">
        <v>1050</v>
      </c>
      <c r="F3112" s="215" t="s">
        <v>3813</v>
      </c>
      <c r="L3112" s="40"/>
      <c r="M3112" s="177"/>
      <c r="N3112" s="41"/>
      <c r="O3112" s="41"/>
      <c r="P3112" s="41"/>
      <c r="Q3112" s="41"/>
      <c r="R3112" s="41"/>
      <c r="S3112" s="41"/>
      <c r="T3112" s="69"/>
      <c r="AT3112" s="26" t="s">
        <v>1050</v>
      </c>
      <c r="AU3112" s="26" t="s">
        <v>80</v>
      </c>
    </row>
    <row r="3113" spans="2:65" s="12" customFormat="1" x14ac:dyDescent="0.3">
      <c r="B3113" s="178"/>
      <c r="D3113" s="175" t="s">
        <v>220</v>
      </c>
      <c r="E3113" s="179" t="s">
        <v>5</v>
      </c>
      <c r="F3113" s="180" t="s">
        <v>3814</v>
      </c>
      <c r="H3113" s="181" t="s">
        <v>5</v>
      </c>
      <c r="L3113" s="178"/>
      <c r="M3113" s="182"/>
      <c r="N3113" s="183"/>
      <c r="O3113" s="183"/>
      <c r="P3113" s="183"/>
      <c r="Q3113" s="183"/>
      <c r="R3113" s="183"/>
      <c r="S3113" s="183"/>
      <c r="T3113" s="184"/>
      <c r="AT3113" s="181" t="s">
        <v>220</v>
      </c>
      <c r="AU3113" s="181" t="s">
        <v>80</v>
      </c>
      <c r="AV3113" s="12" t="s">
        <v>78</v>
      </c>
      <c r="AW3113" s="12" t="s">
        <v>34</v>
      </c>
      <c r="AX3113" s="12" t="s">
        <v>71</v>
      </c>
      <c r="AY3113" s="181" t="s">
        <v>208</v>
      </c>
    </row>
    <row r="3114" spans="2:65" s="12" customFormat="1" x14ac:dyDescent="0.3">
      <c r="B3114" s="178"/>
      <c r="D3114" s="175" t="s">
        <v>220</v>
      </c>
      <c r="E3114" s="179" t="s">
        <v>5</v>
      </c>
      <c r="F3114" s="180" t="s">
        <v>3670</v>
      </c>
      <c r="H3114" s="181" t="s">
        <v>5</v>
      </c>
      <c r="L3114" s="178"/>
      <c r="M3114" s="182"/>
      <c r="N3114" s="183"/>
      <c r="O3114" s="183"/>
      <c r="P3114" s="183"/>
      <c r="Q3114" s="183"/>
      <c r="R3114" s="183"/>
      <c r="S3114" s="183"/>
      <c r="T3114" s="184"/>
      <c r="AT3114" s="181" t="s">
        <v>220</v>
      </c>
      <c r="AU3114" s="181" t="s">
        <v>80</v>
      </c>
      <c r="AV3114" s="12" t="s">
        <v>78</v>
      </c>
      <c r="AW3114" s="12" t="s">
        <v>34</v>
      </c>
      <c r="AX3114" s="12" t="s">
        <v>71</v>
      </c>
      <c r="AY3114" s="181" t="s">
        <v>208</v>
      </c>
    </row>
    <row r="3115" spans="2:65" s="12" customFormat="1" x14ac:dyDescent="0.3">
      <c r="B3115" s="178"/>
      <c r="D3115" s="175" t="s">
        <v>220</v>
      </c>
      <c r="E3115" s="179" t="s">
        <v>5</v>
      </c>
      <c r="F3115" s="180" t="s">
        <v>3815</v>
      </c>
      <c r="H3115" s="181" t="s">
        <v>5</v>
      </c>
      <c r="L3115" s="178"/>
      <c r="M3115" s="182"/>
      <c r="N3115" s="183"/>
      <c r="O3115" s="183"/>
      <c r="P3115" s="183"/>
      <c r="Q3115" s="183"/>
      <c r="R3115" s="183"/>
      <c r="S3115" s="183"/>
      <c r="T3115" s="184"/>
      <c r="AT3115" s="181" t="s">
        <v>220</v>
      </c>
      <c r="AU3115" s="181" t="s">
        <v>80</v>
      </c>
      <c r="AV3115" s="12" t="s">
        <v>78</v>
      </c>
      <c r="AW3115" s="12" t="s">
        <v>34</v>
      </c>
      <c r="AX3115" s="12" t="s">
        <v>71</v>
      </c>
      <c r="AY3115" s="181" t="s">
        <v>208</v>
      </c>
    </row>
    <row r="3116" spans="2:65" s="13" customFormat="1" x14ac:dyDescent="0.3">
      <c r="B3116" s="185"/>
      <c r="D3116" s="186" t="s">
        <v>220</v>
      </c>
      <c r="E3116" s="187" t="s">
        <v>5</v>
      </c>
      <c r="F3116" s="188" t="s">
        <v>3816</v>
      </c>
      <c r="H3116" s="189">
        <v>16.87</v>
      </c>
      <c r="L3116" s="185"/>
      <c r="M3116" s="190"/>
      <c r="N3116" s="191"/>
      <c r="O3116" s="191"/>
      <c r="P3116" s="191"/>
      <c r="Q3116" s="191"/>
      <c r="R3116" s="191"/>
      <c r="S3116" s="191"/>
      <c r="T3116" s="192"/>
      <c r="AT3116" s="193" t="s">
        <v>220</v>
      </c>
      <c r="AU3116" s="193" t="s">
        <v>80</v>
      </c>
      <c r="AV3116" s="13" t="s">
        <v>80</v>
      </c>
      <c r="AW3116" s="13" t="s">
        <v>34</v>
      </c>
      <c r="AX3116" s="13" t="s">
        <v>78</v>
      </c>
      <c r="AY3116" s="193" t="s">
        <v>208</v>
      </c>
    </row>
    <row r="3117" spans="2:65" s="1" customFormat="1" ht="31.5" customHeight="1" x14ac:dyDescent="0.3">
      <c r="B3117" s="163"/>
      <c r="C3117" s="164" t="s">
        <v>3817</v>
      </c>
      <c r="D3117" s="164" t="s">
        <v>211</v>
      </c>
      <c r="E3117" s="165" t="s">
        <v>3818</v>
      </c>
      <c r="F3117" s="166" t="s">
        <v>3819</v>
      </c>
      <c r="G3117" s="167" t="s">
        <v>245</v>
      </c>
      <c r="H3117" s="168">
        <v>45.432000000000002</v>
      </c>
      <c r="I3117" s="169"/>
      <c r="J3117" s="169">
        <f>ROUND(I3117*H3117,2)</f>
        <v>0</v>
      </c>
      <c r="K3117" s="166" t="s">
        <v>281</v>
      </c>
      <c r="L3117" s="40"/>
      <c r="M3117" s="170" t="s">
        <v>5</v>
      </c>
      <c r="N3117" s="171" t="s">
        <v>42</v>
      </c>
      <c r="O3117" s="172">
        <v>0.80300000000000005</v>
      </c>
      <c r="P3117" s="172">
        <f>O3117*H3117</f>
        <v>36.481896000000006</v>
      </c>
      <c r="Q3117" s="172">
        <v>0.02</v>
      </c>
      <c r="R3117" s="172">
        <f>Q3117*H3117</f>
        <v>0.90864000000000011</v>
      </c>
      <c r="S3117" s="172">
        <v>0</v>
      </c>
      <c r="T3117" s="173">
        <f>S3117*H3117</f>
        <v>0</v>
      </c>
      <c r="AR3117" s="26" t="s">
        <v>365</v>
      </c>
      <c r="AT3117" s="26" t="s">
        <v>211</v>
      </c>
      <c r="AU3117" s="26" t="s">
        <v>80</v>
      </c>
      <c r="AY3117" s="26" t="s">
        <v>208</v>
      </c>
      <c r="BE3117" s="174">
        <f>IF(N3117="základní",J3117,0)</f>
        <v>0</v>
      </c>
      <c r="BF3117" s="174">
        <f>IF(N3117="snížená",J3117,0)</f>
        <v>0</v>
      </c>
      <c r="BG3117" s="174">
        <f>IF(N3117="zákl. přenesená",J3117,0)</f>
        <v>0</v>
      </c>
      <c r="BH3117" s="174">
        <f>IF(N3117="sníž. přenesená",J3117,0)</f>
        <v>0</v>
      </c>
      <c r="BI3117" s="174">
        <f>IF(N3117="nulová",J3117,0)</f>
        <v>0</v>
      </c>
      <c r="BJ3117" s="26" t="s">
        <v>78</v>
      </c>
      <c r="BK3117" s="174">
        <f>ROUND(I3117*H3117,2)</f>
        <v>0</v>
      </c>
      <c r="BL3117" s="26" t="s">
        <v>365</v>
      </c>
      <c r="BM3117" s="26" t="s">
        <v>3820</v>
      </c>
    </row>
    <row r="3118" spans="2:65" s="1" customFormat="1" ht="40.5" x14ac:dyDescent="0.3">
      <c r="B3118" s="40"/>
      <c r="D3118" s="175" t="s">
        <v>218</v>
      </c>
      <c r="F3118" s="176" t="s">
        <v>3821</v>
      </c>
      <c r="L3118" s="40"/>
      <c r="M3118" s="177"/>
      <c r="N3118" s="41"/>
      <c r="O3118" s="41"/>
      <c r="P3118" s="41"/>
      <c r="Q3118" s="41"/>
      <c r="R3118" s="41"/>
      <c r="S3118" s="41"/>
      <c r="T3118" s="69"/>
      <c r="AT3118" s="26" t="s">
        <v>218</v>
      </c>
      <c r="AU3118" s="26" t="s">
        <v>80</v>
      </c>
    </row>
    <row r="3119" spans="2:65" s="1" customFormat="1" ht="54" x14ac:dyDescent="0.3">
      <c r="B3119" s="40"/>
      <c r="D3119" s="175" t="s">
        <v>1050</v>
      </c>
      <c r="F3119" s="215" t="s">
        <v>3822</v>
      </c>
      <c r="L3119" s="40"/>
      <c r="M3119" s="177"/>
      <c r="N3119" s="41"/>
      <c r="O3119" s="41"/>
      <c r="P3119" s="41"/>
      <c r="Q3119" s="41"/>
      <c r="R3119" s="41"/>
      <c r="S3119" s="41"/>
      <c r="T3119" s="69"/>
      <c r="AT3119" s="26" t="s">
        <v>1050</v>
      </c>
      <c r="AU3119" s="26" t="s">
        <v>80</v>
      </c>
    </row>
    <row r="3120" spans="2:65" s="12" customFormat="1" x14ac:dyDescent="0.3">
      <c r="B3120" s="178"/>
      <c r="D3120" s="175" t="s">
        <v>220</v>
      </c>
      <c r="E3120" s="179" t="s">
        <v>5</v>
      </c>
      <c r="F3120" s="180" t="s">
        <v>3814</v>
      </c>
      <c r="H3120" s="181" t="s">
        <v>5</v>
      </c>
      <c r="L3120" s="178"/>
      <c r="M3120" s="182"/>
      <c r="N3120" s="183"/>
      <c r="O3120" s="183"/>
      <c r="P3120" s="183"/>
      <c r="Q3120" s="183"/>
      <c r="R3120" s="183"/>
      <c r="S3120" s="183"/>
      <c r="T3120" s="184"/>
      <c r="AT3120" s="181" t="s">
        <v>220</v>
      </c>
      <c r="AU3120" s="181" t="s">
        <v>80</v>
      </c>
      <c r="AV3120" s="12" t="s">
        <v>78</v>
      </c>
      <c r="AW3120" s="12" t="s">
        <v>34</v>
      </c>
      <c r="AX3120" s="12" t="s">
        <v>71</v>
      </c>
      <c r="AY3120" s="181" t="s">
        <v>208</v>
      </c>
    </row>
    <row r="3121" spans="2:65" s="12" customFormat="1" x14ac:dyDescent="0.3">
      <c r="B3121" s="178"/>
      <c r="D3121" s="175" t="s">
        <v>220</v>
      </c>
      <c r="E3121" s="179" t="s">
        <v>5</v>
      </c>
      <c r="F3121" s="180" t="s">
        <v>3670</v>
      </c>
      <c r="H3121" s="181" t="s">
        <v>5</v>
      </c>
      <c r="L3121" s="178"/>
      <c r="M3121" s="182"/>
      <c r="N3121" s="183"/>
      <c r="O3121" s="183"/>
      <c r="P3121" s="183"/>
      <c r="Q3121" s="183"/>
      <c r="R3121" s="183"/>
      <c r="S3121" s="183"/>
      <c r="T3121" s="184"/>
      <c r="AT3121" s="181" t="s">
        <v>220</v>
      </c>
      <c r="AU3121" s="181" t="s">
        <v>80</v>
      </c>
      <c r="AV3121" s="12" t="s">
        <v>78</v>
      </c>
      <c r="AW3121" s="12" t="s">
        <v>34</v>
      </c>
      <c r="AX3121" s="12" t="s">
        <v>71</v>
      </c>
      <c r="AY3121" s="181" t="s">
        <v>208</v>
      </c>
    </row>
    <row r="3122" spans="2:65" s="12" customFormat="1" x14ac:dyDescent="0.3">
      <c r="B3122" s="178"/>
      <c r="D3122" s="175" t="s">
        <v>220</v>
      </c>
      <c r="E3122" s="179" t="s">
        <v>5</v>
      </c>
      <c r="F3122" s="180" t="s">
        <v>3823</v>
      </c>
      <c r="H3122" s="181" t="s">
        <v>5</v>
      </c>
      <c r="L3122" s="178"/>
      <c r="M3122" s="182"/>
      <c r="N3122" s="183"/>
      <c r="O3122" s="183"/>
      <c r="P3122" s="183"/>
      <c r="Q3122" s="183"/>
      <c r="R3122" s="183"/>
      <c r="S3122" s="183"/>
      <c r="T3122" s="184"/>
      <c r="AT3122" s="181" t="s">
        <v>220</v>
      </c>
      <c r="AU3122" s="181" t="s">
        <v>80</v>
      </c>
      <c r="AV3122" s="12" t="s">
        <v>78</v>
      </c>
      <c r="AW3122" s="12" t="s">
        <v>34</v>
      </c>
      <c r="AX3122" s="12" t="s">
        <v>71</v>
      </c>
      <c r="AY3122" s="181" t="s">
        <v>208</v>
      </c>
    </row>
    <row r="3123" spans="2:65" s="13" customFormat="1" x14ac:dyDescent="0.3">
      <c r="B3123" s="185"/>
      <c r="D3123" s="175" t="s">
        <v>220</v>
      </c>
      <c r="E3123" s="193" t="s">
        <v>5</v>
      </c>
      <c r="F3123" s="194" t="s">
        <v>3824</v>
      </c>
      <c r="H3123" s="195">
        <v>4.84</v>
      </c>
      <c r="L3123" s="185"/>
      <c r="M3123" s="190"/>
      <c r="N3123" s="191"/>
      <c r="O3123" s="191"/>
      <c r="P3123" s="191"/>
      <c r="Q3123" s="191"/>
      <c r="R3123" s="191"/>
      <c r="S3123" s="191"/>
      <c r="T3123" s="192"/>
      <c r="AT3123" s="193" t="s">
        <v>220</v>
      </c>
      <c r="AU3123" s="193" t="s">
        <v>80</v>
      </c>
      <c r="AV3123" s="13" t="s">
        <v>80</v>
      </c>
      <c r="AW3123" s="13" t="s">
        <v>34</v>
      </c>
      <c r="AX3123" s="13" t="s">
        <v>71</v>
      </c>
      <c r="AY3123" s="193" t="s">
        <v>208</v>
      </c>
    </row>
    <row r="3124" spans="2:65" s="13" customFormat="1" x14ac:dyDescent="0.3">
      <c r="B3124" s="185"/>
      <c r="D3124" s="175" t="s">
        <v>220</v>
      </c>
      <c r="E3124" s="193" t="s">
        <v>5</v>
      </c>
      <c r="F3124" s="194" t="s">
        <v>3825</v>
      </c>
      <c r="H3124" s="195">
        <v>1.6</v>
      </c>
      <c r="L3124" s="185"/>
      <c r="M3124" s="190"/>
      <c r="N3124" s="191"/>
      <c r="O3124" s="191"/>
      <c r="P3124" s="191"/>
      <c r="Q3124" s="191"/>
      <c r="R3124" s="191"/>
      <c r="S3124" s="191"/>
      <c r="T3124" s="192"/>
      <c r="AT3124" s="193" t="s">
        <v>220</v>
      </c>
      <c r="AU3124" s="193" t="s">
        <v>80</v>
      </c>
      <c r="AV3124" s="13" t="s">
        <v>80</v>
      </c>
      <c r="AW3124" s="13" t="s">
        <v>34</v>
      </c>
      <c r="AX3124" s="13" t="s">
        <v>71</v>
      </c>
      <c r="AY3124" s="193" t="s">
        <v>208</v>
      </c>
    </row>
    <row r="3125" spans="2:65" s="14" customFormat="1" x14ac:dyDescent="0.3">
      <c r="B3125" s="196"/>
      <c r="D3125" s="175" t="s">
        <v>220</v>
      </c>
      <c r="E3125" s="197" t="s">
        <v>5</v>
      </c>
      <c r="F3125" s="198" t="s">
        <v>258</v>
      </c>
      <c r="H3125" s="199">
        <v>6.44</v>
      </c>
      <c r="L3125" s="196"/>
      <c r="M3125" s="200"/>
      <c r="N3125" s="201"/>
      <c r="O3125" s="201"/>
      <c r="P3125" s="201"/>
      <c r="Q3125" s="201"/>
      <c r="R3125" s="201"/>
      <c r="S3125" s="201"/>
      <c r="T3125" s="202"/>
      <c r="AT3125" s="197" t="s">
        <v>220</v>
      </c>
      <c r="AU3125" s="197" t="s">
        <v>80</v>
      </c>
      <c r="AV3125" s="14" t="s">
        <v>123</v>
      </c>
      <c r="AW3125" s="14" t="s">
        <v>34</v>
      </c>
      <c r="AX3125" s="14" t="s">
        <v>71</v>
      </c>
      <c r="AY3125" s="197" t="s">
        <v>208</v>
      </c>
    </row>
    <row r="3126" spans="2:65" s="12" customFormat="1" x14ac:dyDescent="0.3">
      <c r="B3126" s="178"/>
      <c r="D3126" s="175" t="s">
        <v>220</v>
      </c>
      <c r="E3126" s="179" t="s">
        <v>5</v>
      </c>
      <c r="F3126" s="180" t="s">
        <v>3673</v>
      </c>
      <c r="H3126" s="181" t="s">
        <v>5</v>
      </c>
      <c r="L3126" s="178"/>
      <c r="M3126" s="182"/>
      <c r="N3126" s="183"/>
      <c r="O3126" s="183"/>
      <c r="P3126" s="183"/>
      <c r="Q3126" s="183"/>
      <c r="R3126" s="183"/>
      <c r="S3126" s="183"/>
      <c r="T3126" s="184"/>
      <c r="AT3126" s="181" t="s">
        <v>220</v>
      </c>
      <c r="AU3126" s="181" t="s">
        <v>80</v>
      </c>
      <c r="AV3126" s="12" t="s">
        <v>78</v>
      </c>
      <c r="AW3126" s="12" t="s">
        <v>34</v>
      </c>
      <c r="AX3126" s="12" t="s">
        <v>71</v>
      </c>
      <c r="AY3126" s="181" t="s">
        <v>208</v>
      </c>
    </row>
    <row r="3127" spans="2:65" s="12" customFormat="1" x14ac:dyDescent="0.3">
      <c r="B3127" s="178"/>
      <c r="D3127" s="175" t="s">
        <v>220</v>
      </c>
      <c r="E3127" s="179" t="s">
        <v>5</v>
      </c>
      <c r="F3127" s="180" t="s">
        <v>3826</v>
      </c>
      <c r="H3127" s="181" t="s">
        <v>5</v>
      </c>
      <c r="L3127" s="178"/>
      <c r="M3127" s="182"/>
      <c r="N3127" s="183"/>
      <c r="O3127" s="183"/>
      <c r="P3127" s="183"/>
      <c r="Q3127" s="183"/>
      <c r="R3127" s="183"/>
      <c r="S3127" s="183"/>
      <c r="T3127" s="184"/>
      <c r="AT3127" s="181" t="s">
        <v>220</v>
      </c>
      <c r="AU3127" s="181" t="s">
        <v>80</v>
      </c>
      <c r="AV3127" s="12" t="s">
        <v>78</v>
      </c>
      <c r="AW3127" s="12" t="s">
        <v>34</v>
      </c>
      <c r="AX3127" s="12" t="s">
        <v>71</v>
      </c>
      <c r="AY3127" s="181" t="s">
        <v>208</v>
      </c>
    </row>
    <row r="3128" spans="2:65" s="13" customFormat="1" x14ac:dyDescent="0.3">
      <c r="B3128" s="185"/>
      <c r="D3128" s="175" t="s">
        <v>220</v>
      </c>
      <c r="E3128" s="193" t="s">
        <v>5</v>
      </c>
      <c r="F3128" s="194" t="s">
        <v>3827</v>
      </c>
      <c r="H3128" s="195">
        <v>39.267000000000003</v>
      </c>
      <c r="L3128" s="185"/>
      <c r="M3128" s="190"/>
      <c r="N3128" s="191"/>
      <c r="O3128" s="191"/>
      <c r="P3128" s="191"/>
      <c r="Q3128" s="191"/>
      <c r="R3128" s="191"/>
      <c r="S3128" s="191"/>
      <c r="T3128" s="192"/>
      <c r="AT3128" s="193" t="s">
        <v>220</v>
      </c>
      <c r="AU3128" s="193" t="s">
        <v>80</v>
      </c>
      <c r="AV3128" s="13" t="s">
        <v>80</v>
      </c>
      <c r="AW3128" s="13" t="s">
        <v>34</v>
      </c>
      <c r="AX3128" s="13" t="s">
        <v>71</v>
      </c>
      <c r="AY3128" s="193" t="s">
        <v>208</v>
      </c>
    </row>
    <row r="3129" spans="2:65" s="13" customFormat="1" x14ac:dyDescent="0.3">
      <c r="B3129" s="185"/>
      <c r="D3129" s="175" t="s">
        <v>220</v>
      </c>
      <c r="E3129" s="193" t="s">
        <v>5</v>
      </c>
      <c r="F3129" s="194" t="s">
        <v>3828</v>
      </c>
      <c r="H3129" s="195">
        <v>3.2730000000000001</v>
      </c>
      <c r="L3129" s="185"/>
      <c r="M3129" s="190"/>
      <c r="N3129" s="191"/>
      <c r="O3129" s="191"/>
      <c r="P3129" s="191"/>
      <c r="Q3129" s="191"/>
      <c r="R3129" s="191"/>
      <c r="S3129" s="191"/>
      <c r="T3129" s="192"/>
      <c r="AT3129" s="193" t="s">
        <v>220</v>
      </c>
      <c r="AU3129" s="193" t="s">
        <v>80</v>
      </c>
      <c r="AV3129" s="13" t="s">
        <v>80</v>
      </c>
      <c r="AW3129" s="13" t="s">
        <v>34</v>
      </c>
      <c r="AX3129" s="13" t="s">
        <v>71</v>
      </c>
      <c r="AY3129" s="193" t="s">
        <v>208</v>
      </c>
    </row>
    <row r="3130" spans="2:65" s="12" customFormat="1" x14ac:dyDescent="0.3">
      <c r="B3130" s="178"/>
      <c r="D3130" s="175" t="s">
        <v>220</v>
      </c>
      <c r="E3130" s="179" t="s">
        <v>5</v>
      </c>
      <c r="F3130" s="180" t="s">
        <v>291</v>
      </c>
      <c r="H3130" s="181" t="s">
        <v>5</v>
      </c>
      <c r="L3130" s="178"/>
      <c r="M3130" s="182"/>
      <c r="N3130" s="183"/>
      <c r="O3130" s="183"/>
      <c r="P3130" s="183"/>
      <c r="Q3130" s="183"/>
      <c r="R3130" s="183"/>
      <c r="S3130" s="183"/>
      <c r="T3130" s="184"/>
      <c r="AT3130" s="181" t="s">
        <v>220</v>
      </c>
      <c r="AU3130" s="181" t="s">
        <v>80</v>
      </c>
      <c r="AV3130" s="12" t="s">
        <v>78</v>
      </c>
      <c r="AW3130" s="12" t="s">
        <v>34</v>
      </c>
      <c r="AX3130" s="12" t="s">
        <v>71</v>
      </c>
      <c r="AY3130" s="181" t="s">
        <v>208</v>
      </c>
    </row>
    <row r="3131" spans="2:65" s="13" customFormat="1" x14ac:dyDescent="0.3">
      <c r="B3131" s="185"/>
      <c r="D3131" s="175" t="s">
        <v>220</v>
      </c>
      <c r="E3131" s="193" t="s">
        <v>5</v>
      </c>
      <c r="F3131" s="194" t="s">
        <v>3829</v>
      </c>
      <c r="H3131" s="195">
        <v>-3.548</v>
      </c>
      <c r="L3131" s="185"/>
      <c r="M3131" s="190"/>
      <c r="N3131" s="191"/>
      <c r="O3131" s="191"/>
      <c r="P3131" s="191"/>
      <c r="Q3131" s="191"/>
      <c r="R3131" s="191"/>
      <c r="S3131" s="191"/>
      <c r="T3131" s="192"/>
      <c r="AT3131" s="193" t="s">
        <v>220</v>
      </c>
      <c r="AU3131" s="193" t="s">
        <v>80</v>
      </c>
      <c r="AV3131" s="13" t="s">
        <v>80</v>
      </c>
      <c r="AW3131" s="13" t="s">
        <v>34</v>
      </c>
      <c r="AX3131" s="13" t="s">
        <v>71</v>
      </c>
      <c r="AY3131" s="193" t="s">
        <v>208</v>
      </c>
    </row>
    <row r="3132" spans="2:65" s="14" customFormat="1" x14ac:dyDescent="0.3">
      <c r="B3132" s="196"/>
      <c r="D3132" s="175" t="s">
        <v>220</v>
      </c>
      <c r="E3132" s="197" t="s">
        <v>5</v>
      </c>
      <c r="F3132" s="198" t="s">
        <v>258</v>
      </c>
      <c r="H3132" s="199">
        <v>38.991999999999997</v>
      </c>
      <c r="L3132" s="196"/>
      <c r="M3132" s="200"/>
      <c r="N3132" s="201"/>
      <c r="O3132" s="201"/>
      <c r="P3132" s="201"/>
      <c r="Q3132" s="201"/>
      <c r="R3132" s="201"/>
      <c r="S3132" s="201"/>
      <c r="T3132" s="202"/>
      <c r="AT3132" s="197" t="s">
        <v>220</v>
      </c>
      <c r="AU3132" s="197" t="s">
        <v>80</v>
      </c>
      <c r="AV3132" s="14" t="s">
        <v>123</v>
      </c>
      <c r="AW3132" s="14" t="s">
        <v>34</v>
      </c>
      <c r="AX3132" s="14" t="s">
        <v>71</v>
      </c>
      <c r="AY3132" s="197" t="s">
        <v>208</v>
      </c>
    </row>
    <row r="3133" spans="2:65" s="15" customFormat="1" x14ac:dyDescent="0.3">
      <c r="B3133" s="203"/>
      <c r="D3133" s="186" t="s">
        <v>220</v>
      </c>
      <c r="E3133" s="204" t="s">
        <v>5</v>
      </c>
      <c r="F3133" s="205" t="s">
        <v>266</v>
      </c>
      <c r="H3133" s="206">
        <v>45.432000000000002</v>
      </c>
      <c r="L3133" s="203"/>
      <c r="M3133" s="207"/>
      <c r="N3133" s="208"/>
      <c r="O3133" s="208"/>
      <c r="P3133" s="208"/>
      <c r="Q3133" s="208"/>
      <c r="R3133" s="208"/>
      <c r="S3133" s="208"/>
      <c r="T3133" s="209"/>
      <c r="AT3133" s="210" t="s">
        <v>220</v>
      </c>
      <c r="AU3133" s="210" t="s">
        <v>80</v>
      </c>
      <c r="AV3133" s="15" t="s">
        <v>216</v>
      </c>
      <c r="AW3133" s="15" t="s">
        <v>34</v>
      </c>
      <c r="AX3133" s="15" t="s">
        <v>78</v>
      </c>
      <c r="AY3133" s="210" t="s">
        <v>208</v>
      </c>
    </row>
    <row r="3134" spans="2:65" s="1" customFormat="1" ht="22.5" customHeight="1" x14ac:dyDescent="0.3">
      <c r="B3134" s="163"/>
      <c r="C3134" s="164" t="s">
        <v>3830</v>
      </c>
      <c r="D3134" s="164" t="s">
        <v>211</v>
      </c>
      <c r="E3134" s="165" t="s">
        <v>3657</v>
      </c>
      <c r="F3134" s="166" t="s">
        <v>3658</v>
      </c>
      <c r="G3134" s="167" t="s">
        <v>2906</v>
      </c>
      <c r="H3134" s="168">
        <v>1291.472</v>
      </c>
      <c r="I3134" s="169"/>
      <c r="J3134" s="169">
        <f>ROUND(I3134*H3134,2)</f>
        <v>0</v>
      </c>
      <c r="K3134" s="166" t="s">
        <v>215</v>
      </c>
      <c r="L3134" s="40"/>
      <c r="M3134" s="170" t="s">
        <v>5</v>
      </c>
      <c r="N3134" s="171" t="s">
        <v>42</v>
      </c>
      <c r="O3134" s="172">
        <v>0</v>
      </c>
      <c r="P3134" s="172">
        <f>O3134*H3134</f>
        <v>0</v>
      </c>
      <c r="Q3134" s="172">
        <v>0</v>
      </c>
      <c r="R3134" s="172">
        <f>Q3134*H3134</f>
        <v>0</v>
      </c>
      <c r="S3134" s="172">
        <v>0</v>
      </c>
      <c r="T3134" s="173">
        <f>S3134*H3134</f>
        <v>0</v>
      </c>
      <c r="AR3134" s="26" t="s">
        <v>365</v>
      </c>
      <c r="AT3134" s="26" t="s">
        <v>211</v>
      </c>
      <c r="AU3134" s="26" t="s">
        <v>80</v>
      </c>
      <c r="AY3134" s="26" t="s">
        <v>208</v>
      </c>
      <c r="BE3134" s="174">
        <f>IF(N3134="základní",J3134,0)</f>
        <v>0</v>
      </c>
      <c r="BF3134" s="174">
        <f>IF(N3134="snížená",J3134,0)</f>
        <v>0</v>
      </c>
      <c r="BG3134" s="174">
        <f>IF(N3134="zákl. přenesená",J3134,0)</f>
        <v>0</v>
      </c>
      <c r="BH3134" s="174">
        <f>IF(N3134="sníž. přenesená",J3134,0)</f>
        <v>0</v>
      </c>
      <c r="BI3134" s="174">
        <f>IF(N3134="nulová",J3134,0)</f>
        <v>0</v>
      </c>
      <c r="BJ3134" s="26" t="s">
        <v>78</v>
      </c>
      <c r="BK3134" s="174">
        <f>ROUND(I3134*H3134,2)</f>
        <v>0</v>
      </c>
      <c r="BL3134" s="26" t="s">
        <v>365</v>
      </c>
      <c r="BM3134" s="26" t="s">
        <v>3831</v>
      </c>
    </row>
    <row r="3135" spans="2:65" s="1" customFormat="1" ht="27" x14ac:dyDescent="0.3">
      <c r="B3135" s="40"/>
      <c r="D3135" s="175" t="s">
        <v>218</v>
      </c>
      <c r="F3135" s="176" t="s">
        <v>3660</v>
      </c>
      <c r="L3135" s="40"/>
      <c r="M3135" s="177"/>
      <c r="N3135" s="41"/>
      <c r="O3135" s="41"/>
      <c r="P3135" s="41"/>
      <c r="Q3135" s="41"/>
      <c r="R3135" s="41"/>
      <c r="S3135" s="41"/>
      <c r="T3135" s="69"/>
      <c r="AT3135" s="26" t="s">
        <v>218</v>
      </c>
      <c r="AU3135" s="26" t="s">
        <v>80</v>
      </c>
    </row>
    <row r="3136" spans="2:65" s="11" customFormat="1" ht="29.85" customHeight="1" x14ac:dyDescent="0.3">
      <c r="B3136" s="150"/>
      <c r="D3136" s="160" t="s">
        <v>70</v>
      </c>
      <c r="E3136" s="161" t="s">
        <v>1140</v>
      </c>
      <c r="F3136" s="161" t="s">
        <v>1141</v>
      </c>
      <c r="J3136" s="162">
        <f>BK3136</f>
        <v>0</v>
      </c>
      <c r="L3136" s="150"/>
      <c r="M3136" s="154"/>
      <c r="N3136" s="155"/>
      <c r="O3136" s="155"/>
      <c r="P3136" s="156">
        <f>SUM(P3137:P3547)</f>
        <v>320.42422500000004</v>
      </c>
      <c r="Q3136" s="155"/>
      <c r="R3136" s="156">
        <f>SUM(R3137:R3547)</f>
        <v>5.5234121800000011</v>
      </c>
      <c r="S3136" s="155"/>
      <c r="T3136" s="157">
        <f>SUM(T3137:T3547)</f>
        <v>0</v>
      </c>
      <c r="AR3136" s="151" t="s">
        <v>80</v>
      </c>
      <c r="AT3136" s="158" t="s">
        <v>70</v>
      </c>
      <c r="AU3136" s="158" t="s">
        <v>78</v>
      </c>
      <c r="AY3136" s="151" t="s">
        <v>208</v>
      </c>
      <c r="BK3136" s="159">
        <f>SUM(BK3137:BK3547)</f>
        <v>0</v>
      </c>
    </row>
    <row r="3137" spans="2:65" s="1" customFormat="1" ht="22.5" customHeight="1" x14ac:dyDescent="0.3">
      <c r="B3137" s="163"/>
      <c r="C3137" s="164" t="s">
        <v>3832</v>
      </c>
      <c r="D3137" s="164" t="s">
        <v>211</v>
      </c>
      <c r="E3137" s="165" t="s">
        <v>3833</v>
      </c>
      <c r="F3137" s="166" t="s">
        <v>3834</v>
      </c>
      <c r="G3137" s="167" t="s">
        <v>214</v>
      </c>
      <c r="H3137" s="168">
        <v>1</v>
      </c>
      <c r="I3137" s="169"/>
      <c r="J3137" s="169">
        <f>ROUND(I3137*H3137,2)</f>
        <v>0</v>
      </c>
      <c r="K3137" s="166" t="s">
        <v>281</v>
      </c>
      <c r="L3137" s="40"/>
      <c r="M3137" s="170" t="s">
        <v>5</v>
      </c>
      <c r="N3137" s="171" t="s">
        <v>42</v>
      </c>
      <c r="O3137" s="172">
        <v>0</v>
      </c>
      <c r="P3137" s="172">
        <f>O3137*H3137</f>
        <v>0</v>
      </c>
      <c r="Q3137" s="172">
        <v>0.03</v>
      </c>
      <c r="R3137" s="172">
        <f>Q3137*H3137</f>
        <v>0.03</v>
      </c>
      <c r="S3137" s="172">
        <v>0</v>
      </c>
      <c r="T3137" s="173">
        <f>S3137*H3137</f>
        <v>0</v>
      </c>
      <c r="AR3137" s="26" t="s">
        <v>365</v>
      </c>
      <c r="AT3137" s="26" t="s">
        <v>211</v>
      </c>
      <c r="AU3137" s="26" t="s">
        <v>80</v>
      </c>
      <c r="AY3137" s="26" t="s">
        <v>208</v>
      </c>
      <c r="BE3137" s="174">
        <f>IF(N3137="základní",J3137,0)</f>
        <v>0</v>
      </c>
      <c r="BF3137" s="174">
        <f>IF(N3137="snížená",J3137,0)</f>
        <v>0</v>
      </c>
      <c r="BG3137" s="174">
        <f>IF(N3137="zákl. přenesená",J3137,0)</f>
        <v>0</v>
      </c>
      <c r="BH3137" s="174">
        <f>IF(N3137="sníž. přenesená",J3137,0)</f>
        <v>0</v>
      </c>
      <c r="BI3137" s="174">
        <f>IF(N3137="nulová",J3137,0)</f>
        <v>0</v>
      </c>
      <c r="BJ3137" s="26" t="s">
        <v>78</v>
      </c>
      <c r="BK3137" s="174">
        <f>ROUND(I3137*H3137,2)</f>
        <v>0</v>
      </c>
      <c r="BL3137" s="26" t="s">
        <v>365</v>
      </c>
      <c r="BM3137" s="26" t="s">
        <v>3835</v>
      </c>
    </row>
    <row r="3138" spans="2:65" s="1" customFormat="1" x14ac:dyDescent="0.3">
      <c r="B3138" s="40"/>
      <c r="D3138" s="175" t="s">
        <v>218</v>
      </c>
      <c r="F3138" s="176" t="s">
        <v>3834</v>
      </c>
      <c r="L3138" s="40"/>
      <c r="M3138" s="177"/>
      <c r="N3138" s="41"/>
      <c r="O3138" s="41"/>
      <c r="P3138" s="41"/>
      <c r="Q3138" s="41"/>
      <c r="R3138" s="41"/>
      <c r="S3138" s="41"/>
      <c r="T3138" s="69"/>
      <c r="AT3138" s="26" t="s">
        <v>218</v>
      </c>
      <c r="AU3138" s="26" t="s">
        <v>80</v>
      </c>
    </row>
    <row r="3139" spans="2:65" s="1" customFormat="1" ht="229.5" x14ac:dyDescent="0.3">
      <c r="B3139" s="40"/>
      <c r="D3139" s="175" t="s">
        <v>1050</v>
      </c>
      <c r="F3139" s="215" t="s">
        <v>3836</v>
      </c>
      <c r="L3139" s="40"/>
      <c r="M3139" s="177"/>
      <c r="N3139" s="41"/>
      <c r="O3139" s="41"/>
      <c r="P3139" s="41"/>
      <c r="Q3139" s="41"/>
      <c r="R3139" s="41"/>
      <c r="S3139" s="41"/>
      <c r="T3139" s="69"/>
      <c r="AT3139" s="26" t="s">
        <v>1050</v>
      </c>
      <c r="AU3139" s="26" t="s">
        <v>80</v>
      </c>
    </row>
    <row r="3140" spans="2:65" s="12" customFormat="1" x14ac:dyDescent="0.3">
      <c r="B3140" s="178"/>
      <c r="D3140" s="175" t="s">
        <v>220</v>
      </c>
      <c r="E3140" s="179" t="s">
        <v>5</v>
      </c>
      <c r="F3140" s="180" t="s">
        <v>321</v>
      </c>
      <c r="H3140" s="181" t="s">
        <v>5</v>
      </c>
      <c r="L3140" s="178"/>
      <c r="M3140" s="182"/>
      <c r="N3140" s="183"/>
      <c r="O3140" s="183"/>
      <c r="P3140" s="183"/>
      <c r="Q3140" s="183"/>
      <c r="R3140" s="183"/>
      <c r="S3140" s="183"/>
      <c r="T3140" s="184"/>
      <c r="AT3140" s="181" t="s">
        <v>220</v>
      </c>
      <c r="AU3140" s="181" t="s">
        <v>80</v>
      </c>
      <c r="AV3140" s="12" t="s">
        <v>78</v>
      </c>
      <c r="AW3140" s="12" t="s">
        <v>34</v>
      </c>
      <c r="AX3140" s="12" t="s">
        <v>71</v>
      </c>
      <c r="AY3140" s="181" t="s">
        <v>208</v>
      </c>
    </row>
    <row r="3141" spans="2:65" s="12" customFormat="1" x14ac:dyDescent="0.3">
      <c r="B3141" s="178"/>
      <c r="D3141" s="175" t="s">
        <v>220</v>
      </c>
      <c r="E3141" s="179" t="s">
        <v>5</v>
      </c>
      <c r="F3141" s="180" t="s">
        <v>1854</v>
      </c>
      <c r="H3141" s="181" t="s">
        <v>5</v>
      </c>
      <c r="L3141" s="178"/>
      <c r="M3141" s="182"/>
      <c r="N3141" s="183"/>
      <c r="O3141" s="183"/>
      <c r="P3141" s="183"/>
      <c r="Q3141" s="183"/>
      <c r="R3141" s="183"/>
      <c r="S3141" s="183"/>
      <c r="T3141" s="184"/>
      <c r="AT3141" s="181" t="s">
        <v>220</v>
      </c>
      <c r="AU3141" s="181" t="s">
        <v>80</v>
      </c>
      <c r="AV3141" s="12" t="s">
        <v>78</v>
      </c>
      <c r="AW3141" s="12" t="s">
        <v>34</v>
      </c>
      <c r="AX3141" s="12" t="s">
        <v>71</v>
      </c>
      <c r="AY3141" s="181" t="s">
        <v>208</v>
      </c>
    </row>
    <row r="3142" spans="2:65" s="13" customFormat="1" x14ac:dyDescent="0.3">
      <c r="B3142" s="185"/>
      <c r="D3142" s="186" t="s">
        <v>220</v>
      </c>
      <c r="E3142" s="187" t="s">
        <v>5</v>
      </c>
      <c r="F3142" s="188" t="s">
        <v>3837</v>
      </c>
      <c r="H3142" s="189">
        <v>1</v>
      </c>
      <c r="L3142" s="185"/>
      <c r="M3142" s="190"/>
      <c r="N3142" s="191"/>
      <c r="O3142" s="191"/>
      <c r="P3142" s="191"/>
      <c r="Q3142" s="191"/>
      <c r="R3142" s="191"/>
      <c r="S3142" s="191"/>
      <c r="T3142" s="192"/>
      <c r="AT3142" s="193" t="s">
        <v>220</v>
      </c>
      <c r="AU3142" s="193" t="s">
        <v>80</v>
      </c>
      <c r="AV3142" s="13" t="s">
        <v>80</v>
      </c>
      <c r="AW3142" s="13" t="s">
        <v>34</v>
      </c>
      <c r="AX3142" s="13" t="s">
        <v>78</v>
      </c>
      <c r="AY3142" s="193" t="s">
        <v>208</v>
      </c>
    </row>
    <row r="3143" spans="2:65" s="1" customFormat="1" ht="31.5" customHeight="1" x14ac:dyDescent="0.3">
      <c r="B3143" s="163"/>
      <c r="C3143" s="164" t="s">
        <v>3838</v>
      </c>
      <c r="D3143" s="164" t="s">
        <v>211</v>
      </c>
      <c r="E3143" s="165" t="s">
        <v>3839</v>
      </c>
      <c r="F3143" s="166" t="s">
        <v>3840</v>
      </c>
      <c r="G3143" s="167" t="s">
        <v>474</v>
      </c>
      <c r="H3143" s="168">
        <v>48</v>
      </c>
      <c r="I3143" s="169"/>
      <c r="J3143" s="169">
        <f>ROUND(I3143*H3143,2)</f>
        <v>0</v>
      </c>
      <c r="K3143" s="166" t="s">
        <v>281</v>
      </c>
      <c r="L3143" s="40"/>
      <c r="M3143" s="170" t="s">
        <v>5</v>
      </c>
      <c r="N3143" s="171" t="s">
        <v>42</v>
      </c>
      <c r="O3143" s="172">
        <v>0</v>
      </c>
      <c r="P3143" s="172">
        <f>O3143*H3143</f>
        <v>0</v>
      </c>
      <c r="Q3143" s="172">
        <v>0</v>
      </c>
      <c r="R3143" s="172">
        <f>Q3143*H3143</f>
        <v>0</v>
      </c>
      <c r="S3143" s="172">
        <v>0</v>
      </c>
      <c r="T3143" s="173">
        <f>S3143*H3143</f>
        <v>0</v>
      </c>
      <c r="AR3143" s="26" t="s">
        <v>365</v>
      </c>
      <c r="AT3143" s="26" t="s">
        <v>211</v>
      </c>
      <c r="AU3143" s="26" t="s">
        <v>80</v>
      </c>
      <c r="AY3143" s="26" t="s">
        <v>208</v>
      </c>
      <c r="BE3143" s="174">
        <f>IF(N3143="základní",J3143,0)</f>
        <v>0</v>
      </c>
      <c r="BF3143" s="174">
        <f>IF(N3143="snížená",J3143,0)</f>
        <v>0</v>
      </c>
      <c r="BG3143" s="174">
        <f>IF(N3143="zákl. přenesená",J3143,0)</f>
        <v>0</v>
      </c>
      <c r="BH3143" s="174">
        <f>IF(N3143="sníž. přenesená",J3143,0)</f>
        <v>0</v>
      </c>
      <c r="BI3143" s="174">
        <f>IF(N3143="nulová",J3143,0)</f>
        <v>0</v>
      </c>
      <c r="BJ3143" s="26" t="s">
        <v>78</v>
      </c>
      <c r="BK3143" s="174">
        <f>ROUND(I3143*H3143,2)</f>
        <v>0</v>
      </c>
      <c r="BL3143" s="26" t="s">
        <v>365</v>
      </c>
      <c r="BM3143" s="26" t="s">
        <v>3841</v>
      </c>
    </row>
    <row r="3144" spans="2:65" s="1" customFormat="1" x14ac:dyDescent="0.3">
      <c r="B3144" s="40"/>
      <c r="D3144" s="175" t="s">
        <v>218</v>
      </c>
      <c r="F3144" s="176" t="s">
        <v>3834</v>
      </c>
      <c r="L3144" s="40"/>
      <c r="M3144" s="177"/>
      <c r="N3144" s="41"/>
      <c r="O3144" s="41"/>
      <c r="P3144" s="41"/>
      <c r="Q3144" s="41"/>
      <c r="R3144" s="41"/>
      <c r="S3144" s="41"/>
      <c r="T3144" s="69"/>
      <c r="AT3144" s="26" t="s">
        <v>218</v>
      </c>
      <c r="AU3144" s="26" t="s">
        <v>80</v>
      </c>
    </row>
    <row r="3145" spans="2:65" s="1" customFormat="1" ht="324" x14ac:dyDescent="0.3">
      <c r="B3145" s="40"/>
      <c r="D3145" s="175" t="s">
        <v>1050</v>
      </c>
      <c r="F3145" s="215" t="s">
        <v>3842</v>
      </c>
      <c r="L3145" s="40"/>
      <c r="M3145" s="177"/>
      <c r="N3145" s="41"/>
      <c r="O3145" s="41"/>
      <c r="P3145" s="41"/>
      <c r="Q3145" s="41"/>
      <c r="R3145" s="41"/>
      <c r="S3145" s="41"/>
      <c r="T3145" s="69"/>
      <c r="AT3145" s="26" t="s">
        <v>1050</v>
      </c>
      <c r="AU3145" s="26" t="s">
        <v>80</v>
      </c>
    </row>
    <row r="3146" spans="2:65" s="12" customFormat="1" x14ac:dyDescent="0.3">
      <c r="B3146" s="178"/>
      <c r="D3146" s="175" t="s">
        <v>220</v>
      </c>
      <c r="E3146" s="179" t="s">
        <v>5</v>
      </c>
      <c r="F3146" s="180" t="s">
        <v>3843</v>
      </c>
      <c r="H3146" s="181" t="s">
        <v>5</v>
      </c>
      <c r="L3146" s="178"/>
      <c r="M3146" s="182"/>
      <c r="N3146" s="183"/>
      <c r="O3146" s="183"/>
      <c r="P3146" s="183"/>
      <c r="Q3146" s="183"/>
      <c r="R3146" s="183"/>
      <c r="S3146" s="183"/>
      <c r="T3146" s="184"/>
      <c r="AT3146" s="181" t="s">
        <v>220</v>
      </c>
      <c r="AU3146" s="181" t="s">
        <v>80</v>
      </c>
      <c r="AV3146" s="12" t="s">
        <v>78</v>
      </c>
      <c r="AW3146" s="12" t="s">
        <v>34</v>
      </c>
      <c r="AX3146" s="12" t="s">
        <v>71</v>
      </c>
      <c r="AY3146" s="181" t="s">
        <v>208</v>
      </c>
    </row>
    <row r="3147" spans="2:65" s="13" customFormat="1" x14ac:dyDescent="0.3">
      <c r="B3147" s="185"/>
      <c r="D3147" s="186" t="s">
        <v>220</v>
      </c>
      <c r="E3147" s="187" t="s">
        <v>5</v>
      </c>
      <c r="F3147" s="188" t="s">
        <v>743</v>
      </c>
      <c r="H3147" s="189">
        <v>48</v>
      </c>
      <c r="L3147" s="185"/>
      <c r="M3147" s="190"/>
      <c r="N3147" s="191"/>
      <c r="O3147" s="191"/>
      <c r="P3147" s="191"/>
      <c r="Q3147" s="191"/>
      <c r="R3147" s="191"/>
      <c r="S3147" s="191"/>
      <c r="T3147" s="192"/>
      <c r="AT3147" s="193" t="s">
        <v>220</v>
      </c>
      <c r="AU3147" s="193" t="s">
        <v>80</v>
      </c>
      <c r="AV3147" s="13" t="s">
        <v>80</v>
      </c>
      <c r="AW3147" s="13" t="s">
        <v>34</v>
      </c>
      <c r="AX3147" s="13" t="s">
        <v>78</v>
      </c>
      <c r="AY3147" s="193" t="s">
        <v>208</v>
      </c>
    </row>
    <row r="3148" spans="2:65" s="1" customFormat="1" ht="22.5" customHeight="1" x14ac:dyDescent="0.3">
      <c r="B3148" s="163"/>
      <c r="C3148" s="222" t="s">
        <v>3844</v>
      </c>
      <c r="D3148" s="222" t="s">
        <v>2573</v>
      </c>
      <c r="E3148" s="223" t="s">
        <v>3845</v>
      </c>
      <c r="F3148" s="224" t="s">
        <v>3846</v>
      </c>
      <c r="G3148" s="225" t="s">
        <v>828</v>
      </c>
      <c r="H3148" s="226">
        <v>0.23</v>
      </c>
      <c r="I3148" s="227"/>
      <c r="J3148" s="227">
        <f>ROUND(I3148*H3148,2)</f>
        <v>0</v>
      </c>
      <c r="K3148" s="224" t="s">
        <v>817</v>
      </c>
      <c r="L3148" s="228"/>
      <c r="M3148" s="229" t="s">
        <v>5</v>
      </c>
      <c r="N3148" s="230" t="s">
        <v>42</v>
      </c>
      <c r="O3148" s="172">
        <v>0</v>
      </c>
      <c r="P3148" s="172">
        <f>O3148*H3148</f>
        <v>0</v>
      </c>
      <c r="Q3148" s="172">
        <v>1</v>
      </c>
      <c r="R3148" s="172">
        <f>Q3148*H3148</f>
        <v>0.23</v>
      </c>
      <c r="S3148" s="172">
        <v>0</v>
      </c>
      <c r="T3148" s="173">
        <f>S3148*H3148</f>
        <v>0</v>
      </c>
      <c r="AR3148" s="26" t="s">
        <v>579</v>
      </c>
      <c r="AT3148" s="26" t="s">
        <v>2573</v>
      </c>
      <c r="AU3148" s="26" t="s">
        <v>80</v>
      </c>
      <c r="AY3148" s="26" t="s">
        <v>208</v>
      </c>
      <c r="BE3148" s="174">
        <f>IF(N3148="základní",J3148,0)</f>
        <v>0</v>
      </c>
      <c r="BF3148" s="174">
        <f>IF(N3148="snížená",J3148,0)</f>
        <v>0</v>
      </c>
      <c r="BG3148" s="174">
        <f>IF(N3148="zákl. přenesená",J3148,0)</f>
        <v>0</v>
      </c>
      <c r="BH3148" s="174">
        <f>IF(N3148="sníž. přenesená",J3148,0)</f>
        <v>0</v>
      </c>
      <c r="BI3148" s="174">
        <f>IF(N3148="nulová",J3148,0)</f>
        <v>0</v>
      </c>
      <c r="BJ3148" s="26" t="s">
        <v>78</v>
      </c>
      <c r="BK3148" s="174">
        <f>ROUND(I3148*H3148,2)</f>
        <v>0</v>
      </c>
      <c r="BL3148" s="26" t="s">
        <v>365</v>
      </c>
      <c r="BM3148" s="26" t="s">
        <v>3847</v>
      </c>
    </row>
    <row r="3149" spans="2:65" s="1" customFormat="1" x14ac:dyDescent="0.3">
      <c r="B3149" s="40"/>
      <c r="D3149" s="175" t="s">
        <v>218</v>
      </c>
      <c r="F3149" s="176" t="s">
        <v>3848</v>
      </c>
      <c r="L3149" s="40"/>
      <c r="M3149" s="177"/>
      <c r="N3149" s="41"/>
      <c r="O3149" s="41"/>
      <c r="P3149" s="41"/>
      <c r="Q3149" s="41"/>
      <c r="R3149" s="41"/>
      <c r="S3149" s="41"/>
      <c r="T3149" s="69"/>
      <c r="AT3149" s="26" t="s">
        <v>218</v>
      </c>
      <c r="AU3149" s="26" t="s">
        <v>80</v>
      </c>
    </row>
    <row r="3150" spans="2:65" s="1" customFormat="1" ht="27" x14ac:dyDescent="0.3">
      <c r="B3150" s="40"/>
      <c r="D3150" s="175" t="s">
        <v>1050</v>
      </c>
      <c r="F3150" s="215" t="s">
        <v>3849</v>
      </c>
      <c r="L3150" s="40"/>
      <c r="M3150" s="177"/>
      <c r="N3150" s="41"/>
      <c r="O3150" s="41"/>
      <c r="P3150" s="41"/>
      <c r="Q3150" s="41"/>
      <c r="R3150" s="41"/>
      <c r="S3150" s="41"/>
      <c r="T3150" s="69"/>
      <c r="AT3150" s="26" t="s">
        <v>1050</v>
      </c>
      <c r="AU3150" s="26" t="s">
        <v>80</v>
      </c>
    </row>
    <row r="3151" spans="2:65" s="12" customFormat="1" x14ac:dyDescent="0.3">
      <c r="B3151" s="178"/>
      <c r="D3151" s="175" t="s">
        <v>220</v>
      </c>
      <c r="E3151" s="179" t="s">
        <v>5</v>
      </c>
      <c r="F3151" s="180" t="s">
        <v>3850</v>
      </c>
      <c r="H3151" s="181" t="s">
        <v>5</v>
      </c>
      <c r="L3151" s="178"/>
      <c r="M3151" s="182"/>
      <c r="N3151" s="183"/>
      <c r="O3151" s="183"/>
      <c r="P3151" s="183"/>
      <c r="Q3151" s="183"/>
      <c r="R3151" s="183"/>
      <c r="S3151" s="183"/>
      <c r="T3151" s="184"/>
      <c r="AT3151" s="181" t="s">
        <v>220</v>
      </c>
      <c r="AU3151" s="181" t="s">
        <v>80</v>
      </c>
      <c r="AV3151" s="12" t="s">
        <v>78</v>
      </c>
      <c r="AW3151" s="12" t="s">
        <v>34</v>
      </c>
      <c r="AX3151" s="12" t="s">
        <v>71</v>
      </c>
      <c r="AY3151" s="181" t="s">
        <v>208</v>
      </c>
    </row>
    <row r="3152" spans="2:65" s="12" customFormat="1" x14ac:dyDescent="0.3">
      <c r="B3152" s="178"/>
      <c r="D3152" s="175" t="s">
        <v>220</v>
      </c>
      <c r="E3152" s="179" t="s">
        <v>5</v>
      </c>
      <c r="F3152" s="180" t="s">
        <v>3690</v>
      </c>
      <c r="H3152" s="181" t="s">
        <v>5</v>
      </c>
      <c r="L3152" s="178"/>
      <c r="M3152" s="182"/>
      <c r="N3152" s="183"/>
      <c r="O3152" s="183"/>
      <c r="P3152" s="183"/>
      <c r="Q3152" s="183"/>
      <c r="R3152" s="183"/>
      <c r="S3152" s="183"/>
      <c r="T3152" s="184"/>
      <c r="AT3152" s="181" t="s">
        <v>220</v>
      </c>
      <c r="AU3152" s="181" t="s">
        <v>80</v>
      </c>
      <c r="AV3152" s="12" t="s">
        <v>78</v>
      </c>
      <c r="AW3152" s="12" t="s">
        <v>34</v>
      </c>
      <c r="AX3152" s="12" t="s">
        <v>71</v>
      </c>
      <c r="AY3152" s="181" t="s">
        <v>208</v>
      </c>
    </row>
    <row r="3153" spans="2:65" s="12" customFormat="1" x14ac:dyDescent="0.3">
      <c r="B3153" s="178"/>
      <c r="D3153" s="175" t="s">
        <v>220</v>
      </c>
      <c r="E3153" s="179" t="s">
        <v>5</v>
      </c>
      <c r="F3153" s="180" t="s">
        <v>3851</v>
      </c>
      <c r="H3153" s="181" t="s">
        <v>5</v>
      </c>
      <c r="L3153" s="178"/>
      <c r="M3153" s="182"/>
      <c r="N3153" s="183"/>
      <c r="O3153" s="183"/>
      <c r="P3153" s="183"/>
      <c r="Q3153" s="183"/>
      <c r="R3153" s="183"/>
      <c r="S3153" s="183"/>
      <c r="T3153" s="184"/>
      <c r="AT3153" s="181" t="s">
        <v>220</v>
      </c>
      <c r="AU3153" s="181" t="s">
        <v>80</v>
      </c>
      <c r="AV3153" s="12" t="s">
        <v>78</v>
      </c>
      <c r="AW3153" s="12" t="s">
        <v>34</v>
      </c>
      <c r="AX3153" s="12" t="s">
        <v>71</v>
      </c>
      <c r="AY3153" s="181" t="s">
        <v>208</v>
      </c>
    </row>
    <row r="3154" spans="2:65" s="13" customFormat="1" x14ac:dyDescent="0.3">
      <c r="B3154" s="185"/>
      <c r="D3154" s="186" t="s">
        <v>220</v>
      </c>
      <c r="E3154" s="187" t="s">
        <v>5</v>
      </c>
      <c r="F3154" s="188" t="s">
        <v>3852</v>
      </c>
      <c r="H3154" s="189">
        <v>0.23</v>
      </c>
      <c r="L3154" s="185"/>
      <c r="M3154" s="190"/>
      <c r="N3154" s="191"/>
      <c r="O3154" s="191"/>
      <c r="P3154" s="191"/>
      <c r="Q3154" s="191"/>
      <c r="R3154" s="191"/>
      <c r="S3154" s="191"/>
      <c r="T3154" s="192"/>
      <c r="AT3154" s="193" t="s">
        <v>220</v>
      </c>
      <c r="AU3154" s="193" t="s">
        <v>80</v>
      </c>
      <c r="AV3154" s="13" t="s">
        <v>80</v>
      </c>
      <c r="AW3154" s="13" t="s">
        <v>34</v>
      </c>
      <c r="AX3154" s="13" t="s">
        <v>78</v>
      </c>
      <c r="AY3154" s="193" t="s">
        <v>208</v>
      </c>
    </row>
    <row r="3155" spans="2:65" s="1" customFormat="1" ht="22.5" customHeight="1" x14ac:dyDescent="0.3">
      <c r="B3155" s="163"/>
      <c r="C3155" s="222" t="s">
        <v>3853</v>
      </c>
      <c r="D3155" s="222" t="s">
        <v>2573</v>
      </c>
      <c r="E3155" s="223" t="s">
        <v>3854</v>
      </c>
      <c r="F3155" s="224" t="s">
        <v>3855</v>
      </c>
      <c r="G3155" s="225" t="s">
        <v>828</v>
      </c>
      <c r="H3155" s="226">
        <v>0.21</v>
      </c>
      <c r="I3155" s="227"/>
      <c r="J3155" s="227">
        <f>ROUND(I3155*H3155,2)</f>
        <v>0</v>
      </c>
      <c r="K3155" s="224" t="s">
        <v>215</v>
      </c>
      <c r="L3155" s="228"/>
      <c r="M3155" s="229" t="s">
        <v>5</v>
      </c>
      <c r="N3155" s="230" t="s">
        <v>42</v>
      </c>
      <c r="O3155" s="172">
        <v>0</v>
      </c>
      <c r="P3155" s="172">
        <f>O3155*H3155</f>
        <v>0</v>
      </c>
      <c r="Q3155" s="172">
        <v>1</v>
      </c>
      <c r="R3155" s="172">
        <f>Q3155*H3155</f>
        <v>0.21</v>
      </c>
      <c r="S3155" s="172">
        <v>0</v>
      </c>
      <c r="T3155" s="173">
        <f>S3155*H3155</f>
        <v>0</v>
      </c>
      <c r="AR3155" s="26" t="s">
        <v>579</v>
      </c>
      <c r="AT3155" s="26" t="s">
        <v>2573</v>
      </c>
      <c r="AU3155" s="26" t="s">
        <v>80</v>
      </c>
      <c r="AY3155" s="26" t="s">
        <v>208</v>
      </c>
      <c r="BE3155" s="174">
        <f>IF(N3155="základní",J3155,0)</f>
        <v>0</v>
      </c>
      <c r="BF3155" s="174">
        <f>IF(N3155="snížená",J3155,0)</f>
        <v>0</v>
      </c>
      <c r="BG3155" s="174">
        <f>IF(N3155="zákl. přenesená",J3155,0)</f>
        <v>0</v>
      </c>
      <c r="BH3155" s="174">
        <f>IF(N3155="sníž. přenesená",J3155,0)</f>
        <v>0</v>
      </c>
      <c r="BI3155" s="174">
        <f>IF(N3155="nulová",J3155,0)</f>
        <v>0</v>
      </c>
      <c r="BJ3155" s="26" t="s">
        <v>78</v>
      </c>
      <c r="BK3155" s="174">
        <f>ROUND(I3155*H3155,2)</f>
        <v>0</v>
      </c>
      <c r="BL3155" s="26" t="s">
        <v>365</v>
      </c>
      <c r="BM3155" s="26" t="s">
        <v>3856</v>
      </c>
    </row>
    <row r="3156" spans="2:65" s="1" customFormat="1" x14ac:dyDescent="0.3">
      <c r="B3156" s="40"/>
      <c r="D3156" s="175" t="s">
        <v>218</v>
      </c>
      <c r="F3156" s="176" t="s">
        <v>3855</v>
      </c>
      <c r="L3156" s="40"/>
      <c r="M3156" s="177"/>
      <c r="N3156" s="41"/>
      <c r="O3156" s="41"/>
      <c r="P3156" s="41"/>
      <c r="Q3156" s="41"/>
      <c r="R3156" s="41"/>
      <c r="S3156" s="41"/>
      <c r="T3156" s="69"/>
      <c r="AT3156" s="26" t="s">
        <v>218</v>
      </c>
      <c r="AU3156" s="26" t="s">
        <v>80</v>
      </c>
    </row>
    <row r="3157" spans="2:65" s="1" customFormat="1" ht="27" x14ac:dyDescent="0.3">
      <c r="B3157" s="40"/>
      <c r="D3157" s="175" t="s">
        <v>1050</v>
      </c>
      <c r="F3157" s="215" t="s">
        <v>3857</v>
      </c>
      <c r="L3157" s="40"/>
      <c r="M3157" s="177"/>
      <c r="N3157" s="41"/>
      <c r="O3157" s="41"/>
      <c r="P3157" s="41"/>
      <c r="Q3157" s="41"/>
      <c r="R3157" s="41"/>
      <c r="S3157" s="41"/>
      <c r="T3157" s="69"/>
      <c r="AT3157" s="26" t="s">
        <v>1050</v>
      </c>
      <c r="AU3157" s="26" t="s">
        <v>80</v>
      </c>
    </row>
    <row r="3158" spans="2:65" s="12" customFormat="1" x14ac:dyDescent="0.3">
      <c r="B3158" s="178"/>
      <c r="D3158" s="175" t="s">
        <v>220</v>
      </c>
      <c r="E3158" s="179" t="s">
        <v>5</v>
      </c>
      <c r="F3158" s="180" t="s">
        <v>3850</v>
      </c>
      <c r="H3158" s="181" t="s">
        <v>5</v>
      </c>
      <c r="L3158" s="178"/>
      <c r="M3158" s="182"/>
      <c r="N3158" s="183"/>
      <c r="O3158" s="183"/>
      <c r="P3158" s="183"/>
      <c r="Q3158" s="183"/>
      <c r="R3158" s="183"/>
      <c r="S3158" s="183"/>
      <c r="T3158" s="184"/>
      <c r="AT3158" s="181" t="s">
        <v>220</v>
      </c>
      <c r="AU3158" s="181" t="s">
        <v>80</v>
      </c>
      <c r="AV3158" s="12" t="s">
        <v>78</v>
      </c>
      <c r="AW3158" s="12" t="s">
        <v>34</v>
      </c>
      <c r="AX3158" s="12" t="s">
        <v>71</v>
      </c>
      <c r="AY3158" s="181" t="s">
        <v>208</v>
      </c>
    </row>
    <row r="3159" spans="2:65" s="12" customFormat="1" x14ac:dyDescent="0.3">
      <c r="B3159" s="178"/>
      <c r="D3159" s="175" t="s">
        <v>220</v>
      </c>
      <c r="E3159" s="179" t="s">
        <v>5</v>
      </c>
      <c r="F3159" s="180" t="s">
        <v>3690</v>
      </c>
      <c r="H3159" s="181" t="s">
        <v>5</v>
      </c>
      <c r="L3159" s="178"/>
      <c r="M3159" s="182"/>
      <c r="N3159" s="183"/>
      <c r="O3159" s="183"/>
      <c r="P3159" s="183"/>
      <c r="Q3159" s="183"/>
      <c r="R3159" s="183"/>
      <c r="S3159" s="183"/>
      <c r="T3159" s="184"/>
      <c r="AT3159" s="181" t="s">
        <v>220</v>
      </c>
      <c r="AU3159" s="181" t="s">
        <v>80</v>
      </c>
      <c r="AV3159" s="12" t="s">
        <v>78</v>
      </c>
      <c r="AW3159" s="12" t="s">
        <v>34</v>
      </c>
      <c r="AX3159" s="12" t="s">
        <v>71</v>
      </c>
      <c r="AY3159" s="181" t="s">
        <v>208</v>
      </c>
    </row>
    <row r="3160" spans="2:65" s="12" customFormat="1" x14ac:dyDescent="0.3">
      <c r="B3160" s="178"/>
      <c r="D3160" s="175" t="s">
        <v>220</v>
      </c>
      <c r="E3160" s="179" t="s">
        <v>5</v>
      </c>
      <c r="F3160" s="180" t="s">
        <v>3858</v>
      </c>
      <c r="H3160" s="181" t="s">
        <v>5</v>
      </c>
      <c r="L3160" s="178"/>
      <c r="M3160" s="182"/>
      <c r="N3160" s="183"/>
      <c r="O3160" s="183"/>
      <c r="P3160" s="183"/>
      <c r="Q3160" s="183"/>
      <c r="R3160" s="183"/>
      <c r="S3160" s="183"/>
      <c r="T3160" s="184"/>
      <c r="AT3160" s="181" t="s">
        <v>220</v>
      </c>
      <c r="AU3160" s="181" t="s">
        <v>80</v>
      </c>
      <c r="AV3160" s="12" t="s">
        <v>78</v>
      </c>
      <c r="AW3160" s="12" t="s">
        <v>34</v>
      </c>
      <c r="AX3160" s="12" t="s">
        <v>71</v>
      </c>
      <c r="AY3160" s="181" t="s">
        <v>208</v>
      </c>
    </row>
    <row r="3161" spans="2:65" s="13" customFormat="1" x14ac:dyDescent="0.3">
      <c r="B3161" s="185"/>
      <c r="D3161" s="186" t="s">
        <v>220</v>
      </c>
      <c r="E3161" s="187" t="s">
        <v>5</v>
      </c>
      <c r="F3161" s="188" t="s">
        <v>3859</v>
      </c>
      <c r="H3161" s="189">
        <v>0.21</v>
      </c>
      <c r="L3161" s="185"/>
      <c r="M3161" s="190"/>
      <c r="N3161" s="191"/>
      <c r="O3161" s="191"/>
      <c r="P3161" s="191"/>
      <c r="Q3161" s="191"/>
      <c r="R3161" s="191"/>
      <c r="S3161" s="191"/>
      <c r="T3161" s="192"/>
      <c r="AT3161" s="193" t="s">
        <v>220</v>
      </c>
      <c r="AU3161" s="193" t="s">
        <v>80</v>
      </c>
      <c r="AV3161" s="13" t="s">
        <v>80</v>
      </c>
      <c r="AW3161" s="13" t="s">
        <v>34</v>
      </c>
      <c r="AX3161" s="13" t="s">
        <v>78</v>
      </c>
      <c r="AY3161" s="193" t="s">
        <v>208</v>
      </c>
    </row>
    <row r="3162" spans="2:65" s="1" customFormat="1" ht="22.5" customHeight="1" x14ac:dyDescent="0.3">
      <c r="B3162" s="163"/>
      <c r="C3162" s="222" t="s">
        <v>3860</v>
      </c>
      <c r="D3162" s="222" t="s">
        <v>2573</v>
      </c>
      <c r="E3162" s="223" t="s">
        <v>3861</v>
      </c>
      <c r="F3162" s="224" t="s">
        <v>3862</v>
      </c>
      <c r="G3162" s="225" t="s">
        <v>474</v>
      </c>
      <c r="H3162" s="226">
        <v>51.36</v>
      </c>
      <c r="I3162" s="227"/>
      <c r="J3162" s="227">
        <f>ROUND(I3162*H3162,2)</f>
        <v>0</v>
      </c>
      <c r="K3162" s="224" t="s">
        <v>215</v>
      </c>
      <c r="L3162" s="228"/>
      <c r="M3162" s="229" t="s">
        <v>5</v>
      </c>
      <c r="N3162" s="230" t="s">
        <v>42</v>
      </c>
      <c r="O3162" s="172">
        <v>0</v>
      </c>
      <c r="P3162" s="172">
        <f>O3162*H3162</f>
        <v>0</v>
      </c>
      <c r="Q3162" s="172">
        <v>3.2599999999999999E-3</v>
      </c>
      <c r="R3162" s="172">
        <f>Q3162*H3162</f>
        <v>0.16743359999999999</v>
      </c>
      <c r="S3162" s="172">
        <v>0</v>
      </c>
      <c r="T3162" s="173">
        <f>S3162*H3162</f>
        <v>0</v>
      </c>
      <c r="AR3162" s="26" t="s">
        <v>579</v>
      </c>
      <c r="AT3162" s="26" t="s">
        <v>2573</v>
      </c>
      <c r="AU3162" s="26" t="s">
        <v>80</v>
      </c>
      <c r="AY3162" s="26" t="s">
        <v>208</v>
      </c>
      <c r="BE3162" s="174">
        <f>IF(N3162="základní",J3162,0)</f>
        <v>0</v>
      </c>
      <c r="BF3162" s="174">
        <f>IF(N3162="snížená",J3162,0)</f>
        <v>0</v>
      </c>
      <c r="BG3162" s="174">
        <f>IF(N3162="zákl. přenesená",J3162,0)</f>
        <v>0</v>
      </c>
      <c r="BH3162" s="174">
        <f>IF(N3162="sníž. přenesená",J3162,0)</f>
        <v>0</v>
      </c>
      <c r="BI3162" s="174">
        <f>IF(N3162="nulová",J3162,0)</f>
        <v>0</v>
      </c>
      <c r="BJ3162" s="26" t="s">
        <v>78</v>
      </c>
      <c r="BK3162" s="174">
        <f>ROUND(I3162*H3162,2)</f>
        <v>0</v>
      </c>
      <c r="BL3162" s="26" t="s">
        <v>365</v>
      </c>
      <c r="BM3162" s="26" t="s">
        <v>3863</v>
      </c>
    </row>
    <row r="3163" spans="2:65" s="1" customFormat="1" x14ac:dyDescent="0.3">
      <c r="B3163" s="40"/>
      <c r="D3163" s="175" t="s">
        <v>218</v>
      </c>
      <c r="F3163" s="176" t="s">
        <v>3862</v>
      </c>
      <c r="L3163" s="40"/>
      <c r="M3163" s="177"/>
      <c r="N3163" s="41"/>
      <c r="O3163" s="41"/>
      <c r="P3163" s="41"/>
      <c r="Q3163" s="41"/>
      <c r="R3163" s="41"/>
      <c r="S3163" s="41"/>
      <c r="T3163" s="69"/>
      <c r="AT3163" s="26" t="s">
        <v>218</v>
      </c>
      <c r="AU3163" s="26" t="s">
        <v>80</v>
      </c>
    </row>
    <row r="3164" spans="2:65" s="12" customFormat="1" x14ac:dyDescent="0.3">
      <c r="B3164" s="178"/>
      <c r="D3164" s="175" t="s">
        <v>220</v>
      </c>
      <c r="E3164" s="179" t="s">
        <v>5</v>
      </c>
      <c r="F3164" s="180" t="s">
        <v>3864</v>
      </c>
      <c r="H3164" s="181" t="s">
        <v>5</v>
      </c>
      <c r="L3164" s="178"/>
      <c r="M3164" s="182"/>
      <c r="N3164" s="183"/>
      <c r="O3164" s="183"/>
      <c r="P3164" s="183"/>
      <c r="Q3164" s="183"/>
      <c r="R3164" s="183"/>
      <c r="S3164" s="183"/>
      <c r="T3164" s="184"/>
      <c r="AT3164" s="181" t="s">
        <v>220</v>
      </c>
      <c r="AU3164" s="181" t="s">
        <v>80</v>
      </c>
      <c r="AV3164" s="12" t="s">
        <v>78</v>
      </c>
      <c r="AW3164" s="12" t="s">
        <v>34</v>
      </c>
      <c r="AX3164" s="12" t="s">
        <v>71</v>
      </c>
      <c r="AY3164" s="181" t="s">
        <v>208</v>
      </c>
    </row>
    <row r="3165" spans="2:65" s="12" customFormat="1" x14ac:dyDescent="0.3">
      <c r="B3165" s="178"/>
      <c r="D3165" s="175" t="s">
        <v>220</v>
      </c>
      <c r="E3165" s="179" t="s">
        <v>5</v>
      </c>
      <c r="F3165" s="180" t="s">
        <v>3690</v>
      </c>
      <c r="H3165" s="181" t="s">
        <v>5</v>
      </c>
      <c r="L3165" s="178"/>
      <c r="M3165" s="182"/>
      <c r="N3165" s="183"/>
      <c r="O3165" s="183"/>
      <c r="P3165" s="183"/>
      <c r="Q3165" s="183"/>
      <c r="R3165" s="183"/>
      <c r="S3165" s="183"/>
      <c r="T3165" s="184"/>
      <c r="AT3165" s="181" t="s">
        <v>220</v>
      </c>
      <c r="AU3165" s="181" t="s">
        <v>80</v>
      </c>
      <c r="AV3165" s="12" t="s">
        <v>78</v>
      </c>
      <c r="AW3165" s="12" t="s">
        <v>34</v>
      </c>
      <c r="AX3165" s="12" t="s">
        <v>71</v>
      </c>
      <c r="AY3165" s="181" t="s">
        <v>208</v>
      </c>
    </row>
    <row r="3166" spans="2:65" s="12" customFormat="1" x14ac:dyDescent="0.3">
      <c r="B3166" s="178"/>
      <c r="D3166" s="175" t="s">
        <v>220</v>
      </c>
      <c r="E3166" s="179" t="s">
        <v>5</v>
      </c>
      <c r="F3166" s="180" t="s">
        <v>3865</v>
      </c>
      <c r="H3166" s="181" t="s">
        <v>5</v>
      </c>
      <c r="L3166" s="178"/>
      <c r="M3166" s="182"/>
      <c r="N3166" s="183"/>
      <c r="O3166" s="183"/>
      <c r="P3166" s="183"/>
      <c r="Q3166" s="183"/>
      <c r="R3166" s="183"/>
      <c r="S3166" s="183"/>
      <c r="T3166" s="184"/>
      <c r="AT3166" s="181" t="s">
        <v>220</v>
      </c>
      <c r="AU3166" s="181" t="s">
        <v>80</v>
      </c>
      <c r="AV3166" s="12" t="s">
        <v>78</v>
      </c>
      <c r="AW3166" s="12" t="s">
        <v>34</v>
      </c>
      <c r="AX3166" s="12" t="s">
        <v>71</v>
      </c>
      <c r="AY3166" s="181" t="s">
        <v>208</v>
      </c>
    </row>
    <row r="3167" spans="2:65" s="13" customFormat="1" x14ac:dyDescent="0.3">
      <c r="B3167" s="185"/>
      <c r="D3167" s="186" t="s">
        <v>220</v>
      </c>
      <c r="E3167" s="187" t="s">
        <v>5</v>
      </c>
      <c r="F3167" s="188" t="s">
        <v>3866</v>
      </c>
      <c r="H3167" s="189">
        <v>51.36</v>
      </c>
      <c r="L3167" s="185"/>
      <c r="M3167" s="190"/>
      <c r="N3167" s="191"/>
      <c r="O3167" s="191"/>
      <c r="P3167" s="191"/>
      <c r="Q3167" s="191"/>
      <c r="R3167" s="191"/>
      <c r="S3167" s="191"/>
      <c r="T3167" s="192"/>
      <c r="AT3167" s="193" t="s">
        <v>220</v>
      </c>
      <c r="AU3167" s="193" t="s">
        <v>80</v>
      </c>
      <c r="AV3167" s="13" t="s">
        <v>80</v>
      </c>
      <c r="AW3167" s="13" t="s">
        <v>34</v>
      </c>
      <c r="AX3167" s="13" t="s">
        <v>78</v>
      </c>
      <c r="AY3167" s="193" t="s">
        <v>208</v>
      </c>
    </row>
    <row r="3168" spans="2:65" s="1" customFormat="1" ht="22.5" customHeight="1" x14ac:dyDescent="0.3">
      <c r="B3168" s="163"/>
      <c r="C3168" s="222" t="s">
        <v>3867</v>
      </c>
      <c r="D3168" s="222" t="s">
        <v>2573</v>
      </c>
      <c r="E3168" s="223" t="s">
        <v>3868</v>
      </c>
      <c r="F3168" s="224" t="s">
        <v>3869</v>
      </c>
      <c r="G3168" s="225" t="s">
        <v>474</v>
      </c>
      <c r="H3168" s="226">
        <v>51.36</v>
      </c>
      <c r="I3168" s="227"/>
      <c r="J3168" s="227">
        <f>ROUND(I3168*H3168,2)</f>
        <v>0</v>
      </c>
      <c r="K3168" s="224" t="s">
        <v>215</v>
      </c>
      <c r="L3168" s="228"/>
      <c r="M3168" s="229" t="s">
        <v>5</v>
      </c>
      <c r="N3168" s="230" t="s">
        <v>42</v>
      </c>
      <c r="O3168" s="172">
        <v>0</v>
      </c>
      <c r="P3168" s="172">
        <f>O3168*H3168</f>
        <v>0</v>
      </c>
      <c r="Q3168" s="172">
        <v>2.2699999999999999E-3</v>
      </c>
      <c r="R3168" s="172">
        <f>Q3168*H3168</f>
        <v>0.11658719999999999</v>
      </c>
      <c r="S3168" s="172">
        <v>0</v>
      </c>
      <c r="T3168" s="173">
        <f>S3168*H3168</f>
        <v>0</v>
      </c>
      <c r="AR3168" s="26" t="s">
        <v>579</v>
      </c>
      <c r="AT3168" s="26" t="s">
        <v>2573</v>
      </c>
      <c r="AU3168" s="26" t="s">
        <v>80</v>
      </c>
      <c r="AY3168" s="26" t="s">
        <v>208</v>
      </c>
      <c r="BE3168" s="174">
        <f>IF(N3168="základní",J3168,0)</f>
        <v>0</v>
      </c>
      <c r="BF3168" s="174">
        <f>IF(N3168="snížená",J3168,0)</f>
        <v>0</v>
      </c>
      <c r="BG3168" s="174">
        <f>IF(N3168="zákl. přenesená",J3168,0)</f>
        <v>0</v>
      </c>
      <c r="BH3168" s="174">
        <f>IF(N3168="sníž. přenesená",J3168,0)</f>
        <v>0</v>
      </c>
      <c r="BI3168" s="174">
        <f>IF(N3168="nulová",J3168,0)</f>
        <v>0</v>
      </c>
      <c r="BJ3168" s="26" t="s">
        <v>78</v>
      </c>
      <c r="BK3168" s="174">
        <f>ROUND(I3168*H3168,2)</f>
        <v>0</v>
      </c>
      <c r="BL3168" s="26" t="s">
        <v>365</v>
      </c>
      <c r="BM3168" s="26" t="s">
        <v>3870</v>
      </c>
    </row>
    <row r="3169" spans="2:65" s="1" customFormat="1" x14ac:dyDescent="0.3">
      <c r="B3169" s="40"/>
      <c r="D3169" s="175" t="s">
        <v>218</v>
      </c>
      <c r="F3169" s="176" t="s">
        <v>3869</v>
      </c>
      <c r="L3169" s="40"/>
      <c r="M3169" s="177"/>
      <c r="N3169" s="41"/>
      <c r="O3169" s="41"/>
      <c r="P3169" s="41"/>
      <c r="Q3169" s="41"/>
      <c r="R3169" s="41"/>
      <c r="S3169" s="41"/>
      <c r="T3169" s="69"/>
      <c r="AT3169" s="26" t="s">
        <v>218</v>
      </c>
      <c r="AU3169" s="26" t="s">
        <v>80</v>
      </c>
    </row>
    <row r="3170" spans="2:65" s="12" customFormat="1" x14ac:dyDescent="0.3">
      <c r="B3170" s="178"/>
      <c r="D3170" s="175" t="s">
        <v>220</v>
      </c>
      <c r="E3170" s="179" t="s">
        <v>5</v>
      </c>
      <c r="F3170" s="180" t="s">
        <v>3864</v>
      </c>
      <c r="H3170" s="181" t="s">
        <v>5</v>
      </c>
      <c r="L3170" s="178"/>
      <c r="M3170" s="182"/>
      <c r="N3170" s="183"/>
      <c r="O3170" s="183"/>
      <c r="P3170" s="183"/>
      <c r="Q3170" s="183"/>
      <c r="R3170" s="183"/>
      <c r="S3170" s="183"/>
      <c r="T3170" s="184"/>
      <c r="AT3170" s="181" t="s">
        <v>220</v>
      </c>
      <c r="AU3170" s="181" t="s">
        <v>80</v>
      </c>
      <c r="AV3170" s="12" t="s">
        <v>78</v>
      </c>
      <c r="AW3170" s="12" t="s">
        <v>34</v>
      </c>
      <c r="AX3170" s="12" t="s">
        <v>71</v>
      </c>
      <c r="AY3170" s="181" t="s">
        <v>208</v>
      </c>
    </row>
    <row r="3171" spans="2:65" s="12" customFormat="1" x14ac:dyDescent="0.3">
      <c r="B3171" s="178"/>
      <c r="D3171" s="175" t="s">
        <v>220</v>
      </c>
      <c r="E3171" s="179" t="s">
        <v>5</v>
      </c>
      <c r="F3171" s="180" t="s">
        <v>3690</v>
      </c>
      <c r="H3171" s="181" t="s">
        <v>5</v>
      </c>
      <c r="L3171" s="178"/>
      <c r="M3171" s="182"/>
      <c r="N3171" s="183"/>
      <c r="O3171" s="183"/>
      <c r="P3171" s="183"/>
      <c r="Q3171" s="183"/>
      <c r="R3171" s="183"/>
      <c r="S3171" s="183"/>
      <c r="T3171" s="184"/>
      <c r="AT3171" s="181" t="s">
        <v>220</v>
      </c>
      <c r="AU3171" s="181" t="s">
        <v>80</v>
      </c>
      <c r="AV3171" s="12" t="s">
        <v>78</v>
      </c>
      <c r="AW3171" s="12" t="s">
        <v>34</v>
      </c>
      <c r="AX3171" s="12" t="s">
        <v>71</v>
      </c>
      <c r="AY3171" s="181" t="s">
        <v>208</v>
      </c>
    </row>
    <row r="3172" spans="2:65" s="12" customFormat="1" x14ac:dyDescent="0.3">
      <c r="B3172" s="178"/>
      <c r="D3172" s="175" t="s">
        <v>220</v>
      </c>
      <c r="E3172" s="179" t="s">
        <v>5</v>
      </c>
      <c r="F3172" s="180" t="s">
        <v>3871</v>
      </c>
      <c r="H3172" s="181" t="s">
        <v>5</v>
      </c>
      <c r="L3172" s="178"/>
      <c r="M3172" s="182"/>
      <c r="N3172" s="183"/>
      <c r="O3172" s="183"/>
      <c r="P3172" s="183"/>
      <c r="Q3172" s="183"/>
      <c r="R3172" s="183"/>
      <c r="S3172" s="183"/>
      <c r="T3172" s="184"/>
      <c r="AT3172" s="181" t="s">
        <v>220</v>
      </c>
      <c r="AU3172" s="181" t="s">
        <v>80</v>
      </c>
      <c r="AV3172" s="12" t="s">
        <v>78</v>
      </c>
      <c r="AW3172" s="12" t="s">
        <v>34</v>
      </c>
      <c r="AX3172" s="12" t="s">
        <v>71</v>
      </c>
      <c r="AY3172" s="181" t="s">
        <v>208</v>
      </c>
    </row>
    <row r="3173" spans="2:65" s="13" customFormat="1" x14ac:dyDescent="0.3">
      <c r="B3173" s="185"/>
      <c r="D3173" s="186" t="s">
        <v>220</v>
      </c>
      <c r="E3173" s="187" t="s">
        <v>5</v>
      </c>
      <c r="F3173" s="188" t="s">
        <v>3866</v>
      </c>
      <c r="H3173" s="189">
        <v>51.36</v>
      </c>
      <c r="L3173" s="185"/>
      <c r="M3173" s="190"/>
      <c r="N3173" s="191"/>
      <c r="O3173" s="191"/>
      <c r="P3173" s="191"/>
      <c r="Q3173" s="191"/>
      <c r="R3173" s="191"/>
      <c r="S3173" s="191"/>
      <c r="T3173" s="192"/>
      <c r="AT3173" s="193" t="s">
        <v>220</v>
      </c>
      <c r="AU3173" s="193" t="s">
        <v>80</v>
      </c>
      <c r="AV3173" s="13" t="s">
        <v>80</v>
      </c>
      <c r="AW3173" s="13" t="s">
        <v>34</v>
      </c>
      <c r="AX3173" s="13" t="s">
        <v>78</v>
      </c>
      <c r="AY3173" s="193" t="s">
        <v>208</v>
      </c>
    </row>
    <row r="3174" spans="2:65" s="1" customFormat="1" ht="22.5" customHeight="1" x14ac:dyDescent="0.3">
      <c r="B3174" s="163"/>
      <c r="C3174" s="222" t="s">
        <v>3872</v>
      </c>
      <c r="D3174" s="222" t="s">
        <v>2573</v>
      </c>
      <c r="E3174" s="223" t="s">
        <v>3873</v>
      </c>
      <c r="F3174" s="224" t="s">
        <v>3874</v>
      </c>
      <c r="G3174" s="225" t="s">
        <v>828</v>
      </c>
      <c r="H3174" s="226">
        <v>3.3000000000000002E-2</v>
      </c>
      <c r="I3174" s="227"/>
      <c r="J3174" s="227">
        <f>ROUND(I3174*H3174,2)</f>
        <v>0</v>
      </c>
      <c r="K3174" s="224" t="s">
        <v>215</v>
      </c>
      <c r="L3174" s="228"/>
      <c r="M3174" s="229" t="s">
        <v>5</v>
      </c>
      <c r="N3174" s="230" t="s">
        <v>42</v>
      </c>
      <c r="O3174" s="172">
        <v>0</v>
      </c>
      <c r="P3174" s="172">
        <f>O3174*H3174</f>
        <v>0</v>
      </c>
      <c r="Q3174" s="172">
        <v>1</v>
      </c>
      <c r="R3174" s="172">
        <f>Q3174*H3174</f>
        <v>3.3000000000000002E-2</v>
      </c>
      <c r="S3174" s="172">
        <v>0</v>
      </c>
      <c r="T3174" s="173">
        <f>S3174*H3174</f>
        <v>0</v>
      </c>
      <c r="AR3174" s="26" t="s">
        <v>579</v>
      </c>
      <c r="AT3174" s="26" t="s">
        <v>2573</v>
      </c>
      <c r="AU3174" s="26" t="s">
        <v>80</v>
      </c>
      <c r="AY3174" s="26" t="s">
        <v>208</v>
      </c>
      <c r="BE3174" s="174">
        <f>IF(N3174="základní",J3174,0)</f>
        <v>0</v>
      </c>
      <c r="BF3174" s="174">
        <f>IF(N3174="snížená",J3174,0)</f>
        <v>0</v>
      </c>
      <c r="BG3174" s="174">
        <f>IF(N3174="zákl. přenesená",J3174,0)</f>
        <v>0</v>
      </c>
      <c r="BH3174" s="174">
        <f>IF(N3174="sníž. přenesená",J3174,0)</f>
        <v>0</v>
      </c>
      <c r="BI3174" s="174">
        <f>IF(N3174="nulová",J3174,0)</f>
        <v>0</v>
      </c>
      <c r="BJ3174" s="26" t="s">
        <v>78</v>
      </c>
      <c r="BK3174" s="174">
        <f>ROUND(I3174*H3174,2)</f>
        <v>0</v>
      </c>
      <c r="BL3174" s="26" t="s">
        <v>365</v>
      </c>
      <c r="BM3174" s="26" t="s">
        <v>3875</v>
      </c>
    </row>
    <row r="3175" spans="2:65" s="1" customFormat="1" x14ac:dyDescent="0.3">
      <c r="B3175" s="40"/>
      <c r="D3175" s="175" t="s">
        <v>218</v>
      </c>
      <c r="F3175" s="176" t="s">
        <v>3874</v>
      </c>
      <c r="L3175" s="40"/>
      <c r="M3175" s="177"/>
      <c r="N3175" s="41"/>
      <c r="O3175" s="41"/>
      <c r="P3175" s="41"/>
      <c r="Q3175" s="41"/>
      <c r="R3175" s="41"/>
      <c r="S3175" s="41"/>
      <c r="T3175" s="69"/>
      <c r="AT3175" s="26" t="s">
        <v>218</v>
      </c>
      <c r="AU3175" s="26" t="s">
        <v>80</v>
      </c>
    </row>
    <row r="3176" spans="2:65" s="1" customFormat="1" ht="27" x14ac:dyDescent="0.3">
      <c r="B3176" s="40"/>
      <c r="D3176" s="175" t="s">
        <v>1050</v>
      </c>
      <c r="F3176" s="215" t="s">
        <v>3876</v>
      </c>
      <c r="L3176" s="40"/>
      <c r="M3176" s="177"/>
      <c r="N3176" s="41"/>
      <c r="O3176" s="41"/>
      <c r="P3176" s="41"/>
      <c r="Q3176" s="41"/>
      <c r="R3176" s="41"/>
      <c r="S3176" s="41"/>
      <c r="T3176" s="69"/>
      <c r="AT3176" s="26" t="s">
        <v>1050</v>
      </c>
      <c r="AU3176" s="26" t="s">
        <v>80</v>
      </c>
    </row>
    <row r="3177" spans="2:65" s="12" customFormat="1" x14ac:dyDescent="0.3">
      <c r="B3177" s="178"/>
      <c r="D3177" s="175" t="s">
        <v>220</v>
      </c>
      <c r="E3177" s="179" t="s">
        <v>5</v>
      </c>
      <c r="F3177" s="180" t="s">
        <v>3877</v>
      </c>
      <c r="H3177" s="181" t="s">
        <v>5</v>
      </c>
      <c r="L3177" s="178"/>
      <c r="M3177" s="182"/>
      <c r="N3177" s="183"/>
      <c r="O3177" s="183"/>
      <c r="P3177" s="183"/>
      <c r="Q3177" s="183"/>
      <c r="R3177" s="183"/>
      <c r="S3177" s="183"/>
      <c r="T3177" s="184"/>
      <c r="AT3177" s="181" t="s">
        <v>220</v>
      </c>
      <c r="AU3177" s="181" t="s">
        <v>80</v>
      </c>
      <c r="AV3177" s="12" t="s">
        <v>78</v>
      </c>
      <c r="AW3177" s="12" t="s">
        <v>34</v>
      </c>
      <c r="AX3177" s="12" t="s">
        <v>71</v>
      </c>
      <c r="AY3177" s="181" t="s">
        <v>208</v>
      </c>
    </row>
    <row r="3178" spans="2:65" s="12" customFormat="1" x14ac:dyDescent="0.3">
      <c r="B3178" s="178"/>
      <c r="D3178" s="175" t="s">
        <v>220</v>
      </c>
      <c r="E3178" s="179" t="s">
        <v>5</v>
      </c>
      <c r="F3178" s="180" t="s">
        <v>3690</v>
      </c>
      <c r="H3178" s="181" t="s">
        <v>5</v>
      </c>
      <c r="L3178" s="178"/>
      <c r="M3178" s="182"/>
      <c r="N3178" s="183"/>
      <c r="O3178" s="183"/>
      <c r="P3178" s="183"/>
      <c r="Q3178" s="183"/>
      <c r="R3178" s="183"/>
      <c r="S3178" s="183"/>
      <c r="T3178" s="184"/>
      <c r="AT3178" s="181" t="s">
        <v>220</v>
      </c>
      <c r="AU3178" s="181" t="s">
        <v>80</v>
      </c>
      <c r="AV3178" s="12" t="s">
        <v>78</v>
      </c>
      <c r="AW3178" s="12" t="s">
        <v>34</v>
      </c>
      <c r="AX3178" s="12" t="s">
        <v>71</v>
      </c>
      <c r="AY3178" s="181" t="s">
        <v>208</v>
      </c>
    </row>
    <row r="3179" spans="2:65" s="12" customFormat="1" x14ac:dyDescent="0.3">
      <c r="B3179" s="178"/>
      <c r="D3179" s="175" t="s">
        <v>220</v>
      </c>
      <c r="E3179" s="179" t="s">
        <v>5</v>
      </c>
      <c r="F3179" s="180" t="s">
        <v>3878</v>
      </c>
      <c r="H3179" s="181" t="s">
        <v>5</v>
      </c>
      <c r="L3179" s="178"/>
      <c r="M3179" s="182"/>
      <c r="N3179" s="183"/>
      <c r="O3179" s="183"/>
      <c r="P3179" s="183"/>
      <c r="Q3179" s="183"/>
      <c r="R3179" s="183"/>
      <c r="S3179" s="183"/>
      <c r="T3179" s="184"/>
      <c r="AT3179" s="181" t="s">
        <v>220</v>
      </c>
      <c r="AU3179" s="181" t="s">
        <v>80</v>
      </c>
      <c r="AV3179" s="12" t="s">
        <v>78</v>
      </c>
      <c r="AW3179" s="12" t="s">
        <v>34</v>
      </c>
      <c r="AX3179" s="12" t="s">
        <v>71</v>
      </c>
      <c r="AY3179" s="181" t="s">
        <v>208</v>
      </c>
    </row>
    <row r="3180" spans="2:65" s="13" customFormat="1" x14ac:dyDescent="0.3">
      <c r="B3180" s="185"/>
      <c r="D3180" s="186" t="s">
        <v>220</v>
      </c>
      <c r="E3180" s="187" t="s">
        <v>5</v>
      </c>
      <c r="F3180" s="188" t="s">
        <v>3879</v>
      </c>
      <c r="H3180" s="189">
        <v>3.3000000000000002E-2</v>
      </c>
      <c r="L3180" s="185"/>
      <c r="M3180" s="190"/>
      <c r="N3180" s="191"/>
      <c r="O3180" s="191"/>
      <c r="P3180" s="191"/>
      <c r="Q3180" s="191"/>
      <c r="R3180" s="191"/>
      <c r="S3180" s="191"/>
      <c r="T3180" s="192"/>
      <c r="AT3180" s="193" t="s">
        <v>220</v>
      </c>
      <c r="AU3180" s="193" t="s">
        <v>80</v>
      </c>
      <c r="AV3180" s="13" t="s">
        <v>80</v>
      </c>
      <c r="AW3180" s="13" t="s">
        <v>34</v>
      </c>
      <c r="AX3180" s="13" t="s">
        <v>78</v>
      </c>
      <c r="AY3180" s="193" t="s">
        <v>208</v>
      </c>
    </row>
    <row r="3181" spans="2:65" s="1" customFormat="1" ht="31.5" customHeight="1" x14ac:dyDescent="0.3">
      <c r="B3181" s="163"/>
      <c r="C3181" s="164" t="s">
        <v>3880</v>
      </c>
      <c r="D3181" s="164" t="s">
        <v>211</v>
      </c>
      <c r="E3181" s="165" t="s">
        <v>3881</v>
      </c>
      <c r="F3181" s="166" t="s">
        <v>3882</v>
      </c>
      <c r="G3181" s="167" t="s">
        <v>214</v>
      </c>
      <c r="H3181" s="168">
        <v>1</v>
      </c>
      <c r="I3181" s="169"/>
      <c r="J3181" s="169">
        <f>ROUND(I3181*H3181,2)</f>
        <v>0</v>
      </c>
      <c r="K3181" s="166" t="s">
        <v>281</v>
      </c>
      <c r="L3181" s="40"/>
      <c r="M3181" s="170" t="s">
        <v>5</v>
      </c>
      <c r="N3181" s="171" t="s">
        <v>42</v>
      </c>
      <c r="O3181" s="172">
        <v>0</v>
      </c>
      <c r="P3181" s="172">
        <f>O3181*H3181</f>
        <v>0</v>
      </c>
      <c r="Q3181" s="172">
        <v>0.03</v>
      </c>
      <c r="R3181" s="172">
        <f>Q3181*H3181</f>
        <v>0.03</v>
      </c>
      <c r="S3181" s="172">
        <v>0</v>
      </c>
      <c r="T3181" s="173">
        <f>S3181*H3181</f>
        <v>0</v>
      </c>
      <c r="AR3181" s="26" t="s">
        <v>365</v>
      </c>
      <c r="AT3181" s="26" t="s">
        <v>211</v>
      </c>
      <c r="AU3181" s="26" t="s">
        <v>80</v>
      </c>
      <c r="AY3181" s="26" t="s">
        <v>208</v>
      </c>
      <c r="BE3181" s="174">
        <f>IF(N3181="základní",J3181,0)</f>
        <v>0</v>
      </c>
      <c r="BF3181" s="174">
        <f>IF(N3181="snížená",J3181,0)</f>
        <v>0</v>
      </c>
      <c r="BG3181" s="174">
        <f>IF(N3181="zákl. přenesená",J3181,0)</f>
        <v>0</v>
      </c>
      <c r="BH3181" s="174">
        <f>IF(N3181="sníž. přenesená",J3181,0)</f>
        <v>0</v>
      </c>
      <c r="BI3181" s="174">
        <f>IF(N3181="nulová",J3181,0)</f>
        <v>0</v>
      </c>
      <c r="BJ3181" s="26" t="s">
        <v>78</v>
      </c>
      <c r="BK3181" s="174">
        <f>ROUND(I3181*H3181,2)</f>
        <v>0</v>
      </c>
      <c r="BL3181" s="26" t="s">
        <v>365</v>
      </c>
      <c r="BM3181" s="26" t="s">
        <v>3883</v>
      </c>
    </row>
    <row r="3182" spans="2:65" s="1" customFormat="1" ht="27" x14ac:dyDescent="0.3">
      <c r="B3182" s="40"/>
      <c r="D3182" s="175" t="s">
        <v>218</v>
      </c>
      <c r="F3182" s="176" t="s">
        <v>3882</v>
      </c>
      <c r="L3182" s="40"/>
      <c r="M3182" s="177"/>
      <c r="N3182" s="41"/>
      <c r="O3182" s="41"/>
      <c r="P3182" s="41"/>
      <c r="Q3182" s="41"/>
      <c r="R3182" s="41"/>
      <c r="S3182" s="41"/>
      <c r="T3182" s="69"/>
      <c r="AT3182" s="26" t="s">
        <v>218</v>
      </c>
      <c r="AU3182" s="26" t="s">
        <v>80</v>
      </c>
    </row>
    <row r="3183" spans="2:65" s="1" customFormat="1" ht="162" x14ac:dyDescent="0.3">
      <c r="B3183" s="40"/>
      <c r="D3183" s="175" t="s">
        <v>1050</v>
      </c>
      <c r="F3183" s="215" t="s">
        <v>3884</v>
      </c>
      <c r="L3183" s="40"/>
      <c r="M3183" s="177"/>
      <c r="N3183" s="41"/>
      <c r="O3183" s="41"/>
      <c r="P3183" s="41"/>
      <c r="Q3183" s="41"/>
      <c r="R3183" s="41"/>
      <c r="S3183" s="41"/>
      <c r="T3183" s="69"/>
      <c r="AT3183" s="26" t="s">
        <v>1050</v>
      </c>
      <c r="AU3183" s="26" t="s">
        <v>80</v>
      </c>
    </row>
    <row r="3184" spans="2:65" s="12" customFormat="1" x14ac:dyDescent="0.3">
      <c r="B3184" s="178"/>
      <c r="D3184" s="175" t="s">
        <v>220</v>
      </c>
      <c r="E3184" s="179" t="s">
        <v>5</v>
      </c>
      <c r="F3184" s="180" t="s">
        <v>3379</v>
      </c>
      <c r="H3184" s="181" t="s">
        <v>5</v>
      </c>
      <c r="L3184" s="178"/>
      <c r="M3184" s="182"/>
      <c r="N3184" s="183"/>
      <c r="O3184" s="183"/>
      <c r="P3184" s="183"/>
      <c r="Q3184" s="183"/>
      <c r="R3184" s="183"/>
      <c r="S3184" s="183"/>
      <c r="T3184" s="184"/>
      <c r="AT3184" s="181" t="s">
        <v>220</v>
      </c>
      <c r="AU3184" s="181" t="s">
        <v>80</v>
      </c>
      <c r="AV3184" s="12" t="s">
        <v>78</v>
      </c>
      <c r="AW3184" s="12" t="s">
        <v>34</v>
      </c>
      <c r="AX3184" s="12" t="s">
        <v>71</v>
      </c>
      <c r="AY3184" s="181" t="s">
        <v>208</v>
      </c>
    </row>
    <row r="3185" spans="2:65" s="12" customFormat="1" x14ac:dyDescent="0.3">
      <c r="B3185" s="178"/>
      <c r="D3185" s="175" t="s">
        <v>220</v>
      </c>
      <c r="E3185" s="179" t="s">
        <v>5</v>
      </c>
      <c r="F3185" s="180" t="s">
        <v>3885</v>
      </c>
      <c r="H3185" s="181" t="s">
        <v>5</v>
      </c>
      <c r="L3185" s="178"/>
      <c r="M3185" s="182"/>
      <c r="N3185" s="183"/>
      <c r="O3185" s="183"/>
      <c r="P3185" s="183"/>
      <c r="Q3185" s="183"/>
      <c r="R3185" s="183"/>
      <c r="S3185" s="183"/>
      <c r="T3185" s="184"/>
      <c r="AT3185" s="181" t="s">
        <v>220</v>
      </c>
      <c r="AU3185" s="181" t="s">
        <v>80</v>
      </c>
      <c r="AV3185" s="12" t="s">
        <v>78</v>
      </c>
      <c r="AW3185" s="12" t="s">
        <v>34</v>
      </c>
      <c r="AX3185" s="12" t="s">
        <v>71</v>
      </c>
      <c r="AY3185" s="181" t="s">
        <v>208</v>
      </c>
    </row>
    <row r="3186" spans="2:65" s="13" customFormat="1" x14ac:dyDescent="0.3">
      <c r="B3186" s="185"/>
      <c r="D3186" s="186" t="s">
        <v>220</v>
      </c>
      <c r="E3186" s="187" t="s">
        <v>5</v>
      </c>
      <c r="F3186" s="188" t="s">
        <v>78</v>
      </c>
      <c r="H3186" s="189">
        <v>1</v>
      </c>
      <c r="L3186" s="185"/>
      <c r="M3186" s="190"/>
      <c r="N3186" s="191"/>
      <c r="O3186" s="191"/>
      <c r="P3186" s="191"/>
      <c r="Q3186" s="191"/>
      <c r="R3186" s="191"/>
      <c r="S3186" s="191"/>
      <c r="T3186" s="192"/>
      <c r="AT3186" s="193" t="s">
        <v>220</v>
      </c>
      <c r="AU3186" s="193" t="s">
        <v>80</v>
      </c>
      <c r="AV3186" s="13" t="s">
        <v>80</v>
      </c>
      <c r="AW3186" s="13" t="s">
        <v>34</v>
      </c>
      <c r="AX3186" s="13" t="s">
        <v>78</v>
      </c>
      <c r="AY3186" s="193" t="s">
        <v>208</v>
      </c>
    </row>
    <row r="3187" spans="2:65" s="1" customFormat="1" ht="31.5" customHeight="1" x14ac:dyDescent="0.3">
      <c r="B3187" s="163"/>
      <c r="C3187" s="164" t="s">
        <v>3886</v>
      </c>
      <c r="D3187" s="164" t="s">
        <v>211</v>
      </c>
      <c r="E3187" s="165" t="s">
        <v>3887</v>
      </c>
      <c r="F3187" s="166" t="s">
        <v>3888</v>
      </c>
      <c r="G3187" s="167" t="s">
        <v>214</v>
      </c>
      <c r="H3187" s="168">
        <v>1</v>
      </c>
      <c r="I3187" s="169"/>
      <c r="J3187" s="169">
        <f>ROUND(I3187*H3187,2)</f>
        <v>0</v>
      </c>
      <c r="K3187" s="166" t="s">
        <v>281</v>
      </c>
      <c r="L3187" s="40"/>
      <c r="M3187" s="170" t="s">
        <v>5</v>
      </c>
      <c r="N3187" s="171" t="s">
        <v>42</v>
      </c>
      <c r="O3187" s="172">
        <v>0</v>
      </c>
      <c r="P3187" s="172">
        <f>O3187*H3187</f>
        <v>0</v>
      </c>
      <c r="Q3187" s="172">
        <v>0.02</v>
      </c>
      <c r="R3187" s="172">
        <f>Q3187*H3187</f>
        <v>0.02</v>
      </c>
      <c r="S3187" s="172">
        <v>0</v>
      </c>
      <c r="T3187" s="173">
        <f>S3187*H3187</f>
        <v>0</v>
      </c>
      <c r="AR3187" s="26" t="s">
        <v>365</v>
      </c>
      <c r="AT3187" s="26" t="s">
        <v>211</v>
      </c>
      <c r="AU3187" s="26" t="s">
        <v>80</v>
      </c>
      <c r="AY3187" s="26" t="s">
        <v>208</v>
      </c>
      <c r="BE3187" s="174">
        <f>IF(N3187="základní",J3187,0)</f>
        <v>0</v>
      </c>
      <c r="BF3187" s="174">
        <f>IF(N3187="snížená",J3187,0)</f>
        <v>0</v>
      </c>
      <c r="BG3187" s="174">
        <f>IF(N3187="zákl. přenesená",J3187,0)</f>
        <v>0</v>
      </c>
      <c r="BH3187" s="174">
        <f>IF(N3187="sníž. přenesená",J3187,0)</f>
        <v>0</v>
      </c>
      <c r="BI3187" s="174">
        <f>IF(N3187="nulová",J3187,0)</f>
        <v>0</v>
      </c>
      <c r="BJ3187" s="26" t="s">
        <v>78</v>
      </c>
      <c r="BK3187" s="174">
        <f>ROUND(I3187*H3187,2)</f>
        <v>0</v>
      </c>
      <c r="BL3187" s="26" t="s">
        <v>365</v>
      </c>
      <c r="BM3187" s="26" t="s">
        <v>3889</v>
      </c>
    </row>
    <row r="3188" spans="2:65" s="1" customFormat="1" x14ac:dyDescent="0.3">
      <c r="B3188" s="40"/>
      <c r="D3188" s="175" t="s">
        <v>218</v>
      </c>
      <c r="F3188" s="176" t="s">
        <v>3888</v>
      </c>
      <c r="L3188" s="40"/>
      <c r="M3188" s="177"/>
      <c r="N3188" s="41"/>
      <c r="O3188" s="41"/>
      <c r="P3188" s="41"/>
      <c r="Q3188" s="41"/>
      <c r="R3188" s="41"/>
      <c r="S3188" s="41"/>
      <c r="T3188" s="69"/>
      <c r="AT3188" s="26" t="s">
        <v>218</v>
      </c>
      <c r="AU3188" s="26" t="s">
        <v>80</v>
      </c>
    </row>
    <row r="3189" spans="2:65" s="1" customFormat="1" ht="27" x14ac:dyDescent="0.3">
      <c r="B3189" s="40"/>
      <c r="D3189" s="175" t="s">
        <v>1050</v>
      </c>
      <c r="F3189" s="215" t="s">
        <v>3890</v>
      </c>
      <c r="L3189" s="40"/>
      <c r="M3189" s="177"/>
      <c r="N3189" s="41"/>
      <c r="O3189" s="41"/>
      <c r="P3189" s="41"/>
      <c r="Q3189" s="41"/>
      <c r="R3189" s="41"/>
      <c r="S3189" s="41"/>
      <c r="T3189" s="69"/>
      <c r="AT3189" s="26" t="s">
        <v>1050</v>
      </c>
      <c r="AU3189" s="26" t="s">
        <v>80</v>
      </c>
    </row>
    <row r="3190" spans="2:65" s="12" customFormat="1" x14ac:dyDescent="0.3">
      <c r="B3190" s="178"/>
      <c r="D3190" s="175" t="s">
        <v>220</v>
      </c>
      <c r="E3190" s="179" t="s">
        <v>5</v>
      </c>
      <c r="F3190" s="180" t="s">
        <v>3891</v>
      </c>
      <c r="H3190" s="181" t="s">
        <v>5</v>
      </c>
      <c r="L3190" s="178"/>
      <c r="M3190" s="182"/>
      <c r="N3190" s="183"/>
      <c r="O3190" s="183"/>
      <c r="P3190" s="183"/>
      <c r="Q3190" s="183"/>
      <c r="R3190" s="183"/>
      <c r="S3190" s="183"/>
      <c r="T3190" s="184"/>
      <c r="AT3190" s="181" t="s">
        <v>220</v>
      </c>
      <c r="AU3190" s="181" t="s">
        <v>80</v>
      </c>
      <c r="AV3190" s="12" t="s">
        <v>78</v>
      </c>
      <c r="AW3190" s="12" t="s">
        <v>34</v>
      </c>
      <c r="AX3190" s="12" t="s">
        <v>71</v>
      </c>
      <c r="AY3190" s="181" t="s">
        <v>208</v>
      </c>
    </row>
    <row r="3191" spans="2:65" s="13" customFormat="1" x14ac:dyDescent="0.3">
      <c r="B3191" s="185"/>
      <c r="D3191" s="186" t="s">
        <v>220</v>
      </c>
      <c r="E3191" s="187" t="s">
        <v>5</v>
      </c>
      <c r="F3191" s="188" t="s">
        <v>78</v>
      </c>
      <c r="H3191" s="189">
        <v>1</v>
      </c>
      <c r="L3191" s="185"/>
      <c r="M3191" s="190"/>
      <c r="N3191" s="191"/>
      <c r="O3191" s="191"/>
      <c r="P3191" s="191"/>
      <c r="Q3191" s="191"/>
      <c r="R3191" s="191"/>
      <c r="S3191" s="191"/>
      <c r="T3191" s="192"/>
      <c r="AT3191" s="193" t="s">
        <v>220</v>
      </c>
      <c r="AU3191" s="193" t="s">
        <v>80</v>
      </c>
      <c r="AV3191" s="13" t="s">
        <v>80</v>
      </c>
      <c r="AW3191" s="13" t="s">
        <v>34</v>
      </c>
      <c r="AX3191" s="13" t="s">
        <v>78</v>
      </c>
      <c r="AY3191" s="193" t="s">
        <v>208</v>
      </c>
    </row>
    <row r="3192" spans="2:65" s="1" customFormat="1" ht="22.5" customHeight="1" x14ac:dyDescent="0.3">
      <c r="B3192" s="163"/>
      <c r="C3192" s="164" t="s">
        <v>3892</v>
      </c>
      <c r="D3192" s="164" t="s">
        <v>211</v>
      </c>
      <c r="E3192" s="165" t="s">
        <v>3893</v>
      </c>
      <c r="F3192" s="166" t="s">
        <v>3894</v>
      </c>
      <c r="G3192" s="167" t="s">
        <v>245</v>
      </c>
      <c r="H3192" s="168">
        <v>22.04</v>
      </c>
      <c r="I3192" s="169"/>
      <c r="J3192" s="169">
        <f>ROUND(I3192*H3192,2)</f>
        <v>0</v>
      </c>
      <c r="K3192" s="166" t="s">
        <v>817</v>
      </c>
      <c r="L3192" s="40"/>
      <c r="M3192" s="170" t="s">
        <v>5</v>
      </c>
      <c r="N3192" s="171" t="s">
        <v>42</v>
      </c>
      <c r="O3192" s="172">
        <v>1.621</v>
      </c>
      <c r="P3192" s="172">
        <f>O3192*H3192</f>
        <v>35.726839999999996</v>
      </c>
      <c r="Q3192" s="172">
        <v>2.5000000000000001E-4</v>
      </c>
      <c r="R3192" s="172">
        <f>Q3192*H3192</f>
        <v>5.5100000000000001E-3</v>
      </c>
      <c r="S3192" s="172">
        <v>0</v>
      </c>
      <c r="T3192" s="173">
        <f>S3192*H3192</f>
        <v>0</v>
      </c>
      <c r="AR3192" s="26" t="s">
        <v>365</v>
      </c>
      <c r="AT3192" s="26" t="s">
        <v>211</v>
      </c>
      <c r="AU3192" s="26" t="s">
        <v>80</v>
      </c>
      <c r="AY3192" s="26" t="s">
        <v>208</v>
      </c>
      <c r="BE3192" s="174">
        <f>IF(N3192="základní",J3192,0)</f>
        <v>0</v>
      </c>
      <c r="BF3192" s="174">
        <f>IF(N3192="snížená",J3192,0)</f>
        <v>0</v>
      </c>
      <c r="BG3192" s="174">
        <f>IF(N3192="zákl. přenesená",J3192,0)</f>
        <v>0</v>
      </c>
      <c r="BH3192" s="174">
        <f>IF(N3192="sníž. přenesená",J3192,0)</f>
        <v>0</v>
      </c>
      <c r="BI3192" s="174">
        <f>IF(N3192="nulová",J3192,0)</f>
        <v>0</v>
      </c>
      <c r="BJ3192" s="26" t="s">
        <v>78</v>
      </c>
      <c r="BK3192" s="174">
        <f>ROUND(I3192*H3192,2)</f>
        <v>0</v>
      </c>
      <c r="BL3192" s="26" t="s">
        <v>365</v>
      </c>
      <c r="BM3192" s="26" t="s">
        <v>3895</v>
      </c>
    </row>
    <row r="3193" spans="2:65" s="1" customFormat="1" ht="27" x14ac:dyDescent="0.3">
      <c r="B3193" s="40"/>
      <c r="D3193" s="175" t="s">
        <v>218</v>
      </c>
      <c r="F3193" s="176" t="s">
        <v>3896</v>
      </c>
      <c r="L3193" s="40"/>
      <c r="M3193" s="177"/>
      <c r="N3193" s="41"/>
      <c r="O3193" s="41"/>
      <c r="P3193" s="41"/>
      <c r="Q3193" s="41"/>
      <c r="R3193" s="41"/>
      <c r="S3193" s="41"/>
      <c r="T3193" s="69"/>
      <c r="AT3193" s="26" t="s">
        <v>218</v>
      </c>
      <c r="AU3193" s="26" t="s">
        <v>80</v>
      </c>
    </row>
    <row r="3194" spans="2:65" s="12" customFormat="1" x14ac:dyDescent="0.3">
      <c r="B3194" s="178"/>
      <c r="D3194" s="175" t="s">
        <v>220</v>
      </c>
      <c r="E3194" s="179" t="s">
        <v>5</v>
      </c>
      <c r="F3194" s="180" t="s">
        <v>452</v>
      </c>
      <c r="H3194" s="181" t="s">
        <v>5</v>
      </c>
      <c r="L3194" s="178"/>
      <c r="M3194" s="182"/>
      <c r="N3194" s="183"/>
      <c r="O3194" s="183"/>
      <c r="P3194" s="183"/>
      <c r="Q3194" s="183"/>
      <c r="R3194" s="183"/>
      <c r="S3194" s="183"/>
      <c r="T3194" s="184"/>
      <c r="AT3194" s="181" t="s">
        <v>220</v>
      </c>
      <c r="AU3194" s="181" t="s">
        <v>80</v>
      </c>
      <c r="AV3194" s="12" t="s">
        <v>78</v>
      </c>
      <c r="AW3194" s="12" t="s">
        <v>34</v>
      </c>
      <c r="AX3194" s="12" t="s">
        <v>71</v>
      </c>
      <c r="AY3194" s="181" t="s">
        <v>208</v>
      </c>
    </row>
    <row r="3195" spans="2:65" s="12" customFormat="1" ht="27" x14ac:dyDescent="0.3">
      <c r="B3195" s="178"/>
      <c r="D3195" s="175" t="s">
        <v>220</v>
      </c>
      <c r="E3195" s="179" t="s">
        <v>5</v>
      </c>
      <c r="F3195" s="180" t="s">
        <v>3897</v>
      </c>
      <c r="H3195" s="181" t="s">
        <v>5</v>
      </c>
      <c r="L3195" s="178"/>
      <c r="M3195" s="182"/>
      <c r="N3195" s="183"/>
      <c r="O3195" s="183"/>
      <c r="P3195" s="183"/>
      <c r="Q3195" s="183"/>
      <c r="R3195" s="183"/>
      <c r="S3195" s="183"/>
      <c r="T3195" s="184"/>
      <c r="AT3195" s="181" t="s">
        <v>220</v>
      </c>
      <c r="AU3195" s="181" t="s">
        <v>80</v>
      </c>
      <c r="AV3195" s="12" t="s">
        <v>78</v>
      </c>
      <c r="AW3195" s="12" t="s">
        <v>34</v>
      </c>
      <c r="AX3195" s="12" t="s">
        <v>71</v>
      </c>
      <c r="AY3195" s="181" t="s">
        <v>208</v>
      </c>
    </row>
    <row r="3196" spans="2:65" s="13" customFormat="1" ht="27" x14ac:dyDescent="0.3">
      <c r="B3196" s="185"/>
      <c r="D3196" s="175" t="s">
        <v>220</v>
      </c>
      <c r="E3196" s="193" t="s">
        <v>5</v>
      </c>
      <c r="F3196" s="194" t="s">
        <v>3898</v>
      </c>
      <c r="H3196" s="195">
        <v>13.64</v>
      </c>
      <c r="L3196" s="185"/>
      <c r="M3196" s="190"/>
      <c r="N3196" s="191"/>
      <c r="O3196" s="191"/>
      <c r="P3196" s="191"/>
      <c r="Q3196" s="191"/>
      <c r="R3196" s="191"/>
      <c r="S3196" s="191"/>
      <c r="T3196" s="192"/>
      <c r="AT3196" s="193" t="s">
        <v>220</v>
      </c>
      <c r="AU3196" s="193" t="s">
        <v>80</v>
      </c>
      <c r="AV3196" s="13" t="s">
        <v>80</v>
      </c>
      <c r="AW3196" s="13" t="s">
        <v>34</v>
      </c>
      <c r="AX3196" s="13" t="s">
        <v>71</v>
      </c>
      <c r="AY3196" s="193" t="s">
        <v>208</v>
      </c>
    </row>
    <row r="3197" spans="2:65" s="12" customFormat="1" x14ac:dyDescent="0.3">
      <c r="B3197" s="178"/>
      <c r="D3197" s="175" t="s">
        <v>220</v>
      </c>
      <c r="E3197" s="179" t="s">
        <v>5</v>
      </c>
      <c r="F3197" s="180" t="s">
        <v>321</v>
      </c>
      <c r="H3197" s="181" t="s">
        <v>5</v>
      </c>
      <c r="L3197" s="178"/>
      <c r="M3197" s="182"/>
      <c r="N3197" s="183"/>
      <c r="O3197" s="183"/>
      <c r="P3197" s="183"/>
      <c r="Q3197" s="183"/>
      <c r="R3197" s="183"/>
      <c r="S3197" s="183"/>
      <c r="T3197" s="184"/>
      <c r="AT3197" s="181" t="s">
        <v>220</v>
      </c>
      <c r="AU3197" s="181" t="s">
        <v>80</v>
      </c>
      <c r="AV3197" s="12" t="s">
        <v>78</v>
      </c>
      <c r="AW3197" s="12" t="s">
        <v>34</v>
      </c>
      <c r="AX3197" s="12" t="s">
        <v>71</v>
      </c>
      <c r="AY3197" s="181" t="s">
        <v>208</v>
      </c>
    </row>
    <row r="3198" spans="2:65" s="12" customFormat="1" x14ac:dyDescent="0.3">
      <c r="B3198" s="178"/>
      <c r="D3198" s="175" t="s">
        <v>220</v>
      </c>
      <c r="E3198" s="179" t="s">
        <v>5</v>
      </c>
      <c r="F3198" s="180" t="s">
        <v>3899</v>
      </c>
      <c r="H3198" s="181" t="s">
        <v>5</v>
      </c>
      <c r="L3198" s="178"/>
      <c r="M3198" s="182"/>
      <c r="N3198" s="183"/>
      <c r="O3198" s="183"/>
      <c r="P3198" s="183"/>
      <c r="Q3198" s="183"/>
      <c r="R3198" s="183"/>
      <c r="S3198" s="183"/>
      <c r="T3198" s="184"/>
      <c r="AT3198" s="181" t="s">
        <v>220</v>
      </c>
      <c r="AU3198" s="181" t="s">
        <v>80</v>
      </c>
      <c r="AV3198" s="12" t="s">
        <v>78</v>
      </c>
      <c r="AW3198" s="12" t="s">
        <v>34</v>
      </c>
      <c r="AX3198" s="12" t="s">
        <v>71</v>
      </c>
      <c r="AY3198" s="181" t="s">
        <v>208</v>
      </c>
    </row>
    <row r="3199" spans="2:65" s="13" customFormat="1" x14ac:dyDescent="0.3">
      <c r="B3199" s="185"/>
      <c r="D3199" s="175" t="s">
        <v>220</v>
      </c>
      <c r="E3199" s="193" t="s">
        <v>5</v>
      </c>
      <c r="F3199" s="194" t="s">
        <v>3900</v>
      </c>
      <c r="H3199" s="195">
        <v>5.04</v>
      </c>
      <c r="L3199" s="185"/>
      <c r="M3199" s="190"/>
      <c r="N3199" s="191"/>
      <c r="O3199" s="191"/>
      <c r="P3199" s="191"/>
      <c r="Q3199" s="191"/>
      <c r="R3199" s="191"/>
      <c r="S3199" s="191"/>
      <c r="T3199" s="192"/>
      <c r="AT3199" s="193" t="s">
        <v>220</v>
      </c>
      <c r="AU3199" s="193" t="s">
        <v>80</v>
      </c>
      <c r="AV3199" s="13" t="s">
        <v>80</v>
      </c>
      <c r="AW3199" s="13" t="s">
        <v>34</v>
      </c>
      <c r="AX3199" s="13" t="s">
        <v>71</v>
      </c>
      <c r="AY3199" s="193" t="s">
        <v>208</v>
      </c>
    </row>
    <row r="3200" spans="2:65" s="12" customFormat="1" x14ac:dyDescent="0.3">
      <c r="B3200" s="178"/>
      <c r="D3200" s="175" t="s">
        <v>220</v>
      </c>
      <c r="E3200" s="179" t="s">
        <v>5</v>
      </c>
      <c r="F3200" s="180" t="s">
        <v>3901</v>
      </c>
      <c r="H3200" s="181" t="s">
        <v>5</v>
      </c>
      <c r="L3200" s="178"/>
      <c r="M3200" s="182"/>
      <c r="N3200" s="183"/>
      <c r="O3200" s="183"/>
      <c r="P3200" s="183"/>
      <c r="Q3200" s="183"/>
      <c r="R3200" s="183"/>
      <c r="S3200" s="183"/>
      <c r="T3200" s="184"/>
      <c r="AT3200" s="181" t="s">
        <v>220</v>
      </c>
      <c r="AU3200" s="181" t="s">
        <v>80</v>
      </c>
      <c r="AV3200" s="12" t="s">
        <v>78</v>
      </c>
      <c r="AW3200" s="12" t="s">
        <v>34</v>
      </c>
      <c r="AX3200" s="12" t="s">
        <v>71</v>
      </c>
      <c r="AY3200" s="181" t="s">
        <v>208</v>
      </c>
    </row>
    <row r="3201" spans="2:65" s="13" customFormat="1" x14ac:dyDescent="0.3">
      <c r="B3201" s="185"/>
      <c r="D3201" s="175" t="s">
        <v>220</v>
      </c>
      <c r="E3201" s="193" t="s">
        <v>5</v>
      </c>
      <c r="F3201" s="194" t="s">
        <v>3902</v>
      </c>
      <c r="H3201" s="195">
        <v>3.36</v>
      </c>
      <c r="L3201" s="185"/>
      <c r="M3201" s="190"/>
      <c r="N3201" s="191"/>
      <c r="O3201" s="191"/>
      <c r="P3201" s="191"/>
      <c r="Q3201" s="191"/>
      <c r="R3201" s="191"/>
      <c r="S3201" s="191"/>
      <c r="T3201" s="192"/>
      <c r="AT3201" s="193" t="s">
        <v>220</v>
      </c>
      <c r="AU3201" s="193" t="s">
        <v>80</v>
      </c>
      <c r="AV3201" s="13" t="s">
        <v>80</v>
      </c>
      <c r="AW3201" s="13" t="s">
        <v>34</v>
      </c>
      <c r="AX3201" s="13" t="s">
        <v>71</v>
      </c>
      <c r="AY3201" s="193" t="s">
        <v>208</v>
      </c>
    </row>
    <row r="3202" spans="2:65" s="15" customFormat="1" x14ac:dyDescent="0.3">
      <c r="B3202" s="203"/>
      <c r="D3202" s="186" t="s">
        <v>220</v>
      </c>
      <c r="E3202" s="204" t="s">
        <v>5</v>
      </c>
      <c r="F3202" s="205" t="s">
        <v>266</v>
      </c>
      <c r="H3202" s="206">
        <v>22.04</v>
      </c>
      <c r="L3202" s="203"/>
      <c r="M3202" s="207"/>
      <c r="N3202" s="208"/>
      <c r="O3202" s="208"/>
      <c r="P3202" s="208"/>
      <c r="Q3202" s="208"/>
      <c r="R3202" s="208"/>
      <c r="S3202" s="208"/>
      <c r="T3202" s="209"/>
      <c r="AT3202" s="210" t="s">
        <v>220</v>
      </c>
      <c r="AU3202" s="210" t="s">
        <v>80</v>
      </c>
      <c r="AV3202" s="15" t="s">
        <v>216</v>
      </c>
      <c r="AW3202" s="15" t="s">
        <v>34</v>
      </c>
      <c r="AX3202" s="15" t="s">
        <v>78</v>
      </c>
      <c r="AY3202" s="210" t="s">
        <v>208</v>
      </c>
    </row>
    <row r="3203" spans="2:65" s="1" customFormat="1" ht="31.5" customHeight="1" x14ac:dyDescent="0.3">
      <c r="B3203" s="163"/>
      <c r="C3203" s="222" t="s">
        <v>3903</v>
      </c>
      <c r="D3203" s="222" t="s">
        <v>2573</v>
      </c>
      <c r="E3203" s="223" t="s">
        <v>3904</v>
      </c>
      <c r="F3203" s="224" t="s">
        <v>3905</v>
      </c>
      <c r="G3203" s="225" t="s">
        <v>214</v>
      </c>
      <c r="H3203" s="226">
        <v>2</v>
      </c>
      <c r="I3203" s="227"/>
      <c r="J3203" s="227">
        <f>ROUND(I3203*H3203,2)</f>
        <v>0</v>
      </c>
      <c r="K3203" s="224" t="s">
        <v>3357</v>
      </c>
      <c r="L3203" s="228"/>
      <c r="M3203" s="229" t="s">
        <v>5</v>
      </c>
      <c r="N3203" s="230" t="s">
        <v>42</v>
      </c>
      <c r="O3203" s="172">
        <v>0</v>
      </c>
      <c r="P3203" s="172">
        <f>O3203*H3203</f>
        <v>0</v>
      </c>
      <c r="Q3203" s="172">
        <v>0.17050000000000001</v>
      </c>
      <c r="R3203" s="172">
        <f>Q3203*H3203</f>
        <v>0.34100000000000003</v>
      </c>
      <c r="S3203" s="172">
        <v>0</v>
      </c>
      <c r="T3203" s="173">
        <f>S3203*H3203</f>
        <v>0</v>
      </c>
      <c r="AR3203" s="26" t="s">
        <v>579</v>
      </c>
      <c r="AT3203" s="26" t="s">
        <v>2573</v>
      </c>
      <c r="AU3203" s="26" t="s">
        <v>80</v>
      </c>
      <c r="AY3203" s="26" t="s">
        <v>208</v>
      </c>
      <c r="BE3203" s="174">
        <f>IF(N3203="základní",J3203,0)</f>
        <v>0</v>
      </c>
      <c r="BF3203" s="174">
        <f>IF(N3203="snížená",J3203,0)</f>
        <v>0</v>
      </c>
      <c r="BG3203" s="174">
        <f>IF(N3203="zákl. přenesená",J3203,0)</f>
        <v>0</v>
      </c>
      <c r="BH3203" s="174">
        <f>IF(N3203="sníž. přenesená",J3203,0)</f>
        <v>0</v>
      </c>
      <c r="BI3203" s="174">
        <f>IF(N3203="nulová",J3203,0)</f>
        <v>0</v>
      </c>
      <c r="BJ3203" s="26" t="s">
        <v>78</v>
      </c>
      <c r="BK3203" s="174">
        <f>ROUND(I3203*H3203,2)</f>
        <v>0</v>
      </c>
      <c r="BL3203" s="26" t="s">
        <v>365</v>
      </c>
      <c r="BM3203" s="26" t="s">
        <v>3906</v>
      </c>
    </row>
    <row r="3204" spans="2:65" s="1" customFormat="1" ht="27" x14ac:dyDescent="0.3">
      <c r="B3204" s="40"/>
      <c r="D3204" s="175" t="s">
        <v>218</v>
      </c>
      <c r="F3204" s="176" t="s">
        <v>3905</v>
      </c>
      <c r="L3204" s="40"/>
      <c r="M3204" s="177"/>
      <c r="N3204" s="41"/>
      <c r="O3204" s="41"/>
      <c r="P3204" s="41"/>
      <c r="Q3204" s="41"/>
      <c r="R3204" s="41"/>
      <c r="S3204" s="41"/>
      <c r="T3204" s="69"/>
      <c r="AT3204" s="26" t="s">
        <v>218</v>
      </c>
      <c r="AU3204" s="26" t="s">
        <v>80</v>
      </c>
    </row>
    <row r="3205" spans="2:65" s="1" customFormat="1" ht="121.5" x14ac:dyDescent="0.3">
      <c r="B3205" s="40"/>
      <c r="D3205" s="175" t="s">
        <v>1050</v>
      </c>
      <c r="F3205" s="215" t="s">
        <v>3907</v>
      </c>
      <c r="L3205" s="40"/>
      <c r="M3205" s="177"/>
      <c r="N3205" s="41"/>
      <c r="O3205" s="41"/>
      <c r="P3205" s="41"/>
      <c r="Q3205" s="41"/>
      <c r="R3205" s="41"/>
      <c r="S3205" s="41"/>
      <c r="T3205" s="69"/>
      <c r="AT3205" s="26" t="s">
        <v>1050</v>
      </c>
      <c r="AU3205" s="26" t="s">
        <v>80</v>
      </c>
    </row>
    <row r="3206" spans="2:65" s="12" customFormat="1" x14ac:dyDescent="0.3">
      <c r="B3206" s="178"/>
      <c r="D3206" s="175" t="s">
        <v>220</v>
      </c>
      <c r="E3206" s="179" t="s">
        <v>5</v>
      </c>
      <c r="F3206" s="180" t="s">
        <v>3252</v>
      </c>
      <c r="H3206" s="181" t="s">
        <v>5</v>
      </c>
      <c r="L3206" s="178"/>
      <c r="M3206" s="182"/>
      <c r="N3206" s="183"/>
      <c r="O3206" s="183"/>
      <c r="P3206" s="183"/>
      <c r="Q3206" s="183"/>
      <c r="R3206" s="183"/>
      <c r="S3206" s="183"/>
      <c r="T3206" s="184"/>
      <c r="AT3206" s="181" t="s">
        <v>220</v>
      </c>
      <c r="AU3206" s="181" t="s">
        <v>80</v>
      </c>
      <c r="AV3206" s="12" t="s">
        <v>78</v>
      </c>
      <c r="AW3206" s="12" t="s">
        <v>34</v>
      </c>
      <c r="AX3206" s="12" t="s">
        <v>71</v>
      </c>
      <c r="AY3206" s="181" t="s">
        <v>208</v>
      </c>
    </row>
    <row r="3207" spans="2:65" s="12" customFormat="1" x14ac:dyDescent="0.3">
      <c r="B3207" s="178"/>
      <c r="D3207" s="175" t="s">
        <v>220</v>
      </c>
      <c r="E3207" s="179" t="s">
        <v>5</v>
      </c>
      <c r="F3207" s="180" t="s">
        <v>3908</v>
      </c>
      <c r="H3207" s="181" t="s">
        <v>5</v>
      </c>
      <c r="L3207" s="178"/>
      <c r="M3207" s="182"/>
      <c r="N3207" s="183"/>
      <c r="O3207" s="183"/>
      <c r="P3207" s="183"/>
      <c r="Q3207" s="183"/>
      <c r="R3207" s="183"/>
      <c r="S3207" s="183"/>
      <c r="T3207" s="184"/>
      <c r="AT3207" s="181" t="s">
        <v>220</v>
      </c>
      <c r="AU3207" s="181" t="s">
        <v>80</v>
      </c>
      <c r="AV3207" s="12" t="s">
        <v>78</v>
      </c>
      <c r="AW3207" s="12" t="s">
        <v>34</v>
      </c>
      <c r="AX3207" s="12" t="s">
        <v>71</v>
      </c>
      <c r="AY3207" s="181" t="s">
        <v>208</v>
      </c>
    </row>
    <row r="3208" spans="2:65" s="13" customFormat="1" x14ac:dyDescent="0.3">
      <c r="B3208" s="185"/>
      <c r="D3208" s="186" t="s">
        <v>220</v>
      </c>
      <c r="E3208" s="187" t="s">
        <v>5</v>
      </c>
      <c r="F3208" s="188" t="s">
        <v>80</v>
      </c>
      <c r="H3208" s="189">
        <v>2</v>
      </c>
      <c r="L3208" s="185"/>
      <c r="M3208" s="190"/>
      <c r="N3208" s="191"/>
      <c r="O3208" s="191"/>
      <c r="P3208" s="191"/>
      <c r="Q3208" s="191"/>
      <c r="R3208" s="191"/>
      <c r="S3208" s="191"/>
      <c r="T3208" s="192"/>
      <c r="AT3208" s="193" t="s">
        <v>220</v>
      </c>
      <c r="AU3208" s="193" t="s">
        <v>80</v>
      </c>
      <c r="AV3208" s="13" t="s">
        <v>80</v>
      </c>
      <c r="AW3208" s="13" t="s">
        <v>34</v>
      </c>
      <c r="AX3208" s="13" t="s">
        <v>78</v>
      </c>
      <c r="AY3208" s="193" t="s">
        <v>208</v>
      </c>
    </row>
    <row r="3209" spans="2:65" s="1" customFormat="1" ht="31.5" customHeight="1" x14ac:dyDescent="0.3">
      <c r="B3209" s="163"/>
      <c r="C3209" s="222" t="s">
        <v>3909</v>
      </c>
      <c r="D3209" s="222" t="s">
        <v>2573</v>
      </c>
      <c r="E3209" s="223" t="s">
        <v>3910</v>
      </c>
      <c r="F3209" s="224" t="s">
        <v>3911</v>
      </c>
      <c r="G3209" s="225" t="s">
        <v>214</v>
      </c>
      <c r="H3209" s="226">
        <v>1</v>
      </c>
      <c r="I3209" s="227"/>
      <c r="J3209" s="227">
        <f>ROUND(I3209*H3209,2)</f>
        <v>0</v>
      </c>
      <c r="K3209" s="224" t="s">
        <v>3357</v>
      </c>
      <c r="L3209" s="228"/>
      <c r="M3209" s="229" t="s">
        <v>5</v>
      </c>
      <c r="N3209" s="230" t="s">
        <v>42</v>
      </c>
      <c r="O3209" s="172">
        <v>0</v>
      </c>
      <c r="P3209" s="172">
        <f>O3209*H3209</f>
        <v>0</v>
      </c>
      <c r="Q3209" s="172">
        <v>0.126</v>
      </c>
      <c r="R3209" s="172">
        <f>Q3209*H3209</f>
        <v>0.126</v>
      </c>
      <c r="S3209" s="172">
        <v>0</v>
      </c>
      <c r="T3209" s="173">
        <f>S3209*H3209</f>
        <v>0</v>
      </c>
      <c r="AR3209" s="26" t="s">
        <v>579</v>
      </c>
      <c r="AT3209" s="26" t="s">
        <v>2573</v>
      </c>
      <c r="AU3209" s="26" t="s">
        <v>80</v>
      </c>
      <c r="AY3209" s="26" t="s">
        <v>208</v>
      </c>
      <c r="BE3209" s="174">
        <f>IF(N3209="základní",J3209,0)</f>
        <v>0</v>
      </c>
      <c r="BF3209" s="174">
        <f>IF(N3209="snížená",J3209,0)</f>
        <v>0</v>
      </c>
      <c r="BG3209" s="174">
        <f>IF(N3209="zákl. přenesená",J3209,0)</f>
        <v>0</v>
      </c>
      <c r="BH3209" s="174">
        <f>IF(N3209="sníž. přenesená",J3209,0)</f>
        <v>0</v>
      </c>
      <c r="BI3209" s="174">
        <f>IF(N3209="nulová",J3209,0)</f>
        <v>0</v>
      </c>
      <c r="BJ3209" s="26" t="s">
        <v>78</v>
      </c>
      <c r="BK3209" s="174">
        <f>ROUND(I3209*H3209,2)</f>
        <v>0</v>
      </c>
      <c r="BL3209" s="26" t="s">
        <v>365</v>
      </c>
      <c r="BM3209" s="26" t="s">
        <v>3912</v>
      </c>
    </row>
    <row r="3210" spans="2:65" s="1" customFormat="1" ht="27" x14ac:dyDescent="0.3">
      <c r="B3210" s="40"/>
      <c r="D3210" s="175" t="s">
        <v>218</v>
      </c>
      <c r="F3210" s="176" t="s">
        <v>3911</v>
      </c>
      <c r="L3210" s="40"/>
      <c r="M3210" s="177"/>
      <c r="N3210" s="41"/>
      <c r="O3210" s="41"/>
      <c r="P3210" s="41"/>
      <c r="Q3210" s="41"/>
      <c r="R3210" s="41"/>
      <c r="S3210" s="41"/>
      <c r="T3210" s="69"/>
      <c r="AT3210" s="26" t="s">
        <v>218</v>
      </c>
      <c r="AU3210" s="26" t="s">
        <v>80</v>
      </c>
    </row>
    <row r="3211" spans="2:65" s="1" customFormat="1" ht="121.5" x14ac:dyDescent="0.3">
      <c r="B3211" s="40"/>
      <c r="D3211" s="175" t="s">
        <v>1050</v>
      </c>
      <c r="F3211" s="215" t="s">
        <v>3913</v>
      </c>
      <c r="L3211" s="40"/>
      <c r="M3211" s="177"/>
      <c r="N3211" s="41"/>
      <c r="O3211" s="41"/>
      <c r="P3211" s="41"/>
      <c r="Q3211" s="41"/>
      <c r="R3211" s="41"/>
      <c r="S3211" s="41"/>
      <c r="T3211" s="69"/>
      <c r="AT3211" s="26" t="s">
        <v>1050</v>
      </c>
      <c r="AU3211" s="26" t="s">
        <v>80</v>
      </c>
    </row>
    <row r="3212" spans="2:65" s="12" customFormat="1" x14ac:dyDescent="0.3">
      <c r="B3212" s="178"/>
      <c r="D3212" s="175" t="s">
        <v>220</v>
      </c>
      <c r="E3212" s="179" t="s">
        <v>5</v>
      </c>
      <c r="F3212" s="180" t="s">
        <v>3252</v>
      </c>
      <c r="H3212" s="181" t="s">
        <v>5</v>
      </c>
      <c r="L3212" s="178"/>
      <c r="M3212" s="182"/>
      <c r="N3212" s="183"/>
      <c r="O3212" s="183"/>
      <c r="P3212" s="183"/>
      <c r="Q3212" s="183"/>
      <c r="R3212" s="183"/>
      <c r="S3212" s="183"/>
      <c r="T3212" s="184"/>
      <c r="AT3212" s="181" t="s">
        <v>220</v>
      </c>
      <c r="AU3212" s="181" t="s">
        <v>80</v>
      </c>
      <c r="AV3212" s="12" t="s">
        <v>78</v>
      </c>
      <c r="AW3212" s="12" t="s">
        <v>34</v>
      </c>
      <c r="AX3212" s="12" t="s">
        <v>71</v>
      </c>
      <c r="AY3212" s="181" t="s">
        <v>208</v>
      </c>
    </row>
    <row r="3213" spans="2:65" s="12" customFormat="1" x14ac:dyDescent="0.3">
      <c r="B3213" s="178"/>
      <c r="D3213" s="175" t="s">
        <v>220</v>
      </c>
      <c r="E3213" s="179" t="s">
        <v>5</v>
      </c>
      <c r="F3213" s="180" t="s">
        <v>3914</v>
      </c>
      <c r="H3213" s="181" t="s">
        <v>5</v>
      </c>
      <c r="L3213" s="178"/>
      <c r="M3213" s="182"/>
      <c r="N3213" s="183"/>
      <c r="O3213" s="183"/>
      <c r="P3213" s="183"/>
      <c r="Q3213" s="183"/>
      <c r="R3213" s="183"/>
      <c r="S3213" s="183"/>
      <c r="T3213" s="184"/>
      <c r="AT3213" s="181" t="s">
        <v>220</v>
      </c>
      <c r="AU3213" s="181" t="s">
        <v>80</v>
      </c>
      <c r="AV3213" s="12" t="s">
        <v>78</v>
      </c>
      <c r="AW3213" s="12" t="s">
        <v>34</v>
      </c>
      <c r="AX3213" s="12" t="s">
        <v>71</v>
      </c>
      <c r="AY3213" s="181" t="s">
        <v>208</v>
      </c>
    </row>
    <row r="3214" spans="2:65" s="13" customFormat="1" x14ac:dyDescent="0.3">
      <c r="B3214" s="185"/>
      <c r="D3214" s="186" t="s">
        <v>220</v>
      </c>
      <c r="E3214" s="187" t="s">
        <v>5</v>
      </c>
      <c r="F3214" s="188" t="s">
        <v>78</v>
      </c>
      <c r="H3214" s="189">
        <v>1</v>
      </c>
      <c r="L3214" s="185"/>
      <c r="M3214" s="190"/>
      <c r="N3214" s="191"/>
      <c r="O3214" s="191"/>
      <c r="P3214" s="191"/>
      <c r="Q3214" s="191"/>
      <c r="R3214" s="191"/>
      <c r="S3214" s="191"/>
      <c r="T3214" s="192"/>
      <c r="AT3214" s="193" t="s">
        <v>220</v>
      </c>
      <c r="AU3214" s="193" t="s">
        <v>80</v>
      </c>
      <c r="AV3214" s="13" t="s">
        <v>80</v>
      </c>
      <c r="AW3214" s="13" t="s">
        <v>34</v>
      </c>
      <c r="AX3214" s="13" t="s">
        <v>78</v>
      </c>
      <c r="AY3214" s="193" t="s">
        <v>208</v>
      </c>
    </row>
    <row r="3215" spans="2:65" s="1" customFormat="1" ht="31.5" customHeight="1" x14ac:dyDescent="0.3">
      <c r="B3215" s="163"/>
      <c r="C3215" s="222" t="s">
        <v>3915</v>
      </c>
      <c r="D3215" s="222" t="s">
        <v>2573</v>
      </c>
      <c r="E3215" s="223" t="s">
        <v>3916</v>
      </c>
      <c r="F3215" s="224" t="s">
        <v>3917</v>
      </c>
      <c r="G3215" s="225" t="s">
        <v>214</v>
      </c>
      <c r="H3215" s="226">
        <v>1</v>
      </c>
      <c r="I3215" s="227"/>
      <c r="J3215" s="227">
        <f>ROUND(I3215*H3215,2)</f>
        <v>0</v>
      </c>
      <c r="K3215" s="224" t="s">
        <v>3357</v>
      </c>
      <c r="L3215" s="228"/>
      <c r="M3215" s="229" t="s">
        <v>5</v>
      </c>
      <c r="N3215" s="230" t="s">
        <v>42</v>
      </c>
      <c r="O3215" s="172">
        <v>0</v>
      </c>
      <c r="P3215" s="172">
        <f>O3215*H3215</f>
        <v>0</v>
      </c>
      <c r="Q3215" s="172">
        <v>8.4000000000000005E-2</v>
      </c>
      <c r="R3215" s="172">
        <f>Q3215*H3215</f>
        <v>8.4000000000000005E-2</v>
      </c>
      <c r="S3215" s="172">
        <v>0</v>
      </c>
      <c r="T3215" s="173">
        <f>S3215*H3215</f>
        <v>0</v>
      </c>
      <c r="AR3215" s="26" t="s">
        <v>579</v>
      </c>
      <c r="AT3215" s="26" t="s">
        <v>2573</v>
      </c>
      <c r="AU3215" s="26" t="s">
        <v>80</v>
      </c>
      <c r="AY3215" s="26" t="s">
        <v>208</v>
      </c>
      <c r="BE3215" s="174">
        <f>IF(N3215="základní",J3215,0)</f>
        <v>0</v>
      </c>
      <c r="BF3215" s="174">
        <f>IF(N3215="snížená",J3215,0)</f>
        <v>0</v>
      </c>
      <c r="BG3215" s="174">
        <f>IF(N3215="zákl. přenesená",J3215,0)</f>
        <v>0</v>
      </c>
      <c r="BH3215" s="174">
        <f>IF(N3215="sníž. přenesená",J3215,0)</f>
        <v>0</v>
      </c>
      <c r="BI3215" s="174">
        <f>IF(N3215="nulová",J3215,0)</f>
        <v>0</v>
      </c>
      <c r="BJ3215" s="26" t="s">
        <v>78</v>
      </c>
      <c r="BK3215" s="174">
        <f>ROUND(I3215*H3215,2)</f>
        <v>0</v>
      </c>
      <c r="BL3215" s="26" t="s">
        <v>365</v>
      </c>
      <c r="BM3215" s="26" t="s">
        <v>3918</v>
      </c>
    </row>
    <row r="3216" spans="2:65" s="1" customFormat="1" ht="27" x14ac:dyDescent="0.3">
      <c r="B3216" s="40"/>
      <c r="D3216" s="175" t="s">
        <v>218</v>
      </c>
      <c r="F3216" s="176" t="s">
        <v>3917</v>
      </c>
      <c r="L3216" s="40"/>
      <c r="M3216" s="177"/>
      <c r="N3216" s="41"/>
      <c r="O3216" s="41"/>
      <c r="P3216" s="41"/>
      <c r="Q3216" s="41"/>
      <c r="R3216" s="41"/>
      <c r="S3216" s="41"/>
      <c r="T3216" s="69"/>
      <c r="AT3216" s="26" t="s">
        <v>218</v>
      </c>
      <c r="AU3216" s="26" t="s">
        <v>80</v>
      </c>
    </row>
    <row r="3217" spans="2:65" s="1" customFormat="1" ht="121.5" x14ac:dyDescent="0.3">
      <c r="B3217" s="40"/>
      <c r="D3217" s="175" t="s">
        <v>1050</v>
      </c>
      <c r="F3217" s="215" t="s">
        <v>3913</v>
      </c>
      <c r="L3217" s="40"/>
      <c r="M3217" s="177"/>
      <c r="N3217" s="41"/>
      <c r="O3217" s="41"/>
      <c r="P3217" s="41"/>
      <c r="Q3217" s="41"/>
      <c r="R3217" s="41"/>
      <c r="S3217" s="41"/>
      <c r="T3217" s="69"/>
      <c r="AT3217" s="26" t="s">
        <v>1050</v>
      </c>
      <c r="AU3217" s="26" t="s">
        <v>80</v>
      </c>
    </row>
    <row r="3218" spans="2:65" s="12" customFormat="1" x14ac:dyDescent="0.3">
      <c r="B3218" s="178"/>
      <c r="D3218" s="175" t="s">
        <v>220</v>
      </c>
      <c r="E3218" s="179" t="s">
        <v>5</v>
      </c>
      <c r="F3218" s="180" t="s">
        <v>3252</v>
      </c>
      <c r="H3218" s="181" t="s">
        <v>5</v>
      </c>
      <c r="L3218" s="178"/>
      <c r="M3218" s="182"/>
      <c r="N3218" s="183"/>
      <c r="O3218" s="183"/>
      <c r="P3218" s="183"/>
      <c r="Q3218" s="183"/>
      <c r="R3218" s="183"/>
      <c r="S3218" s="183"/>
      <c r="T3218" s="184"/>
      <c r="AT3218" s="181" t="s">
        <v>220</v>
      </c>
      <c r="AU3218" s="181" t="s">
        <v>80</v>
      </c>
      <c r="AV3218" s="12" t="s">
        <v>78</v>
      </c>
      <c r="AW3218" s="12" t="s">
        <v>34</v>
      </c>
      <c r="AX3218" s="12" t="s">
        <v>71</v>
      </c>
      <c r="AY3218" s="181" t="s">
        <v>208</v>
      </c>
    </row>
    <row r="3219" spans="2:65" s="12" customFormat="1" x14ac:dyDescent="0.3">
      <c r="B3219" s="178"/>
      <c r="D3219" s="175" t="s">
        <v>220</v>
      </c>
      <c r="E3219" s="179" t="s">
        <v>5</v>
      </c>
      <c r="F3219" s="180" t="s">
        <v>3919</v>
      </c>
      <c r="H3219" s="181" t="s">
        <v>5</v>
      </c>
      <c r="L3219" s="178"/>
      <c r="M3219" s="182"/>
      <c r="N3219" s="183"/>
      <c r="O3219" s="183"/>
      <c r="P3219" s="183"/>
      <c r="Q3219" s="183"/>
      <c r="R3219" s="183"/>
      <c r="S3219" s="183"/>
      <c r="T3219" s="184"/>
      <c r="AT3219" s="181" t="s">
        <v>220</v>
      </c>
      <c r="AU3219" s="181" t="s">
        <v>80</v>
      </c>
      <c r="AV3219" s="12" t="s">
        <v>78</v>
      </c>
      <c r="AW3219" s="12" t="s">
        <v>34</v>
      </c>
      <c r="AX3219" s="12" t="s">
        <v>71</v>
      </c>
      <c r="AY3219" s="181" t="s">
        <v>208</v>
      </c>
    </row>
    <row r="3220" spans="2:65" s="13" customFormat="1" x14ac:dyDescent="0.3">
      <c r="B3220" s="185"/>
      <c r="D3220" s="186" t="s">
        <v>220</v>
      </c>
      <c r="E3220" s="187" t="s">
        <v>5</v>
      </c>
      <c r="F3220" s="188" t="s">
        <v>78</v>
      </c>
      <c r="H3220" s="189">
        <v>1</v>
      </c>
      <c r="L3220" s="185"/>
      <c r="M3220" s="190"/>
      <c r="N3220" s="191"/>
      <c r="O3220" s="191"/>
      <c r="P3220" s="191"/>
      <c r="Q3220" s="191"/>
      <c r="R3220" s="191"/>
      <c r="S3220" s="191"/>
      <c r="T3220" s="192"/>
      <c r="AT3220" s="193" t="s">
        <v>220</v>
      </c>
      <c r="AU3220" s="193" t="s">
        <v>80</v>
      </c>
      <c r="AV3220" s="13" t="s">
        <v>80</v>
      </c>
      <c r="AW3220" s="13" t="s">
        <v>34</v>
      </c>
      <c r="AX3220" s="13" t="s">
        <v>78</v>
      </c>
      <c r="AY3220" s="193" t="s">
        <v>208</v>
      </c>
    </row>
    <row r="3221" spans="2:65" s="1" customFormat="1" ht="22.5" customHeight="1" x14ac:dyDescent="0.3">
      <c r="B3221" s="163"/>
      <c r="C3221" s="164" t="s">
        <v>3920</v>
      </c>
      <c r="D3221" s="164" t="s">
        <v>211</v>
      </c>
      <c r="E3221" s="165" t="s">
        <v>3921</v>
      </c>
      <c r="F3221" s="166" t="s">
        <v>3922</v>
      </c>
      <c r="G3221" s="167" t="s">
        <v>214</v>
      </c>
      <c r="H3221" s="168">
        <v>4</v>
      </c>
      <c r="I3221" s="169"/>
      <c r="J3221" s="169">
        <f>ROUND(I3221*H3221,2)</f>
        <v>0</v>
      </c>
      <c r="K3221" s="166" t="s">
        <v>215</v>
      </c>
      <c r="L3221" s="40"/>
      <c r="M3221" s="170" t="s">
        <v>5</v>
      </c>
      <c r="N3221" s="171" t="s">
        <v>42</v>
      </c>
      <c r="O3221" s="172">
        <v>13.65</v>
      </c>
      <c r="P3221" s="172">
        <f>O3221*H3221</f>
        <v>54.6</v>
      </c>
      <c r="Q3221" s="172">
        <v>0</v>
      </c>
      <c r="R3221" s="172">
        <f>Q3221*H3221</f>
        <v>0</v>
      </c>
      <c r="S3221" s="172">
        <v>0</v>
      </c>
      <c r="T3221" s="173">
        <f>S3221*H3221</f>
        <v>0</v>
      </c>
      <c r="AR3221" s="26" t="s">
        <v>365</v>
      </c>
      <c r="AT3221" s="26" t="s">
        <v>211</v>
      </c>
      <c r="AU3221" s="26" t="s">
        <v>80</v>
      </c>
      <c r="AY3221" s="26" t="s">
        <v>208</v>
      </c>
      <c r="BE3221" s="174">
        <f>IF(N3221="základní",J3221,0)</f>
        <v>0</v>
      </c>
      <c r="BF3221" s="174">
        <f>IF(N3221="snížená",J3221,0)</f>
        <v>0</v>
      </c>
      <c r="BG3221" s="174">
        <f>IF(N3221="zákl. přenesená",J3221,0)</f>
        <v>0</v>
      </c>
      <c r="BH3221" s="174">
        <f>IF(N3221="sníž. přenesená",J3221,0)</f>
        <v>0</v>
      </c>
      <c r="BI3221" s="174">
        <f>IF(N3221="nulová",J3221,0)</f>
        <v>0</v>
      </c>
      <c r="BJ3221" s="26" t="s">
        <v>78</v>
      </c>
      <c r="BK3221" s="174">
        <f>ROUND(I3221*H3221,2)</f>
        <v>0</v>
      </c>
      <c r="BL3221" s="26" t="s">
        <v>365</v>
      </c>
      <c r="BM3221" s="26" t="s">
        <v>3923</v>
      </c>
    </row>
    <row r="3222" spans="2:65" s="1" customFormat="1" x14ac:dyDescent="0.3">
      <c r="B3222" s="40"/>
      <c r="D3222" s="175" t="s">
        <v>218</v>
      </c>
      <c r="F3222" s="176" t="s">
        <v>3924</v>
      </c>
      <c r="L3222" s="40"/>
      <c r="M3222" s="177"/>
      <c r="N3222" s="41"/>
      <c r="O3222" s="41"/>
      <c r="P3222" s="41"/>
      <c r="Q3222" s="41"/>
      <c r="R3222" s="41"/>
      <c r="S3222" s="41"/>
      <c r="T3222" s="69"/>
      <c r="AT3222" s="26" t="s">
        <v>218</v>
      </c>
      <c r="AU3222" s="26" t="s">
        <v>80</v>
      </c>
    </row>
    <row r="3223" spans="2:65" s="12" customFormat="1" x14ac:dyDescent="0.3">
      <c r="B3223" s="178"/>
      <c r="D3223" s="175" t="s">
        <v>220</v>
      </c>
      <c r="E3223" s="179" t="s">
        <v>5</v>
      </c>
      <c r="F3223" s="180" t="s">
        <v>452</v>
      </c>
      <c r="H3223" s="181" t="s">
        <v>5</v>
      </c>
      <c r="L3223" s="178"/>
      <c r="M3223" s="182"/>
      <c r="N3223" s="183"/>
      <c r="O3223" s="183"/>
      <c r="P3223" s="183"/>
      <c r="Q3223" s="183"/>
      <c r="R3223" s="183"/>
      <c r="S3223" s="183"/>
      <c r="T3223" s="184"/>
      <c r="AT3223" s="181" t="s">
        <v>220</v>
      </c>
      <c r="AU3223" s="181" t="s">
        <v>80</v>
      </c>
      <c r="AV3223" s="12" t="s">
        <v>78</v>
      </c>
      <c r="AW3223" s="12" t="s">
        <v>34</v>
      </c>
      <c r="AX3223" s="12" t="s">
        <v>71</v>
      </c>
      <c r="AY3223" s="181" t="s">
        <v>208</v>
      </c>
    </row>
    <row r="3224" spans="2:65" s="12" customFormat="1" x14ac:dyDescent="0.3">
      <c r="B3224" s="178"/>
      <c r="D3224" s="175" t="s">
        <v>220</v>
      </c>
      <c r="E3224" s="179" t="s">
        <v>5</v>
      </c>
      <c r="F3224" s="180" t="s">
        <v>3925</v>
      </c>
      <c r="H3224" s="181" t="s">
        <v>5</v>
      </c>
      <c r="L3224" s="178"/>
      <c r="M3224" s="182"/>
      <c r="N3224" s="183"/>
      <c r="O3224" s="183"/>
      <c r="P3224" s="183"/>
      <c r="Q3224" s="183"/>
      <c r="R3224" s="183"/>
      <c r="S3224" s="183"/>
      <c r="T3224" s="184"/>
      <c r="AT3224" s="181" t="s">
        <v>220</v>
      </c>
      <c r="AU3224" s="181" t="s">
        <v>80</v>
      </c>
      <c r="AV3224" s="12" t="s">
        <v>78</v>
      </c>
      <c r="AW3224" s="12" t="s">
        <v>34</v>
      </c>
      <c r="AX3224" s="12" t="s">
        <v>71</v>
      </c>
      <c r="AY3224" s="181" t="s">
        <v>208</v>
      </c>
    </row>
    <row r="3225" spans="2:65" s="13" customFormat="1" ht="27" x14ac:dyDescent="0.3">
      <c r="B3225" s="185"/>
      <c r="D3225" s="175" t="s">
        <v>220</v>
      </c>
      <c r="E3225" s="193" t="s">
        <v>5</v>
      </c>
      <c r="F3225" s="194" t="s">
        <v>3926</v>
      </c>
      <c r="H3225" s="195">
        <v>3</v>
      </c>
      <c r="L3225" s="185"/>
      <c r="M3225" s="190"/>
      <c r="N3225" s="191"/>
      <c r="O3225" s="191"/>
      <c r="P3225" s="191"/>
      <c r="Q3225" s="191"/>
      <c r="R3225" s="191"/>
      <c r="S3225" s="191"/>
      <c r="T3225" s="192"/>
      <c r="AT3225" s="193" t="s">
        <v>220</v>
      </c>
      <c r="AU3225" s="193" t="s">
        <v>80</v>
      </c>
      <c r="AV3225" s="13" t="s">
        <v>80</v>
      </c>
      <c r="AW3225" s="13" t="s">
        <v>34</v>
      </c>
      <c r="AX3225" s="13" t="s">
        <v>71</v>
      </c>
      <c r="AY3225" s="193" t="s">
        <v>208</v>
      </c>
    </row>
    <row r="3226" spans="2:65" s="12" customFormat="1" x14ac:dyDescent="0.3">
      <c r="B3226" s="178"/>
      <c r="D3226" s="175" t="s">
        <v>220</v>
      </c>
      <c r="E3226" s="179" t="s">
        <v>5</v>
      </c>
      <c r="F3226" s="180" t="s">
        <v>321</v>
      </c>
      <c r="H3226" s="181" t="s">
        <v>5</v>
      </c>
      <c r="L3226" s="178"/>
      <c r="M3226" s="182"/>
      <c r="N3226" s="183"/>
      <c r="O3226" s="183"/>
      <c r="P3226" s="183"/>
      <c r="Q3226" s="183"/>
      <c r="R3226" s="183"/>
      <c r="S3226" s="183"/>
      <c r="T3226" s="184"/>
      <c r="AT3226" s="181" t="s">
        <v>220</v>
      </c>
      <c r="AU3226" s="181" t="s">
        <v>80</v>
      </c>
      <c r="AV3226" s="12" t="s">
        <v>78</v>
      </c>
      <c r="AW3226" s="12" t="s">
        <v>34</v>
      </c>
      <c r="AX3226" s="12" t="s">
        <v>71</v>
      </c>
      <c r="AY3226" s="181" t="s">
        <v>208</v>
      </c>
    </row>
    <row r="3227" spans="2:65" s="12" customFormat="1" x14ac:dyDescent="0.3">
      <c r="B3227" s="178"/>
      <c r="D3227" s="175" t="s">
        <v>220</v>
      </c>
      <c r="E3227" s="179" t="s">
        <v>5</v>
      </c>
      <c r="F3227" s="180" t="s">
        <v>3925</v>
      </c>
      <c r="H3227" s="181" t="s">
        <v>5</v>
      </c>
      <c r="L3227" s="178"/>
      <c r="M3227" s="182"/>
      <c r="N3227" s="183"/>
      <c r="O3227" s="183"/>
      <c r="P3227" s="183"/>
      <c r="Q3227" s="183"/>
      <c r="R3227" s="183"/>
      <c r="S3227" s="183"/>
      <c r="T3227" s="184"/>
      <c r="AT3227" s="181" t="s">
        <v>220</v>
      </c>
      <c r="AU3227" s="181" t="s">
        <v>80</v>
      </c>
      <c r="AV3227" s="12" t="s">
        <v>78</v>
      </c>
      <c r="AW3227" s="12" t="s">
        <v>34</v>
      </c>
      <c r="AX3227" s="12" t="s">
        <v>71</v>
      </c>
      <c r="AY3227" s="181" t="s">
        <v>208</v>
      </c>
    </row>
    <row r="3228" spans="2:65" s="13" customFormat="1" x14ac:dyDescent="0.3">
      <c r="B3228" s="185"/>
      <c r="D3228" s="175" t="s">
        <v>220</v>
      </c>
      <c r="E3228" s="193" t="s">
        <v>5</v>
      </c>
      <c r="F3228" s="194" t="s">
        <v>3927</v>
      </c>
      <c r="H3228" s="195">
        <v>1</v>
      </c>
      <c r="L3228" s="185"/>
      <c r="M3228" s="190"/>
      <c r="N3228" s="191"/>
      <c r="O3228" s="191"/>
      <c r="P3228" s="191"/>
      <c r="Q3228" s="191"/>
      <c r="R3228" s="191"/>
      <c r="S3228" s="191"/>
      <c r="T3228" s="192"/>
      <c r="AT3228" s="193" t="s">
        <v>220</v>
      </c>
      <c r="AU3228" s="193" t="s">
        <v>80</v>
      </c>
      <c r="AV3228" s="13" t="s">
        <v>80</v>
      </c>
      <c r="AW3228" s="13" t="s">
        <v>34</v>
      </c>
      <c r="AX3228" s="13" t="s">
        <v>71</v>
      </c>
      <c r="AY3228" s="193" t="s">
        <v>208</v>
      </c>
    </row>
    <row r="3229" spans="2:65" s="15" customFormat="1" x14ac:dyDescent="0.3">
      <c r="B3229" s="203"/>
      <c r="D3229" s="186" t="s">
        <v>220</v>
      </c>
      <c r="E3229" s="204" t="s">
        <v>5</v>
      </c>
      <c r="F3229" s="205" t="s">
        <v>266</v>
      </c>
      <c r="H3229" s="206">
        <v>4</v>
      </c>
      <c r="L3229" s="203"/>
      <c r="M3229" s="207"/>
      <c r="N3229" s="208"/>
      <c r="O3229" s="208"/>
      <c r="P3229" s="208"/>
      <c r="Q3229" s="208"/>
      <c r="R3229" s="208"/>
      <c r="S3229" s="208"/>
      <c r="T3229" s="209"/>
      <c r="AT3229" s="210" t="s">
        <v>220</v>
      </c>
      <c r="AU3229" s="210" t="s">
        <v>80</v>
      </c>
      <c r="AV3229" s="15" t="s">
        <v>216</v>
      </c>
      <c r="AW3229" s="15" t="s">
        <v>34</v>
      </c>
      <c r="AX3229" s="15" t="s">
        <v>78</v>
      </c>
      <c r="AY3229" s="210" t="s">
        <v>208</v>
      </c>
    </row>
    <row r="3230" spans="2:65" s="1" customFormat="1" ht="31.5" customHeight="1" x14ac:dyDescent="0.3">
      <c r="B3230" s="163"/>
      <c r="C3230" s="222" t="s">
        <v>3928</v>
      </c>
      <c r="D3230" s="222" t="s">
        <v>2573</v>
      </c>
      <c r="E3230" s="223" t="s">
        <v>3929</v>
      </c>
      <c r="F3230" s="224" t="s">
        <v>3930</v>
      </c>
      <c r="G3230" s="225" t="s">
        <v>214</v>
      </c>
      <c r="H3230" s="226">
        <v>3</v>
      </c>
      <c r="I3230" s="227"/>
      <c r="J3230" s="227">
        <f>ROUND(I3230*H3230,2)</f>
        <v>0</v>
      </c>
      <c r="K3230" s="224" t="s">
        <v>3357</v>
      </c>
      <c r="L3230" s="228"/>
      <c r="M3230" s="229" t="s">
        <v>5</v>
      </c>
      <c r="N3230" s="230" t="s">
        <v>42</v>
      </c>
      <c r="O3230" s="172">
        <v>0</v>
      </c>
      <c r="P3230" s="172">
        <f>O3230*H3230</f>
        <v>0</v>
      </c>
      <c r="Q3230" s="172">
        <v>0.13200000000000001</v>
      </c>
      <c r="R3230" s="172">
        <f>Q3230*H3230</f>
        <v>0.39600000000000002</v>
      </c>
      <c r="S3230" s="172">
        <v>0</v>
      </c>
      <c r="T3230" s="173">
        <f>S3230*H3230</f>
        <v>0</v>
      </c>
      <c r="AR3230" s="26" t="s">
        <v>579</v>
      </c>
      <c r="AT3230" s="26" t="s">
        <v>2573</v>
      </c>
      <c r="AU3230" s="26" t="s">
        <v>80</v>
      </c>
      <c r="AY3230" s="26" t="s">
        <v>208</v>
      </c>
      <c r="BE3230" s="174">
        <f>IF(N3230="základní",J3230,0)</f>
        <v>0</v>
      </c>
      <c r="BF3230" s="174">
        <f>IF(N3230="snížená",J3230,0)</f>
        <v>0</v>
      </c>
      <c r="BG3230" s="174">
        <f>IF(N3230="zákl. přenesená",J3230,0)</f>
        <v>0</v>
      </c>
      <c r="BH3230" s="174">
        <f>IF(N3230="sníž. přenesená",J3230,0)</f>
        <v>0</v>
      </c>
      <c r="BI3230" s="174">
        <f>IF(N3230="nulová",J3230,0)</f>
        <v>0</v>
      </c>
      <c r="BJ3230" s="26" t="s">
        <v>78</v>
      </c>
      <c r="BK3230" s="174">
        <f>ROUND(I3230*H3230,2)</f>
        <v>0</v>
      </c>
      <c r="BL3230" s="26" t="s">
        <v>365</v>
      </c>
      <c r="BM3230" s="26" t="s">
        <v>3931</v>
      </c>
    </row>
    <row r="3231" spans="2:65" s="1" customFormat="1" ht="27" x14ac:dyDescent="0.3">
      <c r="B3231" s="40"/>
      <c r="D3231" s="175" t="s">
        <v>218</v>
      </c>
      <c r="F3231" s="176" t="s">
        <v>3932</v>
      </c>
      <c r="L3231" s="40"/>
      <c r="M3231" s="177"/>
      <c r="N3231" s="41"/>
      <c r="O3231" s="41"/>
      <c r="P3231" s="41"/>
      <c r="Q3231" s="41"/>
      <c r="R3231" s="41"/>
      <c r="S3231" s="41"/>
      <c r="T3231" s="69"/>
      <c r="AT3231" s="26" t="s">
        <v>218</v>
      </c>
      <c r="AU3231" s="26" t="s">
        <v>80</v>
      </c>
    </row>
    <row r="3232" spans="2:65" s="1" customFormat="1" ht="270" x14ac:dyDescent="0.3">
      <c r="B3232" s="40"/>
      <c r="D3232" s="175" t="s">
        <v>1050</v>
      </c>
      <c r="F3232" s="215" t="s">
        <v>3933</v>
      </c>
      <c r="L3232" s="40"/>
      <c r="M3232" s="177"/>
      <c r="N3232" s="41"/>
      <c r="O3232" s="41"/>
      <c r="P3232" s="41"/>
      <c r="Q3232" s="41"/>
      <c r="R3232" s="41"/>
      <c r="S3232" s="41"/>
      <c r="T3232" s="69"/>
      <c r="AT3232" s="26" t="s">
        <v>1050</v>
      </c>
      <c r="AU3232" s="26" t="s">
        <v>80</v>
      </c>
    </row>
    <row r="3233" spans="2:65" s="12" customFormat="1" x14ac:dyDescent="0.3">
      <c r="B3233" s="178"/>
      <c r="D3233" s="175" t="s">
        <v>220</v>
      </c>
      <c r="E3233" s="179" t="s">
        <v>5</v>
      </c>
      <c r="F3233" s="180" t="s">
        <v>3252</v>
      </c>
      <c r="H3233" s="181" t="s">
        <v>5</v>
      </c>
      <c r="L3233" s="178"/>
      <c r="M3233" s="182"/>
      <c r="N3233" s="183"/>
      <c r="O3233" s="183"/>
      <c r="P3233" s="183"/>
      <c r="Q3233" s="183"/>
      <c r="R3233" s="183"/>
      <c r="S3233" s="183"/>
      <c r="T3233" s="184"/>
      <c r="AT3233" s="181" t="s">
        <v>220</v>
      </c>
      <c r="AU3233" s="181" t="s">
        <v>80</v>
      </c>
      <c r="AV3233" s="12" t="s">
        <v>78</v>
      </c>
      <c r="AW3233" s="12" t="s">
        <v>34</v>
      </c>
      <c r="AX3233" s="12" t="s">
        <v>71</v>
      </c>
      <c r="AY3233" s="181" t="s">
        <v>208</v>
      </c>
    </row>
    <row r="3234" spans="2:65" s="12" customFormat="1" x14ac:dyDescent="0.3">
      <c r="B3234" s="178"/>
      <c r="D3234" s="175" t="s">
        <v>220</v>
      </c>
      <c r="E3234" s="179" t="s">
        <v>5</v>
      </c>
      <c r="F3234" s="180" t="s">
        <v>3934</v>
      </c>
      <c r="H3234" s="181" t="s">
        <v>5</v>
      </c>
      <c r="L3234" s="178"/>
      <c r="M3234" s="182"/>
      <c r="N3234" s="183"/>
      <c r="O3234" s="183"/>
      <c r="P3234" s="183"/>
      <c r="Q3234" s="183"/>
      <c r="R3234" s="183"/>
      <c r="S3234" s="183"/>
      <c r="T3234" s="184"/>
      <c r="AT3234" s="181" t="s">
        <v>220</v>
      </c>
      <c r="AU3234" s="181" t="s">
        <v>80</v>
      </c>
      <c r="AV3234" s="12" t="s">
        <v>78</v>
      </c>
      <c r="AW3234" s="12" t="s">
        <v>34</v>
      </c>
      <c r="AX3234" s="12" t="s">
        <v>71</v>
      </c>
      <c r="AY3234" s="181" t="s">
        <v>208</v>
      </c>
    </row>
    <row r="3235" spans="2:65" s="13" customFormat="1" x14ac:dyDescent="0.3">
      <c r="B3235" s="185"/>
      <c r="D3235" s="186" t="s">
        <v>220</v>
      </c>
      <c r="E3235" s="187" t="s">
        <v>5</v>
      </c>
      <c r="F3235" s="188" t="s">
        <v>123</v>
      </c>
      <c r="H3235" s="189">
        <v>3</v>
      </c>
      <c r="L3235" s="185"/>
      <c r="M3235" s="190"/>
      <c r="N3235" s="191"/>
      <c r="O3235" s="191"/>
      <c r="P3235" s="191"/>
      <c r="Q3235" s="191"/>
      <c r="R3235" s="191"/>
      <c r="S3235" s="191"/>
      <c r="T3235" s="192"/>
      <c r="AT3235" s="193" t="s">
        <v>220</v>
      </c>
      <c r="AU3235" s="193" t="s">
        <v>80</v>
      </c>
      <c r="AV3235" s="13" t="s">
        <v>80</v>
      </c>
      <c r="AW3235" s="13" t="s">
        <v>34</v>
      </c>
      <c r="AX3235" s="13" t="s">
        <v>78</v>
      </c>
      <c r="AY3235" s="193" t="s">
        <v>208</v>
      </c>
    </row>
    <row r="3236" spans="2:65" s="1" customFormat="1" ht="31.5" customHeight="1" x14ac:dyDescent="0.3">
      <c r="B3236" s="163"/>
      <c r="C3236" s="222" t="s">
        <v>3935</v>
      </c>
      <c r="D3236" s="222" t="s">
        <v>2573</v>
      </c>
      <c r="E3236" s="223" t="s">
        <v>3936</v>
      </c>
      <c r="F3236" s="224" t="s">
        <v>3937</v>
      </c>
      <c r="G3236" s="225" t="s">
        <v>214</v>
      </c>
      <c r="H3236" s="226">
        <v>1</v>
      </c>
      <c r="I3236" s="227"/>
      <c r="J3236" s="227">
        <f>ROUND(I3236*H3236,2)</f>
        <v>0</v>
      </c>
      <c r="K3236" s="224" t="s">
        <v>3357</v>
      </c>
      <c r="L3236" s="228"/>
      <c r="M3236" s="229" t="s">
        <v>5</v>
      </c>
      <c r="N3236" s="230" t="s">
        <v>42</v>
      </c>
      <c r="O3236" s="172">
        <v>0</v>
      </c>
      <c r="P3236" s="172">
        <f>O3236*H3236</f>
        <v>0</v>
      </c>
      <c r="Q3236" s="172">
        <v>0.105</v>
      </c>
      <c r="R3236" s="172">
        <f>Q3236*H3236</f>
        <v>0.105</v>
      </c>
      <c r="S3236" s="172">
        <v>0</v>
      </c>
      <c r="T3236" s="173">
        <f>S3236*H3236</f>
        <v>0</v>
      </c>
      <c r="AR3236" s="26" t="s">
        <v>579</v>
      </c>
      <c r="AT3236" s="26" t="s">
        <v>2573</v>
      </c>
      <c r="AU3236" s="26" t="s">
        <v>80</v>
      </c>
      <c r="AY3236" s="26" t="s">
        <v>208</v>
      </c>
      <c r="BE3236" s="174">
        <f>IF(N3236="základní",J3236,0)</f>
        <v>0</v>
      </c>
      <c r="BF3236" s="174">
        <f>IF(N3236="snížená",J3236,0)</f>
        <v>0</v>
      </c>
      <c r="BG3236" s="174">
        <f>IF(N3236="zákl. přenesená",J3236,0)</f>
        <v>0</v>
      </c>
      <c r="BH3236" s="174">
        <f>IF(N3236="sníž. přenesená",J3236,0)</f>
        <v>0</v>
      </c>
      <c r="BI3236" s="174">
        <f>IF(N3236="nulová",J3236,0)</f>
        <v>0</v>
      </c>
      <c r="BJ3236" s="26" t="s">
        <v>78</v>
      </c>
      <c r="BK3236" s="174">
        <f>ROUND(I3236*H3236,2)</f>
        <v>0</v>
      </c>
      <c r="BL3236" s="26" t="s">
        <v>365</v>
      </c>
      <c r="BM3236" s="26" t="s">
        <v>3938</v>
      </c>
    </row>
    <row r="3237" spans="2:65" s="1" customFormat="1" ht="27" x14ac:dyDescent="0.3">
      <c r="B3237" s="40"/>
      <c r="D3237" s="175" t="s">
        <v>218</v>
      </c>
      <c r="F3237" s="176" t="s">
        <v>3937</v>
      </c>
      <c r="L3237" s="40"/>
      <c r="M3237" s="177"/>
      <c r="N3237" s="41"/>
      <c r="O3237" s="41"/>
      <c r="P3237" s="41"/>
      <c r="Q3237" s="41"/>
      <c r="R3237" s="41"/>
      <c r="S3237" s="41"/>
      <c r="T3237" s="69"/>
      <c r="AT3237" s="26" t="s">
        <v>218</v>
      </c>
      <c r="AU3237" s="26" t="s">
        <v>80</v>
      </c>
    </row>
    <row r="3238" spans="2:65" s="1" customFormat="1" ht="202.5" x14ac:dyDescent="0.3">
      <c r="B3238" s="40"/>
      <c r="D3238" s="175" t="s">
        <v>1050</v>
      </c>
      <c r="F3238" s="215" t="s">
        <v>3939</v>
      </c>
      <c r="L3238" s="40"/>
      <c r="M3238" s="177"/>
      <c r="N3238" s="41"/>
      <c r="O3238" s="41"/>
      <c r="P3238" s="41"/>
      <c r="Q3238" s="41"/>
      <c r="R3238" s="41"/>
      <c r="S3238" s="41"/>
      <c r="T3238" s="69"/>
      <c r="AT3238" s="26" t="s">
        <v>1050</v>
      </c>
      <c r="AU3238" s="26" t="s">
        <v>80</v>
      </c>
    </row>
    <row r="3239" spans="2:65" s="12" customFormat="1" x14ac:dyDescent="0.3">
      <c r="B3239" s="178"/>
      <c r="D3239" s="175" t="s">
        <v>220</v>
      </c>
      <c r="E3239" s="179" t="s">
        <v>5</v>
      </c>
      <c r="F3239" s="180" t="s">
        <v>3252</v>
      </c>
      <c r="H3239" s="181" t="s">
        <v>5</v>
      </c>
      <c r="L3239" s="178"/>
      <c r="M3239" s="182"/>
      <c r="N3239" s="183"/>
      <c r="O3239" s="183"/>
      <c r="P3239" s="183"/>
      <c r="Q3239" s="183"/>
      <c r="R3239" s="183"/>
      <c r="S3239" s="183"/>
      <c r="T3239" s="184"/>
      <c r="AT3239" s="181" t="s">
        <v>220</v>
      </c>
      <c r="AU3239" s="181" t="s">
        <v>80</v>
      </c>
      <c r="AV3239" s="12" t="s">
        <v>78</v>
      </c>
      <c r="AW3239" s="12" t="s">
        <v>34</v>
      </c>
      <c r="AX3239" s="12" t="s">
        <v>71</v>
      </c>
      <c r="AY3239" s="181" t="s">
        <v>208</v>
      </c>
    </row>
    <row r="3240" spans="2:65" s="12" customFormat="1" x14ac:dyDescent="0.3">
      <c r="B3240" s="178"/>
      <c r="D3240" s="175" t="s">
        <v>220</v>
      </c>
      <c r="E3240" s="179" t="s">
        <v>5</v>
      </c>
      <c r="F3240" s="180" t="s">
        <v>3940</v>
      </c>
      <c r="H3240" s="181" t="s">
        <v>5</v>
      </c>
      <c r="L3240" s="178"/>
      <c r="M3240" s="182"/>
      <c r="N3240" s="183"/>
      <c r="O3240" s="183"/>
      <c r="P3240" s="183"/>
      <c r="Q3240" s="183"/>
      <c r="R3240" s="183"/>
      <c r="S3240" s="183"/>
      <c r="T3240" s="184"/>
      <c r="AT3240" s="181" t="s">
        <v>220</v>
      </c>
      <c r="AU3240" s="181" t="s">
        <v>80</v>
      </c>
      <c r="AV3240" s="12" t="s">
        <v>78</v>
      </c>
      <c r="AW3240" s="12" t="s">
        <v>34</v>
      </c>
      <c r="AX3240" s="12" t="s">
        <v>71</v>
      </c>
      <c r="AY3240" s="181" t="s">
        <v>208</v>
      </c>
    </row>
    <row r="3241" spans="2:65" s="13" customFormat="1" x14ac:dyDescent="0.3">
      <c r="B3241" s="185"/>
      <c r="D3241" s="186" t="s">
        <v>220</v>
      </c>
      <c r="E3241" s="187" t="s">
        <v>5</v>
      </c>
      <c r="F3241" s="188" t="s">
        <v>78</v>
      </c>
      <c r="H3241" s="189">
        <v>1</v>
      </c>
      <c r="L3241" s="185"/>
      <c r="M3241" s="190"/>
      <c r="N3241" s="191"/>
      <c r="O3241" s="191"/>
      <c r="P3241" s="191"/>
      <c r="Q3241" s="191"/>
      <c r="R3241" s="191"/>
      <c r="S3241" s="191"/>
      <c r="T3241" s="192"/>
      <c r="AT3241" s="193" t="s">
        <v>220</v>
      </c>
      <c r="AU3241" s="193" t="s">
        <v>80</v>
      </c>
      <c r="AV3241" s="13" t="s">
        <v>80</v>
      </c>
      <c r="AW3241" s="13" t="s">
        <v>34</v>
      </c>
      <c r="AX3241" s="13" t="s">
        <v>78</v>
      </c>
      <c r="AY3241" s="193" t="s">
        <v>208</v>
      </c>
    </row>
    <row r="3242" spans="2:65" s="1" customFormat="1" ht="22.5" customHeight="1" x14ac:dyDescent="0.3">
      <c r="B3242" s="163"/>
      <c r="C3242" s="164" t="s">
        <v>3941</v>
      </c>
      <c r="D3242" s="164" t="s">
        <v>211</v>
      </c>
      <c r="E3242" s="165" t="s">
        <v>3942</v>
      </c>
      <c r="F3242" s="166" t="s">
        <v>3943</v>
      </c>
      <c r="G3242" s="167" t="s">
        <v>214</v>
      </c>
      <c r="H3242" s="168">
        <v>1</v>
      </c>
      <c r="I3242" s="169"/>
      <c r="J3242" s="169">
        <f>ROUND(I3242*H3242,2)</f>
        <v>0</v>
      </c>
      <c r="K3242" s="166" t="s">
        <v>215</v>
      </c>
      <c r="L3242" s="40"/>
      <c r="M3242" s="170" t="s">
        <v>5</v>
      </c>
      <c r="N3242" s="171" t="s">
        <v>42</v>
      </c>
      <c r="O3242" s="172">
        <v>16.399999999999999</v>
      </c>
      <c r="P3242" s="172">
        <f>O3242*H3242</f>
        <v>16.399999999999999</v>
      </c>
      <c r="Q3242" s="172">
        <v>0</v>
      </c>
      <c r="R3242" s="172">
        <f>Q3242*H3242</f>
        <v>0</v>
      </c>
      <c r="S3242" s="172">
        <v>0</v>
      </c>
      <c r="T3242" s="173">
        <f>S3242*H3242</f>
        <v>0</v>
      </c>
      <c r="AR3242" s="26" t="s">
        <v>365</v>
      </c>
      <c r="AT3242" s="26" t="s">
        <v>211</v>
      </c>
      <c r="AU3242" s="26" t="s">
        <v>80</v>
      </c>
      <c r="AY3242" s="26" t="s">
        <v>208</v>
      </c>
      <c r="BE3242" s="174">
        <f>IF(N3242="základní",J3242,0)</f>
        <v>0</v>
      </c>
      <c r="BF3242" s="174">
        <f>IF(N3242="snížená",J3242,0)</f>
        <v>0</v>
      </c>
      <c r="BG3242" s="174">
        <f>IF(N3242="zákl. přenesená",J3242,0)</f>
        <v>0</v>
      </c>
      <c r="BH3242" s="174">
        <f>IF(N3242="sníž. přenesená",J3242,0)</f>
        <v>0</v>
      </c>
      <c r="BI3242" s="174">
        <f>IF(N3242="nulová",J3242,0)</f>
        <v>0</v>
      </c>
      <c r="BJ3242" s="26" t="s">
        <v>78</v>
      </c>
      <c r="BK3242" s="174">
        <f>ROUND(I3242*H3242,2)</f>
        <v>0</v>
      </c>
      <c r="BL3242" s="26" t="s">
        <v>365</v>
      </c>
      <c r="BM3242" s="26" t="s">
        <v>3944</v>
      </c>
    </row>
    <row r="3243" spans="2:65" s="1" customFormat="1" x14ac:dyDescent="0.3">
      <c r="B3243" s="40"/>
      <c r="D3243" s="175" t="s">
        <v>218</v>
      </c>
      <c r="F3243" s="176" t="s">
        <v>3945</v>
      </c>
      <c r="L3243" s="40"/>
      <c r="M3243" s="177"/>
      <c r="N3243" s="41"/>
      <c r="O3243" s="41"/>
      <c r="P3243" s="41"/>
      <c r="Q3243" s="41"/>
      <c r="R3243" s="41"/>
      <c r="S3243" s="41"/>
      <c r="T3243" s="69"/>
      <c r="AT3243" s="26" t="s">
        <v>218</v>
      </c>
      <c r="AU3243" s="26" t="s">
        <v>80</v>
      </c>
    </row>
    <row r="3244" spans="2:65" s="12" customFormat="1" x14ac:dyDescent="0.3">
      <c r="B3244" s="178"/>
      <c r="D3244" s="175" t="s">
        <v>220</v>
      </c>
      <c r="E3244" s="179" t="s">
        <v>5</v>
      </c>
      <c r="F3244" s="180" t="s">
        <v>452</v>
      </c>
      <c r="H3244" s="181" t="s">
        <v>5</v>
      </c>
      <c r="L3244" s="178"/>
      <c r="M3244" s="182"/>
      <c r="N3244" s="183"/>
      <c r="O3244" s="183"/>
      <c r="P3244" s="183"/>
      <c r="Q3244" s="183"/>
      <c r="R3244" s="183"/>
      <c r="S3244" s="183"/>
      <c r="T3244" s="184"/>
      <c r="AT3244" s="181" t="s">
        <v>220</v>
      </c>
      <c r="AU3244" s="181" t="s">
        <v>80</v>
      </c>
      <c r="AV3244" s="12" t="s">
        <v>78</v>
      </c>
      <c r="AW3244" s="12" t="s">
        <v>34</v>
      </c>
      <c r="AX3244" s="12" t="s">
        <v>71</v>
      </c>
      <c r="AY3244" s="181" t="s">
        <v>208</v>
      </c>
    </row>
    <row r="3245" spans="2:65" s="12" customFormat="1" x14ac:dyDescent="0.3">
      <c r="B3245" s="178"/>
      <c r="D3245" s="175" t="s">
        <v>220</v>
      </c>
      <c r="E3245" s="179" t="s">
        <v>5</v>
      </c>
      <c r="F3245" s="180" t="s">
        <v>3946</v>
      </c>
      <c r="H3245" s="181" t="s">
        <v>5</v>
      </c>
      <c r="L3245" s="178"/>
      <c r="M3245" s="182"/>
      <c r="N3245" s="183"/>
      <c r="O3245" s="183"/>
      <c r="P3245" s="183"/>
      <c r="Q3245" s="183"/>
      <c r="R3245" s="183"/>
      <c r="S3245" s="183"/>
      <c r="T3245" s="184"/>
      <c r="AT3245" s="181" t="s">
        <v>220</v>
      </c>
      <c r="AU3245" s="181" t="s">
        <v>80</v>
      </c>
      <c r="AV3245" s="12" t="s">
        <v>78</v>
      </c>
      <c r="AW3245" s="12" t="s">
        <v>34</v>
      </c>
      <c r="AX3245" s="12" t="s">
        <v>71</v>
      </c>
      <c r="AY3245" s="181" t="s">
        <v>208</v>
      </c>
    </row>
    <row r="3246" spans="2:65" s="13" customFormat="1" x14ac:dyDescent="0.3">
      <c r="B3246" s="185"/>
      <c r="D3246" s="186" t="s">
        <v>220</v>
      </c>
      <c r="E3246" s="187" t="s">
        <v>5</v>
      </c>
      <c r="F3246" s="188" t="s">
        <v>3947</v>
      </c>
      <c r="H3246" s="189">
        <v>1</v>
      </c>
      <c r="L3246" s="185"/>
      <c r="M3246" s="190"/>
      <c r="N3246" s="191"/>
      <c r="O3246" s="191"/>
      <c r="P3246" s="191"/>
      <c r="Q3246" s="191"/>
      <c r="R3246" s="191"/>
      <c r="S3246" s="191"/>
      <c r="T3246" s="192"/>
      <c r="AT3246" s="193" t="s">
        <v>220</v>
      </c>
      <c r="AU3246" s="193" t="s">
        <v>80</v>
      </c>
      <c r="AV3246" s="13" t="s">
        <v>80</v>
      </c>
      <c r="AW3246" s="13" t="s">
        <v>34</v>
      </c>
      <c r="AX3246" s="13" t="s">
        <v>78</v>
      </c>
      <c r="AY3246" s="193" t="s">
        <v>208</v>
      </c>
    </row>
    <row r="3247" spans="2:65" s="1" customFormat="1" ht="44.25" customHeight="1" x14ac:dyDescent="0.3">
      <c r="B3247" s="163"/>
      <c r="C3247" s="222" t="s">
        <v>3948</v>
      </c>
      <c r="D3247" s="222" t="s">
        <v>2573</v>
      </c>
      <c r="E3247" s="223" t="s">
        <v>3949</v>
      </c>
      <c r="F3247" s="224" t="s">
        <v>3950</v>
      </c>
      <c r="G3247" s="225" t="s">
        <v>214</v>
      </c>
      <c r="H3247" s="226">
        <v>1</v>
      </c>
      <c r="I3247" s="227"/>
      <c r="J3247" s="227">
        <f>ROUND(I3247*H3247,2)</f>
        <v>0</v>
      </c>
      <c r="K3247" s="224" t="s">
        <v>3357</v>
      </c>
      <c r="L3247" s="228"/>
      <c r="M3247" s="229" t="s">
        <v>5</v>
      </c>
      <c r="N3247" s="230" t="s">
        <v>42</v>
      </c>
      <c r="O3247" s="172">
        <v>0</v>
      </c>
      <c r="P3247" s="172">
        <f>O3247*H3247</f>
        <v>0</v>
      </c>
      <c r="Q3247" s="172">
        <v>0.15</v>
      </c>
      <c r="R3247" s="172">
        <f>Q3247*H3247</f>
        <v>0.15</v>
      </c>
      <c r="S3247" s="172">
        <v>0</v>
      </c>
      <c r="T3247" s="173">
        <f>S3247*H3247</f>
        <v>0</v>
      </c>
      <c r="AR3247" s="26" t="s">
        <v>579</v>
      </c>
      <c r="AT3247" s="26" t="s">
        <v>2573</v>
      </c>
      <c r="AU3247" s="26" t="s">
        <v>80</v>
      </c>
      <c r="AY3247" s="26" t="s">
        <v>208</v>
      </c>
      <c r="BE3247" s="174">
        <f>IF(N3247="základní",J3247,0)</f>
        <v>0</v>
      </c>
      <c r="BF3247" s="174">
        <f>IF(N3247="snížená",J3247,0)</f>
        <v>0</v>
      </c>
      <c r="BG3247" s="174">
        <f>IF(N3247="zákl. přenesená",J3247,0)</f>
        <v>0</v>
      </c>
      <c r="BH3247" s="174">
        <f>IF(N3247="sníž. přenesená",J3247,0)</f>
        <v>0</v>
      </c>
      <c r="BI3247" s="174">
        <f>IF(N3247="nulová",J3247,0)</f>
        <v>0</v>
      </c>
      <c r="BJ3247" s="26" t="s">
        <v>78</v>
      </c>
      <c r="BK3247" s="174">
        <f>ROUND(I3247*H3247,2)</f>
        <v>0</v>
      </c>
      <c r="BL3247" s="26" t="s">
        <v>365</v>
      </c>
      <c r="BM3247" s="26" t="s">
        <v>3951</v>
      </c>
    </row>
    <row r="3248" spans="2:65" s="1" customFormat="1" ht="27" x14ac:dyDescent="0.3">
      <c r="B3248" s="40"/>
      <c r="D3248" s="175" t="s">
        <v>218</v>
      </c>
      <c r="F3248" s="176" t="s">
        <v>3952</v>
      </c>
      <c r="L3248" s="40"/>
      <c r="M3248" s="177"/>
      <c r="N3248" s="41"/>
      <c r="O3248" s="41"/>
      <c r="P3248" s="41"/>
      <c r="Q3248" s="41"/>
      <c r="R3248" s="41"/>
      <c r="S3248" s="41"/>
      <c r="T3248" s="69"/>
      <c r="AT3248" s="26" t="s">
        <v>218</v>
      </c>
      <c r="AU3248" s="26" t="s">
        <v>80</v>
      </c>
    </row>
    <row r="3249" spans="2:65" s="1" customFormat="1" ht="229.5" x14ac:dyDescent="0.3">
      <c r="B3249" s="40"/>
      <c r="D3249" s="175" t="s">
        <v>1050</v>
      </c>
      <c r="F3249" s="215" t="s">
        <v>3953</v>
      </c>
      <c r="L3249" s="40"/>
      <c r="M3249" s="177"/>
      <c r="N3249" s="41"/>
      <c r="O3249" s="41"/>
      <c r="P3249" s="41"/>
      <c r="Q3249" s="41"/>
      <c r="R3249" s="41"/>
      <c r="S3249" s="41"/>
      <c r="T3249" s="69"/>
      <c r="AT3249" s="26" t="s">
        <v>1050</v>
      </c>
      <c r="AU3249" s="26" t="s">
        <v>80</v>
      </c>
    </row>
    <row r="3250" spans="2:65" s="12" customFormat="1" x14ac:dyDescent="0.3">
      <c r="B3250" s="178"/>
      <c r="D3250" s="175" t="s">
        <v>220</v>
      </c>
      <c r="E3250" s="179" t="s">
        <v>5</v>
      </c>
      <c r="F3250" s="180" t="s">
        <v>3252</v>
      </c>
      <c r="H3250" s="181" t="s">
        <v>5</v>
      </c>
      <c r="L3250" s="178"/>
      <c r="M3250" s="182"/>
      <c r="N3250" s="183"/>
      <c r="O3250" s="183"/>
      <c r="P3250" s="183"/>
      <c r="Q3250" s="183"/>
      <c r="R3250" s="183"/>
      <c r="S3250" s="183"/>
      <c r="T3250" s="184"/>
      <c r="AT3250" s="181" t="s">
        <v>220</v>
      </c>
      <c r="AU3250" s="181" t="s">
        <v>80</v>
      </c>
      <c r="AV3250" s="12" t="s">
        <v>78</v>
      </c>
      <c r="AW3250" s="12" t="s">
        <v>34</v>
      </c>
      <c r="AX3250" s="12" t="s">
        <v>71</v>
      </c>
      <c r="AY3250" s="181" t="s">
        <v>208</v>
      </c>
    </row>
    <row r="3251" spans="2:65" s="12" customFormat="1" x14ac:dyDescent="0.3">
      <c r="B3251" s="178"/>
      <c r="D3251" s="175" t="s">
        <v>220</v>
      </c>
      <c r="E3251" s="179" t="s">
        <v>5</v>
      </c>
      <c r="F3251" s="180" t="s">
        <v>3954</v>
      </c>
      <c r="H3251" s="181" t="s">
        <v>5</v>
      </c>
      <c r="L3251" s="178"/>
      <c r="M3251" s="182"/>
      <c r="N3251" s="183"/>
      <c r="O3251" s="183"/>
      <c r="P3251" s="183"/>
      <c r="Q3251" s="183"/>
      <c r="R3251" s="183"/>
      <c r="S3251" s="183"/>
      <c r="T3251" s="184"/>
      <c r="AT3251" s="181" t="s">
        <v>220</v>
      </c>
      <c r="AU3251" s="181" t="s">
        <v>80</v>
      </c>
      <c r="AV3251" s="12" t="s">
        <v>78</v>
      </c>
      <c r="AW3251" s="12" t="s">
        <v>34</v>
      </c>
      <c r="AX3251" s="12" t="s">
        <v>71</v>
      </c>
      <c r="AY3251" s="181" t="s">
        <v>208</v>
      </c>
    </row>
    <row r="3252" spans="2:65" s="13" customFormat="1" x14ac:dyDescent="0.3">
      <c r="B3252" s="185"/>
      <c r="D3252" s="186" t="s">
        <v>220</v>
      </c>
      <c r="E3252" s="187" t="s">
        <v>5</v>
      </c>
      <c r="F3252" s="188" t="s">
        <v>78</v>
      </c>
      <c r="H3252" s="189">
        <v>1</v>
      </c>
      <c r="L3252" s="185"/>
      <c r="M3252" s="190"/>
      <c r="N3252" s="191"/>
      <c r="O3252" s="191"/>
      <c r="P3252" s="191"/>
      <c r="Q3252" s="191"/>
      <c r="R3252" s="191"/>
      <c r="S3252" s="191"/>
      <c r="T3252" s="192"/>
      <c r="AT3252" s="193" t="s">
        <v>220</v>
      </c>
      <c r="AU3252" s="193" t="s">
        <v>80</v>
      </c>
      <c r="AV3252" s="13" t="s">
        <v>80</v>
      </c>
      <c r="AW3252" s="13" t="s">
        <v>34</v>
      </c>
      <c r="AX3252" s="13" t="s">
        <v>78</v>
      </c>
      <c r="AY3252" s="193" t="s">
        <v>208</v>
      </c>
    </row>
    <row r="3253" spans="2:65" s="1" customFormat="1" ht="31.5" customHeight="1" x14ac:dyDescent="0.3">
      <c r="B3253" s="163"/>
      <c r="C3253" s="164" t="s">
        <v>3955</v>
      </c>
      <c r="D3253" s="164" t="s">
        <v>211</v>
      </c>
      <c r="E3253" s="165" t="s">
        <v>3956</v>
      </c>
      <c r="F3253" s="166" t="s">
        <v>3957</v>
      </c>
      <c r="G3253" s="167" t="s">
        <v>214</v>
      </c>
      <c r="H3253" s="168">
        <v>1</v>
      </c>
      <c r="I3253" s="169"/>
      <c r="J3253" s="169">
        <f>ROUND(I3253*H3253,2)</f>
        <v>0</v>
      </c>
      <c r="K3253" s="166" t="s">
        <v>215</v>
      </c>
      <c r="L3253" s="40"/>
      <c r="M3253" s="170" t="s">
        <v>5</v>
      </c>
      <c r="N3253" s="171" t="s">
        <v>42</v>
      </c>
      <c r="O3253" s="172">
        <v>18.600000000000001</v>
      </c>
      <c r="P3253" s="172">
        <f>O3253*H3253</f>
        <v>18.600000000000001</v>
      </c>
      <c r="Q3253" s="172">
        <v>0</v>
      </c>
      <c r="R3253" s="172">
        <f>Q3253*H3253</f>
        <v>0</v>
      </c>
      <c r="S3253" s="172">
        <v>0</v>
      </c>
      <c r="T3253" s="173">
        <f>S3253*H3253</f>
        <v>0</v>
      </c>
      <c r="AR3253" s="26" t="s">
        <v>365</v>
      </c>
      <c r="AT3253" s="26" t="s">
        <v>211</v>
      </c>
      <c r="AU3253" s="26" t="s">
        <v>80</v>
      </c>
      <c r="AY3253" s="26" t="s">
        <v>208</v>
      </c>
      <c r="BE3253" s="174">
        <f>IF(N3253="základní",J3253,0)</f>
        <v>0</v>
      </c>
      <c r="BF3253" s="174">
        <f>IF(N3253="snížená",J3253,0)</f>
        <v>0</v>
      </c>
      <c r="BG3253" s="174">
        <f>IF(N3253="zákl. přenesená",J3253,0)</f>
        <v>0</v>
      </c>
      <c r="BH3253" s="174">
        <f>IF(N3253="sníž. přenesená",J3253,0)</f>
        <v>0</v>
      </c>
      <c r="BI3253" s="174">
        <f>IF(N3253="nulová",J3253,0)</f>
        <v>0</v>
      </c>
      <c r="BJ3253" s="26" t="s">
        <v>78</v>
      </c>
      <c r="BK3253" s="174">
        <f>ROUND(I3253*H3253,2)</f>
        <v>0</v>
      </c>
      <c r="BL3253" s="26" t="s">
        <v>365</v>
      </c>
      <c r="BM3253" s="26" t="s">
        <v>3958</v>
      </c>
    </row>
    <row r="3254" spans="2:65" s="1" customFormat="1" x14ac:dyDescent="0.3">
      <c r="B3254" s="40"/>
      <c r="D3254" s="175" t="s">
        <v>218</v>
      </c>
      <c r="F3254" s="176" t="s">
        <v>3959</v>
      </c>
      <c r="L3254" s="40"/>
      <c r="M3254" s="177"/>
      <c r="N3254" s="41"/>
      <c r="O3254" s="41"/>
      <c r="P3254" s="41"/>
      <c r="Q3254" s="41"/>
      <c r="R3254" s="41"/>
      <c r="S3254" s="41"/>
      <c r="T3254" s="69"/>
      <c r="AT3254" s="26" t="s">
        <v>218</v>
      </c>
      <c r="AU3254" s="26" t="s">
        <v>80</v>
      </c>
    </row>
    <row r="3255" spans="2:65" s="12" customFormat="1" x14ac:dyDescent="0.3">
      <c r="B3255" s="178"/>
      <c r="D3255" s="175" t="s">
        <v>220</v>
      </c>
      <c r="E3255" s="179" t="s">
        <v>5</v>
      </c>
      <c r="F3255" s="180" t="s">
        <v>452</v>
      </c>
      <c r="H3255" s="181" t="s">
        <v>5</v>
      </c>
      <c r="L3255" s="178"/>
      <c r="M3255" s="182"/>
      <c r="N3255" s="183"/>
      <c r="O3255" s="183"/>
      <c r="P3255" s="183"/>
      <c r="Q3255" s="183"/>
      <c r="R3255" s="183"/>
      <c r="S3255" s="183"/>
      <c r="T3255" s="184"/>
      <c r="AT3255" s="181" t="s">
        <v>220</v>
      </c>
      <c r="AU3255" s="181" t="s">
        <v>80</v>
      </c>
      <c r="AV3255" s="12" t="s">
        <v>78</v>
      </c>
      <c r="AW3255" s="12" t="s">
        <v>34</v>
      </c>
      <c r="AX3255" s="12" t="s">
        <v>71</v>
      </c>
      <c r="AY3255" s="181" t="s">
        <v>208</v>
      </c>
    </row>
    <row r="3256" spans="2:65" s="12" customFormat="1" ht="27" x14ac:dyDescent="0.3">
      <c r="B3256" s="178"/>
      <c r="D3256" s="175" t="s">
        <v>220</v>
      </c>
      <c r="E3256" s="179" t="s">
        <v>5</v>
      </c>
      <c r="F3256" s="180" t="s">
        <v>3960</v>
      </c>
      <c r="H3256" s="181" t="s">
        <v>5</v>
      </c>
      <c r="L3256" s="178"/>
      <c r="M3256" s="182"/>
      <c r="N3256" s="183"/>
      <c r="O3256" s="183"/>
      <c r="P3256" s="183"/>
      <c r="Q3256" s="183"/>
      <c r="R3256" s="183"/>
      <c r="S3256" s="183"/>
      <c r="T3256" s="184"/>
      <c r="AT3256" s="181" t="s">
        <v>220</v>
      </c>
      <c r="AU3256" s="181" t="s">
        <v>80</v>
      </c>
      <c r="AV3256" s="12" t="s">
        <v>78</v>
      </c>
      <c r="AW3256" s="12" t="s">
        <v>34</v>
      </c>
      <c r="AX3256" s="12" t="s">
        <v>71</v>
      </c>
      <c r="AY3256" s="181" t="s">
        <v>208</v>
      </c>
    </row>
    <row r="3257" spans="2:65" s="13" customFormat="1" x14ac:dyDescent="0.3">
      <c r="B3257" s="185"/>
      <c r="D3257" s="186" t="s">
        <v>220</v>
      </c>
      <c r="E3257" s="187" t="s">
        <v>5</v>
      </c>
      <c r="F3257" s="188" t="s">
        <v>3961</v>
      </c>
      <c r="H3257" s="189">
        <v>1</v>
      </c>
      <c r="L3257" s="185"/>
      <c r="M3257" s="190"/>
      <c r="N3257" s="191"/>
      <c r="O3257" s="191"/>
      <c r="P3257" s="191"/>
      <c r="Q3257" s="191"/>
      <c r="R3257" s="191"/>
      <c r="S3257" s="191"/>
      <c r="T3257" s="192"/>
      <c r="AT3257" s="193" t="s">
        <v>220</v>
      </c>
      <c r="AU3257" s="193" t="s">
        <v>80</v>
      </c>
      <c r="AV3257" s="13" t="s">
        <v>80</v>
      </c>
      <c r="AW3257" s="13" t="s">
        <v>34</v>
      </c>
      <c r="AX3257" s="13" t="s">
        <v>78</v>
      </c>
      <c r="AY3257" s="193" t="s">
        <v>208</v>
      </c>
    </row>
    <row r="3258" spans="2:65" s="1" customFormat="1" ht="44.25" customHeight="1" x14ac:dyDescent="0.3">
      <c r="B3258" s="163"/>
      <c r="C3258" s="222" t="s">
        <v>3962</v>
      </c>
      <c r="D3258" s="222" t="s">
        <v>2573</v>
      </c>
      <c r="E3258" s="223" t="s">
        <v>3963</v>
      </c>
      <c r="F3258" s="224" t="s">
        <v>3964</v>
      </c>
      <c r="G3258" s="225" t="s">
        <v>214</v>
      </c>
      <c r="H3258" s="226">
        <v>1</v>
      </c>
      <c r="I3258" s="227"/>
      <c r="J3258" s="227">
        <f>ROUND(I3258*H3258,2)</f>
        <v>0</v>
      </c>
      <c r="K3258" s="224" t="s">
        <v>3357</v>
      </c>
      <c r="L3258" s="228"/>
      <c r="M3258" s="229" t="s">
        <v>5</v>
      </c>
      <c r="N3258" s="230" t="s">
        <v>42</v>
      </c>
      <c r="O3258" s="172">
        <v>0</v>
      </c>
      <c r="P3258" s="172">
        <f>O3258*H3258</f>
        <v>0</v>
      </c>
      <c r="Q3258" s="172">
        <v>0.22700000000000001</v>
      </c>
      <c r="R3258" s="172">
        <f>Q3258*H3258</f>
        <v>0.22700000000000001</v>
      </c>
      <c r="S3258" s="172">
        <v>0</v>
      </c>
      <c r="T3258" s="173">
        <f>S3258*H3258</f>
        <v>0</v>
      </c>
      <c r="AR3258" s="26" t="s">
        <v>579</v>
      </c>
      <c r="AT3258" s="26" t="s">
        <v>2573</v>
      </c>
      <c r="AU3258" s="26" t="s">
        <v>80</v>
      </c>
      <c r="AY3258" s="26" t="s">
        <v>208</v>
      </c>
      <c r="BE3258" s="174">
        <f>IF(N3258="základní",J3258,0)</f>
        <v>0</v>
      </c>
      <c r="BF3258" s="174">
        <f>IF(N3258="snížená",J3258,0)</f>
        <v>0</v>
      </c>
      <c r="BG3258" s="174">
        <f>IF(N3258="zákl. přenesená",J3258,0)</f>
        <v>0</v>
      </c>
      <c r="BH3258" s="174">
        <f>IF(N3258="sníž. přenesená",J3258,0)</f>
        <v>0</v>
      </c>
      <c r="BI3258" s="174">
        <f>IF(N3258="nulová",J3258,0)</f>
        <v>0</v>
      </c>
      <c r="BJ3258" s="26" t="s">
        <v>78</v>
      </c>
      <c r="BK3258" s="174">
        <f>ROUND(I3258*H3258,2)</f>
        <v>0</v>
      </c>
      <c r="BL3258" s="26" t="s">
        <v>365</v>
      </c>
      <c r="BM3258" s="26" t="s">
        <v>3965</v>
      </c>
    </row>
    <row r="3259" spans="2:65" s="1" customFormat="1" ht="40.5" x14ac:dyDescent="0.3">
      <c r="B3259" s="40"/>
      <c r="D3259" s="175" t="s">
        <v>218</v>
      </c>
      <c r="F3259" s="176" t="s">
        <v>3964</v>
      </c>
      <c r="L3259" s="40"/>
      <c r="M3259" s="177"/>
      <c r="N3259" s="41"/>
      <c r="O3259" s="41"/>
      <c r="P3259" s="41"/>
      <c r="Q3259" s="41"/>
      <c r="R3259" s="41"/>
      <c r="S3259" s="41"/>
      <c r="T3259" s="69"/>
      <c r="AT3259" s="26" t="s">
        <v>218</v>
      </c>
      <c r="AU3259" s="26" t="s">
        <v>80</v>
      </c>
    </row>
    <row r="3260" spans="2:65" s="1" customFormat="1" ht="270" x14ac:dyDescent="0.3">
      <c r="B3260" s="40"/>
      <c r="D3260" s="175" t="s">
        <v>1050</v>
      </c>
      <c r="F3260" s="215" t="s">
        <v>3966</v>
      </c>
      <c r="L3260" s="40"/>
      <c r="M3260" s="177"/>
      <c r="N3260" s="41"/>
      <c r="O3260" s="41"/>
      <c r="P3260" s="41"/>
      <c r="Q3260" s="41"/>
      <c r="R3260" s="41"/>
      <c r="S3260" s="41"/>
      <c r="T3260" s="69"/>
      <c r="AT3260" s="26" t="s">
        <v>1050</v>
      </c>
      <c r="AU3260" s="26" t="s">
        <v>80</v>
      </c>
    </row>
    <row r="3261" spans="2:65" s="12" customFormat="1" x14ac:dyDescent="0.3">
      <c r="B3261" s="178"/>
      <c r="D3261" s="175" t="s">
        <v>220</v>
      </c>
      <c r="E3261" s="179" t="s">
        <v>5</v>
      </c>
      <c r="F3261" s="180" t="s">
        <v>3252</v>
      </c>
      <c r="H3261" s="181" t="s">
        <v>5</v>
      </c>
      <c r="L3261" s="178"/>
      <c r="M3261" s="182"/>
      <c r="N3261" s="183"/>
      <c r="O3261" s="183"/>
      <c r="P3261" s="183"/>
      <c r="Q3261" s="183"/>
      <c r="R3261" s="183"/>
      <c r="S3261" s="183"/>
      <c r="T3261" s="184"/>
      <c r="AT3261" s="181" t="s">
        <v>220</v>
      </c>
      <c r="AU3261" s="181" t="s">
        <v>80</v>
      </c>
      <c r="AV3261" s="12" t="s">
        <v>78</v>
      </c>
      <c r="AW3261" s="12" t="s">
        <v>34</v>
      </c>
      <c r="AX3261" s="12" t="s">
        <v>71</v>
      </c>
      <c r="AY3261" s="181" t="s">
        <v>208</v>
      </c>
    </row>
    <row r="3262" spans="2:65" s="12" customFormat="1" x14ac:dyDescent="0.3">
      <c r="B3262" s="178"/>
      <c r="D3262" s="175" t="s">
        <v>220</v>
      </c>
      <c r="E3262" s="179" t="s">
        <v>5</v>
      </c>
      <c r="F3262" s="180" t="s">
        <v>3967</v>
      </c>
      <c r="H3262" s="181" t="s">
        <v>5</v>
      </c>
      <c r="L3262" s="178"/>
      <c r="M3262" s="182"/>
      <c r="N3262" s="183"/>
      <c r="O3262" s="183"/>
      <c r="P3262" s="183"/>
      <c r="Q3262" s="183"/>
      <c r="R3262" s="183"/>
      <c r="S3262" s="183"/>
      <c r="T3262" s="184"/>
      <c r="AT3262" s="181" t="s">
        <v>220</v>
      </c>
      <c r="AU3262" s="181" t="s">
        <v>80</v>
      </c>
      <c r="AV3262" s="12" t="s">
        <v>78</v>
      </c>
      <c r="AW3262" s="12" t="s">
        <v>34</v>
      </c>
      <c r="AX3262" s="12" t="s">
        <v>71</v>
      </c>
      <c r="AY3262" s="181" t="s">
        <v>208</v>
      </c>
    </row>
    <row r="3263" spans="2:65" s="13" customFormat="1" x14ac:dyDescent="0.3">
      <c r="B3263" s="185"/>
      <c r="D3263" s="186" t="s">
        <v>220</v>
      </c>
      <c r="E3263" s="187" t="s">
        <v>5</v>
      </c>
      <c r="F3263" s="188" t="s">
        <v>78</v>
      </c>
      <c r="H3263" s="189">
        <v>1</v>
      </c>
      <c r="L3263" s="185"/>
      <c r="M3263" s="190"/>
      <c r="N3263" s="191"/>
      <c r="O3263" s="191"/>
      <c r="P3263" s="191"/>
      <c r="Q3263" s="191"/>
      <c r="R3263" s="191"/>
      <c r="S3263" s="191"/>
      <c r="T3263" s="192"/>
      <c r="AT3263" s="193" t="s">
        <v>220</v>
      </c>
      <c r="AU3263" s="193" t="s">
        <v>80</v>
      </c>
      <c r="AV3263" s="13" t="s">
        <v>80</v>
      </c>
      <c r="AW3263" s="13" t="s">
        <v>34</v>
      </c>
      <c r="AX3263" s="13" t="s">
        <v>78</v>
      </c>
      <c r="AY3263" s="193" t="s">
        <v>208</v>
      </c>
    </row>
    <row r="3264" spans="2:65" s="1" customFormat="1" ht="22.5" customHeight="1" x14ac:dyDescent="0.3">
      <c r="B3264" s="163"/>
      <c r="C3264" s="164" t="s">
        <v>3968</v>
      </c>
      <c r="D3264" s="164" t="s">
        <v>211</v>
      </c>
      <c r="E3264" s="165" t="s">
        <v>3969</v>
      </c>
      <c r="F3264" s="166" t="s">
        <v>3970</v>
      </c>
      <c r="G3264" s="167" t="s">
        <v>214</v>
      </c>
      <c r="H3264" s="168">
        <v>2</v>
      </c>
      <c r="I3264" s="169"/>
      <c r="J3264" s="169">
        <f>ROUND(I3264*H3264,2)</f>
        <v>0</v>
      </c>
      <c r="K3264" s="166" t="s">
        <v>215</v>
      </c>
      <c r="L3264" s="40"/>
      <c r="M3264" s="170" t="s">
        <v>5</v>
      </c>
      <c r="N3264" s="171" t="s">
        <v>42</v>
      </c>
      <c r="O3264" s="172">
        <v>0.47</v>
      </c>
      <c r="P3264" s="172">
        <f>O3264*H3264</f>
        <v>0.94</v>
      </c>
      <c r="Q3264" s="172">
        <v>0</v>
      </c>
      <c r="R3264" s="172">
        <f>Q3264*H3264</f>
        <v>0</v>
      </c>
      <c r="S3264" s="172">
        <v>0</v>
      </c>
      <c r="T3264" s="173">
        <f>S3264*H3264</f>
        <v>0</v>
      </c>
      <c r="AR3264" s="26" t="s">
        <v>365</v>
      </c>
      <c r="AT3264" s="26" t="s">
        <v>211</v>
      </c>
      <c r="AU3264" s="26" t="s">
        <v>80</v>
      </c>
      <c r="AY3264" s="26" t="s">
        <v>208</v>
      </c>
      <c r="BE3264" s="174">
        <f>IF(N3264="základní",J3264,0)</f>
        <v>0</v>
      </c>
      <c r="BF3264" s="174">
        <f>IF(N3264="snížená",J3264,0)</f>
        <v>0</v>
      </c>
      <c r="BG3264" s="174">
        <f>IF(N3264="zákl. přenesená",J3264,0)</f>
        <v>0</v>
      </c>
      <c r="BH3264" s="174">
        <f>IF(N3264="sníž. přenesená",J3264,0)</f>
        <v>0</v>
      </c>
      <c r="BI3264" s="174">
        <f>IF(N3264="nulová",J3264,0)</f>
        <v>0</v>
      </c>
      <c r="BJ3264" s="26" t="s">
        <v>78</v>
      </c>
      <c r="BK3264" s="174">
        <f>ROUND(I3264*H3264,2)</f>
        <v>0</v>
      </c>
      <c r="BL3264" s="26" t="s">
        <v>365</v>
      </c>
      <c r="BM3264" s="26" t="s">
        <v>3971</v>
      </c>
    </row>
    <row r="3265" spans="2:65" s="1" customFormat="1" x14ac:dyDescent="0.3">
      <c r="B3265" s="40"/>
      <c r="D3265" s="175" t="s">
        <v>218</v>
      </c>
      <c r="F3265" s="176" t="s">
        <v>3972</v>
      </c>
      <c r="L3265" s="40"/>
      <c r="M3265" s="177"/>
      <c r="N3265" s="41"/>
      <c r="O3265" s="41"/>
      <c r="P3265" s="41"/>
      <c r="Q3265" s="41"/>
      <c r="R3265" s="41"/>
      <c r="S3265" s="41"/>
      <c r="T3265" s="69"/>
      <c r="AT3265" s="26" t="s">
        <v>218</v>
      </c>
      <c r="AU3265" s="26" t="s">
        <v>80</v>
      </c>
    </row>
    <row r="3266" spans="2:65" s="12" customFormat="1" x14ac:dyDescent="0.3">
      <c r="B3266" s="178"/>
      <c r="D3266" s="175" t="s">
        <v>220</v>
      </c>
      <c r="E3266" s="179" t="s">
        <v>5</v>
      </c>
      <c r="F3266" s="180" t="s">
        <v>3973</v>
      </c>
      <c r="H3266" s="181" t="s">
        <v>5</v>
      </c>
      <c r="L3266" s="178"/>
      <c r="M3266" s="182"/>
      <c r="N3266" s="183"/>
      <c r="O3266" s="183"/>
      <c r="P3266" s="183"/>
      <c r="Q3266" s="183"/>
      <c r="R3266" s="183"/>
      <c r="S3266" s="183"/>
      <c r="T3266" s="184"/>
      <c r="AT3266" s="181" t="s">
        <v>220</v>
      </c>
      <c r="AU3266" s="181" t="s">
        <v>80</v>
      </c>
      <c r="AV3266" s="12" t="s">
        <v>78</v>
      </c>
      <c r="AW3266" s="12" t="s">
        <v>34</v>
      </c>
      <c r="AX3266" s="12" t="s">
        <v>71</v>
      </c>
      <c r="AY3266" s="181" t="s">
        <v>208</v>
      </c>
    </row>
    <row r="3267" spans="2:65" s="13" customFormat="1" x14ac:dyDescent="0.3">
      <c r="B3267" s="185"/>
      <c r="D3267" s="186" t="s">
        <v>220</v>
      </c>
      <c r="E3267" s="187" t="s">
        <v>5</v>
      </c>
      <c r="F3267" s="188" t="s">
        <v>80</v>
      </c>
      <c r="H3267" s="189">
        <v>2</v>
      </c>
      <c r="L3267" s="185"/>
      <c r="M3267" s="190"/>
      <c r="N3267" s="191"/>
      <c r="O3267" s="191"/>
      <c r="P3267" s="191"/>
      <c r="Q3267" s="191"/>
      <c r="R3267" s="191"/>
      <c r="S3267" s="191"/>
      <c r="T3267" s="192"/>
      <c r="AT3267" s="193" t="s">
        <v>220</v>
      </c>
      <c r="AU3267" s="193" t="s">
        <v>80</v>
      </c>
      <c r="AV3267" s="13" t="s">
        <v>80</v>
      </c>
      <c r="AW3267" s="13" t="s">
        <v>34</v>
      </c>
      <c r="AX3267" s="13" t="s">
        <v>78</v>
      </c>
      <c r="AY3267" s="193" t="s">
        <v>208</v>
      </c>
    </row>
    <row r="3268" spans="2:65" s="1" customFormat="1" ht="22.5" customHeight="1" x14ac:dyDescent="0.3">
      <c r="B3268" s="163"/>
      <c r="C3268" s="222" t="s">
        <v>3974</v>
      </c>
      <c r="D3268" s="222" t="s">
        <v>2573</v>
      </c>
      <c r="E3268" s="223" t="s">
        <v>3975</v>
      </c>
      <c r="F3268" s="224" t="s">
        <v>3976</v>
      </c>
      <c r="G3268" s="225" t="s">
        <v>214</v>
      </c>
      <c r="H3268" s="226">
        <v>2</v>
      </c>
      <c r="I3268" s="227"/>
      <c r="J3268" s="227">
        <f>ROUND(I3268*H3268,2)</f>
        <v>0</v>
      </c>
      <c r="K3268" s="224" t="s">
        <v>215</v>
      </c>
      <c r="L3268" s="228"/>
      <c r="M3268" s="229" t="s">
        <v>5</v>
      </c>
      <c r="N3268" s="230" t="s">
        <v>42</v>
      </c>
      <c r="O3268" s="172">
        <v>0</v>
      </c>
      <c r="P3268" s="172">
        <f>O3268*H3268</f>
        <v>0</v>
      </c>
      <c r="Q3268" s="172">
        <v>1.06E-3</v>
      </c>
      <c r="R3268" s="172">
        <f>Q3268*H3268</f>
        <v>2.1199999999999999E-3</v>
      </c>
      <c r="S3268" s="172">
        <v>0</v>
      </c>
      <c r="T3268" s="173">
        <f>S3268*H3268</f>
        <v>0</v>
      </c>
      <c r="AR3268" s="26" t="s">
        <v>579</v>
      </c>
      <c r="AT3268" s="26" t="s">
        <v>2573</v>
      </c>
      <c r="AU3268" s="26" t="s">
        <v>80</v>
      </c>
      <c r="AY3268" s="26" t="s">
        <v>208</v>
      </c>
      <c r="BE3268" s="174">
        <f>IF(N3268="základní",J3268,0)</f>
        <v>0</v>
      </c>
      <c r="BF3268" s="174">
        <f>IF(N3268="snížená",J3268,0)</f>
        <v>0</v>
      </c>
      <c r="BG3268" s="174">
        <f>IF(N3268="zákl. přenesená",J3268,0)</f>
        <v>0</v>
      </c>
      <c r="BH3268" s="174">
        <f>IF(N3268="sníž. přenesená",J3268,0)</f>
        <v>0</v>
      </c>
      <c r="BI3268" s="174">
        <f>IF(N3268="nulová",J3268,0)</f>
        <v>0</v>
      </c>
      <c r="BJ3268" s="26" t="s">
        <v>78</v>
      </c>
      <c r="BK3268" s="174">
        <f>ROUND(I3268*H3268,2)</f>
        <v>0</v>
      </c>
      <c r="BL3268" s="26" t="s">
        <v>365</v>
      </c>
      <c r="BM3268" s="26" t="s">
        <v>3977</v>
      </c>
    </row>
    <row r="3269" spans="2:65" s="1" customFormat="1" x14ac:dyDescent="0.3">
      <c r="B3269" s="40"/>
      <c r="D3269" s="186" t="s">
        <v>218</v>
      </c>
      <c r="F3269" s="211" t="s">
        <v>3978</v>
      </c>
      <c r="L3269" s="40"/>
      <c r="M3269" s="177"/>
      <c r="N3269" s="41"/>
      <c r="O3269" s="41"/>
      <c r="P3269" s="41"/>
      <c r="Q3269" s="41"/>
      <c r="R3269" s="41"/>
      <c r="S3269" s="41"/>
      <c r="T3269" s="69"/>
      <c r="AT3269" s="26" t="s">
        <v>218</v>
      </c>
      <c r="AU3269" s="26" t="s">
        <v>80</v>
      </c>
    </row>
    <row r="3270" spans="2:65" s="1" customFormat="1" ht="22.5" customHeight="1" x14ac:dyDescent="0.3">
      <c r="B3270" s="163"/>
      <c r="C3270" s="164" t="s">
        <v>3979</v>
      </c>
      <c r="D3270" s="164" t="s">
        <v>211</v>
      </c>
      <c r="E3270" s="165" t="s">
        <v>3980</v>
      </c>
      <c r="F3270" s="166" t="s">
        <v>3981</v>
      </c>
      <c r="G3270" s="167" t="s">
        <v>214</v>
      </c>
      <c r="H3270" s="168">
        <v>6</v>
      </c>
      <c r="I3270" s="169"/>
      <c r="J3270" s="169">
        <f>ROUND(I3270*H3270,2)</f>
        <v>0</v>
      </c>
      <c r="K3270" s="166" t="s">
        <v>281</v>
      </c>
      <c r="L3270" s="40"/>
      <c r="M3270" s="170" t="s">
        <v>5</v>
      </c>
      <c r="N3270" s="171" t="s">
        <v>42</v>
      </c>
      <c r="O3270" s="172">
        <v>0</v>
      </c>
      <c r="P3270" s="172">
        <f>O3270*H3270</f>
        <v>0</v>
      </c>
      <c r="Q3270" s="172">
        <v>0</v>
      </c>
      <c r="R3270" s="172">
        <f>Q3270*H3270</f>
        <v>0</v>
      </c>
      <c r="S3270" s="172">
        <v>0</v>
      </c>
      <c r="T3270" s="173">
        <f>S3270*H3270</f>
        <v>0</v>
      </c>
      <c r="AR3270" s="26" t="s">
        <v>365</v>
      </c>
      <c r="AT3270" s="26" t="s">
        <v>211</v>
      </c>
      <c r="AU3270" s="26" t="s">
        <v>80</v>
      </c>
      <c r="AY3270" s="26" t="s">
        <v>208</v>
      </c>
      <c r="BE3270" s="174">
        <f>IF(N3270="základní",J3270,0)</f>
        <v>0</v>
      </c>
      <c r="BF3270" s="174">
        <f>IF(N3270="snížená",J3270,0)</f>
        <v>0</v>
      </c>
      <c r="BG3270" s="174">
        <f>IF(N3270="zákl. přenesená",J3270,0)</f>
        <v>0</v>
      </c>
      <c r="BH3270" s="174">
        <f>IF(N3270="sníž. přenesená",J3270,0)</f>
        <v>0</v>
      </c>
      <c r="BI3270" s="174">
        <f>IF(N3270="nulová",J3270,0)</f>
        <v>0</v>
      </c>
      <c r="BJ3270" s="26" t="s">
        <v>78</v>
      </c>
      <c r="BK3270" s="174">
        <f>ROUND(I3270*H3270,2)</f>
        <v>0</v>
      </c>
      <c r="BL3270" s="26" t="s">
        <v>365</v>
      </c>
      <c r="BM3270" s="26" t="s">
        <v>3982</v>
      </c>
    </row>
    <row r="3271" spans="2:65" s="1" customFormat="1" x14ac:dyDescent="0.3">
      <c r="B3271" s="40"/>
      <c r="D3271" s="175" t="s">
        <v>218</v>
      </c>
      <c r="F3271" s="176" t="s">
        <v>3981</v>
      </c>
      <c r="L3271" s="40"/>
      <c r="M3271" s="177"/>
      <c r="N3271" s="41"/>
      <c r="O3271" s="41"/>
      <c r="P3271" s="41"/>
      <c r="Q3271" s="41"/>
      <c r="R3271" s="41"/>
      <c r="S3271" s="41"/>
      <c r="T3271" s="69"/>
      <c r="AT3271" s="26" t="s">
        <v>218</v>
      </c>
      <c r="AU3271" s="26" t="s">
        <v>80</v>
      </c>
    </row>
    <row r="3272" spans="2:65" s="12" customFormat="1" x14ac:dyDescent="0.3">
      <c r="B3272" s="178"/>
      <c r="D3272" s="175" t="s">
        <v>220</v>
      </c>
      <c r="E3272" s="179" t="s">
        <v>5</v>
      </c>
      <c r="F3272" s="180" t="s">
        <v>321</v>
      </c>
      <c r="H3272" s="181" t="s">
        <v>5</v>
      </c>
      <c r="L3272" s="178"/>
      <c r="M3272" s="182"/>
      <c r="N3272" s="183"/>
      <c r="O3272" s="183"/>
      <c r="P3272" s="183"/>
      <c r="Q3272" s="183"/>
      <c r="R3272" s="183"/>
      <c r="S3272" s="183"/>
      <c r="T3272" s="184"/>
      <c r="AT3272" s="181" t="s">
        <v>220</v>
      </c>
      <c r="AU3272" s="181" t="s">
        <v>80</v>
      </c>
      <c r="AV3272" s="12" t="s">
        <v>78</v>
      </c>
      <c r="AW3272" s="12" t="s">
        <v>34</v>
      </c>
      <c r="AX3272" s="12" t="s">
        <v>71</v>
      </c>
      <c r="AY3272" s="181" t="s">
        <v>208</v>
      </c>
    </row>
    <row r="3273" spans="2:65" s="12" customFormat="1" x14ac:dyDescent="0.3">
      <c r="B3273" s="178"/>
      <c r="D3273" s="175" t="s">
        <v>220</v>
      </c>
      <c r="E3273" s="179" t="s">
        <v>5</v>
      </c>
      <c r="F3273" s="180" t="s">
        <v>3983</v>
      </c>
      <c r="H3273" s="181" t="s">
        <v>5</v>
      </c>
      <c r="L3273" s="178"/>
      <c r="M3273" s="182"/>
      <c r="N3273" s="183"/>
      <c r="O3273" s="183"/>
      <c r="P3273" s="183"/>
      <c r="Q3273" s="183"/>
      <c r="R3273" s="183"/>
      <c r="S3273" s="183"/>
      <c r="T3273" s="184"/>
      <c r="AT3273" s="181" t="s">
        <v>220</v>
      </c>
      <c r="AU3273" s="181" t="s">
        <v>80</v>
      </c>
      <c r="AV3273" s="12" t="s">
        <v>78</v>
      </c>
      <c r="AW3273" s="12" t="s">
        <v>34</v>
      </c>
      <c r="AX3273" s="12" t="s">
        <v>71</v>
      </c>
      <c r="AY3273" s="181" t="s">
        <v>208</v>
      </c>
    </row>
    <row r="3274" spans="2:65" s="12" customFormat="1" x14ac:dyDescent="0.3">
      <c r="B3274" s="178"/>
      <c r="D3274" s="175" t="s">
        <v>220</v>
      </c>
      <c r="E3274" s="179" t="s">
        <v>5</v>
      </c>
      <c r="F3274" s="180" t="s">
        <v>3984</v>
      </c>
      <c r="H3274" s="181" t="s">
        <v>5</v>
      </c>
      <c r="L3274" s="178"/>
      <c r="M3274" s="182"/>
      <c r="N3274" s="183"/>
      <c r="O3274" s="183"/>
      <c r="P3274" s="183"/>
      <c r="Q3274" s="183"/>
      <c r="R3274" s="183"/>
      <c r="S3274" s="183"/>
      <c r="T3274" s="184"/>
      <c r="AT3274" s="181" t="s">
        <v>220</v>
      </c>
      <c r="AU3274" s="181" t="s">
        <v>80</v>
      </c>
      <c r="AV3274" s="12" t="s">
        <v>78</v>
      </c>
      <c r="AW3274" s="12" t="s">
        <v>34</v>
      </c>
      <c r="AX3274" s="12" t="s">
        <v>71</v>
      </c>
      <c r="AY3274" s="181" t="s">
        <v>208</v>
      </c>
    </row>
    <row r="3275" spans="2:65" s="13" customFormat="1" x14ac:dyDescent="0.3">
      <c r="B3275" s="185"/>
      <c r="D3275" s="186" t="s">
        <v>220</v>
      </c>
      <c r="E3275" s="187" t="s">
        <v>5</v>
      </c>
      <c r="F3275" s="188" t="s">
        <v>3985</v>
      </c>
      <c r="H3275" s="189">
        <v>6</v>
      </c>
      <c r="L3275" s="185"/>
      <c r="M3275" s="190"/>
      <c r="N3275" s="191"/>
      <c r="O3275" s="191"/>
      <c r="P3275" s="191"/>
      <c r="Q3275" s="191"/>
      <c r="R3275" s="191"/>
      <c r="S3275" s="191"/>
      <c r="T3275" s="192"/>
      <c r="AT3275" s="193" t="s">
        <v>220</v>
      </c>
      <c r="AU3275" s="193" t="s">
        <v>80</v>
      </c>
      <c r="AV3275" s="13" t="s">
        <v>80</v>
      </c>
      <c r="AW3275" s="13" t="s">
        <v>34</v>
      </c>
      <c r="AX3275" s="13" t="s">
        <v>78</v>
      </c>
      <c r="AY3275" s="193" t="s">
        <v>208</v>
      </c>
    </row>
    <row r="3276" spans="2:65" s="1" customFormat="1" ht="22.5" customHeight="1" x14ac:dyDescent="0.3">
      <c r="B3276" s="163"/>
      <c r="C3276" s="164" t="s">
        <v>3986</v>
      </c>
      <c r="D3276" s="164" t="s">
        <v>211</v>
      </c>
      <c r="E3276" s="165" t="s">
        <v>3987</v>
      </c>
      <c r="F3276" s="166" t="s">
        <v>3988</v>
      </c>
      <c r="G3276" s="167" t="s">
        <v>1165</v>
      </c>
      <c r="H3276" s="168">
        <v>8.8339999999999996</v>
      </c>
      <c r="I3276" s="169"/>
      <c r="J3276" s="169">
        <f>ROUND(I3276*H3276,2)</f>
        <v>0</v>
      </c>
      <c r="K3276" s="166" t="s">
        <v>215</v>
      </c>
      <c r="L3276" s="40"/>
      <c r="M3276" s="170" t="s">
        <v>5</v>
      </c>
      <c r="N3276" s="171" t="s">
        <v>42</v>
      </c>
      <c r="O3276" s="172">
        <v>0.26600000000000001</v>
      </c>
      <c r="P3276" s="172">
        <f>O3276*H3276</f>
        <v>2.349844</v>
      </c>
      <c r="Q3276" s="172">
        <v>6.9999999999999994E-5</v>
      </c>
      <c r="R3276" s="172">
        <f>Q3276*H3276</f>
        <v>6.1837999999999997E-4</v>
      </c>
      <c r="S3276" s="172">
        <v>0</v>
      </c>
      <c r="T3276" s="173">
        <f>S3276*H3276</f>
        <v>0</v>
      </c>
      <c r="AR3276" s="26" t="s">
        <v>365</v>
      </c>
      <c r="AT3276" s="26" t="s">
        <v>211</v>
      </c>
      <c r="AU3276" s="26" t="s">
        <v>80</v>
      </c>
      <c r="AY3276" s="26" t="s">
        <v>208</v>
      </c>
      <c r="BE3276" s="174">
        <f>IF(N3276="základní",J3276,0)</f>
        <v>0</v>
      </c>
      <c r="BF3276" s="174">
        <f>IF(N3276="snížená",J3276,0)</f>
        <v>0</v>
      </c>
      <c r="BG3276" s="174">
        <f>IF(N3276="zákl. přenesená",J3276,0)</f>
        <v>0</v>
      </c>
      <c r="BH3276" s="174">
        <f>IF(N3276="sníž. přenesená",J3276,0)</f>
        <v>0</v>
      </c>
      <c r="BI3276" s="174">
        <f>IF(N3276="nulová",J3276,0)</f>
        <v>0</v>
      </c>
      <c r="BJ3276" s="26" t="s">
        <v>78</v>
      </c>
      <c r="BK3276" s="174">
        <f>ROUND(I3276*H3276,2)</f>
        <v>0</v>
      </c>
      <c r="BL3276" s="26" t="s">
        <v>365</v>
      </c>
      <c r="BM3276" s="26" t="s">
        <v>3989</v>
      </c>
    </row>
    <row r="3277" spans="2:65" s="1" customFormat="1" x14ac:dyDescent="0.3">
      <c r="B3277" s="40"/>
      <c r="D3277" s="175" t="s">
        <v>218</v>
      </c>
      <c r="F3277" s="176" t="s">
        <v>3990</v>
      </c>
      <c r="L3277" s="40"/>
      <c r="M3277" s="177"/>
      <c r="N3277" s="41"/>
      <c r="O3277" s="41"/>
      <c r="P3277" s="41"/>
      <c r="Q3277" s="41"/>
      <c r="R3277" s="41"/>
      <c r="S3277" s="41"/>
      <c r="T3277" s="69"/>
      <c r="AT3277" s="26" t="s">
        <v>218</v>
      </c>
      <c r="AU3277" s="26" t="s">
        <v>80</v>
      </c>
    </row>
    <row r="3278" spans="2:65" s="12" customFormat="1" x14ac:dyDescent="0.3">
      <c r="B3278" s="178"/>
      <c r="D3278" s="175" t="s">
        <v>220</v>
      </c>
      <c r="E3278" s="179" t="s">
        <v>5</v>
      </c>
      <c r="F3278" s="180" t="s">
        <v>321</v>
      </c>
      <c r="H3278" s="181" t="s">
        <v>5</v>
      </c>
      <c r="L3278" s="178"/>
      <c r="M3278" s="182"/>
      <c r="N3278" s="183"/>
      <c r="O3278" s="183"/>
      <c r="P3278" s="183"/>
      <c r="Q3278" s="183"/>
      <c r="R3278" s="183"/>
      <c r="S3278" s="183"/>
      <c r="T3278" s="184"/>
      <c r="AT3278" s="181" t="s">
        <v>220</v>
      </c>
      <c r="AU3278" s="181" t="s">
        <v>80</v>
      </c>
      <c r="AV3278" s="12" t="s">
        <v>78</v>
      </c>
      <c r="AW3278" s="12" t="s">
        <v>34</v>
      </c>
      <c r="AX3278" s="12" t="s">
        <v>71</v>
      </c>
      <c r="AY3278" s="181" t="s">
        <v>208</v>
      </c>
    </row>
    <row r="3279" spans="2:65" s="12" customFormat="1" x14ac:dyDescent="0.3">
      <c r="B3279" s="178"/>
      <c r="D3279" s="175" t="s">
        <v>220</v>
      </c>
      <c r="E3279" s="179" t="s">
        <v>5</v>
      </c>
      <c r="F3279" s="180" t="s">
        <v>3983</v>
      </c>
      <c r="H3279" s="181" t="s">
        <v>5</v>
      </c>
      <c r="L3279" s="178"/>
      <c r="M3279" s="182"/>
      <c r="N3279" s="183"/>
      <c r="O3279" s="183"/>
      <c r="P3279" s="183"/>
      <c r="Q3279" s="183"/>
      <c r="R3279" s="183"/>
      <c r="S3279" s="183"/>
      <c r="T3279" s="184"/>
      <c r="AT3279" s="181" t="s">
        <v>220</v>
      </c>
      <c r="AU3279" s="181" t="s">
        <v>80</v>
      </c>
      <c r="AV3279" s="12" t="s">
        <v>78</v>
      </c>
      <c r="AW3279" s="12" t="s">
        <v>34</v>
      </c>
      <c r="AX3279" s="12" t="s">
        <v>71</v>
      </c>
      <c r="AY3279" s="181" t="s">
        <v>208</v>
      </c>
    </row>
    <row r="3280" spans="2:65" s="12" customFormat="1" x14ac:dyDescent="0.3">
      <c r="B3280" s="178"/>
      <c r="D3280" s="175" t="s">
        <v>220</v>
      </c>
      <c r="E3280" s="179" t="s">
        <v>5</v>
      </c>
      <c r="F3280" s="180" t="s">
        <v>3991</v>
      </c>
      <c r="H3280" s="181" t="s">
        <v>5</v>
      </c>
      <c r="L3280" s="178"/>
      <c r="M3280" s="182"/>
      <c r="N3280" s="183"/>
      <c r="O3280" s="183"/>
      <c r="P3280" s="183"/>
      <c r="Q3280" s="183"/>
      <c r="R3280" s="183"/>
      <c r="S3280" s="183"/>
      <c r="T3280" s="184"/>
      <c r="AT3280" s="181" t="s">
        <v>220</v>
      </c>
      <c r="AU3280" s="181" t="s">
        <v>80</v>
      </c>
      <c r="AV3280" s="12" t="s">
        <v>78</v>
      </c>
      <c r="AW3280" s="12" t="s">
        <v>34</v>
      </c>
      <c r="AX3280" s="12" t="s">
        <v>71</v>
      </c>
      <c r="AY3280" s="181" t="s">
        <v>208</v>
      </c>
    </row>
    <row r="3281" spans="2:65" s="13" customFormat="1" x14ac:dyDescent="0.3">
      <c r="B3281" s="185"/>
      <c r="D3281" s="175" t="s">
        <v>220</v>
      </c>
      <c r="E3281" s="193" t="s">
        <v>5</v>
      </c>
      <c r="F3281" s="194" t="s">
        <v>3992</v>
      </c>
      <c r="H3281" s="195">
        <v>7.3079999999999998</v>
      </c>
      <c r="L3281" s="185"/>
      <c r="M3281" s="190"/>
      <c r="N3281" s="191"/>
      <c r="O3281" s="191"/>
      <c r="P3281" s="191"/>
      <c r="Q3281" s="191"/>
      <c r="R3281" s="191"/>
      <c r="S3281" s="191"/>
      <c r="T3281" s="192"/>
      <c r="AT3281" s="193" t="s">
        <v>220</v>
      </c>
      <c r="AU3281" s="193" t="s">
        <v>80</v>
      </c>
      <c r="AV3281" s="13" t="s">
        <v>80</v>
      </c>
      <c r="AW3281" s="13" t="s">
        <v>34</v>
      </c>
      <c r="AX3281" s="13" t="s">
        <v>71</v>
      </c>
      <c r="AY3281" s="193" t="s">
        <v>208</v>
      </c>
    </row>
    <row r="3282" spans="2:65" s="12" customFormat="1" x14ac:dyDescent="0.3">
      <c r="B3282" s="178"/>
      <c r="D3282" s="175" t="s">
        <v>220</v>
      </c>
      <c r="E3282" s="179" t="s">
        <v>5</v>
      </c>
      <c r="F3282" s="180" t="s">
        <v>3993</v>
      </c>
      <c r="H3282" s="181" t="s">
        <v>5</v>
      </c>
      <c r="L3282" s="178"/>
      <c r="M3282" s="182"/>
      <c r="N3282" s="183"/>
      <c r="O3282" s="183"/>
      <c r="P3282" s="183"/>
      <c r="Q3282" s="183"/>
      <c r="R3282" s="183"/>
      <c r="S3282" s="183"/>
      <c r="T3282" s="184"/>
      <c r="AT3282" s="181" t="s">
        <v>220</v>
      </c>
      <c r="AU3282" s="181" t="s">
        <v>80</v>
      </c>
      <c r="AV3282" s="12" t="s">
        <v>78</v>
      </c>
      <c r="AW3282" s="12" t="s">
        <v>34</v>
      </c>
      <c r="AX3282" s="12" t="s">
        <v>71</v>
      </c>
      <c r="AY3282" s="181" t="s">
        <v>208</v>
      </c>
    </row>
    <row r="3283" spans="2:65" s="13" customFormat="1" x14ac:dyDescent="0.3">
      <c r="B3283" s="185"/>
      <c r="D3283" s="175" t="s">
        <v>220</v>
      </c>
      <c r="E3283" s="193" t="s">
        <v>5</v>
      </c>
      <c r="F3283" s="194" t="s">
        <v>3994</v>
      </c>
      <c r="H3283" s="195">
        <v>1.526</v>
      </c>
      <c r="L3283" s="185"/>
      <c r="M3283" s="190"/>
      <c r="N3283" s="191"/>
      <c r="O3283" s="191"/>
      <c r="P3283" s="191"/>
      <c r="Q3283" s="191"/>
      <c r="R3283" s="191"/>
      <c r="S3283" s="191"/>
      <c r="T3283" s="192"/>
      <c r="AT3283" s="193" t="s">
        <v>220</v>
      </c>
      <c r="AU3283" s="193" t="s">
        <v>80</v>
      </c>
      <c r="AV3283" s="13" t="s">
        <v>80</v>
      </c>
      <c r="AW3283" s="13" t="s">
        <v>34</v>
      </c>
      <c r="AX3283" s="13" t="s">
        <v>71</v>
      </c>
      <c r="AY3283" s="193" t="s">
        <v>208</v>
      </c>
    </row>
    <row r="3284" spans="2:65" s="15" customFormat="1" x14ac:dyDescent="0.3">
      <c r="B3284" s="203"/>
      <c r="D3284" s="186" t="s">
        <v>220</v>
      </c>
      <c r="E3284" s="204" t="s">
        <v>5</v>
      </c>
      <c r="F3284" s="205" t="s">
        <v>266</v>
      </c>
      <c r="H3284" s="206">
        <v>8.8339999999999996</v>
      </c>
      <c r="L3284" s="203"/>
      <c r="M3284" s="207"/>
      <c r="N3284" s="208"/>
      <c r="O3284" s="208"/>
      <c r="P3284" s="208"/>
      <c r="Q3284" s="208"/>
      <c r="R3284" s="208"/>
      <c r="S3284" s="208"/>
      <c r="T3284" s="209"/>
      <c r="AT3284" s="210" t="s">
        <v>220</v>
      </c>
      <c r="AU3284" s="210" t="s">
        <v>80</v>
      </c>
      <c r="AV3284" s="15" t="s">
        <v>216</v>
      </c>
      <c r="AW3284" s="15" t="s">
        <v>34</v>
      </c>
      <c r="AX3284" s="15" t="s">
        <v>78</v>
      </c>
      <c r="AY3284" s="210" t="s">
        <v>208</v>
      </c>
    </row>
    <row r="3285" spans="2:65" s="1" customFormat="1" ht="22.5" customHeight="1" x14ac:dyDescent="0.3">
      <c r="B3285" s="163"/>
      <c r="C3285" s="222" t="s">
        <v>3995</v>
      </c>
      <c r="D3285" s="222" t="s">
        <v>2573</v>
      </c>
      <c r="E3285" s="223" t="s">
        <v>3996</v>
      </c>
      <c r="F3285" s="224" t="s">
        <v>3997</v>
      </c>
      <c r="G3285" s="225" t="s">
        <v>828</v>
      </c>
      <c r="H3285" s="226">
        <v>2E-3</v>
      </c>
      <c r="I3285" s="227"/>
      <c r="J3285" s="227">
        <f>ROUND(I3285*H3285,2)</f>
        <v>0</v>
      </c>
      <c r="K3285" s="224" t="s">
        <v>817</v>
      </c>
      <c r="L3285" s="228"/>
      <c r="M3285" s="229" t="s">
        <v>5</v>
      </c>
      <c r="N3285" s="230" t="s">
        <v>42</v>
      </c>
      <c r="O3285" s="172">
        <v>0</v>
      </c>
      <c r="P3285" s="172">
        <f>O3285*H3285</f>
        <v>0</v>
      </c>
      <c r="Q3285" s="172">
        <v>1</v>
      </c>
      <c r="R3285" s="172">
        <f>Q3285*H3285</f>
        <v>2E-3</v>
      </c>
      <c r="S3285" s="172">
        <v>0</v>
      </c>
      <c r="T3285" s="173">
        <f>S3285*H3285</f>
        <v>0</v>
      </c>
      <c r="AR3285" s="26" t="s">
        <v>579</v>
      </c>
      <c r="AT3285" s="26" t="s">
        <v>2573</v>
      </c>
      <c r="AU3285" s="26" t="s">
        <v>80</v>
      </c>
      <c r="AY3285" s="26" t="s">
        <v>208</v>
      </c>
      <c r="BE3285" s="174">
        <f>IF(N3285="základní",J3285,0)</f>
        <v>0</v>
      </c>
      <c r="BF3285" s="174">
        <f>IF(N3285="snížená",J3285,0)</f>
        <v>0</v>
      </c>
      <c r="BG3285" s="174">
        <f>IF(N3285="zákl. přenesená",J3285,0)</f>
        <v>0</v>
      </c>
      <c r="BH3285" s="174">
        <f>IF(N3285="sníž. přenesená",J3285,0)</f>
        <v>0</v>
      </c>
      <c r="BI3285" s="174">
        <f>IF(N3285="nulová",J3285,0)</f>
        <v>0</v>
      </c>
      <c r="BJ3285" s="26" t="s">
        <v>78</v>
      </c>
      <c r="BK3285" s="174">
        <f>ROUND(I3285*H3285,2)</f>
        <v>0</v>
      </c>
      <c r="BL3285" s="26" t="s">
        <v>365</v>
      </c>
      <c r="BM3285" s="26" t="s">
        <v>3998</v>
      </c>
    </row>
    <row r="3286" spans="2:65" s="1" customFormat="1" x14ac:dyDescent="0.3">
      <c r="B3286" s="40"/>
      <c r="D3286" s="175" t="s">
        <v>218</v>
      </c>
      <c r="F3286" s="176" t="s">
        <v>3997</v>
      </c>
      <c r="L3286" s="40"/>
      <c r="M3286" s="177"/>
      <c r="N3286" s="41"/>
      <c r="O3286" s="41"/>
      <c r="P3286" s="41"/>
      <c r="Q3286" s="41"/>
      <c r="R3286" s="41"/>
      <c r="S3286" s="41"/>
      <c r="T3286" s="69"/>
      <c r="AT3286" s="26" t="s">
        <v>218</v>
      </c>
      <c r="AU3286" s="26" t="s">
        <v>80</v>
      </c>
    </row>
    <row r="3287" spans="2:65" s="1" customFormat="1" ht="27" x14ac:dyDescent="0.3">
      <c r="B3287" s="40"/>
      <c r="D3287" s="175" t="s">
        <v>1050</v>
      </c>
      <c r="F3287" s="215" t="s">
        <v>3999</v>
      </c>
      <c r="L3287" s="40"/>
      <c r="M3287" s="177"/>
      <c r="N3287" s="41"/>
      <c r="O3287" s="41"/>
      <c r="P3287" s="41"/>
      <c r="Q3287" s="41"/>
      <c r="R3287" s="41"/>
      <c r="S3287" s="41"/>
      <c r="T3287" s="69"/>
      <c r="AT3287" s="26" t="s">
        <v>1050</v>
      </c>
      <c r="AU3287" s="26" t="s">
        <v>80</v>
      </c>
    </row>
    <row r="3288" spans="2:65" s="12" customFormat="1" x14ac:dyDescent="0.3">
      <c r="B3288" s="178"/>
      <c r="D3288" s="175" t="s">
        <v>220</v>
      </c>
      <c r="E3288" s="179" t="s">
        <v>5</v>
      </c>
      <c r="F3288" s="180" t="s">
        <v>3041</v>
      </c>
      <c r="H3288" s="181" t="s">
        <v>5</v>
      </c>
      <c r="L3288" s="178"/>
      <c r="M3288" s="182"/>
      <c r="N3288" s="183"/>
      <c r="O3288" s="183"/>
      <c r="P3288" s="183"/>
      <c r="Q3288" s="183"/>
      <c r="R3288" s="183"/>
      <c r="S3288" s="183"/>
      <c r="T3288" s="184"/>
      <c r="AT3288" s="181" t="s">
        <v>220</v>
      </c>
      <c r="AU3288" s="181" t="s">
        <v>80</v>
      </c>
      <c r="AV3288" s="12" t="s">
        <v>78</v>
      </c>
      <c r="AW3288" s="12" t="s">
        <v>34</v>
      </c>
      <c r="AX3288" s="12" t="s">
        <v>71</v>
      </c>
      <c r="AY3288" s="181" t="s">
        <v>208</v>
      </c>
    </row>
    <row r="3289" spans="2:65" s="12" customFormat="1" x14ac:dyDescent="0.3">
      <c r="B3289" s="178"/>
      <c r="D3289" s="175" t="s">
        <v>220</v>
      </c>
      <c r="E3289" s="179" t="s">
        <v>5</v>
      </c>
      <c r="F3289" s="180" t="s">
        <v>321</v>
      </c>
      <c r="H3289" s="181" t="s">
        <v>5</v>
      </c>
      <c r="L3289" s="178"/>
      <c r="M3289" s="182"/>
      <c r="N3289" s="183"/>
      <c r="O3289" s="183"/>
      <c r="P3289" s="183"/>
      <c r="Q3289" s="183"/>
      <c r="R3289" s="183"/>
      <c r="S3289" s="183"/>
      <c r="T3289" s="184"/>
      <c r="AT3289" s="181" t="s">
        <v>220</v>
      </c>
      <c r="AU3289" s="181" t="s">
        <v>80</v>
      </c>
      <c r="AV3289" s="12" t="s">
        <v>78</v>
      </c>
      <c r="AW3289" s="12" t="s">
        <v>34</v>
      </c>
      <c r="AX3289" s="12" t="s">
        <v>71</v>
      </c>
      <c r="AY3289" s="181" t="s">
        <v>208</v>
      </c>
    </row>
    <row r="3290" spans="2:65" s="12" customFormat="1" ht="27" x14ac:dyDescent="0.3">
      <c r="B3290" s="178"/>
      <c r="D3290" s="175" t="s">
        <v>220</v>
      </c>
      <c r="E3290" s="179" t="s">
        <v>5</v>
      </c>
      <c r="F3290" s="180" t="s">
        <v>4000</v>
      </c>
      <c r="H3290" s="181" t="s">
        <v>5</v>
      </c>
      <c r="L3290" s="178"/>
      <c r="M3290" s="182"/>
      <c r="N3290" s="183"/>
      <c r="O3290" s="183"/>
      <c r="P3290" s="183"/>
      <c r="Q3290" s="183"/>
      <c r="R3290" s="183"/>
      <c r="S3290" s="183"/>
      <c r="T3290" s="184"/>
      <c r="AT3290" s="181" t="s">
        <v>220</v>
      </c>
      <c r="AU3290" s="181" t="s">
        <v>80</v>
      </c>
      <c r="AV3290" s="12" t="s">
        <v>78</v>
      </c>
      <c r="AW3290" s="12" t="s">
        <v>34</v>
      </c>
      <c r="AX3290" s="12" t="s">
        <v>71</v>
      </c>
      <c r="AY3290" s="181" t="s">
        <v>208</v>
      </c>
    </row>
    <row r="3291" spans="2:65" s="12" customFormat="1" x14ac:dyDescent="0.3">
      <c r="B3291" s="178"/>
      <c r="D3291" s="175" t="s">
        <v>220</v>
      </c>
      <c r="E3291" s="179" t="s">
        <v>5</v>
      </c>
      <c r="F3291" s="180" t="s">
        <v>4001</v>
      </c>
      <c r="H3291" s="181" t="s">
        <v>5</v>
      </c>
      <c r="L3291" s="178"/>
      <c r="M3291" s="182"/>
      <c r="N3291" s="183"/>
      <c r="O3291" s="183"/>
      <c r="P3291" s="183"/>
      <c r="Q3291" s="183"/>
      <c r="R3291" s="183"/>
      <c r="S3291" s="183"/>
      <c r="T3291" s="184"/>
      <c r="AT3291" s="181" t="s">
        <v>220</v>
      </c>
      <c r="AU3291" s="181" t="s">
        <v>80</v>
      </c>
      <c r="AV3291" s="12" t="s">
        <v>78</v>
      </c>
      <c r="AW3291" s="12" t="s">
        <v>34</v>
      </c>
      <c r="AX3291" s="12" t="s">
        <v>71</v>
      </c>
      <c r="AY3291" s="181" t="s">
        <v>208</v>
      </c>
    </row>
    <row r="3292" spans="2:65" s="13" customFormat="1" x14ac:dyDescent="0.3">
      <c r="B3292" s="185"/>
      <c r="D3292" s="186" t="s">
        <v>220</v>
      </c>
      <c r="E3292" s="187" t="s">
        <v>5</v>
      </c>
      <c r="F3292" s="188" t="s">
        <v>4002</v>
      </c>
      <c r="H3292" s="189">
        <v>2E-3</v>
      </c>
      <c r="L3292" s="185"/>
      <c r="M3292" s="190"/>
      <c r="N3292" s="191"/>
      <c r="O3292" s="191"/>
      <c r="P3292" s="191"/>
      <c r="Q3292" s="191"/>
      <c r="R3292" s="191"/>
      <c r="S3292" s="191"/>
      <c r="T3292" s="192"/>
      <c r="AT3292" s="193" t="s">
        <v>220</v>
      </c>
      <c r="AU3292" s="193" t="s">
        <v>80</v>
      </c>
      <c r="AV3292" s="13" t="s">
        <v>80</v>
      </c>
      <c r="AW3292" s="13" t="s">
        <v>34</v>
      </c>
      <c r="AX3292" s="13" t="s">
        <v>78</v>
      </c>
      <c r="AY3292" s="193" t="s">
        <v>208</v>
      </c>
    </row>
    <row r="3293" spans="2:65" s="1" customFormat="1" ht="22.5" customHeight="1" x14ac:dyDescent="0.3">
      <c r="B3293" s="163"/>
      <c r="C3293" s="222" t="s">
        <v>4003</v>
      </c>
      <c r="D3293" s="222" t="s">
        <v>2573</v>
      </c>
      <c r="E3293" s="223" t="s">
        <v>4004</v>
      </c>
      <c r="F3293" s="224" t="s">
        <v>4005</v>
      </c>
      <c r="G3293" s="225" t="s">
        <v>828</v>
      </c>
      <c r="H3293" s="226">
        <v>8.0000000000000002E-3</v>
      </c>
      <c r="I3293" s="227"/>
      <c r="J3293" s="227">
        <f>ROUND(I3293*H3293,2)</f>
        <v>0</v>
      </c>
      <c r="K3293" s="224" t="s">
        <v>215</v>
      </c>
      <c r="L3293" s="228"/>
      <c r="M3293" s="229" t="s">
        <v>5</v>
      </c>
      <c r="N3293" s="230" t="s">
        <v>42</v>
      </c>
      <c r="O3293" s="172">
        <v>0</v>
      </c>
      <c r="P3293" s="172">
        <f>O3293*H3293</f>
        <v>0</v>
      </c>
      <c r="Q3293" s="172">
        <v>1</v>
      </c>
      <c r="R3293" s="172">
        <f>Q3293*H3293</f>
        <v>8.0000000000000002E-3</v>
      </c>
      <c r="S3293" s="172">
        <v>0</v>
      </c>
      <c r="T3293" s="173">
        <f>S3293*H3293</f>
        <v>0</v>
      </c>
      <c r="AR3293" s="26" t="s">
        <v>579</v>
      </c>
      <c r="AT3293" s="26" t="s">
        <v>2573</v>
      </c>
      <c r="AU3293" s="26" t="s">
        <v>80</v>
      </c>
      <c r="AY3293" s="26" t="s">
        <v>208</v>
      </c>
      <c r="BE3293" s="174">
        <f>IF(N3293="základní",J3293,0)</f>
        <v>0</v>
      </c>
      <c r="BF3293" s="174">
        <f>IF(N3293="snížená",J3293,0)</f>
        <v>0</v>
      </c>
      <c r="BG3293" s="174">
        <f>IF(N3293="zákl. přenesená",J3293,0)</f>
        <v>0</v>
      </c>
      <c r="BH3293" s="174">
        <f>IF(N3293="sníž. přenesená",J3293,0)</f>
        <v>0</v>
      </c>
      <c r="BI3293" s="174">
        <f>IF(N3293="nulová",J3293,0)</f>
        <v>0</v>
      </c>
      <c r="BJ3293" s="26" t="s">
        <v>78</v>
      </c>
      <c r="BK3293" s="174">
        <f>ROUND(I3293*H3293,2)</f>
        <v>0</v>
      </c>
      <c r="BL3293" s="26" t="s">
        <v>365</v>
      </c>
      <c r="BM3293" s="26" t="s">
        <v>4006</v>
      </c>
    </row>
    <row r="3294" spans="2:65" s="1" customFormat="1" x14ac:dyDescent="0.3">
      <c r="B3294" s="40"/>
      <c r="D3294" s="175" t="s">
        <v>218</v>
      </c>
      <c r="F3294" s="176" t="s">
        <v>4005</v>
      </c>
      <c r="L3294" s="40"/>
      <c r="M3294" s="177"/>
      <c r="N3294" s="41"/>
      <c r="O3294" s="41"/>
      <c r="P3294" s="41"/>
      <c r="Q3294" s="41"/>
      <c r="R3294" s="41"/>
      <c r="S3294" s="41"/>
      <c r="T3294" s="69"/>
      <c r="AT3294" s="26" t="s">
        <v>218</v>
      </c>
      <c r="AU3294" s="26" t="s">
        <v>80</v>
      </c>
    </row>
    <row r="3295" spans="2:65" s="1" customFormat="1" ht="27" x14ac:dyDescent="0.3">
      <c r="B3295" s="40"/>
      <c r="D3295" s="175" t="s">
        <v>1050</v>
      </c>
      <c r="F3295" s="215" t="s">
        <v>4007</v>
      </c>
      <c r="L3295" s="40"/>
      <c r="M3295" s="177"/>
      <c r="N3295" s="41"/>
      <c r="O3295" s="41"/>
      <c r="P3295" s="41"/>
      <c r="Q3295" s="41"/>
      <c r="R3295" s="41"/>
      <c r="S3295" s="41"/>
      <c r="T3295" s="69"/>
      <c r="AT3295" s="26" t="s">
        <v>1050</v>
      </c>
      <c r="AU3295" s="26" t="s">
        <v>80</v>
      </c>
    </row>
    <row r="3296" spans="2:65" s="12" customFormat="1" x14ac:dyDescent="0.3">
      <c r="B3296" s="178"/>
      <c r="D3296" s="175" t="s">
        <v>220</v>
      </c>
      <c r="E3296" s="179" t="s">
        <v>5</v>
      </c>
      <c r="F3296" s="180" t="s">
        <v>3041</v>
      </c>
      <c r="H3296" s="181" t="s">
        <v>5</v>
      </c>
      <c r="L3296" s="178"/>
      <c r="M3296" s="182"/>
      <c r="N3296" s="183"/>
      <c r="O3296" s="183"/>
      <c r="P3296" s="183"/>
      <c r="Q3296" s="183"/>
      <c r="R3296" s="183"/>
      <c r="S3296" s="183"/>
      <c r="T3296" s="184"/>
      <c r="AT3296" s="181" t="s">
        <v>220</v>
      </c>
      <c r="AU3296" s="181" t="s">
        <v>80</v>
      </c>
      <c r="AV3296" s="12" t="s">
        <v>78</v>
      </c>
      <c r="AW3296" s="12" t="s">
        <v>34</v>
      </c>
      <c r="AX3296" s="12" t="s">
        <v>71</v>
      </c>
      <c r="AY3296" s="181" t="s">
        <v>208</v>
      </c>
    </row>
    <row r="3297" spans="2:65" s="12" customFormat="1" x14ac:dyDescent="0.3">
      <c r="B3297" s="178"/>
      <c r="D3297" s="175" t="s">
        <v>220</v>
      </c>
      <c r="E3297" s="179" t="s">
        <v>5</v>
      </c>
      <c r="F3297" s="180" t="s">
        <v>321</v>
      </c>
      <c r="H3297" s="181" t="s">
        <v>5</v>
      </c>
      <c r="L3297" s="178"/>
      <c r="M3297" s="182"/>
      <c r="N3297" s="183"/>
      <c r="O3297" s="183"/>
      <c r="P3297" s="183"/>
      <c r="Q3297" s="183"/>
      <c r="R3297" s="183"/>
      <c r="S3297" s="183"/>
      <c r="T3297" s="184"/>
      <c r="AT3297" s="181" t="s">
        <v>220</v>
      </c>
      <c r="AU3297" s="181" t="s">
        <v>80</v>
      </c>
      <c r="AV3297" s="12" t="s">
        <v>78</v>
      </c>
      <c r="AW3297" s="12" t="s">
        <v>34</v>
      </c>
      <c r="AX3297" s="12" t="s">
        <v>71</v>
      </c>
      <c r="AY3297" s="181" t="s">
        <v>208</v>
      </c>
    </row>
    <row r="3298" spans="2:65" s="12" customFormat="1" ht="27" x14ac:dyDescent="0.3">
      <c r="B3298" s="178"/>
      <c r="D3298" s="175" t="s">
        <v>220</v>
      </c>
      <c r="E3298" s="179" t="s">
        <v>5</v>
      </c>
      <c r="F3298" s="180" t="s">
        <v>4000</v>
      </c>
      <c r="H3298" s="181" t="s">
        <v>5</v>
      </c>
      <c r="L3298" s="178"/>
      <c r="M3298" s="182"/>
      <c r="N3298" s="183"/>
      <c r="O3298" s="183"/>
      <c r="P3298" s="183"/>
      <c r="Q3298" s="183"/>
      <c r="R3298" s="183"/>
      <c r="S3298" s="183"/>
      <c r="T3298" s="184"/>
      <c r="AT3298" s="181" t="s">
        <v>220</v>
      </c>
      <c r="AU3298" s="181" t="s">
        <v>80</v>
      </c>
      <c r="AV3298" s="12" t="s">
        <v>78</v>
      </c>
      <c r="AW3298" s="12" t="s">
        <v>34</v>
      </c>
      <c r="AX3298" s="12" t="s">
        <v>71</v>
      </c>
      <c r="AY3298" s="181" t="s">
        <v>208</v>
      </c>
    </row>
    <row r="3299" spans="2:65" s="12" customFormat="1" x14ac:dyDescent="0.3">
      <c r="B3299" s="178"/>
      <c r="D3299" s="175" t="s">
        <v>220</v>
      </c>
      <c r="E3299" s="179" t="s">
        <v>5</v>
      </c>
      <c r="F3299" s="180" t="s">
        <v>3991</v>
      </c>
      <c r="H3299" s="181" t="s">
        <v>5</v>
      </c>
      <c r="L3299" s="178"/>
      <c r="M3299" s="182"/>
      <c r="N3299" s="183"/>
      <c r="O3299" s="183"/>
      <c r="P3299" s="183"/>
      <c r="Q3299" s="183"/>
      <c r="R3299" s="183"/>
      <c r="S3299" s="183"/>
      <c r="T3299" s="184"/>
      <c r="AT3299" s="181" t="s">
        <v>220</v>
      </c>
      <c r="AU3299" s="181" t="s">
        <v>80</v>
      </c>
      <c r="AV3299" s="12" t="s">
        <v>78</v>
      </c>
      <c r="AW3299" s="12" t="s">
        <v>34</v>
      </c>
      <c r="AX3299" s="12" t="s">
        <v>71</v>
      </c>
      <c r="AY3299" s="181" t="s">
        <v>208</v>
      </c>
    </row>
    <row r="3300" spans="2:65" s="13" customFormat="1" x14ac:dyDescent="0.3">
      <c r="B3300" s="185"/>
      <c r="D3300" s="186" t="s">
        <v>220</v>
      </c>
      <c r="E3300" s="187" t="s">
        <v>5</v>
      </c>
      <c r="F3300" s="188" t="s">
        <v>4008</v>
      </c>
      <c r="H3300" s="189">
        <v>8.0000000000000002E-3</v>
      </c>
      <c r="L3300" s="185"/>
      <c r="M3300" s="190"/>
      <c r="N3300" s="191"/>
      <c r="O3300" s="191"/>
      <c r="P3300" s="191"/>
      <c r="Q3300" s="191"/>
      <c r="R3300" s="191"/>
      <c r="S3300" s="191"/>
      <c r="T3300" s="192"/>
      <c r="AT3300" s="193" t="s">
        <v>220</v>
      </c>
      <c r="AU3300" s="193" t="s">
        <v>80</v>
      </c>
      <c r="AV3300" s="13" t="s">
        <v>80</v>
      </c>
      <c r="AW3300" s="13" t="s">
        <v>34</v>
      </c>
      <c r="AX3300" s="13" t="s">
        <v>78</v>
      </c>
      <c r="AY3300" s="193" t="s">
        <v>208</v>
      </c>
    </row>
    <row r="3301" spans="2:65" s="1" customFormat="1" ht="22.5" customHeight="1" x14ac:dyDescent="0.3">
      <c r="B3301" s="163"/>
      <c r="C3301" s="164" t="s">
        <v>4009</v>
      </c>
      <c r="D3301" s="164" t="s">
        <v>211</v>
      </c>
      <c r="E3301" s="165" t="s">
        <v>4010</v>
      </c>
      <c r="F3301" s="166" t="s">
        <v>4011</v>
      </c>
      <c r="G3301" s="167" t="s">
        <v>1165</v>
      </c>
      <c r="H3301" s="168">
        <v>275.43</v>
      </c>
      <c r="I3301" s="169"/>
      <c r="J3301" s="169">
        <f>ROUND(I3301*H3301,2)</f>
        <v>0</v>
      </c>
      <c r="K3301" s="166" t="s">
        <v>215</v>
      </c>
      <c r="L3301" s="40"/>
      <c r="M3301" s="170" t="s">
        <v>5</v>
      </c>
      <c r="N3301" s="171" t="s">
        <v>42</v>
      </c>
      <c r="O3301" s="172">
        <v>0.13400000000000001</v>
      </c>
      <c r="P3301" s="172">
        <f>O3301*H3301</f>
        <v>36.907620000000001</v>
      </c>
      <c r="Q3301" s="172">
        <v>6.0000000000000002E-5</v>
      </c>
      <c r="R3301" s="172">
        <f>Q3301*H3301</f>
        <v>1.65258E-2</v>
      </c>
      <c r="S3301" s="172">
        <v>0</v>
      </c>
      <c r="T3301" s="173">
        <f>S3301*H3301</f>
        <v>0</v>
      </c>
      <c r="AR3301" s="26" t="s">
        <v>365</v>
      </c>
      <c r="AT3301" s="26" t="s">
        <v>211</v>
      </c>
      <c r="AU3301" s="26" t="s">
        <v>80</v>
      </c>
      <c r="AY3301" s="26" t="s">
        <v>208</v>
      </c>
      <c r="BE3301" s="174">
        <f>IF(N3301="základní",J3301,0)</f>
        <v>0</v>
      </c>
      <c r="BF3301" s="174">
        <f>IF(N3301="snížená",J3301,0)</f>
        <v>0</v>
      </c>
      <c r="BG3301" s="174">
        <f>IF(N3301="zákl. přenesená",J3301,0)</f>
        <v>0</v>
      </c>
      <c r="BH3301" s="174">
        <f>IF(N3301="sníž. přenesená",J3301,0)</f>
        <v>0</v>
      </c>
      <c r="BI3301" s="174">
        <f>IF(N3301="nulová",J3301,0)</f>
        <v>0</v>
      </c>
      <c r="BJ3301" s="26" t="s">
        <v>78</v>
      </c>
      <c r="BK3301" s="174">
        <f>ROUND(I3301*H3301,2)</f>
        <v>0</v>
      </c>
      <c r="BL3301" s="26" t="s">
        <v>365</v>
      </c>
      <c r="BM3301" s="26" t="s">
        <v>4012</v>
      </c>
    </row>
    <row r="3302" spans="2:65" s="1" customFormat="1" x14ac:dyDescent="0.3">
      <c r="B3302" s="40"/>
      <c r="D3302" s="175" t="s">
        <v>218</v>
      </c>
      <c r="F3302" s="176" t="s">
        <v>4013</v>
      </c>
      <c r="L3302" s="40"/>
      <c r="M3302" s="177"/>
      <c r="N3302" s="41"/>
      <c r="O3302" s="41"/>
      <c r="P3302" s="41"/>
      <c r="Q3302" s="41"/>
      <c r="R3302" s="41"/>
      <c r="S3302" s="41"/>
      <c r="T3302" s="69"/>
      <c r="AT3302" s="26" t="s">
        <v>218</v>
      </c>
      <c r="AU3302" s="26" t="s">
        <v>80</v>
      </c>
    </row>
    <row r="3303" spans="2:65" s="12" customFormat="1" ht="27" x14ac:dyDescent="0.3">
      <c r="B3303" s="178"/>
      <c r="D3303" s="175" t="s">
        <v>220</v>
      </c>
      <c r="E3303" s="179" t="s">
        <v>5</v>
      </c>
      <c r="F3303" s="180" t="s">
        <v>4014</v>
      </c>
      <c r="H3303" s="181" t="s">
        <v>5</v>
      </c>
      <c r="L3303" s="178"/>
      <c r="M3303" s="182"/>
      <c r="N3303" s="183"/>
      <c r="O3303" s="183"/>
      <c r="P3303" s="183"/>
      <c r="Q3303" s="183"/>
      <c r="R3303" s="183"/>
      <c r="S3303" s="183"/>
      <c r="T3303" s="184"/>
      <c r="AT3303" s="181" t="s">
        <v>220</v>
      </c>
      <c r="AU3303" s="181" t="s">
        <v>80</v>
      </c>
      <c r="AV3303" s="12" t="s">
        <v>78</v>
      </c>
      <c r="AW3303" s="12" t="s">
        <v>34</v>
      </c>
      <c r="AX3303" s="12" t="s">
        <v>71</v>
      </c>
      <c r="AY3303" s="181" t="s">
        <v>208</v>
      </c>
    </row>
    <row r="3304" spans="2:65" s="12" customFormat="1" x14ac:dyDescent="0.3">
      <c r="B3304" s="178"/>
      <c r="D3304" s="175" t="s">
        <v>220</v>
      </c>
      <c r="E3304" s="179" t="s">
        <v>5</v>
      </c>
      <c r="F3304" s="180" t="s">
        <v>4015</v>
      </c>
      <c r="H3304" s="181" t="s">
        <v>5</v>
      </c>
      <c r="L3304" s="178"/>
      <c r="M3304" s="182"/>
      <c r="N3304" s="183"/>
      <c r="O3304" s="183"/>
      <c r="P3304" s="183"/>
      <c r="Q3304" s="183"/>
      <c r="R3304" s="183"/>
      <c r="S3304" s="183"/>
      <c r="T3304" s="184"/>
      <c r="AT3304" s="181" t="s">
        <v>220</v>
      </c>
      <c r="AU3304" s="181" t="s">
        <v>80</v>
      </c>
      <c r="AV3304" s="12" t="s">
        <v>78</v>
      </c>
      <c r="AW3304" s="12" t="s">
        <v>34</v>
      </c>
      <c r="AX3304" s="12" t="s">
        <v>71</v>
      </c>
      <c r="AY3304" s="181" t="s">
        <v>208</v>
      </c>
    </row>
    <row r="3305" spans="2:65" s="12" customFormat="1" x14ac:dyDescent="0.3">
      <c r="B3305" s="178"/>
      <c r="D3305" s="175" t="s">
        <v>220</v>
      </c>
      <c r="E3305" s="179" t="s">
        <v>5</v>
      </c>
      <c r="F3305" s="180" t="s">
        <v>4016</v>
      </c>
      <c r="H3305" s="181" t="s">
        <v>5</v>
      </c>
      <c r="L3305" s="178"/>
      <c r="M3305" s="182"/>
      <c r="N3305" s="183"/>
      <c r="O3305" s="183"/>
      <c r="P3305" s="183"/>
      <c r="Q3305" s="183"/>
      <c r="R3305" s="183"/>
      <c r="S3305" s="183"/>
      <c r="T3305" s="184"/>
      <c r="AT3305" s="181" t="s">
        <v>220</v>
      </c>
      <c r="AU3305" s="181" t="s">
        <v>80</v>
      </c>
      <c r="AV3305" s="12" t="s">
        <v>78</v>
      </c>
      <c r="AW3305" s="12" t="s">
        <v>34</v>
      </c>
      <c r="AX3305" s="12" t="s">
        <v>71</v>
      </c>
      <c r="AY3305" s="181" t="s">
        <v>208</v>
      </c>
    </row>
    <row r="3306" spans="2:65" s="13" customFormat="1" x14ac:dyDescent="0.3">
      <c r="B3306" s="185"/>
      <c r="D3306" s="175" t="s">
        <v>220</v>
      </c>
      <c r="E3306" s="193" t="s">
        <v>5</v>
      </c>
      <c r="F3306" s="194" t="s">
        <v>4017</v>
      </c>
      <c r="H3306" s="195">
        <v>84.8</v>
      </c>
      <c r="L3306" s="185"/>
      <c r="M3306" s="190"/>
      <c r="N3306" s="191"/>
      <c r="O3306" s="191"/>
      <c r="P3306" s="191"/>
      <c r="Q3306" s="191"/>
      <c r="R3306" s="191"/>
      <c r="S3306" s="191"/>
      <c r="T3306" s="192"/>
      <c r="AT3306" s="193" t="s">
        <v>220</v>
      </c>
      <c r="AU3306" s="193" t="s">
        <v>80</v>
      </c>
      <c r="AV3306" s="13" t="s">
        <v>80</v>
      </c>
      <c r="AW3306" s="13" t="s">
        <v>34</v>
      </c>
      <c r="AX3306" s="13" t="s">
        <v>71</v>
      </c>
      <c r="AY3306" s="193" t="s">
        <v>208</v>
      </c>
    </row>
    <row r="3307" spans="2:65" s="12" customFormat="1" ht="27" x14ac:dyDescent="0.3">
      <c r="B3307" s="178"/>
      <c r="D3307" s="175" t="s">
        <v>220</v>
      </c>
      <c r="E3307" s="179" t="s">
        <v>5</v>
      </c>
      <c r="F3307" s="180" t="s">
        <v>4018</v>
      </c>
      <c r="H3307" s="181" t="s">
        <v>5</v>
      </c>
      <c r="L3307" s="178"/>
      <c r="M3307" s="182"/>
      <c r="N3307" s="183"/>
      <c r="O3307" s="183"/>
      <c r="P3307" s="183"/>
      <c r="Q3307" s="183"/>
      <c r="R3307" s="183"/>
      <c r="S3307" s="183"/>
      <c r="T3307" s="184"/>
      <c r="AT3307" s="181" t="s">
        <v>220</v>
      </c>
      <c r="AU3307" s="181" t="s">
        <v>80</v>
      </c>
      <c r="AV3307" s="12" t="s">
        <v>78</v>
      </c>
      <c r="AW3307" s="12" t="s">
        <v>34</v>
      </c>
      <c r="AX3307" s="12" t="s">
        <v>71</v>
      </c>
      <c r="AY3307" s="181" t="s">
        <v>208</v>
      </c>
    </row>
    <row r="3308" spans="2:65" s="13" customFormat="1" x14ac:dyDescent="0.3">
      <c r="B3308" s="185"/>
      <c r="D3308" s="175" t="s">
        <v>220</v>
      </c>
      <c r="E3308" s="193" t="s">
        <v>5</v>
      </c>
      <c r="F3308" s="194" t="s">
        <v>4019</v>
      </c>
      <c r="H3308" s="195">
        <v>150.78299999999999</v>
      </c>
      <c r="L3308" s="185"/>
      <c r="M3308" s="190"/>
      <c r="N3308" s="191"/>
      <c r="O3308" s="191"/>
      <c r="P3308" s="191"/>
      <c r="Q3308" s="191"/>
      <c r="R3308" s="191"/>
      <c r="S3308" s="191"/>
      <c r="T3308" s="192"/>
      <c r="AT3308" s="193" t="s">
        <v>220</v>
      </c>
      <c r="AU3308" s="193" t="s">
        <v>80</v>
      </c>
      <c r="AV3308" s="13" t="s">
        <v>80</v>
      </c>
      <c r="AW3308" s="13" t="s">
        <v>34</v>
      </c>
      <c r="AX3308" s="13" t="s">
        <v>71</v>
      </c>
      <c r="AY3308" s="193" t="s">
        <v>208</v>
      </c>
    </row>
    <row r="3309" spans="2:65" s="14" customFormat="1" x14ac:dyDescent="0.3">
      <c r="B3309" s="196"/>
      <c r="D3309" s="175" t="s">
        <v>220</v>
      </c>
      <c r="E3309" s="197" t="s">
        <v>5</v>
      </c>
      <c r="F3309" s="198" t="s">
        <v>258</v>
      </c>
      <c r="H3309" s="199">
        <v>235.583</v>
      </c>
      <c r="L3309" s="196"/>
      <c r="M3309" s="200"/>
      <c r="N3309" s="201"/>
      <c r="O3309" s="201"/>
      <c r="P3309" s="201"/>
      <c r="Q3309" s="201"/>
      <c r="R3309" s="201"/>
      <c r="S3309" s="201"/>
      <c r="T3309" s="202"/>
      <c r="AT3309" s="197" t="s">
        <v>220</v>
      </c>
      <c r="AU3309" s="197" t="s">
        <v>80</v>
      </c>
      <c r="AV3309" s="14" t="s">
        <v>123</v>
      </c>
      <c r="AW3309" s="14" t="s">
        <v>34</v>
      </c>
      <c r="AX3309" s="14" t="s">
        <v>71</v>
      </c>
      <c r="AY3309" s="197" t="s">
        <v>208</v>
      </c>
    </row>
    <row r="3310" spans="2:65" s="12" customFormat="1" x14ac:dyDescent="0.3">
      <c r="B3310" s="178"/>
      <c r="D3310" s="175" t="s">
        <v>220</v>
      </c>
      <c r="E3310" s="179" t="s">
        <v>5</v>
      </c>
      <c r="F3310" s="180" t="s">
        <v>4020</v>
      </c>
      <c r="H3310" s="181" t="s">
        <v>5</v>
      </c>
      <c r="L3310" s="178"/>
      <c r="M3310" s="182"/>
      <c r="N3310" s="183"/>
      <c r="O3310" s="183"/>
      <c r="P3310" s="183"/>
      <c r="Q3310" s="183"/>
      <c r="R3310" s="183"/>
      <c r="S3310" s="183"/>
      <c r="T3310" s="184"/>
      <c r="AT3310" s="181" t="s">
        <v>220</v>
      </c>
      <c r="AU3310" s="181" t="s">
        <v>80</v>
      </c>
      <c r="AV3310" s="12" t="s">
        <v>78</v>
      </c>
      <c r="AW3310" s="12" t="s">
        <v>34</v>
      </c>
      <c r="AX3310" s="12" t="s">
        <v>71</v>
      </c>
      <c r="AY3310" s="181" t="s">
        <v>208</v>
      </c>
    </row>
    <row r="3311" spans="2:65" s="12" customFormat="1" x14ac:dyDescent="0.3">
      <c r="B3311" s="178"/>
      <c r="D3311" s="175" t="s">
        <v>220</v>
      </c>
      <c r="E3311" s="179" t="s">
        <v>5</v>
      </c>
      <c r="F3311" s="180" t="s">
        <v>4021</v>
      </c>
      <c r="H3311" s="181" t="s">
        <v>5</v>
      </c>
      <c r="L3311" s="178"/>
      <c r="M3311" s="182"/>
      <c r="N3311" s="183"/>
      <c r="O3311" s="183"/>
      <c r="P3311" s="183"/>
      <c r="Q3311" s="183"/>
      <c r="R3311" s="183"/>
      <c r="S3311" s="183"/>
      <c r="T3311" s="184"/>
      <c r="AT3311" s="181" t="s">
        <v>220</v>
      </c>
      <c r="AU3311" s="181" t="s">
        <v>80</v>
      </c>
      <c r="AV3311" s="12" t="s">
        <v>78</v>
      </c>
      <c r="AW3311" s="12" t="s">
        <v>34</v>
      </c>
      <c r="AX3311" s="12" t="s">
        <v>71</v>
      </c>
      <c r="AY3311" s="181" t="s">
        <v>208</v>
      </c>
    </row>
    <row r="3312" spans="2:65" s="13" customFormat="1" x14ac:dyDescent="0.3">
      <c r="B3312" s="185"/>
      <c r="D3312" s="175" t="s">
        <v>220</v>
      </c>
      <c r="E3312" s="193" t="s">
        <v>5</v>
      </c>
      <c r="F3312" s="194" t="s">
        <v>4022</v>
      </c>
      <c r="H3312" s="195">
        <v>7.9130000000000003</v>
      </c>
      <c r="L3312" s="185"/>
      <c r="M3312" s="190"/>
      <c r="N3312" s="191"/>
      <c r="O3312" s="191"/>
      <c r="P3312" s="191"/>
      <c r="Q3312" s="191"/>
      <c r="R3312" s="191"/>
      <c r="S3312" s="191"/>
      <c r="T3312" s="192"/>
      <c r="AT3312" s="193" t="s">
        <v>220</v>
      </c>
      <c r="AU3312" s="193" t="s">
        <v>80</v>
      </c>
      <c r="AV3312" s="13" t="s">
        <v>80</v>
      </c>
      <c r="AW3312" s="13" t="s">
        <v>34</v>
      </c>
      <c r="AX3312" s="13" t="s">
        <v>71</v>
      </c>
      <c r="AY3312" s="193" t="s">
        <v>208</v>
      </c>
    </row>
    <row r="3313" spans="2:65" s="12" customFormat="1" x14ac:dyDescent="0.3">
      <c r="B3313" s="178"/>
      <c r="D3313" s="175" t="s">
        <v>220</v>
      </c>
      <c r="E3313" s="179" t="s">
        <v>5</v>
      </c>
      <c r="F3313" s="180" t="s">
        <v>4023</v>
      </c>
      <c r="H3313" s="181" t="s">
        <v>5</v>
      </c>
      <c r="L3313" s="178"/>
      <c r="M3313" s="182"/>
      <c r="N3313" s="183"/>
      <c r="O3313" s="183"/>
      <c r="P3313" s="183"/>
      <c r="Q3313" s="183"/>
      <c r="R3313" s="183"/>
      <c r="S3313" s="183"/>
      <c r="T3313" s="184"/>
      <c r="AT3313" s="181" t="s">
        <v>220</v>
      </c>
      <c r="AU3313" s="181" t="s">
        <v>80</v>
      </c>
      <c r="AV3313" s="12" t="s">
        <v>78</v>
      </c>
      <c r="AW3313" s="12" t="s">
        <v>34</v>
      </c>
      <c r="AX3313" s="12" t="s">
        <v>71</v>
      </c>
      <c r="AY3313" s="181" t="s">
        <v>208</v>
      </c>
    </row>
    <row r="3314" spans="2:65" s="13" customFormat="1" x14ac:dyDescent="0.3">
      <c r="B3314" s="185"/>
      <c r="D3314" s="175" t="s">
        <v>220</v>
      </c>
      <c r="E3314" s="193" t="s">
        <v>5</v>
      </c>
      <c r="F3314" s="194" t="s">
        <v>4024</v>
      </c>
      <c r="H3314" s="195">
        <v>15.449</v>
      </c>
      <c r="L3314" s="185"/>
      <c r="M3314" s="190"/>
      <c r="N3314" s="191"/>
      <c r="O3314" s="191"/>
      <c r="P3314" s="191"/>
      <c r="Q3314" s="191"/>
      <c r="R3314" s="191"/>
      <c r="S3314" s="191"/>
      <c r="T3314" s="192"/>
      <c r="AT3314" s="193" t="s">
        <v>220</v>
      </c>
      <c r="AU3314" s="193" t="s">
        <v>80</v>
      </c>
      <c r="AV3314" s="13" t="s">
        <v>80</v>
      </c>
      <c r="AW3314" s="13" t="s">
        <v>34</v>
      </c>
      <c r="AX3314" s="13" t="s">
        <v>71</v>
      </c>
      <c r="AY3314" s="193" t="s">
        <v>208</v>
      </c>
    </row>
    <row r="3315" spans="2:65" s="12" customFormat="1" x14ac:dyDescent="0.3">
      <c r="B3315" s="178"/>
      <c r="D3315" s="175" t="s">
        <v>220</v>
      </c>
      <c r="E3315" s="179" t="s">
        <v>5</v>
      </c>
      <c r="F3315" s="180" t="s">
        <v>4025</v>
      </c>
      <c r="H3315" s="181" t="s">
        <v>5</v>
      </c>
      <c r="L3315" s="178"/>
      <c r="M3315" s="182"/>
      <c r="N3315" s="183"/>
      <c r="O3315" s="183"/>
      <c r="P3315" s="183"/>
      <c r="Q3315" s="183"/>
      <c r="R3315" s="183"/>
      <c r="S3315" s="183"/>
      <c r="T3315" s="184"/>
      <c r="AT3315" s="181" t="s">
        <v>220</v>
      </c>
      <c r="AU3315" s="181" t="s">
        <v>80</v>
      </c>
      <c r="AV3315" s="12" t="s">
        <v>78</v>
      </c>
      <c r="AW3315" s="12" t="s">
        <v>34</v>
      </c>
      <c r="AX3315" s="12" t="s">
        <v>71</v>
      </c>
      <c r="AY3315" s="181" t="s">
        <v>208</v>
      </c>
    </row>
    <row r="3316" spans="2:65" s="13" customFormat="1" x14ac:dyDescent="0.3">
      <c r="B3316" s="185"/>
      <c r="D3316" s="175" t="s">
        <v>220</v>
      </c>
      <c r="E3316" s="193" t="s">
        <v>5</v>
      </c>
      <c r="F3316" s="194" t="s">
        <v>4026</v>
      </c>
      <c r="H3316" s="195">
        <v>16.484999999999999</v>
      </c>
      <c r="L3316" s="185"/>
      <c r="M3316" s="190"/>
      <c r="N3316" s="191"/>
      <c r="O3316" s="191"/>
      <c r="P3316" s="191"/>
      <c r="Q3316" s="191"/>
      <c r="R3316" s="191"/>
      <c r="S3316" s="191"/>
      <c r="T3316" s="192"/>
      <c r="AT3316" s="193" t="s">
        <v>220</v>
      </c>
      <c r="AU3316" s="193" t="s">
        <v>80</v>
      </c>
      <c r="AV3316" s="13" t="s">
        <v>80</v>
      </c>
      <c r="AW3316" s="13" t="s">
        <v>34</v>
      </c>
      <c r="AX3316" s="13" t="s">
        <v>71</v>
      </c>
      <c r="AY3316" s="193" t="s">
        <v>208</v>
      </c>
    </row>
    <row r="3317" spans="2:65" s="14" customFormat="1" x14ac:dyDescent="0.3">
      <c r="B3317" s="196"/>
      <c r="D3317" s="175" t="s">
        <v>220</v>
      </c>
      <c r="E3317" s="197" t="s">
        <v>5</v>
      </c>
      <c r="F3317" s="198" t="s">
        <v>258</v>
      </c>
      <c r="H3317" s="199">
        <v>39.847000000000001</v>
      </c>
      <c r="L3317" s="196"/>
      <c r="M3317" s="200"/>
      <c r="N3317" s="201"/>
      <c r="O3317" s="201"/>
      <c r="P3317" s="201"/>
      <c r="Q3317" s="201"/>
      <c r="R3317" s="201"/>
      <c r="S3317" s="201"/>
      <c r="T3317" s="202"/>
      <c r="AT3317" s="197" t="s">
        <v>220</v>
      </c>
      <c r="AU3317" s="197" t="s">
        <v>80</v>
      </c>
      <c r="AV3317" s="14" t="s">
        <v>123</v>
      </c>
      <c r="AW3317" s="14" t="s">
        <v>34</v>
      </c>
      <c r="AX3317" s="14" t="s">
        <v>71</v>
      </c>
      <c r="AY3317" s="197" t="s">
        <v>208</v>
      </c>
    </row>
    <row r="3318" spans="2:65" s="15" customFormat="1" x14ac:dyDescent="0.3">
      <c r="B3318" s="203"/>
      <c r="D3318" s="186" t="s">
        <v>220</v>
      </c>
      <c r="E3318" s="204" t="s">
        <v>5</v>
      </c>
      <c r="F3318" s="205" t="s">
        <v>266</v>
      </c>
      <c r="H3318" s="206">
        <v>275.43</v>
      </c>
      <c r="L3318" s="203"/>
      <c r="M3318" s="207"/>
      <c r="N3318" s="208"/>
      <c r="O3318" s="208"/>
      <c r="P3318" s="208"/>
      <c r="Q3318" s="208"/>
      <c r="R3318" s="208"/>
      <c r="S3318" s="208"/>
      <c r="T3318" s="209"/>
      <c r="AT3318" s="210" t="s">
        <v>220</v>
      </c>
      <c r="AU3318" s="210" t="s">
        <v>80</v>
      </c>
      <c r="AV3318" s="15" t="s">
        <v>216</v>
      </c>
      <c r="AW3318" s="15" t="s">
        <v>34</v>
      </c>
      <c r="AX3318" s="15" t="s">
        <v>78</v>
      </c>
      <c r="AY3318" s="210" t="s">
        <v>208</v>
      </c>
    </row>
    <row r="3319" spans="2:65" s="1" customFormat="1" ht="22.5" customHeight="1" x14ac:dyDescent="0.3">
      <c r="B3319" s="163"/>
      <c r="C3319" s="222" t="s">
        <v>4027</v>
      </c>
      <c r="D3319" s="222" t="s">
        <v>2573</v>
      </c>
      <c r="E3319" s="223" t="s">
        <v>4028</v>
      </c>
      <c r="F3319" s="224" t="s">
        <v>4029</v>
      </c>
      <c r="G3319" s="225" t="s">
        <v>828</v>
      </c>
      <c r="H3319" s="226">
        <v>9.0999999999999998E-2</v>
      </c>
      <c r="I3319" s="227"/>
      <c r="J3319" s="227">
        <f>ROUND(I3319*H3319,2)</f>
        <v>0</v>
      </c>
      <c r="K3319" s="224" t="s">
        <v>215</v>
      </c>
      <c r="L3319" s="228"/>
      <c r="M3319" s="229" t="s">
        <v>5</v>
      </c>
      <c r="N3319" s="230" t="s">
        <v>42</v>
      </c>
      <c r="O3319" s="172">
        <v>0</v>
      </c>
      <c r="P3319" s="172">
        <f>O3319*H3319</f>
        <v>0</v>
      </c>
      <c r="Q3319" s="172">
        <v>1</v>
      </c>
      <c r="R3319" s="172">
        <f>Q3319*H3319</f>
        <v>9.0999999999999998E-2</v>
      </c>
      <c r="S3319" s="172">
        <v>0</v>
      </c>
      <c r="T3319" s="173">
        <f>S3319*H3319</f>
        <v>0</v>
      </c>
      <c r="AR3319" s="26" t="s">
        <v>579</v>
      </c>
      <c r="AT3319" s="26" t="s">
        <v>2573</v>
      </c>
      <c r="AU3319" s="26" t="s">
        <v>80</v>
      </c>
      <c r="AY3319" s="26" t="s">
        <v>208</v>
      </c>
      <c r="BE3319" s="174">
        <f>IF(N3319="základní",J3319,0)</f>
        <v>0</v>
      </c>
      <c r="BF3319" s="174">
        <f>IF(N3319="snížená",J3319,0)</f>
        <v>0</v>
      </c>
      <c r="BG3319" s="174">
        <f>IF(N3319="zákl. přenesená",J3319,0)</f>
        <v>0</v>
      </c>
      <c r="BH3319" s="174">
        <f>IF(N3319="sníž. přenesená",J3319,0)</f>
        <v>0</v>
      </c>
      <c r="BI3319" s="174">
        <f>IF(N3319="nulová",J3319,0)</f>
        <v>0</v>
      </c>
      <c r="BJ3319" s="26" t="s">
        <v>78</v>
      </c>
      <c r="BK3319" s="174">
        <f>ROUND(I3319*H3319,2)</f>
        <v>0</v>
      </c>
      <c r="BL3319" s="26" t="s">
        <v>365</v>
      </c>
      <c r="BM3319" s="26" t="s">
        <v>4030</v>
      </c>
    </row>
    <row r="3320" spans="2:65" s="1" customFormat="1" x14ac:dyDescent="0.3">
      <c r="B3320" s="40"/>
      <c r="D3320" s="175" t="s">
        <v>218</v>
      </c>
      <c r="F3320" s="176" t="s">
        <v>4029</v>
      </c>
      <c r="L3320" s="40"/>
      <c r="M3320" s="177"/>
      <c r="N3320" s="41"/>
      <c r="O3320" s="41"/>
      <c r="P3320" s="41"/>
      <c r="Q3320" s="41"/>
      <c r="R3320" s="41"/>
      <c r="S3320" s="41"/>
      <c r="T3320" s="69"/>
      <c r="AT3320" s="26" t="s">
        <v>218</v>
      </c>
      <c r="AU3320" s="26" t="s">
        <v>80</v>
      </c>
    </row>
    <row r="3321" spans="2:65" s="1" customFormat="1" ht="27" x14ac:dyDescent="0.3">
      <c r="B3321" s="40"/>
      <c r="D3321" s="175" t="s">
        <v>1050</v>
      </c>
      <c r="F3321" s="215" t="s">
        <v>4031</v>
      </c>
      <c r="L3321" s="40"/>
      <c r="M3321" s="177"/>
      <c r="N3321" s="41"/>
      <c r="O3321" s="41"/>
      <c r="P3321" s="41"/>
      <c r="Q3321" s="41"/>
      <c r="R3321" s="41"/>
      <c r="S3321" s="41"/>
      <c r="T3321" s="69"/>
      <c r="AT3321" s="26" t="s">
        <v>1050</v>
      </c>
      <c r="AU3321" s="26" t="s">
        <v>80</v>
      </c>
    </row>
    <row r="3322" spans="2:65" s="12" customFormat="1" x14ac:dyDescent="0.3">
      <c r="B3322" s="178"/>
      <c r="D3322" s="175" t="s">
        <v>220</v>
      </c>
      <c r="E3322" s="179" t="s">
        <v>5</v>
      </c>
      <c r="F3322" s="180" t="s">
        <v>3690</v>
      </c>
      <c r="H3322" s="181" t="s">
        <v>5</v>
      </c>
      <c r="L3322" s="178"/>
      <c r="M3322" s="182"/>
      <c r="N3322" s="183"/>
      <c r="O3322" s="183"/>
      <c r="P3322" s="183"/>
      <c r="Q3322" s="183"/>
      <c r="R3322" s="183"/>
      <c r="S3322" s="183"/>
      <c r="T3322" s="184"/>
      <c r="AT3322" s="181" t="s">
        <v>220</v>
      </c>
      <c r="AU3322" s="181" t="s">
        <v>80</v>
      </c>
      <c r="AV3322" s="12" t="s">
        <v>78</v>
      </c>
      <c r="AW3322" s="12" t="s">
        <v>34</v>
      </c>
      <c r="AX3322" s="12" t="s">
        <v>71</v>
      </c>
      <c r="AY3322" s="181" t="s">
        <v>208</v>
      </c>
    </row>
    <row r="3323" spans="2:65" s="12" customFormat="1" ht="27" x14ac:dyDescent="0.3">
      <c r="B3323" s="178"/>
      <c r="D3323" s="175" t="s">
        <v>220</v>
      </c>
      <c r="E3323" s="179" t="s">
        <v>5</v>
      </c>
      <c r="F3323" s="180" t="s">
        <v>4014</v>
      </c>
      <c r="H3323" s="181" t="s">
        <v>5</v>
      </c>
      <c r="L3323" s="178"/>
      <c r="M3323" s="182"/>
      <c r="N3323" s="183"/>
      <c r="O3323" s="183"/>
      <c r="P3323" s="183"/>
      <c r="Q3323" s="183"/>
      <c r="R3323" s="183"/>
      <c r="S3323" s="183"/>
      <c r="T3323" s="184"/>
      <c r="AT3323" s="181" t="s">
        <v>220</v>
      </c>
      <c r="AU3323" s="181" t="s">
        <v>80</v>
      </c>
      <c r="AV3323" s="12" t="s">
        <v>78</v>
      </c>
      <c r="AW3323" s="12" t="s">
        <v>34</v>
      </c>
      <c r="AX3323" s="12" t="s">
        <v>71</v>
      </c>
      <c r="AY3323" s="181" t="s">
        <v>208</v>
      </c>
    </row>
    <row r="3324" spans="2:65" s="12" customFormat="1" x14ac:dyDescent="0.3">
      <c r="B3324" s="178"/>
      <c r="D3324" s="175" t="s">
        <v>220</v>
      </c>
      <c r="E3324" s="179" t="s">
        <v>5</v>
      </c>
      <c r="F3324" s="180" t="s">
        <v>4032</v>
      </c>
      <c r="H3324" s="181" t="s">
        <v>5</v>
      </c>
      <c r="L3324" s="178"/>
      <c r="M3324" s="182"/>
      <c r="N3324" s="183"/>
      <c r="O3324" s="183"/>
      <c r="P3324" s="183"/>
      <c r="Q3324" s="183"/>
      <c r="R3324" s="183"/>
      <c r="S3324" s="183"/>
      <c r="T3324" s="184"/>
      <c r="AT3324" s="181" t="s">
        <v>220</v>
      </c>
      <c r="AU3324" s="181" t="s">
        <v>80</v>
      </c>
      <c r="AV3324" s="12" t="s">
        <v>78</v>
      </c>
      <c r="AW3324" s="12" t="s">
        <v>34</v>
      </c>
      <c r="AX3324" s="12" t="s">
        <v>71</v>
      </c>
      <c r="AY3324" s="181" t="s">
        <v>208</v>
      </c>
    </row>
    <row r="3325" spans="2:65" s="13" customFormat="1" x14ac:dyDescent="0.3">
      <c r="B3325" s="185"/>
      <c r="D3325" s="186" t="s">
        <v>220</v>
      </c>
      <c r="E3325" s="187" t="s">
        <v>5</v>
      </c>
      <c r="F3325" s="188" t="s">
        <v>4033</v>
      </c>
      <c r="H3325" s="189">
        <v>9.0999999999999998E-2</v>
      </c>
      <c r="L3325" s="185"/>
      <c r="M3325" s="190"/>
      <c r="N3325" s="191"/>
      <c r="O3325" s="191"/>
      <c r="P3325" s="191"/>
      <c r="Q3325" s="191"/>
      <c r="R3325" s="191"/>
      <c r="S3325" s="191"/>
      <c r="T3325" s="192"/>
      <c r="AT3325" s="193" t="s">
        <v>220</v>
      </c>
      <c r="AU3325" s="193" t="s">
        <v>80</v>
      </c>
      <c r="AV3325" s="13" t="s">
        <v>80</v>
      </c>
      <c r="AW3325" s="13" t="s">
        <v>34</v>
      </c>
      <c r="AX3325" s="13" t="s">
        <v>78</v>
      </c>
      <c r="AY3325" s="193" t="s">
        <v>208</v>
      </c>
    </row>
    <row r="3326" spans="2:65" s="1" customFormat="1" ht="22.5" customHeight="1" x14ac:dyDescent="0.3">
      <c r="B3326" s="163"/>
      <c r="C3326" s="222" t="s">
        <v>4034</v>
      </c>
      <c r="D3326" s="222" t="s">
        <v>2573</v>
      </c>
      <c r="E3326" s="223" t="s">
        <v>4035</v>
      </c>
      <c r="F3326" s="224" t="s">
        <v>4036</v>
      </c>
      <c r="G3326" s="225" t="s">
        <v>828</v>
      </c>
      <c r="H3326" s="226">
        <v>0.158</v>
      </c>
      <c r="I3326" s="227"/>
      <c r="J3326" s="227">
        <f>ROUND(I3326*H3326,2)</f>
        <v>0</v>
      </c>
      <c r="K3326" s="224" t="s">
        <v>215</v>
      </c>
      <c r="L3326" s="228"/>
      <c r="M3326" s="229" t="s">
        <v>5</v>
      </c>
      <c r="N3326" s="230" t="s">
        <v>42</v>
      </c>
      <c r="O3326" s="172">
        <v>0</v>
      </c>
      <c r="P3326" s="172">
        <f>O3326*H3326</f>
        <v>0</v>
      </c>
      <c r="Q3326" s="172">
        <v>1</v>
      </c>
      <c r="R3326" s="172">
        <f>Q3326*H3326</f>
        <v>0.158</v>
      </c>
      <c r="S3326" s="172">
        <v>0</v>
      </c>
      <c r="T3326" s="173">
        <f>S3326*H3326</f>
        <v>0</v>
      </c>
      <c r="AR3326" s="26" t="s">
        <v>579</v>
      </c>
      <c r="AT3326" s="26" t="s">
        <v>2573</v>
      </c>
      <c r="AU3326" s="26" t="s">
        <v>80</v>
      </c>
      <c r="AY3326" s="26" t="s">
        <v>208</v>
      </c>
      <c r="BE3326" s="174">
        <f>IF(N3326="základní",J3326,0)</f>
        <v>0</v>
      </c>
      <c r="BF3326" s="174">
        <f>IF(N3326="snížená",J3326,0)</f>
        <v>0</v>
      </c>
      <c r="BG3326" s="174">
        <f>IF(N3326="zákl. přenesená",J3326,0)</f>
        <v>0</v>
      </c>
      <c r="BH3326" s="174">
        <f>IF(N3326="sníž. přenesená",J3326,0)</f>
        <v>0</v>
      </c>
      <c r="BI3326" s="174">
        <f>IF(N3326="nulová",J3326,0)</f>
        <v>0</v>
      </c>
      <c r="BJ3326" s="26" t="s">
        <v>78</v>
      </c>
      <c r="BK3326" s="174">
        <f>ROUND(I3326*H3326,2)</f>
        <v>0</v>
      </c>
      <c r="BL3326" s="26" t="s">
        <v>365</v>
      </c>
      <c r="BM3326" s="26" t="s">
        <v>4037</v>
      </c>
    </row>
    <row r="3327" spans="2:65" s="1" customFormat="1" x14ac:dyDescent="0.3">
      <c r="B3327" s="40"/>
      <c r="D3327" s="175" t="s">
        <v>218</v>
      </c>
      <c r="F3327" s="176" t="s">
        <v>4036</v>
      </c>
      <c r="L3327" s="40"/>
      <c r="M3327" s="177"/>
      <c r="N3327" s="41"/>
      <c r="O3327" s="41"/>
      <c r="P3327" s="41"/>
      <c r="Q3327" s="41"/>
      <c r="R3327" s="41"/>
      <c r="S3327" s="41"/>
      <c r="T3327" s="69"/>
      <c r="AT3327" s="26" t="s">
        <v>218</v>
      </c>
      <c r="AU3327" s="26" t="s">
        <v>80</v>
      </c>
    </row>
    <row r="3328" spans="2:65" s="1" customFormat="1" ht="27" x14ac:dyDescent="0.3">
      <c r="B3328" s="40"/>
      <c r="D3328" s="175" t="s">
        <v>1050</v>
      </c>
      <c r="F3328" s="215" t="s">
        <v>4038</v>
      </c>
      <c r="L3328" s="40"/>
      <c r="M3328" s="177"/>
      <c r="N3328" s="41"/>
      <c r="O3328" s="41"/>
      <c r="P3328" s="41"/>
      <c r="Q3328" s="41"/>
      <c r="R3328" s="41"/>
      <c r="S3328" s="41"/>
      <c r="T3328" s="69"/>
      <c r="AT3328" s="26" t="s">
        <v>1050</v>
      </c>
      <c r="AU3328" s="26" t="s">
        <v>80</v>
      </c>
    </row>
    <row r="3329" spans="2:65" s="12" customFormat="1" x14ac:dyDescent="0.3">
      <c r="B3329" s="178"/>
      <c r="D3329" s="175" t="s">
        <v>220</v>
      </c>
      <c r="E3329" s="179" t="s">
        <v>5</v>
      </c>
      <c r="F3329" s="180" t="s">
        <v>2587</v>
      </c>
      <c r="H3329" s="181" t="s">
        <v>5</v>
      </c>
      <c r="L3329" s="178"/>
      <c r="M3329" s="182"/>
      <c r="N3329" s="183"/>
      <c r="O3329" s="183"/>
      <c r="P3329" s="183"/>
      <c r="Q3329" s="183"/>
      <c r="R3329" s="183"/>
      <c r="S3329" s="183"/>
      <c r="T3329" s="184"/>
      <c r="AT3329" s="181" t="s">
        <v>220</v>
      </c>
      <c r="AU3329" s="181" t="s">
        <v>80</v>
      </c>
      <c r="AV3329" s="12" t="s">
        <v>78</v>
      </c>
      <c r="AW3329" s="12" t="s">
        <v>34</v>
      </c>
      <c r="AX3329" s="12" t="s">
        <v>71</v>
      </c>
      <c r="AY3329" s="181" t="s">
        <v>208</v>
      </c>
    </row>
    <row r="3330" spans="2:65" s="12" customFormat="1" ht="27" x14ac:dyDescent="0.3">
      <c r="B3330" s="178"/>
      <c r="D3330" s="175" t="s">
        <v>220</v>
      </c>
      <c r="E3330" s="179" t="s">
        <v>5</v>
      </c>
      <c r="F3330" s="180" t="s">
        <v>4018</v>
      </c>
      <c r="H3330" s="181" t="s">
        <v>5</v>
      </c>
      <c r="L3330" s="178"/>
      <c r="M3330" s="182"/>
      <c r="N3330" s="183"/>
      <c r="O3330" s="183"/>
      <c r="P3330" s="183"/>
      <c r="Q3330" s="183"/>
      <c r="R3330" s="183"/>
      <c r="S3330" s="183"/>
      <c r="T3330" s="184"/>
      <c r="AT3330" s="181" t="s">
        <v>220</v>
      </c>
      <c r="AU3330" s="181" t="s">
        <v>80</v>
      </c>
      <c r="AV3330" s="12" t="s">
        <v>78</v>
      </c>
      <c r="AW3330" s="12" t="s">
        <v>34</v>
      </c>
      <c r="AX3330" s="12" t="s">
        <v>71</v>
      </c>
      <c r="AY3330" s="181" t="s">
        <v>208</v>
      </c>
    </row>
    <row r="3331" spans="2:65" s="13" customFormat="1" x14ac:dyDescent="0.3">
      <c r="B3331" s="185"/>
      <c r="D3331" s="186" t="s">
        <v>220</v>
      </c>
      <c r="E3331" s="187" t="s">
        <v>5</v>
      </c>
      <c r="F3331" s="188" t="s">
        <v>4039</v>
      </c>
      <c r="H3331" s="189">
        <v>0.158</v>
      </c>
      <c r="L3331" s="185"/>
      <c r="M3331" s="190"/>
      <c r="N3331" s="191"/>
      <c r="O3331" s="191"/>
      <c r="P3331" s="191"/>
      <c r="Q3331" s="191"/>
      <c r="R3331" s="191"/>
      <c r="S3331" s="191"/>
      <c r="T3331" s="192"/>
      <c r="AT3331" s="193" t="s">
        <v>220</v>
      </c>
      <c r="AU3331" s="193" t="s">
        <v>80</v>
      </c>
      <c r="AV3331" s="13" t="s">
        <v>80</v>
      </c>
      <c r="AW3331" s="13" t="s">
        <v>34</v>
      </c>
      <c r="AX3331" s="13" t="s">
        <v>78</v>
      </c>
      <c r="AY3331" s="193" t="s">
        <v>208</v>
      </c>
    </row>
    <row r="3332" spans="2:65" s="1" customFormat="1" ht="22.5" customHeight="1" x14ac:dyDescent="0.3">
      <c r="B3332" s="163"/>
      <c r="C3332" s="222" t="s">
        <v>4040</v>
      </c>
      <c r="D3332" s="222" t="s">
        <v>2573</v>
      </c>
      <c r="E3332" s="223" t="s">
        <v>4041</v>
      </c>
      <c r="F3332" s="224" t="s">
        <v>4042</v>
      </c>
      <c r="G3332" s="225" t="s">
        <v>828</v>
      </c>
      <c r="H3332" s="226">
        <v>4.2999999999999997E-2</v>
      </c>
      <c r="I3332" s="227"/>
      <c r="J3332" s="227">
        <f>ROUND(I3332*H3332,2)</f>
        <v>0</v>
      </c>
      <c r="K3332" s="224" t="s">
        <v>215</v>
      </c>
      <c r="L3332" s="228"/>
      <c r="M3332" s="229" t="s">
        <v>5</v>
      </c>
      <c r="N3332" s="230" t="s">
        <v>42</v>
      </c>
      <c r="O3332" s="172">
        <v>0</v>
      </c>
      <c r="P3332" s="172">
        <f>O3332*H3332</f>
        <v>0</v>
      </c>
      <c r="Q3332" s="172">
        <v>1</v>
      </c>
      <c r="R3332" s="172">
        <f>Q3332*H3332</f>
        <v>4.2999999999999997E-2</v>
      </c>
      <c r="S3332" s="172">
        <v>0</v>
      </c>
      <c r="T3332" s="173">
        <f>S3332*H3332</f>
        <v>0</v>
      </c>
      <c r="AR3332" s="26" t="s">
        <v>579</v>
      </c>
      <c r="AT3332" s="26" t="s">
        <v>2573</v>
      </c>
      <c r="AU3332" s="26" t="s">
        <v>80</v>
      </c>
      <c r="AY3332" s="26" t="s">
        <v>208</v>
      </c>
      <c r="BE3332" s="174">
        <f>IF(N3332="základní",J3332,0)</f>
        <v>0</v>
      </c>
      <c r="BF3332" s="174">
        <f>IF(N3332="snížená",J3332,0)</f>
        <v>0</v>
      </c>
      <c r="BG3332" s="174">
        <f>IF(N3332="zákl. přenesená",J3332,0)</f>
        <v>0</v>
      </c>
      <c r="BH3332" s="174">
        <f>IF(N3332="sníž. přenesená",J3332,0)</f>
        <v>0</v>
      </c>
      <c r="BI3332" s="174">
        <f>IF(N3332="nulová",J3332,0)</f>
        <v>0</v>
      </c>
      <c r="BJ3332" s="26" t="s">
        <v>78</v>
      </c>
      <c r="BK3332" s="174">
        <f>ROUND(I3332*H3332,2)</f>
        <v>0</v>
      </c>
      <c r="BL3332" s="26" t="s">
        <v>365</v>
      </c>
      <c r="BM3332" s="26" t="s">
        <v>4043</v>
      </c>
    </row>
    <row r="3333" spans="2:65" s="1" customFormat="1" x14ac:dyDescent="0.3">
      <c r="B3333" s="40"/>
      <c r="D3333" s="175" t="s">
        <v>218</v>
      </c>
      <c r="F3333" s="176" t="s">
        <v>4042</v>
      </c>
      <c r="L3333" s="40"/>
      <c r="M3333" s="177"/>
      <c r="N3333" s="41"/>
      <c r="O3333" s="41"/>
      <c r="P3333" s="41"/>
      <c r="Q3333" s="41"/>
      <c r="R3333" s="41"/>
      <c r="S3333" s="41"/>
      <c r="T3333" s="69"/>
      <c r="AT3333" s="26" t="s">
        <v>218</v>
      </c>
      <c r="AU3333" s="26" t="s">
        <v>80</v>
      </c>
    </row>
    <row r="3334" spans="2:65" s="1" customFormat="1" ht="27" x14ac:dyDescent="0.3">
      <c r="B3334" s="40"/>
      <c r="D3334" s="175" t="s">
        <v>1050</v>
      </c>
      <c r="F3334" s="215" t="s">
        <v>4044</v>
      </c>
      <c r="L3334" s="40"/>
      <c r="M3334" s="177"/>
      <c r="N3334" s="41"/>
      <c r="O3334" s="41"/>
      <c r="P3334" s="41"/>
      <c r="Q3334" s="41"/>
      <c r="R3334" s="41"/>
      <c r="S3334" s="41"/>
      <c r="T3334" s="69"/>
      <c r="AT3334" s="26" t="s">
        <v>1050</v>
      </c>
      <c r="AU3334" s="26" t="s">
        <v>80</v>
      </c>
    </row>
    <row r="3335" spans="2:65" s="12" customFormat="1" x14ac:dyDescent="0.3">
      <c r="B3335" s="178"/>
      <c r="D3335" s="175" t="s">
        <v>220</v>
      </c>
      <c r="E3335" s="179" t="s">
        <v>5</v>
      </c>
      <c r="F3335" s="180" t="s">
        <v>3690</v>
      </c>
      <c r="H3335" s="181" t="s">
        <v>5</v>
      </c>
      <c r="L3335" s="178"/>
      <c r="M3335" s="182"/>
      <c r="N3335" s="183"/>
      <c r="O3335" s="183"/>
      <c r="P3335" s="183"/>
      <c r="Q3335" s="183"/>
      <c r="R3335" s="183"/>
      <c r="S3335" s="183"/>
      <c r="T3335" s="184"/>
      <c r="AT3335" s="181" t="s">
        <v>220</v>
      </c>
      <c r="AU3335" s="181" t="s">
        <v>80</v>
      </c>
      <c r="AV3335" s="12" t="s">
        <v>78</v>
      </c>
      <c r="AW3335" s="12" t="s">
        <v>34</v>
      </c>
      <c r="AX3335" s="12" t="s">
        <v>71</v>
      </c>
      <c r="AY3335" s="181" t="s">
        <v>208</v>
      </c>
    </row>
    <row r="3336" spans="2:65" s="12" customFormat="1" x14ac:dyDescent="0.3">
      <c r="B3336" s="178"/>
      <c r="D3336" s="175" t="s">
        <v>220</v>
      </c>
      <c r="E3336" s="179" t="s">
        <v>5</v>
      </c>
      <c r="F3336" s="180" t="s">
        <v>4020</v>
      </c>
      <c r="H3336" s="181" t="s">
        <v>5</v>
      </c>
      <c r="L3336" s="178"/>
      <c r="M3336" s="182"/>
      <c r="N3336" s="183"/>
      <c r="O3336" s="183"/>
      <c r="P3336" s="183"/>
      <c r="Q3336" s="183"/>
      <c r="R3336" s="183"/>
      <c r="S3336" s="183"/>
      <c r="T3336" s="184"/>
      <c r="AT3336" s="181" t="s">
        <v>220</v>
      </c>
      <c r="AU3336" s="181" t="s">
        <v>80</v>
      </c>
      <c r="AV3336" s="12" t="s">
        <v>78</v>
      </c>
      <c r="AW3336" s="12" t="s">
        <v>34</v>
      </c>
      <c r="AX3336" s="12" t="s">
        <v>71</v>
      </c>
      <c r="AY3336" s="181" t="s">
        <v>208</v>
      </c>
    </row>
    <row r="3337" spans="2:65" s="13" customFormat="1" x14ac:dyDescent="0.3">
      <c r="B3337" s="185"/>
      <c r="D3337" s="186" t="s">
        <v>220</v>
      </c>
      <c r="E3337" s="187" t="s">
        <v>5</v>
      </c>
      <c r="F3337" s="188" t="s">
        <v>4045</v>
      </c>
      <c r="H3337" s="189">
        <v>4.2999999999999997E-2</v>
      </c>
      <c r="L3337" s="185"/>
      <c r="M3337" s="190"/>
      <c r="N3337" s="191"/>
      <c r="O3337" s="191"/>
      <c r="P3337" s="191"/>
      <c r="Q3337" s="191"/>
      <c r="R3337" s="191"/>
      <c r="S3337" s="191"/>
      <c r="T3337" s="192"/>
      <c r="AT3337" s="193" t="s">
        <v>220</v>
      </c>
      <c r="AU3337" s="193" t="s">
        <v>80</v>
      </c>
      <c r="AV3337" s="13" t="s">
        <v>80</v>
      </c>
      <c r="AW3337" s="13" t="s">
        <v>34</v>
      </c>
      <c r="AX3337" s="13" t="s">
        <v>78</v>
      </c>
      <c r="AY3337" s="193" t="s">
        <v>208</v>
      </c>
    </row>
    <row r="3338" spans="2:65" s="1" customFormat="1" ht="22.5" customHeight="1" x14ac:dyDescent="0.3">
      <c r="B3338" s="163"/>
      <c r="C3338" s="164" t="s">
        <v>4046</v>
      </c>
      <c r="D3338" s="164" t="s">
        <v>211</v>
      </c>
      <c r="E3338" s="165" t="s">
        <v>4047</v>
      </c>
      <c r="F3338" s="166" t="s">
        <v>4048</v>
      </c>
      <c r="G3338" s="167" t="s">
        <v>1165</v>
      </c>
      <c r="H3338" s="168">
        <v>199.05699999999999</v>
      </c>
      <c r="I3338" s="169"/>
      <c r="J3338" s="169">
        <f>ROUND(I3338*H3338,2)</f>
        <v>0</v>
      </c>
      <c r="K3338" s="166" t="s">
        <v>215</v>
      </c>
      <c r="L3338" s="40"/>
      <c r="M3338" s="170" t="s">
        <v>5</v>
      </c>
      <c r="N3338" s="171" t="s">
        <v>42</v>
      </c>
      <c r="O3338" s="172">
        <v>7.4999999999999997E-2</v>
      </c>
      <c r="P3338" s="172">
        <f>O3338*H3338</f>
        <v>14.929274999999999</v>
      </c>
      <c r="Q3338" s="172">
        <v>5.0000000000000002E-5</v>
      </c>
      <c r="R3338" s="172">
        <f>Q3338*H3338</f>
        <v>9.9528499999999992E-3</v>
      </c>
      <c r="S3338" s="172">
        <v>0</v>
      </c>
      <c r="T3338" s="173">
        <f>S3338*H3338</f>
        <v>0</v>
      </c>
      <c r="AR3338" s="26" t="s">
        <v>365</v>
      </c>
      <c r="AT3338" s="26" t="s">
        <v>211</v>
      </c>
      <c r="AU3338" s="26" t="s">
        <v>80</v>
      </c>
      <c r="AY3338" s="26" t="s">
        <v>208</v>
      </c>
      <c r="BE3338" s="174">
        <f>IF(N3338="základní",J3338,0)</f>
        <v>0</v>
      </c>
      <c r="BF3338" s="174">
        <f>IF(N3338="snížená",J3338,0)</f>
        <v>0</v>
      </c>
      <c r="BG3338" s="174">
        <f>IF(N3338="zákl. přenesená",J3338,0)</f>
        <v>0</v>
      </c>
      <c r="BH3338" s="174">
        <f>IF(N3338="sníž. přenesená",J3338,0)</f>
        <v>0</v>
      </c>
      <c r="BI3338" s="174">
        <f>IF(N3338="nulová",J3338,0)</f>
        <v>0</v>
      </c>
      <c r="BJ3338" s="26" t="s">
        <v>78</v>
      </c>
      <c r="BK3338" s="174">
        <f>ROUND(I3338*H3338,2)</f>
        <v>0</v>
      </c>
      <c r="BL3338" s="26" t="s">
        <v>365</v>
      </c>
      <c r="BM3338" s="26" t="s">
        <v>4049</v>
      </c>
    </row>
    <row r="3339" spans="2:65" s="1" customFormat="1" x14ac:dyDescent="0.3">
      <c r="B3339" s="40"/>
      <c r="D3339" s="175" t="s">
        <v>218</v>
      </c>
      <c r="F3339" s="176" t="s">
        <v>4050</v>
      </c>
      <c r="L3339" s="40"/>
      <c r="M3339" s="177"/>
      <c r="N3339" s="41"/>
      <c r="O3339" s="41"/>
      <c r="P3339" s="41"/>
      <c r="Q3339" s="41"/>
      <c r="R3339" s="41"/>
      <c r="S3339" s="41"/>
      <c r="T3339" s="69"/>
      <c r="AT3339" s="26" t="s">
        <v>218</v>
      </c>
      <c r="AU3339" s="26" t="s">
        <v>80</v>
      </c>
    </row>
    <row r="3340" spans="2:65" s="12" customFormat="1" ht="27" x14ac:dyDescent="0.3">
      <c r="B3340" s="178"/>
      <c r="D3340" s="175" t="s">
        <v>220</v>
      </c>
      <c r="E3340" s="179" t="s">
        <v>5</v>
      </c>
      <c r="F3340" s="180" t="s">
        <v>4051</v>
      </c>
      <c r="H3340" s="181" t="s">
        <v>5</v>
      </c>
      <c r="L3340" s="178"/>
      <c r="M3340" s="182"/>
      <c r="N3340" s="183"/>
      <c r="O3340" s="183"/>
      <c r="P3340" s="183"/>
      <c r="Q3340" s="183"/>
      <c r="R3340" s="183"/>
      <c r="S3340" s="183"/>
      <c r="T3340" s="184"/>
      <c r="AT3340" s="181" t="s">
        <v>220</v>
      </c>
      <c r="AU3340" s="181" t="s">
        <v>80</v>
      </c>
      <c r="AV3340" s="12" t="s">
        <v>78</v>
      </c>
      <c r="AW3340" s="12" t="s">
        <v>34</v>
      </c>
      <c r="AX3340" s="12" t="s">
        <v>71</v>
      </c>
      <c r="AY3340" s="181" t="s">
        <v>208</v>
      </c>
    </row>
    <row r="3341" spans="2:65" s="12" customFormat="1" x14ac:dyDescent="0.3">
      <c r="B3341" s="178"/>
      <c r="D3341" s="175" t="s">
        <v>220</v>
      </c>
      <c r="E3341" s="179" t="s">
        <v>5</v>
      </c>
      <c r="F3341" s="180" t="s">
        <v>4052</v>
      </c>
      <c r="H3341" s="181" t="s">
        <v>5</v>
      </c>
      <c r="L3341" s="178"/>
      <c r="M3341" s="182"/>
      <c r="N3341" s="183"/>
      <c r="O3341" s="183"/>
      <c r="P3341" s="183"/>
      <c r="Q3341" s="183"/>
      <c r="R3341" s="183"/>
      <c r="S3341" s="183"/>
      <c r="T3341" s="184"/>
      <c r="AT3341" s="181" t="s">
        <v>220</v>
      </c>
      <c r="AU3341" s="181" t="s">
        <v>80</v>
      </c>
      <c r="AV3341" s="12" t="s">
        <v>78</v>
      </c>
      <c r="AW3341" s="12" t="s">
        <v>34</v>
      </c>
      <c r="AX3341" s="12" t="s">
        <v>71</v>
      </c>
      <c r="AY3341" s="181" t="s">
        <v>208</v>
      </c>
    </row>
    <row r="3342" spans="2:65" s="13" customFormat="1" x14ac:dyDescent="0.3">
      <c r="B3342" s="185"/>
      <c r="D3342" s="175" t="s">
        <v>220</v>
      </c>
      <c r="E3342" s="193" t="s">
        <v>5</v>
      </c>
      <c r="F3342" s="194" t="s">
        <v>4053</v>
      </c>
      <c r="H3342" s="195">
        <v>118.295</v>
      </c>
      <c r="L3342" s="185"/>
      <c r="M3342" s="190"/>
      <c r="N3342" s="191"/>
      <c r="O3342" s="191"/>
      <c r="P3342" s="191"/>
      <c r="Q3342" s="191"/>
      <c r="R3342" s="191"/>
      <c r="S3342" s="191"/>
      <c r="T3342" s="192"/>
      <c r="AT3342" s="193" t="s">
        <v>220</v>
      </c>
      <c r="AU3342" s="193" t="s">
        <v>80</v>
      </c>
      <c r="AV3342" s="13" t="s">
        <v>80</v>
      </c>
      <c r="AW3342" s="13" t="s">
        <v>34</v>
      </c>
      <c r="AX3342" s="13" t="s">
        <v>71</v>
      </c>
      <c r="AY3342" s="193" t="s">
        <v>208</v>
      </c>
    </row>
    <row r="3343" spans="2:65" s="12" customFormat="1" ht="27" x14ac:dyDescent="0.3">
      <c r="B3343" s="178"/>
      <c r="D3343" s="175" t="s">
        <v>220</v>
      </c>
      <c r="E3343" s="179" t="s">
        <v>5</v>
      </c>
      <c r="F3343" s="180" t="s">
        <v>4054</v>
      </c>
      <c r="H3343" s="181" t="s">
        <v>5</v>
      </c>
      <c r="L3343" s="178"/>
      <c r="M3343" s="182"/>
      <c r="N3343" s="183"/>
      <c r="O3343" s="183"/>
      <c r="P3343" s="183"/>
      <c r="Q3343" s="183"/>
      <c r="R3343" s="183"/>
      <c r="S3343" s="183"/>
      <c r="T3343" s="184"/>
      <c r="AT3343" s="181" t="s">
        <v>220</v>
      </c>
      <c r="AU3343" s="181" t="s">
        <v>80</v>
      </c>
      <c r="AV3343" s="12" t="s">
        <v>78</v>
      </c>
      <c r="AW3343" s="12" t="s">
        <v>34</v>
      </c>
      <c r="AX3343" s="12" t="s">
        <v>71</v>
      </c>
      <c r="AY3343" s="181" t="s">
        <v>208</v>
      </c>
    </row>
    <row r="3344" spans="2:65" s="13" customFormat="1" x14ac:dyDescent="0.3">
      <c r="B3344" s="185"/>
      <c r="D3344" s="175" t="s">
        <v>220</v>
      </c>
      <c r="E3344" s="193" t="s">
        <v>5</v>
      </c>
      <c r="F3344" s="194" t="s">
        <v>4055</v>
      </c>
      <c r="H3344" s="195">
        <v>60.375999999999998</v>
      </c>
      <c r="L3344" s="185"/>
      <c r="M3344" s="190"/>
      <c r="N3344" s="191"/>
      <c r="O3344" s="191"/>
      <c r="P3344" s="191"/>
      <c r="Q3344" s="191"/>
      <c r="R3344" s="191"/>
      <c r="S3344" s="191"/>
      <c r="T3344" s="192"/>
      <c r="AT3344" s="193" t="s">
        <v>220</v>
      </c>
      <c r="AU3344" s="193" t="s">
        <v>80</v>
      </c>
      <c r="AV3344" s="13" t="s">
        <v>80</v>
      </c>
      <c r="AW3344" s="13" t="s">
        <v>34</v>
      </c>
      <c r="AX3344" s="13" t="s">
        <v>71</v>
      </c>
      <c r="AY3344" s="193" t="s">
        <v>208</v>
      </c>
    </row>
    <row r="3345" spans="2:65" s="14" customFormat="1" x14ac:dyDescent="0.3">
      <c r="B3345" s="196"/>
      <c r="D3345" s="175" t="s">
        <v>220</v>
      </c>
      <c r="E3345" s="197" t="s">
        <v>5</v>
      </c>
      <c r="F3345" s="198" t="s">
        <v>258</v>
      </c>
      <c r="H3345" s="199">
        <v>178.67099999999999</v>
      </c>
      <c r="L3345" s="196"/>
      <c r="M3345" s="200"/>
      <c r="N3345" s="201"/>
      <c r="O3345" s="201"/>
      <c r="P3345" s="201"/>
      <c r="Q3345" s="201"/>
      <c r="R3345" s="201"/>
      <c r="S3345" s="201"/>
      <c r="T3345" s="202"/>
      <c r="AT3345" s="197" t="s">
        <v>220</v>
      </c>
      <c r="AU3345" s="197" t="s">
        <v>80</v>
      </c>
      <c r="AV3345" s="14" t="s">
        <v>123</v>
      </c>
      <c r="AW3345" s="14" t="s">
        <v>34</v>
      </c>
      <c r="AX3345" s="14" t="s">
        <v>71</v>
      </c>
      <c r="AY3345" s="197" t="s">
        <v>208</v>
      </c>
    </row>
    <row r="3346" spans="2:65" s="12" customFormat="1" x14ac:dyDescent="0.3">
      <c r="B3346" s="178"/>
      <c r="D3346" s="175" t="s">
        <v>220</v>
      </c>
      <c r="E3346" s="179" t="s">
        <v>5</v>
      </c>
      <c r="F3346" s="180" t="s">
        <v>4056</v>
      </c>
      <c r="H3346" s="181" t="s">
        <v>5</v>
      </c>
      <c r="L3346" s="178"/>
      <c r="M3346" s="182"/>
      <c r="N3346" s="183"/>
      <c r="O3346" s="183"/>
      <c r="P3346" s="183"/>
      <c r="Q3346" s="183"/>
      <c r="R3346" s="183"/>
      <c r="S3346" s="183"/>
      <c r="T3346" s="184"/>
      <c r="AT3346" s="181" t="s">
        <v>220</v>
      </c>
      <c r="AU3346" s="181" t="s">
        <v>80</v>
      </c>
      <c r="AV3346" s="12" t="s">
        <v>78</v>
      </c>
      <c r="AW3346" s="12" t="s">
        <v>34</v>
      </c>
      <c r="AX3346" s="12" t="s">
        <v>71</v>
      </c>
      <c r="AY3346" s="181" t="s">
        <v>208</v>
      </c>
    </row>
    <row r="3347" spans="2:65" s="13" customFormat="1" x14ac:dyDescent="0.3">
      <c r="B3347" s="185"/>
      <c r="D3347" s="175" t="s">
        <v>220</v>
      </c>
      <c r="E3347" s="193" t="s">
        <v>5</v>
      </c>
      <c r="F3347" s="194" t="s">
        <v>4057</v>
      </c>
      <c r="H3347" s="195">
        <v>15.198</v>
      </c>
      <c r="L3347" s="185"/>
      <c r="M3347" s="190"/>
      <c r="N3347" s="191"/>
      <c r="O3347" s="191"/>
      <c r="P3347" s="191"/>
      <c r="Q3347" s="191"/>
      <c r="R3347" s="191"/>
      <c r="S3347" s="191"/>
      <c r="T3347" s="192"/>
      <c r="AT3347" s="193" t="s">
        <v>220</v>
      </c>
      <c r="AU3347" s="193" t="s">
        <v>80</v>
      </c>
      <c r="AV3347" s="13" t="s">
        <v>80</v>
      </c>
      <c r="AW3347" s="13" t="s">
        <v>34</v>
      </c>
      <c r="AX3347" s="13" t="s">
        <v>71</v>
      </c>
      <c r="AY3347" s="193" t="s">
        <v>208</v>
      </c>
    </row>
    <row r="3348" spans="2:65" s="12" customFormat="1" x14ac:dyDescent="0.3">
      <c r="B3348" s="178"/>
      <c r="D3348" s="175" t="s">
        <v>220</v>
      </c>
      <c r="E3348" s="179" t="s">
        <v>5</v>
      </c>
      <c r="F3348" s="180" t="s">
        <v>4058</v>
      </c>
      <c r="H3348" s="181" t="s">
        <v>5</v>
      </c>
      <c r="L3348" s="178"/>
      <c r="M3348" s="182"/>
      <c r="N3348" s="183"/>
      <c r="O3348" s="183"/>
      <c r="P3348" s="183"/>
      <c r="Q3348" s="183"/>
      <c r="R3348" s="183"/>
      <c r="S3348" s="183"/>
      <c r="T3348" s="184"/>
      <c r="AT3348" s="181" t="s">
        <v>220</v>
      </c>
      <c r="AU3348" s="181" t="s">
        <v>80</v>
      </c>
      <c r="AV3348" s="12" t="s">
        <v>78</v>
      </c>
      <c r="AW3348" s="12" t="s">
        <v>34</v>
      </c>
      <c r="AX3348" s="12" t="s">
        <v>71</v>
      </c>
      <c r="AY3348" s="181" t="s">
        <v>208</v>
      </c>
    </row>
    <row r="3349" spans="2:65" s="13" customFormat="1" x14ac:dyDescent="0.3">
      <c r="B3349" s="185"/>
      <c r="D3349" s="175" t="s">
        <v>220</v>
      </c>
      <c r="E3349" s="193" t="s">
        <v>5</v>
      </c>
      <c r="F3349" s="194" t="s">
        <v>4059</v>
      </c>
      <c r="H3349" s="195">
        <v>1.8839999999999999</v>
      </c>
      <c r="L3349" s="185"/>
      <c r="M3349" s="190"/>
      <c r="N3349" s="191"/>
      <c r="O3349" s="191"/>
      <c r="P3349" s="191"/>
      <c r="Q3349" s="191"/>
      <c r="R3349" s="191"/>
      <c r="S3349" s="191"/>
      <c r="T3349" s="192"/>
      <c r="AT3349" s="193" t="s">
        <v>220</v>
      </c>
      <c r="AU3349" s="193" t="s">
        <v>80</v>
      </c>
      <c r="AV3349" s="13" t="s">
        <v>80</v>
      </c>
      <c r="AW3349" s="13" t="s">
        <v>34</v>
      </c>
      <c r="AX3349" s="13" t="s">
        <v>71</v>
      </c>
      <c r="AY3349" s="193" t="s">
        <v>208</v>
      </c>
    </row>
    <row r="3350" spans="2:65" s="12" customFormat="1" x14ac:dyDescent="0.3">
      <c r="B3350" s="178"/>
      <c r="D3350" s="175" t="s">
        <v>220</v>
      </c>
      <c r="E3350" s="179" t="s">
        <v>5</v>
      </c>
      <c r="F3350" s="180" t="s">
        <v>4060</v>
      </c>
      <c r="H3350" s="181" t="s">
        <v>5</v>
      </c>
      <c r="L3350" s="178"/>
      <c r="M3350" s="182"/>
      <c r="N3350" s="183"/>
      <c r="O3350" s="183"/>
      <c r="P3350" s="183"/>
      <c r="Q3350" s="183"/>
      <c r="R3350" s="183"/>
      <c r="S3350" s="183"/>
      <c r="T3350" s="184"/>
      <c r="AT3350" s="181" t="s">
        <v>220</v>
      </c>
      <c r="AU3350" s="181" t="s">
        <v>80</v>
      </c>
      <c r="AV3350" s="12" t="s">
        <v>78</v>
      </c>
      <c r="AW3350" s="12" t="s">
        <v>34</v>
      </c>
      <c r="AX3350" s="12" t="s">
        <v>71</v>
      </c>
      <c r="AY3350" s="181" t="s">
        <v>208</v>
      </c>
    </row>
    <row r="3351" spans="2:65" s="13" customFormat="1" x14ac:dyDescent="0.3">
      <c r="B3351" s="185"/>
      <c r="D3351" s="175" t="s">
        <v>220</v>
      </c>
      <c r="E3351" s="193" t="s">
        <v>5</v>
      </c>
      <c r="F3351" s="194" t="s">
        <v>4061</v>
      </c>
      <c r="H3351" s="195">
        <v>3.3039999999999998</v>
      </c>
      <c r="L3351" s="185"/>
      <c r="M3351" s="190"/>
      <c r="N3351" s="191"/>
      <c r="O3351" s="191"/>
      <c r="P3351" s="191"/>
      <c r="Q3351" s="191"/>
      <c r="R3351" s="191"/>
      <c r="S3351" s="191"/>
      <c r="T3351" s="192"/>
      <c r="AT3351" s="193" t="s">
        <v>220</v>
      </c>
      <c r="AU3351" s="193" t="s">
        <v>80</v>
      </c>
      <c r="AV3351" s="13" t="s">
        <v>80</v>
      </c>
      <c r="AW3351" s="13" t="s">
        <v>34</v>
      </c>
      <c r="AX3351" s="13" t="s">
        <v>71</v>
      </c>
      <c r="AY3351" s="193" t="s">
        <v>208</v>
      </c>
    </row>
    <row r="3352" spans="2:65" s="14" customFormat="1" x14ac:dyDescent="0.3">
      <c r="B3352" s="196"/>
      <c r="D3352" s="175" t="s">
        <v>220</v>
      </c>
      <c r="E3352" s="197" t="s">
        <v>5</v>
      </c>
      <c r="F3352" s="198" t="s">
        <v>258</v>
      </c>
      <c r="H3352" s="199">
        <v>20.385999999999999</v>
      </c>
      <c r="L3352" s="196"/>
      <c r="M3352" s="200"/>
      <c r="N3352" s="201"/>
      <c r="O3352" s="201"/>
      <c r="P3352" s="201"/>
      <c r="Q3352" s="201"/>
      <c r="R3352" s="201"/>
      <c r="S3352" s="201"/>
      <c r="T3352" s="202"/>
      <c r="AT3352" s="197" t="s">
        <v>220</v>
      </c>
      <c r="AU3352" s="197" t="s">
        <v>80</v>
      </c>
      <c r="AV3352" s="14" t="s">
        <v>123</v>
      </c>
      <c r="AW3352" s="14" t="s">
        <v>34</v>
      </c>
      <c r="AX3352" s="14" t="s">
        <v>71</v>
      </c>
      <c r="AY3352" s="197" t="s">
        <v>208</v>
      </c>
    </row>
    <row r="3353" spans="2:65" s="15" customFormat="1" x14ac:dyDescent="0.3">
      <c r="B3353" s="203"/>
      <c r="D3353" s="186" t="s">
        <v>220</v>
      </c>
      <c r="E3353" s="204" t="s">
        <v>5</v>
      </c>
      <c r="F3353" s="205" t="s">
        <v>266</v>
      </c>
      <c r="H3353" s="206">
        <v>199.05699999999999</v>
      </c>
      <c r="L3353" s="203"/>
      <c r="M3353" s="207"/>
      <c r="N3353" s="208"/>
      <c r="O3353" s="208"/>
      <c r="P3353" s="208"/>
      <c r="Q3353" s="208"/>
      <c r="R3353" s="208"/>
      <c r="S3353" s="208"/>
      <c r="T3353" s="209"/>
      <c r="AT3353" s="210" t="s">
        <v>220</v>
      </c>
      <c r="AU3353" s="210" t="s">
        <v>80</v>
      </c>
      <c r="AV3353" s="15" t="s">
        <v>216</v>
      </c>
      <c r="AW3353" s="15" t="s">
        <v>34</v>
      </c>
      <c r="AX3353" s="15" t="s">
        <v>78</v>
      </c>
      <c r="AY3353" s="210" t="s">
        <v>208</v>
      </c>
    </row>
    <row r="3354" spans="2:65" s="1" customFormat="1" ht="22.5" customHeight="1" x14ac:dyDescent="0.3">
      <c r="B3354" s="163"/>
      <c r="C3354" s="222" t="s">
        <v>4062</v>
      </c>
      <c r="D3354" s="222" t="s">
        <v>2573</v>
      </c>
      <c r="E3354" s="223" t="s">
        <v>3686</v>
      </c>
      <c r="F3354" s="224" t="s">
        <v>3687</v>
      </c>
      <c r="G3354" s="225" t="s">
        <v>828</v>
      </c>
      <c r="H3354" s="226">
        <v>6.5000000000000002E-2</v>
      </c>
      <c r="I3354" s="227"/>
      <c r="J3354" s="227">
        <f>ROUND(I3354*H3354,2)</f>
        <v>0</v>
      </c>
      <c r="K3354" s="224" t="s">
        <v>215</v>
      </c>
      <c r="L3354" s="228"/>
      <c r="M3354" s="229" t="s">
        <v>5</v>
      </c>
      <c r="N3354" s="230" t="s">
        <v>42</v>
      </c>
      <c r="O3354" s="172">
        <v>0</v>
      </c>
      <c r="P3354" s="172">
        <f>O3354*H3354</f>
        <v>0</v>
      </c>
      <c r="Q3354" s="172">
        <v>1</v>
      </c>
      <c r="R3354" s="172">
        <f>Q3354*H3354</f>
        <v>6.5000000000000002E-2</v>
      </c>
      <c r="S3354" s="172">
        <v>0</v>
      </c>
      <c r="T3354" s="173">
        <f>S3354*H3354</f>
        <v>0</v>
      </c>
      <c r="AR3354" s="26" t="s">
        <v>579</v>
      </c>
      <c r="AT3354" s="26" t="s">
        <v>2573</v>
      </c>
      <c r="AU3354" s="26" t="s">
        <v>80</v>
      </c>
      <c r="AY3354" s="26" t="s">
        <v>208</v>
      </c>
      <c r="BE3354" s="174">
        <f>IF(N3354="základní",J3354,0)</f>
        <v>0</v>
      </c>
      <c r="BF3354" s="174">
        <f>IF(N3354="snížená",J3354,0)</f>
        <v>0</v>
      </c>
      <c r="BG3354" s="174">
        <f>IF(N3354="zákl. přenesená",J3354,0)</f>
        <v>0</v>
      </c>
      <c r="BH3354" s="174">
        <f>IF(N3354="sníž. přenesená",J3354,0)</f>
        <v>0</v>
      </c>
      <c r="BI3354" s="174">
        <f>IF(N3354="nulová",J3354,0)</f>
        <v>0</v>
      </c>
      <c r="BJ3354" s="26" t="s">
        <v>78</v>
      </c>
      <c r="BK3354" s="174">
        <f>ROUND(I3354*H3354,2)</f>
        <v>0</v>
      </c>
      <c r="BL3354" s="26" t="s">
        <v>365</v>
      </c>
      <c r="BM3354" s="26" t="s">
        <v>4063</v>
      </c>
    </row>
    <row r="3355" spans="2:65" s="1" customFormat="1" x14ac:dyDescent="0.3">
      <c r="B3355" s="40"/>
      <c r="D3355" s="175" t="s">
        <v>218</v>
      </c>
      <c r="F3355" s="176" t="s">
        <v>3687</v>
      </c>
      <c r="L3355" s="40"/>
      <c r="M3355" s="177"/>
      <c r="N3355" s="41"/>
      <c r="O3355" s="41"/>
      <c r="P3355" s="41"/>
      <c r="Q3355" s="41"/>
      <c r="R3355" s="41"/>
      <c r="S3355" s="41"/>
      <c r="T3355" s="69"/>
      <c r="AT3355" s="26" t="s">
        <v>218</v>
      </c>
      <c r="AU3355" s="26" t="s">
        <v>80</v>
      </c>
    </row>
    <row r="3356" spans="2:65" s="1" customFormat="1" ht="54" x14ac:dyDescent="0.3">
      <c r="B3356" s="40"/>
      <c r="D3356" s="175" t="s">
        <v>1050</v>
      </c>
      <c r="F3356" s="215" t="s">
        <v>4064</v>
      </c>
      <c r="L3356" s="40"/>
      <c r="M3356" s="177"/>
      <c r="N3356" s="41"/>
      <c r="O3356" s="41"/>
      <c r="P3356" s="41"/>
      <c r="Q3356" s="41"/>
      <c r="R3356" s="41"/>
      <c r="S3356" s="41"/>
      <c r="T3356" s="69"/>
      <c r="AT3356" s="26" t="s">
        <v>1050</v>
      </c>
      <c r="AU3356" s="26" t="s">
        <v>80</v>
      </c>
    </row>
    <row r="3357" spans="2:65" s="12" customFormat="1" x14ac:dyDescent="0.3">
      <c r="B3357" s="178"/>
      <c r="D3357" s="175" t="s">
        <v>220</v>
      </c>
      <c r="E3357" s="179" t="s">
        <v>5</v>
      </c>
      <c r="F3357" s="180" t="s">
        <v>3690</v>
      </c>
      <c r="H3357" s="181" t="s">
        <v>5</v>
      </c>
      <c r="L3357" s="178"/>
      <c r="M3357" s="182"/>
      <c r="N3357" s="183"/>
      <c r="O3357" s="183"/>
      <c r="P3357" s="183"/>
      <c r="Q3357" s="183"/>
      <c r="R3357" s="183"/>
      <c r="S3357" s="183"/>
      <c r="T3357" s="184"/>
      <c r="AT3357" s="181" t="s">
        <v>220</v>
      </c>
      <c r="AU3357" s="181" t="s">
        <v>80</v>
      </c>
      <c r="AV3357" s="12" t="s">
        <v>78</v>
      </c>
      <c r="AW3357" s="12" t="s">
        <v>34</v>
      </c>
      <c r="AX3357" s="12" t="s">
        <v>71</v>
      </c>
      <c r="AY3357" s="181" t="s">
        <v>208</v>
      </c>
    </row>
    <row r="3358" spans="2:65" s="12" customFormat="1" ht="27" x14ac:dyDescent="0.3">
      <c r="B3358" s="178"/>
      <c r="D3358" s="175" t="s">
        <v>220</v>
      </c>
      <c r="E3358" s="179" t="s">
        <v>5</v>
      </c>
      <c r="F3358" s="180" t="s">
        <v>4065</v>
      </c>
      <c r="H3358" s="181" t="s">
        <v>5</v>
      </c>
      <c r="L3358" s="178"/>
      <c r="M3358" s="182"/>
      <c r="N3358" s="183"/>
      <c r="O3358" s="183"/>
      <c r="P3358" s="183"/>
      <c r="Q3358" s="183"/>
      <c r="R3358" s="183"/>
      <c r="S3358" s="183"/>
      <c r="T3358" s="184"/>
      <c r="AT3358" s="181" t="s">
        <v>220</v>
      </c>
      <c r="AU3358" s="181" t="s">
        <v>80</v>
      </c>
      <c r="AV3358" s="12" t="s">
        <v>78</v>
      </c>
      <c r="AW3358" s="12" t="s">
        <v>34</v>
      </c>
      <c r="AX3358" s="12" t="s">
        <v>71</v>
      </c>
      <c r="AY3358" s="181" t="s">
        <v>208</v>
      </c>
    </row>
    <row r="3359" spans="2:65" s="12" customFormat="1" x14ac:dyDescent="0.3">
      <c r="B3359" s="178"/>
      <c r="D3359" s="175" t="s">
        <v>220</v>
      </c>
      <c r="E3359" s="179" t="s">
        <v>5</v>
      </c>
      <c r="F3359" s="180" t="s">
        <v>4066</v>
      </c>
      <c r="H3359" s="181" t="s">
        <v>5</v>
      </c>
      <c r="L3359" s="178"/>
      <c r="M3359" s="182"/>
      <c r="N3359" s="183"/>
      <c r="O3359" s="183"/>
      <c r="P3359" s="183"/>
      <c r="Q3359" s="183"/>
      <c r="R3359" s="183"/>
      <c r="S3359" s="183"/>
      <c r="T3359" s="184"/>
      <c r="AT3359" s="181" t="s">
        <v>220</v>
      </c>
      <c r="AU3359" s="181" t="s">
        <v>80</v>
      </c>
      <c r="AV3359" s="12" t="s">
        <v>78</v>
      </c>
      <c r="AW3359" s="12" t="s">
        <v>34</v>
      </c>
      <c r="AX3359" s="12" t="s">
        <v>71</v>
      </c>
      <c r="AY3359" s="181" t="s">
        <v>208</v>
      </c>
    </row>
    <row r="3360" spans="2:65" s="13" customFormat="1" x14ac:dyDescent="0.3">
      <c r="B3360" s="185"/>
      <c r="D3360" s="186" t="s">
        <v>220</v>
      </c>
      <c r="E3360" s="187" t="s">
        <v>5</v>
      </c>
      <c r="F3360" s="188" t="s">
        <v>4067</v>
      </c>
      <c r="H3360" s="189">
        <v>6.5000000000000002E-2</v>
      </c>
      <c r="L3360" s="185"/>
      <c r="M3360" s="190"/>
      <c r="N3360" s="191"/>
      <c r="O3360" s="191"/>
      <c r="P3360" s="191"/>
      <c r="Q3360" s="191"/>
      <c r="R3360" s="191"/>
      <c r="S3360" s="191"/>
      <c r="T3360" s="192"/>
      <c r="AT3360" s="193" t="s">
        <v>220</v>
      </c>
      <c r="AU3360" s="193" t="s">
        <v>80</v>
      </c>
      <c r="AV3360" s="13" t="s">
        <v>80</v>
      </c>
      <c r="AW3360" s="13" t="s">
        <v>34</v>
      </c>
      <c r="AX3360" s="13" t="s">
        <v>78</v>
      </c>
      <c r="AY3360" s="193" t="s">
        <v>208</v>
      </c>
    </row>
    <row r="3361" spans="2:65" s="1" customFormat="1" ht="22.5" customHeight="1" x14ac:dyDescent="0.3">
      <c r="B3361" s="163"/>
      <c r="C3361" s="222" t="s">
        <v>4068</v>
      </c>
      <c r="D3361" s="222" t="s">
        <v>2573</v>
      </c>
      <c r="E3361" s="223" t="s">
        <v>4069</v>
      </c>
      <c r="F3361" s="224" t="s">
        <v>4070</v>
      </c>
      <c r="G3361" s="225" t="s">
        <v>828</v>
      </c>
      <c r="H3361" s="226">
        <v>0.127</v>
      </c>
      <c r="I3361" s="227"/>
      <c r="J3361" s="227">
        <f>ROUND(I3361*H3361,2)</f>
        <v>0</v>
      </c>
      <c r="K3361" s="224" t="s">
        <v>817</v>
      </c>
      <c r="L3361" s="228"/>
      <c r="M3361" s="229" t="s">
        <v>5</v>
      </c>
      <c r="N3361" s="230" t="s">
        <v>42</v>
      </c>
      <c r="O3361" s="172">
        <v>0</v>
      </c>
      <c r="P3361" s="172">
        <f>O3361*H3361</f>
        <v>0</v>
      </c>
      <c r="Q3361" s="172">
        <v>1</v>
      </c>
      <c r="R3361" s="172">
        <f>Q3361*H3361</f>
        <v>0.127</v>
      </c>
      <c r="S3361" s="172">
        <v>0</v>
      </c>
      <c r="T3361" s="173">
        <f>S3361*H3361</f>
        <v>0</v>
      </c>
      <c r="AR3361" s="26" t="s">
        <v>579</v>
      </c>
      <c r="AT3361" s="26" t="s">
        <v>2573</v>
      </c>
      <c r="AU3361" s="26" t="s">
        <v>80</v>
      </c>
      <c r="AY3361" s="26" t="s">
        <v>208</v>
      </c>
      <c r="BE3361" s="174">
        <f>IF(N3361="základní",J3361,0)</f>
        <v>0</v>
      </c>
      <c r="BF3361" s="174">
        <f>IF(N3361="snížená",J3361,0)</f>
        <v>0</v>
      </c>
      <c r="BG3361" s="174">
        <f>IF(N3361="zákl. přenesená",J3361,0)</f>
        <v>0</v>
      </c>
      <c r="BH3361" s="174">
        <f>IF(N3361="sníž. přenesená",J3361,0)</f>
        <v>0</v>
      </c>
      <c r="BI3361" s="174">
        <f>IF(N3361="nulová",J3361,0)</f>
        <v>0</v>
      </c>
      <c r="BJ3361" s="26" t="s">
        <v>78</v>
      </c>
      <c r="BK3361" s="174">
        <f>ROUND(I3361*H3361,2)</f>
        <v>0</v>
      </c>
      <c r="BL3361" s="26" t="s">
        <v>365</v>
      </c>
      <c r="BM3361" s="26" t="s">
        <v>4071</v>
      </c>
    </row>
    <row r="3362" spans="2:65" s="1" customFormat="1" x14ac:dyDescent="0.3">
      <c r="B3362" s="40"/>
      <c r="D3362" s="175" t="s">
        <v>218</v>
      </c>
      <c r="F3362" s="176" t="s">
        <v>4070</v>
      </c>
      <c r="L3362" s="40"/>
      <c r="M3362" s="177"/>
      <c r="N3362" s="41"/>
      <c r="O3362" s="41"/>
      <c r="P3362" s="41"/>
      <c r="Q3362" s="41"/>
      <c r="R3362" s="41"/>
      <c r="S3362" s="41"/>
      <c r="T3362" s="69"/>
      <c r="AT3362" s="26" t="s">
        <v>218</v>
      </c>
      <c r="AU3362" s="26" t="s">
        <v>80</v>
      </c>
    </row>
    <row r="3363" spans="2:65" s="1" customFormat="1" ht="54" x14ac:dyDescent="0.3">
      <c r="B3363" s="40"/>
      <c r="D3363" s="175" t="s">
        <v>1050</v>
      </c>
      <c r="F3363" s="215" t="s">
        <v>4072</v>
      </c>
      <c r="L3363" s="40"/>
      <c r="M3363" s="177"/>
      <c r="N3363" s="41"/>
      <c r="O3363" s="41"/>
      <c r="P3363" s="41"/>
      <c r="Q3363" s="41"/>
      <c r="R3363" s="41"/>
      <c r="S3363" s="41"/>
      <c r="T3363" s="69"/>
      <c r="AT3363" s="26" t="s">
        <v>1050</v>
      </c>
      <c r="AU3363" s="26" t="s">
        <v>80</v>
      </c>
    </row>
    <row r="3364" spans="2:65" s="12" customFormat="1" x14ac:dyDescent="0.3">
      <c r="B3364" s="178"/>
      <c r="D3364" s="175" t="s">
        <v>220</v>
      </c>
      <c r="E3364" s="179" t="s">
        <v>5</v>
      </c>
      <c r="F3364" s="180" t="s">
        <v>3690</v>
      </c>
      <c r="H3364" s="181" t="s">
        <v>5</v>
      </c>
      <c r="L3364" s="178"/>
      <c r="M3364" s="182"/>
      <c r="N3364" s="183"/>
      <c r="O3364" s="183"/>
      <c r="P3364" s="183"/>
      <c r="Q3364" s="183"/>
      <c r="R3364" s="183"/>
      <c r="S3364" s="183"/>
      <c r="T3364" s="184"/>
      <c r="AT3364" s="181" t="s">
        <v>220</v>
      </c>
      <c r="AU3364" s="181" t="s">
        <v>80</v>
      </c>
      <c r="AV3364" s="12" t="s">
        <v>78</v>
      </c>
      <c r="AW3364" s="12" t="s">
        <v>34</v>
      </c>
      <c r="AX3364" s="12" t="s">
        <v>71</v>
      </c>
      <c r="AY3364" s="181" t="s">
        <v>208</v>
      </c>
    </row>
    <row r="3365" spans="2:65" s="12" customFormat="1" ht="27" x14ac:dyDescent="0.3">
      <c r="B3365" s="178"/>
      <c r="D3365" s="175" t="s">
        <v>220</v>
      </c>
      <c r="E3365" s="179" t="s">
        <v>5</v>
      </c>
      <c r="F3365" s="180" t="s">
        <v>4065</v>
      </c>
      <c r="H3365" s="181" t="s">
        <v>5</v>
      </c>
      <c r="L3365" s="178"/>
      <c r="M3365" s="182"/>
      <c r="N3365" s="183"/>
      <c r="O3365" s="183"/>
      <c r="P3365" s="183"/>
      <c r="Q3365" s="183"/>
      <c r="R3365" s="183"/>
      <c r="S3365" s="183"/>
      <c r="T3365" s="184"/>
      <c r="AT3365" s="181" t="s">
        <v>220</v>
      </c>
      <c r="AU3365" s="181" t="s">
        <v>80</v>
      </c>
      <c r="AV3365" s="12" t="s">
        <v>78</v>
      </c>
      <c r="AW3365" s="12" t="s">
        <v>34</v>
      </c>
      <c r="AX3365" s="12" t="s">
        <v>71</v>
      </c>
      <c r="AY3365" s="181" t="s">
        <v>208</v>
      </c>
    </row>
    <row r="3366" spans="2:65" s="12" customFormat="1" x14ac:dyDescent="0.3">
      <c r="B3366" s="178"/>
      <c r="D3366" s="175" t="s">
        <v>220</v>
      </c>
      <c r="E3366" s="179" t="s">
        <v>5</v>
      </c>
      <c r="F3366" s="180" t="s">
        <v>4073</v>
      </c>
      <c r="H3366" s="181" t="s">
        <v>5</v>
      </c>
      <c r="L3366" s="178"/>
      <c r="M3366" s="182"/>
      <c r="N3366" s="183"/>
      <c r="O3366" s="183"/>
      <c r="P3366" s="183"/>
      <c r="Q3366" s="183"/>
      <c r="R3366" s="183"/>
      <c r="S3366" s="183"/>
      <c r="T3366" s="184"/>
      <c r="AT3366" s="181" t="s">
        <v>220</v>
      </c>
      <c r="AU3366" s="181" t="s">
        <v>80</v>
      </c>
      <c r="AV3366" s="12" t="s">
        <v>78</v>
      </c>
      <c r="AW3366" s="12" t="s">
        <v>34</v>
      </c>
      <c r="AX3366" s="12" t="s">
        <v>71</v>
      </c>
      <c r="AY3366" s="181" t="s">
        <v>208</v>
      </c>
    </row>
    <row r="3367" spans="2:65" s="13" customFormat="1" x14ac:dyDescent="0.3">
      <c r="B3367" s="185"/>
      <c r="D3367" s="186" t="s">
        <v>220</v>
      </c>
      <c r="E3367" s="187" t="s">
        <v>5</v>
      </c>
      <c r="F3367" s="188" t="s">
        <v>4074</v>
      </c>
      <c r="H3367" s="189">
        <v>0.127</v>
      </c>
      <c r="L3367" s="185"/>
      <c r="M3367" s="190"/>
      <c r="N3367" s="191"/>
      <c r="O3367" s="191"/>
      <c r="P3367" s="191"/>
      <c r="Q3367" s="191"/>
      <c r="R3367" s="191"/>
      <c r="S3367" s="191"/>
      <c r="T3367" s="192"/>
      <c r="AT3367" s="193" t="s">
        <v>220</v>
      </c>
      <c r="AU3367" s="193" t="s">
        <v>80</v>
      </c>
      <c r="AV3367" s="13" t="s">
        <v>80</v>
      </c>
      <c r="AW3367" s="13" t="s">
        <v>34</v>
      </c>
      <c r="AX3367" s="13" t="s">
        <v>78</v>
      </c>
      <c r="AY3367" s="193" t="s">
        <v>208</v>
      </c>
    </row>
    <row r="3368" spans="2:65" s="1" customFormat="1" ht="22.5" customHeight="1" x14ac:dyDescent="0.3">
      <c r="B3368" s="163"/>
      <c r="C3368" s="222" t="s">
        <v>4075</v>
      </c>
      <c r="D3368" s="222" t="s">
        <v>2573</v>
      </c>
      <c r="E3368" s="223" t="s">
        <v>4076</v>
      </c>
      <c r="F3368" s="224" t="s">
        <v>4077</v>
      </c>
      <c r="G3368" s="225" t="s">
        <v>828</v>
      </c>
      <c r="H3368" s="226">
        <v>4.0000000000000001E-3</v>
      </c>
      <c r="I3368" s="227"/>
      <c r="J3368" s="227">
        <f>ROUND(I3368*H3368,2)</f>
        <v>0</v>
      </c>
      <c r="K3368" s="224" t="s">
        <v>215</v>
      </c>
      <c r="L3368" s="228"/>
      <c r="M3368" s="229" t="s">
        <v>5</v>
      </c>
      <c r="N3368" s="230" t="s">
        <v>42</v>
      </c>
      <c r="O3368" s="172">
        <v>0</v>
      </c>
      <c r="P3368" s="172">
        <f>O3368*H3368</f>
        <v>0</v>
      </c>
      <c r="Q3368" s="172">
        <v>1</v>
      </c>
      <c r="R3368" s="172">
        <f>Q3368*H3368</f>
        <v>4.0000000000000001E-3</v>
      </c>
      <c r="S3368" s="172">
        <v>0</v>
      </c>
      <c r="T3368" s="173">
        <f>S3368*H3368</f>
        <v>0</v>
      </c>
      <c r="AR3368" s="26" t="s">
        <v>579</v>
      </c>
      <c r="AT3368" s="26" t="s">
        <v>2573</v>
      </c>
      <c r="AU3368" s="26" t="s">
        <v>80</v>
      </c>
      <c r="AY3368" s="26" t="s">
        <v>208</v>
      </c>
      <c r="BE3368" s="174">
        <f>IF(N3368="základní",J3368,0)</f>
        <v>0</v>
      </c>
      <c r="BF3368" s="174">
        <f>IF(N3368="snížená",J3368,0)</f>
        <v>0</v>
      </c>
      <c r="BG3368" s="174">
        <f>IF(N3368="zákl. přenesená",J3368,0)</f>
        <v>0</v>
      </c>
      <c r="BH3368" s="174">
        <f>IF(N3368="sníž. přenesená",J3368,0)</f>
        <v>0</v>
      </c>
      <c r="BI3368" s="174">
        <f>IF(N3368="nulová",J3368,0)</f>
        <v>0</v>
      </c>
      <c r="BJ3368" s="26" t="s">
        <v>78</v>
      </c>
      <c r="BK3368" s="174">
        <f>ROUND(I3368*H3368,2)</f>
        <v>0</v>
      </c>
      <c r="BL3368" s="26" t="s">
        <v>365</v>
      </c>
      <c r="BM3368" s="26" t="s">
        <v>4078</v>
      </c>
    </row>
    <row r="3369" spans="2:65" s="1" customFormat="1" x14ac:dyDescent="0.3">
      <c r="B3369" s="40"/>
      <c r="D3369" s="175" t="s">
        <v>218</v>
      </c>
      <c r="F3369" s="176" t="s">
        <v>4077</v>
      </c>
      <c r="L3369" s="40"/>
      <c r="M3369" s="177"/>
      <c r="N3369" s="41"/>
      <c r="O3369" s="41"/>
      <c r="P3369" s="41"/>
      <c r="Q3369" s="41"/>
      <c r="R3369" s="41"/>
      <c r="S3369" s="41"/>
      <c r="T3369" s="69"/>
      <c r="AT3369" s="26" t="s">
        <v>218</v>
      </c>
      <c r="AU3369" s="26" t="s">
        <v>80</v>
      </c>
    </row>
    <row r="3370" spans="2:65" s="1" customFormat="1" ht="27" x14ac:dyDescent="0.3">
      <c r="B3370" s="40"/>
      <c r="D3370" s="175" t="s">
        <v>1050</v>
      </c>
      <c r="F3370" s="215" t="s">
        <v>4079</v>
      </c>
      <c r="L3370" s="40"/>
      <c r="M3370" s="177"/>
      <c r="N3370" s="41"/>
      <c r="O3370" s="41"/>
      <c r="P3370" s="41"/>
      <c r="Q3370" s="41"/>
      <c r="R3370" s="41"/>
      <c r="S3370" s="41"/>
      <c r="T3370" s="69"/>
      <c r="AT3370" s="26" t="s">
        <v>1050</v>
      </c>
      <c r="AU3370" s="26" t="s">
        <v>80</v>
      </c>
    </row>
    <row r="3371" spans="2:65" s="12" customFormat="1" x14ac:dyDescent="0.3">
      <c r="B3371" s="178"/>
      <c r="D3371" s="175" t="s">
        <v>220</v>
      </c>
      <c r="E3371" s="179" t="s">
        <v>5</v>
      </c>
      <c r="F3371" s="180" t="s">
        <v>3690</v>
      </c>
      <c r="H3371" s="181" t="s">
        <v>5</v>
      </c>
      <c r="L3371" s="178"/>
      <c r="M3371" s="182"/>
      <c r="N3371" s="183"/>
      <c r="O3371" s="183"/>
      <c r="P3371" s="183"/>
      <c r="Q3371" s="183"/>
      <c r="R3371" s="183"/>
      <c r="S3371" s="183"/>
      <c r="T3371" s="184"/>
      <c r="AT3371" s="181" t="s">
        <v>220</v>
      </c>
      <c r="AU3371" s="181" t="s">
        <v>80</v>
      </c>
      <c r="AV3371" s="12" t="s">
        <v>78</v>
      </c>
      <c r="AW3371" s="12" t="s">
        <v>34</v>
      </c>
      <c r="AX3371" s="12" t="s">
        <v>71</v>
      </c>
      <c r="AY3371" s="181" t="s">
        <v>208</v>
      </c>
    </row>
    <row r="3372" spans="2:65" s="12" customFormat="1" ht="27" x14ac:dyDescent="0.3">
      <c r="B3372" s="178"/>
      <c r="D3372" s="175" t="s">
        <v>220</v>
      </c>
      <c r="E3372" s="179" t="s">
        <v>5</v>
      </c>
      <c r="F3372" s="180" t="s">
        <v>4080</v>
      </c>
      <c r="H3372" s="181" t="s">
        <v>5</v>
      </c>
      <c r="L3372" s="178"/>
      <c r="M3372" s="182"/>
      <c r="N3372" s="183"/>
      <c r="O3372" s="183"/>
      <c r="P3372" s="183"/>
      <c r="Q3372" s="183"/>
      <c r="R3372" s="183"/>
      <c r="S3372" s="183"/>
      <c r="T3372" s="184"/>
      <c r="AT3372" s="181" t="s">
        <v>220</v>
      </c>
      <c r="AU3372" s="181" t="s">
        <v>80</v>
      </c>
      <c r="AV3372" s="12" t="s">
        <v>78</v>
      </c>
      <c r="AW3372" s="12" t="s">
        <v>34</v>
      </c>
      <c r="AX3372" s="12" t="s">
        <v>71</v>
      </c>
      <c r="AY3372" s="181" t="s">
        <v>208</v>
      </c>
    </row>
    <row r="3373" spans="2:65" s="12" customFormat="1" x14ac:dyDescent="0.3">
      <c r="B3373" s="178"/>
      <c r="D3373" s="175" t="s">
        <v>220</v>
      </c>
      <c r="E3373" s="179" t="s">
        <v>5</v>
      </c>
      <c r="F3373" s="180" t="s">
        <v>4081</v>
      </c>
      <c r="H3373" s="181" t="s">
        <v>5</v>
      </c>
      <c r="L3373" s="178"/>
      <c r="M3373" s="182"/>
      <c r="N3373" s="183"/>
      <c r="O3373" s="183"/>
      <c r="P3373" s="183"/>
      <c r="Q3373" s="183"/>
      <c r="R3373" s="183"/>
      <c r="S3373" s="183"/>
      <c r="T3373" s="184"/>
      <c r="AT3373" s="181" t="s">
        <v>220</v>
      </c>
      <c r="AU3373" s="181" t="s">
        <v>80</v>
      </c>
      <c r="AV3373" s="12" t="s">
        <v>78</v>
      </c>
      <c r="AW3373" s="12" t="s">
        <v>34</v>
      </c>
      <c r="AX3373" s="12" t="s">
        <v>71</v>
      </c>
      <c r="AY3373" s="181" t="s">
        <v>208</v>
      </c>
    </row>
    <row r="3374" spans="2:65" s="13" customFormat="1" x14ac:dyDescent="0.3">
      <c r="B3374" s="185"/>
      <c r="D3374" s="186" t="s">
        <v>220</v>
      </c>
      <c r="E3374" s="187" t="s">
        <v>5</v>
      </c>
      <c r="F3374" s="188" t="s">
        <v>4082</v>
      </c>
      <c r="H3374" s="189">
        <v>4.0000000000000001E-3</v>
      </c>
      <c r="L3374" s="185"/>
      <c r="M3374" s="190"/>
      <c r="N3374" s="191"/>
      <c r="O3374" s="191"/>
      <c r="P3374" s="191"/>
      <c r="Q3374" s="191"/>
      <c r="R3374" s="191"/>
      <c r="S3374" s="191"/>
      <c r="T3374" s="192"/>
      <c r="AT3374" s="193" t="s">
        <v>220</v>
      </c>
      <c r="AU3374" s="193" t="s">
        <v>80</v>
      </c>
      <c r="AV3374" s="13" t="s">
        <v>80</v>
      </c>
      <c r="AW3374" s="13" t="s">
        <v>34</v>
      </c>
      <c r="AX3374" s="13" t="s">
        <v>78</v>
      </c>
      <c r="AY3374" s="193" t="s">
        <v>208</v>
      </c>
    </row>
    <row r="3375" spans="2:65" s="1" customFormat="1" ht="22.5" customHeight="1" x14ac:dyDescent="0.3">
      <c r="B3375" s="163"/>
      <c r="C3375" s="222" t="s">
        <v>4083</v>
      </c>
      <c r="D3375" s="222" t="s">
        <v>2573</v>
      </c>
      <c r="E3375" s="223" t="s">
        <v>4041</v>
      </c>
      <c r="F3375" s="224" t="s">
        <v>4042</v>
      </c>
      <c r="G3375" s="225" t="s">
        <v>828</v>
      </c>
      <c r="H3375" s="226">
        <v>2E-3</v>
      </c>
      <c r="I3375" s="227"/>
      <c r="J3375" s="227">
        <f>ROUND(I3375*H3375,2)</f>
        <v>0</v>
      </c>
      <c r="K3375" s="224" t="s">
        <v>215</v>
      </c>
      <c r="L3375" s="228"/>
      <c r="M3375" s="229" t="s">
        <v>5</v>
      </c>
      <c r="N3375" s="230" t="s">
        <v>42</v>
      </c>
      <c r="O3375" s="172">
        <v>0</v>
      </c>
      <c r="P3375" s="172">
        <f>O3375*H3375</f>
        <v>0</v>
      </c>
      <c r="Q3375" s="172">
        <v>1</v>
      </c>
      <c r="R3375" s="172">
        <f>Q3375*H3375</f>
        <v>2E-3</v>
      </c>
      <c r="S3375" s="172">
        <v>0</v>
      </c>
      <c r="T3375" s="173">
        <f>S3375*H3375</f>
        <v>0</v>
      </c>
      <c r="AR3375" s="26" t="s">
        <v>579</v>
      </c>
      <c r="AT3375" s="26" t="s">
        <v>2573</v>
      </c>
      <c r="AU3375" s="26" t="s">
        <v>80</v>
      </c>
      <c r="AY3375" s="26" t="s">
        <v>208</v>
      </c>
      <c r="BE3375" s="174">
        <f>IF(N3375="základní",J3375,0)</f>
        <v>0</v>
      </c>
      <c r="BF3375" s="174">
        <f>IF(N3375="snížená",J3375,0)</f>
        <v>0</v>
      </c>
      <c r="BG3375" s="174">
        <f>IF(N3375="zákl. přenesená",J3375,0)</f>
        <v>0</v>
      </c>
      <c r="BH3375" s="174">
        <f>IF(N3375="sníž. přenesená",J3375,0)</f>
        <v>0</v>
      </c>
      <c r="BI3375" s="174">
        <f>IF(N3375="nulová",J3375,0)</f>
        <v>0</v>
      </c>
      <c r="BJ3375" s="26" t="s">
        <v>78</v>
      </c>
      <c r="BK3375" s="174">
        <f>ROUND(I3375*H3375,2)</f>
        <v>0</v>
      </c>
      <c r="BL3375" s="26" t="s">
        <v>365</v>
      </c>
      <c r="BM3375" s="26" t="s">
        <v>4084</v>
      </c>
    </row>
    <row r="3376" spans="2:65" s="1" customFormat="1" x14ac:dyDescent="0.3">
      <c r="B3376" s="40"/>
      <c r="D3376" s="175" t="s">
        <v>218</v>
      </c>
      <c r="F3376" s="176" t="s">
        <v>4042</v>
      </c>
      <c r="L3376" s="40"/>
      <c r="M3376" s="177"/>
      <c r="N3376" s="41"/>
      <c r="O3376" s="41"/>
      <c r="P3376" s="41"/>
      <c r="Q3376" s="41"/>
      <c r="R3376" s="41"/>
      <c r="S3376" s="41"/>
      <c r="T3376" s="69"/>
      <c r="AT3376" s="26" t="s">
        <v>218</v>
      </c>
      <c r="AU3376" s="26" t="s">
        <v>80</v>
      </c>
    </row>
    <row r="3377" spans="2:65" s="1" customFormat="1" ht="27" x14ac:dyDescent="0.3">
      <c r="B3377" s="40"/>
      <c r="D3377" s="175" t="s">
        <v>1050</v>
      </c>
      <c r="F3377" s="215" t="s">
        <v>4044</v>
      </c>
      <c r="L3377" s="40"/>
      <c r="M3377" s="177"/>
      <c r="N3377" s="41"/>
      <c r="O3377" s="41"/>
      <c r="P3377" s="41"/>
      <c r="Q3377" s="41"/>
      <c r="R3377" s="41"/>
      <c r="S3377" s="41"/>
      <c r="T3377" s="69"/>
      <c r="AT3377" s="26" t="s">
        <v>1050</v>
      </c>
      <c r="AU3377" s="26" t="s">
        <v>80</v>
      </c>
    </row>
    <row r="3378" spans="2:65" s="12" customFormat="1" x14ac:dyDescent="0.3">
      <c r="B3378" s="178"/>
      <c r="D3378" s="175" t="s">
        <v>220</v>
      </c>
      <c r="E3378" s="179" t="s">
        <v>5</v>
      </c>
      <c r="F3378" s="180" t="s">
        <v>3690</v>
      </c>
      <c r="H3378" s="181" t="s">
        <v>5</v>
      </c>
      <c r="L3378" s="178"/>
      <c r="M3378" s="182"/>
      <c r="N3378" s="183"/>
      <c r="O3378" s="183"/>
      <c r="P3378" s="183"/>
      <c r="Q3378" s="183"/>
      <c r="R3378" s="183"/>
      <c r="S3378" s="183"/>
      <c r="T3378" s="184"/>
      <c r="AT3378" s="181" t="s">
        <v>220</v>
      </c>
      <c r="AU3378" s="181" t="s">
        <v>80</v>
      </c>
      <c r="AV3378" s="12" t="s">
        <v>78</v>
      </c>
      <c r="AW3378" s="12" t="s">
        <v>34</v>
      </c>
      <c r="AX3378" s="12" t="s">
        <v>71</v>
      </c>
      <c r="AY3378" s="181" t="s">
        <v>208</v>
      </c>
    </row>
    <row r="3379" spans="2:65" s="12" customFormat="1" ht="27" x14ac:dyDescent="0.3">
      <c r="B3379" s="178"/>
      <c r="D3379" s="175" t="s">
        <v>220</v>
      </c>
      <c r="E3379" s="179" t="s">
        <v>5</v>
      </c>
      <c r="F3379" s="180" t="s">
        <v>4080</v>
      </c>
      <c r="H3379" s="181" t="s">
        <v>5</v>
      </c>
      <c r="L3379" s="178"/>
      <c r="M3379" s="182"/>
      <c r="N3379" s="183"/>
      <c r="O3379" s="183"/>
      <c r="P3379" s="183"/>
      <c r="Q3379" s="183"/>
      <c r="R3379" s="183"/>
      <c r="S3379" s="183"/>
      <c r="T3379" s="184"/>
      <c r="AT3379" s="181" t="s">
        <v>220</v>
      </c>
      <c r="AU3379" s="181" t="s">
        <v>80</v>
      </c>
      <c r="AV3379" s="12" t="s">
        <v>78</v>
      </c>
      <c r="AW3379" s="12" t="s">
        <v>34</v>
      </c>
      <c r="AX3379" s="12" t="s">
        <v>71</v>
      </c>
      <c r="AY3379" s="181" t="s">
        <v>208</v>
      </c>
    </row>
    <row r="3380" spans="2:65" s="12" customFormat="1" x14ac:dyDescent="0.3">
      <c r="B3380" s="178"/>
      <c r="D3380" s="175" t="s">
        <v>220</v>
      </c>
      <c r="E3380" s="179" t="s">
        <v>5</v>
      </c>
      <c r="F3380" s="180" t="s">
        <v>4085</v>
      </c>
      <c r="H3380" s="181" t="s">
        <v>5</v>
      </c>
      <c r="L3380" s="178"/>
      <c r="M3380" s="182"/>
      <c r="N3380" s="183"/>
      <c r="O3380" s="183"/>
      <c r="P3380" s="183"/>
      <c r="Q3380" s="183"/>
      <c r="R3380" s="183"/>
      <c r="S3380" s="183"/>
      <c r="T3380" s="184"/>
      <c r="AT3380" s="181" t="s">
        <v>220</v>
      </c>
      <c r="AU3380" s="181" t="s">
        <v>80</v>
      </c>
      <c r="AV3380" s="12" t="s">
        <v>78</v>
      </c>
      <c r="AW3380" s="12" t="s">
        <v>34</v>
      </c>
      <c r="AX3380" s="12" t="s">
        <v>71</v>
      </c>
      <c r="AY3380" s="181" t="s">
        <v>208</v>
      </c>
    </row>
    <row r="3381" spans="2:65" s="13" customFormat="1" x14ac:dyDescent="0.3">
      <c r="B3381" s="185"/>
      <c r="D3381" s="186" t="s">
        <v>220</v>
      </c>
      <c r="E3381" s="187" t="s">
        <v>5</v>
      </c>
      <c r="F3381" s="188" t="s">
        <v>4086</v>
      </c>
      <c r="H3381" s="189">
        <v>2E-3</v>
      </c>
      <c r="L3381" s="185"/>
      <c r="M3381" s="190"/>
      <c r="N3381" s="191"/>
      <c r="O3381" s="191"/>
      <c r="P3381" s="191"/>
      <c r="Q3381" s="191"/>
      <c r="R3381" s="191"/>
      <c r="S3381" s="191"/>
      <c r="T3381" s="192"/>
      <c r="AT3381" s="193" t="s">
        <v>220</v>
      </c>
      <c r="AU3381" s="193" t="s">
        <v>80</v>
      </c>
      <c r="AV3381" s="13" t="s">
        <v>80</v>
      </c>
      <c r="AW3381" s="13" t="s">
        <v>34</v>
      </c>
      <c r="AX3381" s="13" t="s">
        <v>78</v>
      </c>
      <c r="AY3381" s="193" t="s">
        <v>208</v>
      </c>
    </row>
    <row r="3382" spans="2:65" s="1" customFormat="1" ht="22.5" customHeight="1" x14ac:dyDescent="0.3">
      <c r="B3382" s="163"/>
      <c r="C3382" s="222" t="s">
        <v>4087</v>
      </c>
      <c r="D3382" s="222" t="s">
        <v>2573</v>
      </c>
      <c r="E3382" s="223" t="s">
        <v>4088</v>
      </c>
      <c r="F3382" s="224" t="s">
        <v>4089</v>
      </c>
      <c r="G3382" s="225" t="s">
        <v>828</v>
      </c>
      <c r="H3382" s="226">
        <v>1.6E-2</v>
      </c>
      <c r="I3382" s="227"/>
      <c r="J3382" s="227">
        <f>ROUND(I3382*H3382,2)</f>
        <v>0</v>
      </c>
      <c r="K3382" s="224" t="s">
        <v>817</v>
      </c>
      <c r="L3382" s="228"/>
      <c r="M3382" s="229" t="s">
        <v>5</v>
      </c>
      <c r="N3382" s="230" t="s">
        <v>42</v>
      </c>
      <c r="O3382" s="172">
        <v>0</v>
      </c>
      <c r="P3382" s="172">
        <f>O3382*H3382</f>
        <v>0</v>
      </c>
      <c r="Q3382" s="172">
        <v>1</v>
      </c>
      <c r="R3382" s="172">
        <f>Q3382*H3382</f>
        <v>1.6E-2</v>
      </c>
      <c r="S3382" s="172">
        <v>0</v>
      </c>
      <c r="T3382" s="173">
        <f>S3382*H3382</f>
        <v>0</v>
      </c>
      <c r="AR3382" s="26" t="s">
        <v>579</v>
      </c>
      <c r="AT3382" s="26" t="s">
        <v>2573</v>
      </c>
      <c r="AU3382" s="26" t="s">
        <v>80</v>
      </c>
      <c r="AY3382" s="26" t="s">
        <v>208</v>
      </c>
      <c r="BE3382" s="174">
        <f>IF(N3382="základní",J3382,0)</f>
        <v>0</v>
      </c>
      <c r="BF3382" s="174">
        <f>IF(N3382="snížená",J3382,0)</f>
        <v>0</v>
      </c>
      <c r="BG3382" s="174">
        <f>IF(N3382="zákl. přenesená",J3382,0)</f>
        <v>0</v>
      </c>
      <c r="BH3382" s="174">
        <f>IF(N3382="sníž. přenesená",J3382,0)</f>
        <v>0</v>
      </c>
      <c r="BI3382" s="174">
        <f>IF(N3382="nulová",J3382,0)</f>
        <v>0</v>
      </c>
      <c r="BJ3382" s="26" t="s">
        <v>78</v>
      </c>
      <c r="BK3382" s="174">
        <f>ROUND(I3382*H3382,2)</f>
        <v>0</v>
      </c>
      <c r="BL3382" s="26" t="s">
        <v>365</v>
      </c>
      <c r="BM3382" s="26" t="s">
        <v>4090</v>
      </c>
    </row>
    <row r="3383" spans="2:65" s="1" customFormat="1" x14ac:dyDescent="0.3">
      <c r="B3383" s="40"/>
      <c r="D3383" s="175" t="s">
        <v>218</v>
      </c>
      <c r="F3383" s="176" t="s">
        <v>4089</v>
      </c>
      <c r="L3383" s="40"/>
      <c r="M3383" s="177"/>
      <c r="N3383" s="41"/>
      <c r="O3383" s="41"/>
      <c r="P3383" s="41"/>
      <c r="Q3383" s="41"/>
      <c r="R3383" s="41"/>
      <c r="S3383" s="41"/>
      <c r="T3383" s="69"/>
      <c r="AT3383" s="26" t="s">
        <v>218</v>
      </c>
      <c r="AU3383" s="26" t="s">
        <v>80</v>
      </c>
    </row>
    <row r="3384" spans="2:65" s="1" customFormat="1" ht="27" x14ac:dyDescent="0.3">
      <c r="B3384" s="40"/>
      <c r="D3384" s="175" t="s">
        <v>1050</v>
      </c>
      <c r="F3384" s="215" t="s">
        <v>4091</v>
      </c>
      <c r="L3384" s="40"/>
      <c r="M3384" s="177"/>
      <c r="N3384" s="41"/>
      <c r="O3384" s="41"/>
      <c r="P3384" s="41"/>
      <c r="Q3384" s="41"/>
      <c r="R3384" s="41"/>
      <c r="S3384" s="41"/>
      <c r="T3384" s="69"/>
      <c r="AT3384" s="26" t="s">
        <v>1050</v>
      </c>
      <c r="AU3384" s="26" t="s">
        <v>80</v>
      </c>
    </row>
    <row r="3385" spans="2:65" s="12" customFormat="1" x14ac:dyDescent="0.3">
      <c r="B3385" s="178"/>
      <c r="D3385" s="175" t="s">
        <v>220</v>
      </c>
      <c r="E3385" s="179" t="s">
        <v>5</v>
      </c>
      <c r="F3385" s="180" t="s">
        <v>3690</v>
      </c>
      <c r="H3385" s="181" t="s">
        <v>5</v>
      </c>
      <c r="L3385" s="178"/>
      <c r="M3385" s="182"/>
      <c r="N3385" s="183"/>
      <c r="O3385" s="183"/>
      <c r="P3385" s="183"/>
      <c r="Q3385" s="183"/>
      <c r="R3385" s="183"/>
      <c r="S3385" s="183"/>
      <c r="T3385" s="184"/>
      <c r="AT3385" s="181" t="s">
        <v>220</v>
      </c>
      <c r="AU3385" s="181" t="s">
        <v>80</v>
      </c>
      <c r="AV3385" s="12" t="s">
        <v>78</v>
      </c>
      <c r="AW3385" s="12" t="s">
        <v>34</v>
      </c>
      <c r="AX3385" s="12" t="s">
        <v>71</v>
      </c>
      <c r="AY3385" s="181" t="s">
        <v>208</v>
      </c>
    </row>
    <row r="3386" spans="2:65" s="12" customFormat="1" ht="27" x14ac:dyDescent="0.3">
      <c r="B3386" s="178"/>
      <c r="D3386" s="175" t="s">
        <v>220</v>
      </c>
      <c r="E3386" s="179" t="s">
        <v>5</v>
      </c>
      <c r="F3386" s="180" t="s">
        <v>4080</v>
      </c>
      <c r="H3386" s="181" t="s">
        <v>5</v>
      </c>
      <c r="L3386" s="178"/>
      <c r="M3386" s="182"/>
      <c r="N3386" s="183"/>
      <c r="O3386" s="183"/>
      <c r="P3386" s="183"/>
      <c r="Q3386" s="183"/>
      <c r="R3386" s="183"/>
      <c r="S3386" s="183"/>
      <c r="T3386" s="184"/>
      <c r="AT3386" s="181" t="s">
        <v>220</v>
      </c>
      <c r="AU3386" s="181" t="s">
        <v>80</v>
      </c>
      <c r="AV3386" s="12" t="s">
        <v>78</v>
      </c>
      <c r="AW3386" s="12" t="s">
        <v>34</v>
      </c>
      <c r="AX3386" s="12" t="s">
        <v>71</v>
      </c>
      <c r="AY3386" s="181" t="s">
        <v>208</v>
      </c>
    </row>
    <row r="3387" spans="2:65" s="12" customFormat="1" x14ac:dyDescent="0.3">
      <c r="B3387" s="178"/>
      <c r="D3387" s="175" t="s">
        <v>220</v>
      </c>
      <c r="E3387" s="179" t="s">
        <v>5</v>
      </c>
      <c r="F3387" s="180" t="s">
        <v>4092</v>
      </c>
      <c r="H3387" s="181" t="s">
        <v>5</v>
      </c>
      <c r="L3387" s="178"/>
      <c r="M3387" s="182"/>
      <c r="N3387" s="183"/>
      <c r="O3387" s="183"/>
      <c r="P3387" s="183"/>
      <c r="Q3387" s="183"/>
      <c r="R3387" s="183"/>
      <c r="S3387" s="183"/>
      <c r="T3387" s="184"/>
      <c r="AT3387" s="181" t="s">
        <v>220</v>
      </c>
      <c r="AU3387" s="181" t="s">
        <v>80</v>
      </c>
      <c r="AV3387" s="12" t="s">
        <v>78</v>
      </c>
      <c r="AW3387" s="12" t="s">
        <v>34</v>
      </c>
      <c r="AX3387" s="12" t="s">
        <v>71</v>
      </c>
      <c r="AY3387" s="181" t="s">
        <v>208</v>
      </c>
    </row>
    <row r="3388" spans="2:65" s="13" customFormat="1" x14ac:dyDescent="0.3">
      <c r="B3388" s="185"/>
      <c r="D3388" s="186" t="s">
        <v>220</v>
      </c>
      <c r="E3388" s="187" t="s">
        <v>5</v>
      </c>
      <c r="F3388" s="188" t="s">
        <v>4093</v>
      </c>
      <c r="H3388" s="189">
        <v>1.6E-2</v>
      </c>
      <c r="L3388" s="185"/>
      <c r="M3388" s="190"/>
      <c r="N3388" s="191"/>
      <c r="O3388" s="191"/>
      <c r="P3388" s="191"/>
      <c r="Q3388" s="191"/>
      <c r="R3388" s="191"/>
      <c r="S3388" s="191"/>
      <c r="T3388" s="192"/>
      <c r="AT3388" s="193" t="s">
        <v>220</v>
      </c>
      <c r="AU3388" s="193" t="s">
        <v>80</v>
      </c>
      <c r="AV3388" s="13" t="s">
        <v>80</v>
      </c>
      <c r="AW3388" s="13" t="s">
        <v>34</v>
      </c>
      <c r="AX3388" s="13" t="s">
        <v>78</v>
      </c>
      <c r="AY3388" s="193" t="s">
        <v>208</v>
      </c>
    </row>
    <row r="3389" spans="2:65" s="1" customFormat="1" ht="31.5" customHeight="1" x14ac:dyDescent="0.3">
      <c r="B3389" s="163"/>
      <c r="C3389" s="222" t="s">
        <v>4094</v>
      </c>
      <c r="D3389" s="222" t="s">
        <v>2573</v>
      </c>
      <c r="E3389" s="223" t="s">
        <v>4095</v>
      </c>
      <c r="F3389" s="224" t="s">
        <v>4096</v>
      </c>
      <c r="G3389" s="225" t="s">
        <v>280</v>
      </c>
      <c r="H3389" s="226">
        <v>1</v>
      </c>
      <c r="I3389" s="227"/>
      <c r="J3389" s="227">
        <f>ROUND(I3389*H3389,2)</f>
        <v>0</v>
      </c>
      <c r="K3389" s="224" t="s">
        <v>3357</v>
      </c>
      <c r="L3389" s="228"/>
      <c r="M3389" s="229" t="s">
        <v>5</v>
      </c>
      <c r="N3389" s="230" t="s">
        <v>42</v>
      </c>
      <c r="O3389" s="172">
        <v>0</v>
      </c>
      <c r="P3389" s="172">
        <f>O3389*H3389</f>
        <v>0</v>
      </c>
      <c r="Q3389" s="172">
        <v>0</v>
      </c>
      <c r="R3389" s="172">
        <f>Q3389*H3389</f>
        <v>0</v>
      </c>
      <c r="S3389" s="172">
        <v>0</v>
      </c>
      <c r="T3389" s="173">
        <f>S3389*H3389</f>
        <v>0</v>
      </c>
      <c r="AR3389" s="26" t="s">
        <v>579</v>
      </c>
      <c r="AT3389" s="26" t="s">
        <v>2573</v>
      </c>
      <c r="AU3389" s="26" t="s">
        <v>80</v>
      </c>
      <c r="AY3389" s="26" t="s">
        <v>208</v>
      </c>
      <c r="BE3389" s="174">
        <f>IF(N3389="základní",J3389,0)</f>
        <v>0</v>
      </c>
      <c r="BF3389" s="174">
        <f>IF(N3389="snížená",J3389,0)</f>
        <v>0</v>
      </c>
      <c r="BG3389" s="174">
        <f>IF(N3389="zákl. přenesená",J3389,0)</f>
        <v>0</v>
      </c>
      <c r="BH3389" s="174">
        <f>IF(N3389="sníž. přenesená",J3389,0)</f>
        <v>0</v>
      </c>
      <c r="BI3389" s="174">
        <f>IF(N3389="nulová",J3389,0)</f>
        <v>0</v>
      </c>
      <c r="BJ3389" s="26" t="s">
        <v>78</v>
      </c>
      <c r="BK3389" s="174">
        <f>ROUND(I3389*H3389,2)</f>
        <v>0</v>
      </c>
      <c r="BL3389" s="26" t="s">
        <v>365</v>
      </c>
      <c r="BM3389" s="26" t="s">
        <v>4097</v>
      </c>
    </row>
    <row r="3390" spans="2:65" s="1" customFormat="1" x14ac:dyDescent="0.3">
      <c r="B3390" s="40"/>
      <c r="D3390" s="175" t="s">
        <v>218</v>
      </c>
      <c r="F3390" s="176" t="s">
        <v>4096</v>
      </c>
      <c r="L3390" s="40"/>
      <c r="M3390" s="177"/>
      <c r="N3390" s="41"/>
      <c r="O3390" s="41"/>
      <c r="P3390" s="41"/>
      <c r="Q3390" s="41"/>
      <c r="R3390" s="41"/>
      <c r="S3390" s="41"/>
      <c r="T3390" s="69"/>
      <c r="AT3390" s="26" t="s">
        <v>218</v>
      </c>
      <c r="AU3390" s="26" t="s">
        <v>80</v>
      </c>
    </row>
    <row r="3391" spans="2:65" s="1" customFormat="1" ht="27" x14ac:dyDescent="0.3">
      <c r="B3391" s="40"/>
      <c r="D3391" s="186" t="s">
        <v>1050</v>
      </c>
      <c r="F3391" s="231" t="s">
        <v>4098</v>
      </c>
      <c r="L3391" s="40"/>
      <c r="M3391" s="177"/>
      <c r="N3391" s="41"/>
      <c r="O3391" s="41"/>
      <c r="P3391" s="41"/>
      <c r="Q3391" s="41"/>
      <c r="R3391" s="41"/>
      <c r="S3391" s="41"/>
      <c r="T3391" s="69"/>
      <c r="AT3391" s="26" t="s">
        <v>1050</v>
      </c>
      <c r="AU3391" s="26" t="s">
        <v>80</v>
      </c>
    </row>
    <row r="3392" spans="2:65" s="1" customFormat="1" ht="22.5" customHeight="1" x14ac:dyDescent="0.3">
      <c r="B3392" s="163"/>
      <c r="C3392" s="164" t="s">
        <v>4099</v>
      </c>
      <c r="D3392" s="164" t="s">
        <v>211</v>
      </c>
      <c r="E3392" s="165" t="s">
        <v>4100</v>
      </c>
      <c r="F3392" s="166" t="s">
        <v>4101</v>
      </c>
      <c r="G3392" s="167" t="s">
        <v>1165</v>
      </c>
      <c r="H3392" s="168">
        <v>1156.0119999999999</v>
      </c>
      <c r="I3392" s="169"/>
      <c r="J3392" s="169">
        <f>ROUND(I3392*H3392,2)</f>
        <v>0</v>
      </c>
      <c r="K3392" s="166" t="s">
        <v>215</v>
      </c>
      <c r="L3392" s="40"/>
      <c r="M3392" s="170" t="s">
        <v>5</v>
      </c>
      <c r="N3392" s="171" t="s">
        <v>42</v>
      </c>
      <c r="O3392" s="172">
        <v>5.8000000000000003E-2</v>
      </c>
      <c r="P3392" s="172">
        <f>O3392*H3392</f>
        <v>67.048696000000007</v>
      </c>
      <c r="Q3392" s="172">
        <v>5.0000000000000002E-5</v>
      </c>
      <c r="R3392" s="172">
        <f>Q3392*H3392</f>
        <v>5.7800600000000001E-2</v>
      </c>
      <c r="S3392" s="172">
        <v>0</v>
      </c>
      <c r="T3392" s="173">
        <f>S3392*H3392</f>
        <v>0</v>
      </c>
      <c r="AR3392" s="26" t="s">
        <v>365</v>
      </c>
      <c r="AT3392" s="26" t="s">
        <v>211</v>
      </c>
      <c r="AU3392" s="26" t="s">
        <v>80</v>
      </c>
      <c r="AY3392" s="26" t="s">
        <v>208</v>
      </c>
      <c r="BE3392" s="174">
        <f>IF(N3392="základní",J3392,0)</f>
        <v>0</v>
      </c>
      <c r="BF3392" s="174">
        <f>IF(N3392="snížená",J3392,0)</f>
        <v>0</v>
      </c>
      <c r="BG3392" s="174">
        <f>IF(N3392="zákl. přenesená",J3392,0)</f>
        <v>0</v>
      </c>
      <c r="BH3392" s="174">
        <f>IF(N3392="sníž. přenesená",J3392,0)</f>
        <v>0</v>
      </c>
      <c r="BI3392" s="174">
        <f>IF(N3392="nulová",J3392,0)</f>
        <v>0</v>
      </c>
      <c r="BJ3392" s="26" t="s">
        <v>78</v>
      </c>
      <c r="BK3392" s="174">
        <f>ROUND(I3392*H3392,2)</f>
        <v>0</v>
      </c>
      <c r="BL3392" s="26" t="s">
        <v>365</v>
      </c>
      <c r="BM3392" s="26" t="s">
        <v>4102</v>
      </c>
    </row>
    <row r="3393" spans="2:65" s="1" customFormat="1" x14ac:dyDescent="0.3">
      <c r="B3393" s="40"/>
      <c r="D3393" s="175" t="s">
        <v>218</v>
      </c>
      <c r="F3393" s="176" t="s">
        <v>4103</v>
      </c>
      <c r="L3393" s="40"/>
      <c r="M3393" s="177"/>
      <c r="N3393" s="41"/>
      <c r="O3393" s="41"/>
      <c r="P3393" s="41"/>
      <c r="Q3393" s="41"/>
      <c r="R3393" s="41"/>
      <c r="S3393" s="41"/>
      <c r="T3393" s="69"/>
      <c r="AT3393" s="26" t="s">
        <v>218</v>
      </c>
      <c r="AU3393" s="26" t="s">
        <v>80</v>
      </c>
    </row>
    <row r="3394" spans="2:65" s="12" customFormat="1" x14ac:dyDescent="0.3">
      <c r="B3394" s="178"/>
      <c r="D3394" s="175" t="s">
        <v>220</v>
      </c>
      <c r="E3394" s="179" t="s">
        <v>5</v>
      </c>
      <c r="F3394" s="180" t="s">
        <v>4104</v>
      </c>
      <c r="H3394" s="181" t="s">
        <v>5</v>
      </c>
      <c r="L3394" s="178"/>
      <c r="M3394" s="182"/>
      <c r="N3394" s="183"/>
      <c r="O3394" s="183"/>
      <c r="P3394" s="183"/>
      <c r="Q3394" s="183"/>
      <c r="R3394" s="183"/>
      <c r="S3394" s="183"/>
      <c r="T3394" s="184"/>
      <c r="AT3394" s="181" t="s">
        <v>220</v>
      </c>
      <c r="AU3394" s="181" t="s">
        <v>80</v>
      </c>
      <c r="AV3394" s="12" t="s">
        <v>78</v>
      </c>
      <c r="AW3394" s="12" t="s">
        <v>34</v>
      </c>
      <c r="AX3394" s="12" t="s">
        <v>71</v>
      </c>
      <c r="AY3394" s="181" t="s">
        <v>208</v>
      </c>
    </row>
    <row r="3395" spans="2:65" s="12" customFormat="1" x14ac:dyDescent="0.3">
      <c r="B3395" s="178"/>
      <c r="D3395" s="175" t="s">
        <v>220</v>
      </c>
      <c r="E3395" s="179" t="s">
        <v>5</v>
      </c>
      <c r="F3395" s="180" t="s">
        <v>4105</v>
      </c>
      <c r="H3395" s="181" t="s">
        <v>5</v>
      </c>
      <c r="L3395" s="178"/>
      <c r="M3395" s="182"/>
      <c r="N3395" s="183"/>
      <c r="O3395" s="183"/>
      <c r="P3395" s="183"/>
      <c r="Q3395" s="183"/>
      <c r="R3395" s="183"/>
      <c r="S3395" s="183"/>
      <c r="T3395" s="184"/>
      <c r="AT3395" s="181" t="s">
        <v>220</v>
      </c>
      <c r="AU3395" s="181" t="s">
        <v>80</v>
      </c>
      <c r="AV3395" s="12" t="s">
        <v>78</v>
      </c>
      <c r="AW3395" s="12" t="s">
        <v>34</v>
      </c>
      <c r="AX3395" s="12" t="s">
        <v>71</v>
      </c>
      <c r="AY3395" s="181" t="s">
        <v>208</v>
      </c>
    </row>
    <row r="3396" spans="2:65" s="13" customFormat="1" x14ac:dyDescent="0.3">
      <c r="B3396" s="185"/>
      <c r="D3396" s="175" t="s">
        <v>220</v>
      </c>
      <c r="E3396" s="193" t="s">
        <v>5</v>
      </c>
      <c r="F3396" s="194" t="s">
        <v>4106</v>
      </c>
      <c r="H3396" s="195">
        <v>1087.5</v>
      </c>
      <c r="L3396" s="185"/>
      <c r="M3396" s="190"/>
      <c r="N3396" s="191"/>
      <c r="O3396" s="191"/>
      <c r="P3396" s="191"/>
      <c r="Q3396" s="191"/>
      <c r="R3396" s="191"/>
      <c r="S3396" s="191"/>
      <c r="T3396" s="192"/>
      <c r="AT3396" s="193" t="s">
        <v>220</v>
      </c>
      <c r="AU3396" s="193" t="s">
        <v>80</v>
      </c>
      <c r="AV3396" s="13" t="s">
        <v>80</v>
      </c>
      <c r="AW3396" s="13" t="s">
        <v>34</v>
      </c>
      <c r="AX3396" s="13" t="s">
        <v>71</v>
      </c>
      <c r="AY3396" s="193" t="s">
        <v>208</v>
      </c>
    </row>
    <row r="3397" spans="2:65" s="12" customFormat="1" x14ac:dyDescent="0.3">
      <c r="B3397" s="178"/>
      <c r="D3397" s="175" t="s">
        <v>220</v>
      </c>
      <c r="E3397" s="179" t="s">
        <v>5</v>
      </c>
      <c r="F3397" s="180" t="s">
        <v>4107</v>
      </c>
      <c r="H3397" s="181" t="s">
        <v>5</v>
      </c>
      <c r="L3397" s="178"/>
      <c r="M3397" s="182"/>
      <c r="N3397" s="183"/>
      <c r="O3397" s="183"/>
      <c r="P3397" s="183"/>
      <c r="Q3397" s="183"/>
      <c r="R3397" s="183"/>
      <c r="S3397" s="183"/>
      <c r="T3397" s="184"/>
      <c r="AT3397" s="181" t="s">
        <v>220</v>
      </c>
      <c r="AU3397" s="181" t="s">
        <v>80</v>
      </c>
      <c r="AV3397" s="12" t="s">
        <v>78</v>
      </c>
      <c r="AW3397" s="12" t="s">
        <v>34</v>
      </c>
      <c r="AX3397" s="12" t="s">
        <v>71</v>
      </c>
      <c r="AY3397" s="181" t="s">
        <v>208</v>
      </c>
    </row>
    <row r="3398" spans="2:65" s="13" customFormat="1" x14ac:dyDescent="0.3">
      <c r="B3398" s="185"/>
      <c r="D3398" s="175" t="s">
        <v>220</v>
      </c>
      <c r="E3398" s="193" t="s">
        <v>5</v>
      </c>
      <c r="F3398" s="194" t="s">
        <v>4108</v>
      </c>
      <c r="H3398" s="195">
        <v>37.302999999999997</v>
      </c>
      <c r="L3398" s="185"/>
      <c r="M3398" s="190"/>
      <c r="N3398" s="191"/>
      <c r="O3398" s="191"/>
      <c r="P3398" s="191"/>
      <c r="Q3398" s="191"/>
      <c r="R3398" s="191"/>
      <c r="S3398" s="191"/>
      <c r="T3398" s="192"/>
      <c r="AT3398" s="193" t="s">
        <v>220</v>
      </c>
      <c r="AU3398" s="193" t="s">
        <v>80</v>
      </c>
      <c r="AV3398" s="13" t="s">
        <v>80</v>
      </c>
      <c r="AW3398" s="13" t="s">
        <v>34</v>
      </c>
      <c r="AX3398" s="13" t="s">
        <v>71</v>
      </c>
      <c r="AY3398" s="193" t="s">
        <v>208</v>
      </c>
    </row>
    <row r="3399" spans="2:65" s="12" customFormat="1" x14ac:dyDescent="0.3">
      <c r="B3399" s="178"/>
      <c r="D3399" s="175" t="s">
        <v>220</v>
      </c>
      <c r="E3399" s="179" t="s">
        <v>5</v>
      </c>
      <c r="F3399" s="180" t="s">
        <v>4109</v>
      </c>
      <c r="H3399" s="181" t="s">
        <v>5</v>
      </c>
      <c r="L3399" s="178"/>
      <c r="M3399" s="182"/>
      <c r="N3399" s="183"/>
      <c r="O3399" s="183"/>
      <c r="P3399" s="183"/>
      <c r="Q3399" s="183"/>
      <c r="R3399" s="183"/>
      <c r="S3399" s="183"/>
      <c r="T3399" s="184"/>
      <c r="AT3399" s="181" t="s">
        <v>220</v>
      </c>
      <c r="AU3399" s="181" t="s">
        <v>80</v>
      </c>
      <c r="AV3399" s="12" t="s">
        <v>78</v>
      </c>
      <c r="AW3399" s="12" t="s">
        <v>34</v>
      </c>
      <c r="AX3399" s="12" t="s">
        <v>71</v>
      </c>
      <c r="AY3399" s="181" t="s">
        <v>208</v>
      </c>
    </row>
    <row r="3400" spans="2:65" s="13" customFormat="1" x14ac:dyDescent="0.3">
      <c r="B3400" s="185"/>
      <c r="D3400" s="175" t="s">
        <v>220</v>
      </c>
      <c r="E3400" s="193" t="s">
        <v>5</v>
      </c>
      <c r="F3400" s="194" t="s">
        <v>4110</v>
      </c>
      <c r="H3400" s="195">
        <v>17.643999999999998</v>
      </c>
      <c r="L3400" s="185"/>
      <c r="M3400" s="190"/>
      <c r="N3400" s="191"/>
      <c r="O3400" s="191"/>
      <c r="P3400" s="191"/>
      <c r="Q3400" s="191"/>
      <c r="R3400" s="191"/>
      <c r="S3400" s="191"/>
      <c r="T3400" s="192"/>
      <c r="AT3400" s="193" t="s">
        <v>220</v>
      </c>
      <c r="AU3400" s="193" t="s">
        <v>80</v>
      </c>
      <c r="AV3400" s="13" t="s">
        <v>80</v>
      </c>
      <c r="AW3400" s="13" t="s">
        <v>34</v>
      </c>
      <c r="AX3400" s="13" t="s">
        <v>71</v>
      </c>
      <c r="AY3400" s="193" t="s">
        <v>208</v>
      </c>
    </row>
    <row r="3401" spans="2:65" s="12" customFormat="1" x14ac:dyDescent="0.3">
      <c r="B3401" s="178"/>
      <c r="D3401" s="175" t="s">
        <v>220</v>
      </c>
      <c r="E3401" s="179" t="s">
        <v>5</v>
      </c>
      <c r="F3401" s="180" t="s">
        <v>4111</v>
      </c>
      <c r="H3401" s="181" t="s">
        <v>5</v>
      </c>
      <c r="L3401" s="178"/>
      <c r="M3401" s="182"/>
      <c r="N3401" s="183"/>
      <c r="O3401" s="183"/>
      <c r="P3401" s="183"/>
      <c r="Q3401" s="183"/>
      <c r="R3401" s="183"/>
      <c r="S3401" s="183"/>
      <c r="T3401" s="184"/>
      <c r="AT3401" s="181" t="s">
        <v>220</v>
      </c>
      <c r="AU3401" s="181" t="s">
        <v>80</v>
      </c>
      <c r="AV3401" s="12" t="s">
        <v>78</v>
      </c>
      <c r="AW3401" s="12" t="s">
        <v>34</v>
      </c>
      <c r="AX3401" s="12" t="s">
        <v>71</v>
      </c>
      <c r="AY3401" s="181" t="s">
        <v>208</v>
      </c>
    </row>
    <row r="3402" spans="2:65" s="13" customFormat="1" x14ac:dyDescent="0.3">
      <c r="B3402" s="185"/>
      <c r="D3402" s="175" t="s">
        <v>220</v>
      </c>
      <c r="E3402" s="193" t="s">
        <v>5</v>
      </c>
      <c r="F3402" s="194" t="s">
        <v>4112</v>
      </c>
      <c r="H3402" s="195">
        <v>13.565</v>
      </c>
      <c r="L3402" s="185"/>
      <c r="M3402" s="190"/>
      <c r="N3402" s="191"/>
      <c r="O3402" s="191"/>
      <c r="P3402" s="191"/>
      <c r="Q3402" s="191"/>
      <c r="R3402" s="191"/>
      <c r="S3402" s="191"/>
      <c r="T3402" s="192"/>
      <c r="AT3402" s="193" t="s">
        <v>220</v>
      </c>
      <c r="AU3402" s="193" t="s">
        <v>80</v>
      </c>
      <c r="AV3402" s="13" t="s">
        <v>80</v>
      </c>
      <c r="AW3402" s="13" t="s">
        <v>34</v>
      </c>
      <c r="AX3402" s="13" t="s">
        <v>71</v>
      </c>
      <c r="AY3402" s="193" t="s">
        <v>208</v>
      </c>
    </row>
    <row r="3403" spans="2:65" s="15" customFormat="1" x14ac:dyDescent="0.3">
      <c r="B3403" s="203"/>
      <c r="D3403" s="186" t="s">
        <v>220</v>
      </c>
      <c r="E3403" s="204" t="s">
        <v>5</v>
      </c>
      <c r="F3403" s="205" t="s">
        <v>266</v>
      </c>
      <c r="H3403" s="206">
        <v>1156.0119999999999</v>
      </c>
      <c r="L3403" s="203"/>
      <c r="M3403" s="207"/>
      <c r="N3403" s="208"/>
      <c r="O3403" s="208"/>
      <c r="P3403" s="208"/>
      <c r="Q3403" s="208"/>
      <c r="R3403" s="208"/>
      <c r="S3403" s="208"/>
      <c r="T3403" s="209"/>
      <c r="AT3403" s="210" t="s">
        <v>220</v>
      </c>
      <c r="AU3403" s="210" t="s">
        <v>80</v>
      </c>
      <c r="AV3403" s="15" t="s">
        <v>216</v>
      </c>
      <c r="AW3403" s="15" t="s">
        <v>34</v>
      </c>
      <c r="AX3403" s="15" t="s">
        <v>78</v>
      </c>
      <c r="AY3403" s="210" t="s">
        <v>208</v>
      </c>
    </row>
    <row r="3404" spans="2:65" s="1" customFormat="1" ht="22.5" customHeight="1" x14ac:dyDescent="0.3">
      <c r="B3404" s="163"/>
      <c r="C3404" s="222" t="s">
        <v>4113</v>
      </c>
      <c r="D3404" s="222" t="s">
        <v>2573</v>
      </c>
      <c r="E3404" s="223" t="s">
        <v>4114</v>
      </c>
      <c r="F3404" s="224" t="s">
        <v>4115</v>
      </c>
      <c r="G3404" s="225" t="s">
        <v>828</v>
      </c>
      <c r="H3404" s="226">
        <v>1.1639999999999999</v>
      </c>
      <c r="I3404" s="227"/>
      <c r="J3404" s="227">
        <f>ROUND(I3404*H3404,2)</f>
        <v>0</v>
      </c>
      <c r="K3404" s="224" t="s">
        <v>215</v>
      </c>
      <c r="L3404" s="228"/>
      <c r="M3404" s="229" t="s">
        <v>5</v>
      </c>
      <c r="N3404" s="230" t="s">
        <v>42</v>
      </c>
      <c r="O3404" s="172">
        <v>0</v>
      </c>
      <c r="P3404" s="172">
        <f>O3404*H3404</f>
        <v>0</v>
      </c>
      <c r="Q3404" s="172">
        <v>1</v>
      </c>
      <c r="R3404" s="172">
        <f>Q3404*H3404</f>
        <v>1.1639999999999999</v>
      </c>
      <c r="S3404" s="172">
        <v>0</v>
      </c>
      <c r="T3404" s="173">
        <f>S3404*H3404</f>
        <v>0</v>
      </c>
      <c r="AR3404" s="26" t="s">
        <v>579</v>
      </c>
      <c r="AT3404" s="26" t="s">
        <v>2573</v>
      </c>
      <c r="AU3404" s="26" t="s">
        <v>80</v>
      </c>
      <c r="AY3404" s="26" t="s">
        <v>208</v>
      </c>
      <c r="BE3404" s="174">
        <f>IF(N3404="základní",J3404,0)</f>
        <v>0</v>
      </c>
      <c r="BF3404" s="174">
        <f>IF(N3404="snížená",J3404,0)</f>
        <v>0</v>
      </c>
      <c r="BG3404" s="174">
        <f>IF(N3404="zákl. přenesená",J3404,0)</f>
        <v>0</v>
      </c>
      <c r="BH3404" s="174">
        <f>IF(N3404="sníž. přenesená",J3404,0)</f>
        <v>0</v>
      </c>
      <c r="BI3404" s="174">
        <f>IF(N3404="nulová",J3404,0)</f>
        <v>0</v>
      </c>
      <c r="BJ3404" s="26" t="s">
        <v>78</v>
      </c>
      <c r="BK3404" s="174">
        <f>ROUND(I3404*H3404,2)</f>
        <v>0</v>
      </c>
      <c r="BL3404" s="26" t="s">
        <v>365</v>
      </c>
      <c r="BM3404" s="26" t="s">
        <v>4116</v>
      </c>
    </row>
    <row r="3405" spans="2:65" s="1" customFormat="1" x14ac:dyDescent="0.3">
      <c r="B3405" s="40"/>
      <c r="D3405" s="175" t="s">
        <v>218</v>
      </c>
      <c r="F3405" s="176" t="s">
        <v>4115</v>
      </c>
      <c r="L3405" s="40"/>
      <c r="M3405" s="177"/>
      <c r="N3405" s="41"/>
      <c r="O3405" s="41"/>
      <c r="P3405" s="41"/>
      <c r="Q3405" s="41"/>
      <c r="R3405" s="41"/>
      <c r="S3405" s="41"/>
      <c r="T3405" s="69"/>
      <c r="AT3405" s="26" t="s">
        <v>218</v>
      </c>
      <c r="AU3405" s="26" t="s">
        <v>80</v>
      </c>
    </row>
    <row r="3406" spans="2:65" s="1" customFormat="1" ht="27" x14ac:dyDescent="0.3">
      <c r="B3406" s="40"/>
      <c r="D3406" s="175" t="s">
        <v>1050</v>
      </c>
      <c r="F3406" s="215" t="s">
        <v>4117</v>
      </c>
      <c r="L3406" s="40"/>
      <c r="M3406" s="177"/>
      <c r="N3406" s="41"/>
      <c r="O3406" s="41"/>
      <c r="P3406" s="41"/>
      <c r="Q3406" s="41"/>
      <c r="R3406" s="41"/>
      <c r="S3406" s="41"/>
      <c r="T3406" s="69"/>
      <c r="AT3406" s="26" t="s">
        <v>1050</v>
      </c>
      <c r="AU3406" s="26" t="s">
        <v>80</v>
      </c>
    </row>
    <row r="3407" spans="2:65" s="12" customFormat="1" ht="27" x14ac:dyDescent="0.3">
      <c r="B3407" s="178"/>
      <c r="D3407" s="175" t="s">
        <v>220</v>
      </c>
      <c r="E3407" s="179" t="s">
        <v>5</v>
      </c>
      <c r="F3407" s="180" t="s">
        <v>4118</v>
      </c>
      <c r="H3407" s="181" t="s">
        <v>5</v>
      </c>
      <c r="L3407" s="178"/>
      <c r="M3407" s="182"/>
      <c r="N3407" s="183"/>
      <c r="O3407" s="183"/>
      <c r="P3407" s="183"/>
      <c r="Q3407" s="183"/>
      <c r="R3407" s="183"/>
      <c r="S3407" s="183"/>
      <c r="T3407" s="184"/>
      <c r="AT3407" s="181" t="s">
        <v>220</v>
      </c>
      <c r="AU3407" s="181" t="s">
        <v>80</v>
      </c>
      <c r="AV3407" s="12" t="s">
        <v>78</v>
      </c>
      <c r="AW3407" s="12" t="s">
        <v>34</v>
      </c>
      <c r="AX3407" s="12" t="s">
        <v>71</v>
      </c>
      <c r="AY3407" s="181" t="s">
        <v>208</v>
      </c>
    </row>
    <row r="3408" spans="2:65" s="12" customFormat="1" x14ac:dyDescent="0.3">
      <c r="B3408" s="178"/>
      <c r="D3408" s="175" t="s">
        <v>220</v>
      </c>
      <c r="E3408" s="179" t="s">
        <v>5</v>
      </c>
      <c r="F3408" s="180" t="s">
        <v>3690</v>
      </c>
      <c r="H3408" s="181" t="s">
        <v>5</v>
      </c>
      <c r="L3408" s="178"/>
      <c r="M3408" s="182"/>
      <c r="N3408" s="183"/>
      <c r="O3408" s="183"/>
      <c r="P3408" s="183"/>
      <c r="Q3408" s="183"/>
      <c r="R3408" s="183"/>
      <c r="S3408" s="183"/>
      <c r="T3408" s="184"/>
      <c r="AT3408" s="181" t="s">
        <v>220</v>
      </c>
      <c r="AU3408" s="181" t="s">
        <v>80</v>
      </c>
      <c r="AV3408" s="12" t="s">
        <v>78</v>
      </c>
      <c r="AW3408" s="12" t="s">
        <v>34</v>
      </c>
      <c r="AX3408" s="12" t="s">
        <v>71</v>
      </c>
      <c r="AY3408" s="181" t="s">
        <v>208</v>
      </c>
    </row>
    <row r="3409" spans="2:65" s="12" customFormat="1" x14ac:dyDescent="0.3">
      <c r="B3409" s="178"/>
      <c r="D3409" s="175" t="s">
        <v>220</v>
      </c>
      <c r="E3409" s="179" t="s">
        <v>5</v>
      </c>
      <c r="F3409" s="180" t="s">
        <v>4119</v>
      </c>
      <c r="H3409" s="181" t="s">
        <v>5</v>
      </c>
      <c r="L3409" s="178"/>
      <c r="M3409" s="182"/>
      <c r="N3409" s="183"/>
      <c r="O3409" s="183"/>
      <c r="P3409" s="183"/>
      <c r="Q3409" s="183"/>
      <c r="R3409" s="183"/>
      <c r="S3409" s="183"/>
      <c r="T3409" s="184"/>
      <c r="AT3409" s="181" t="s">
        <v>220</v>
      </c>
      <c r="AU3409" s="181" t="s">
        <v>80</v>
      </c>
      <c r="AV3409" s="12" t="s">
        <v>78</v>
      </c>
      <c r="AW3409" s="12" t="s">
        <v>34</v>
      </c>
      <c r="AX3409" s="12" t="s">
        <v>71</v>
      </c>
      <c r="AY3409" s="181" t="s">
        <v>208</v>
      </c>
    </row>
    <row r="3410" spans="2:65" s="13" customFormat="1" x14ac:dyDescent="0.3">
      <c r="B3410" s="185"/>
      <c r="D3410" s="186" t="s">
        <v>220</v>
      </c>
      <c r="E3410" s="187" t="s">
        <v>5</v>
      </c>
      <c r="F3410" s="188" t="s">
        <v>4120</v>
      </c>
      <c r="H3410" s="189">
        <v>1.1639999999999999</v>
      </c>
      <c r="L3410" s="185"/>
      <c r="M3410" s="190"/>
      <c r="N3410" s="191"/>
      <c r="O3410" s="191"/>
      <c r="P3410" s="191"/>
      <c r="Q3410" s="191"/>
      <c r="R3410" s="191"/>
      <c r="S3410" s="191"/>
      <c r="T3410" s="192"/>
      <c r="AT3410" s="193" t="s">
        <v>220</v>
      </c>
      <c r="AU3410" s="193" t="s">
        <v>80</v>
      </c>
      <c r="AV3410" s="13" t="s">
        <v>80</v>
      </c>
      <c r="AW3410" s="13" t="s">
        <v>34</v>
      </c>
      <c r="AX3410" s="13" t="s">
        <v>78</v>
      </c>
      <c r="AY3410" s="193" t="s">
        <v>208</v>
      </c>
    </row>
    <row r="3411" spans="2:65" s="1" customFormat="1" ht="22.5" customHeight="1" x14ac:dyDescent="0.3">
      <c r="B3411" s="163"/>
      <c r="C3411" s="222" t="s">
        <v>4121</v>
      </c>
      <c r="D3411" s="222" t="s">
        <v>2573</v>
      </c>
      <c r="E3411" s="223" t="s">
        <v>3686</v>
      </c>
      <c r="F3411" s="224" t="s">
        <v>3687</v>
      </c>
      <c r="G3411" s="225" t="s">
        <v>828</v>
      </c>
      <c r="H3411" s="226">
        <v>0.04</v>
      </c>
      <c r="I3411" s="227"/>
      <c r="J3411" s="227">
        <f>ROUND(I3411*H3411,2)</f>
        <v>0</v>
      </c>
      <c r="K3411" s="224" t="s">
        <v>215</v>
      </c>
      <c r="L3411" s="228"/>
      <c r="M3411" s="229" t="s">
        <v>5</v>
      </c>
      <c r="N3411" s="230" t="s">
        <v>42</v>
      </c>
      <c r="O3411" s="172">
        <v>0</v>
      </c>
      <c r="P3411" s="172">
        <f>O3411*H3411</f>
        <v>0</v>
      </c>
      <c r="Q3411" s="172">
        <v>1</v>
      </c>
      <c r="R3411" s="172">
        <f>Q3411*H3411</f>
        <v>0.04</v>
      </c>
      <c r="S3411" s="172">
        <v>0</v>
      </c>
      <c r="T3411" s="173">
        <f>S3411*H3411</f>
        <v>0</v>
      </c>
      <c r="AR3411" s="26" t="s">
        <v>579</v>
      </c>
      <c r="AT3411" s="26" t="s">
        <v>2573</v>
      </c>
      <c r="AU3411" s="26" t="s">
        <v>80</v>
      </c>
      <c r="AY3411" s="26" t="s">
        <v>208</v>
      </c>
      <c r="BE3411" s="174">
        <f>IF(N3411="základní",J3411,0)</f>
        <v>0</v>
      </c>
      <c r="BF3411" s="174">
        <f>IF(N3411="snížená",J3411,0)</f>
        <v>0</v>
      </c>
      <c r="BG3411" s="174">
        <f>IF(N3411="zákl. přenesená",J3411,0)</f>
        <v>0</v>
      </c>
      <c r="BH3411" s="174">
        <f>IF(N3411="sníž. přenesená",J3411,0)</f>
        <v>0</v>
      </c>
      <c r="BI3411" s="174">
        <f>IF(N3411="nulová",J3411,0)</f>
        <v>0</v>
      </c>
      <c r="BJ3411" s="26" t="s">
        <v>78</v>
      </c>
      <c r="BK3411" s="174">
        <f>ROUND(I3411*H3411,2)</f>
        <v>0</v>
      </c>
      <c r="BL3411" s="26" t="s">
        <v>365</v>
      </c>
      <c r="BM3411" s="26" t="s">
        <v>4122</v>
      </c>
    </row>
    <row r="3412" spans="2:65" s="1" customFormat="1" x14ac:dyDescent="0.3">
      <c r="B3412" s="40"/>
      <c r="D3412" s="175" t="s">
        <v>218</v>
      </c>
      <c r="F3412" s="176" t="s">
        <v>3687</v>
      </c>
      <c r="L3412" s="40"/>
      <c r="M3412" s="177"/>
      <c r="N3412" s="41"/>
      <c r="O3412" s="41"/>
      <c r="P3412" s="41"/>
      <c r="Q3412" s="41"/>
      <c r="R3412" s="41"/>
      <c r="S3412" s="41"/>
      <c r="T3412" s="69"/>
      <c r="AT3412" s="26" t="s">
        <v>218</v>
      </c>
      <c r="AU3412" s="26" t="s">
        <v>80</v>
      </c>
    </row>
    <row r="3413" spans="2:65" s="1" customFormat="1" ht="54" x14ac:dyDescent="0.3">
      <c r="B3413" s="40"/>
      <c r="D3413" s="175" t="s">
        <v>1050</v>
      </c>
      <c r="F3413" s="215" t="s">
        <v>4064</v>
      </c>
      <c r="L3413" s="40"/>
      <c r="M3413" s="177"/>
      <c r="N3413" s="41"/>
      <c r="O3413" s="41"/>
      <c r="P3413" s="41"/>
      <c r="Q3413" s="41"/>
      <c r="R3413" s="41"/>
      <c r="S3413" s="41"/>
      <c r="T3413" s="69"/>
      <c r="AT3413" s="26" t="s">
        <v>1050</v>
      </c>
      <c r="AU3413" s="26" t="s">
        <v>80</v>
      </c>
    </row>
    <row r="3414" spans="2:65" s="12" customFormat="1" ht="27" x14ac:dyDescent="0.3">
      <c r="B3414" s="178"/>
      <c r="D3414" s="175" t="s">
        <v>220</v>
      </c>
      <c r="E3414" s="179" t="s">
        <v>5</v>
      </c>
      <c r="F3414" s="180" t="s">
        <v>4118</v>
      </c>
      <c r="H3414" s="181" t="s">
        <v>5</v>
      </c>
      <c r="L3414" s="178"/>
      <c r="M3414" s="182"/>
      <c r="N3414" s="183"/>
      <c r="O3414" s="183"/>
      <c r="P3414" s="183"/>
      <c r="Q3414" s="183"/>
      <c r="R3414" s="183"/>
      <c r="S3414" s="183"/>
      <c r="T3414" s="184"/>
      <c r="AT3414" s="181" t="s">
        <v>220</v>
      </c>
      <c r="AU3414" s="181" t="s">
        <v>80</v>
      </c>
      <c r="AV3414" s="12" t="s">
        <v>78</v>
      </c>
      <c r="AW3414" s="12" t="s">
        <v>34</v>
      </c>
      <c r="AX3414" s="12" t="s">
        <v>71</v>
      </c>
      <c r="AY3414" s="181" t="s">
        <v>208</v>
      </c>
    </row>
    <row r="3415" spans="2:65" s="12" customFormat="1" x14ac:dyDescent="0.3">
      <c r="B3415" s="178"/>
      <c r="D3415" s="175" t="s">
        <v>220</v>
      </c>
      <c r="E3415" s="179" t="s">
        <v>5</v>
      </c>
      <c r="F3415" s="180" t="s">
        <v>3690</v>
      </c>
      <c r="H3415" s="181" t="s">
        <v>5</v>
      </c>
      <c r="L3415" s="178"/>
      <c r="M3415" s="182"/>
      <c r="N3415" s="183"/>
      <c r="O3415" s="183"/>
      <c r="P3415" s="183"/>
      <c r="Q3415" s="183"/>
      <c r="R3415" s="183"/>
      <c r="S3415" s="183"/>
      <c r="T3415" s="184"/>
      <c r="AT3415" s="181" t="s">
        <v>220</v>
      </c>
      <c r="AU3415" s="181" t="s">
        <v>80</v>
      </c>
      <c r="AV3415" s="12" t="s">
        <v>78</v>
      </c>
      <c r="AW3415" s="12" t="s">
        <v>34</v>
      </c>
      <c r="AX3415" s="12" t="s">
        <v>71</v>
      </c>
      <c r="AY3415" s="181" t="s">
        <v>208</v>
      </c>
    </row>
    <row r="3416" spans="2:65" s="12" customFormat="1" x14ac:dyDescent="0.3">
      <c r="B3416" s="178"/>
      <c r="D3416" s="175" t="s">
        <v>220</v>
      </c>
      <c r="E3416" s="179" t="s">
        <v>5</v>
      </c>
      <c r="F3416" s="180" t="s">
        <v>4123</v>
      </c>
      <c r="H3416" s="181" t="s">
        <v>5</v>
      </c>
      <c r="L3416" s="178"/>
      <c r="M3416" s="182"/>
      <c r="N3416" s="183"/>
      <c r="O3416" s="183"/>
      <c r="P3416" s="183"/>
      <c r="Q3416" s="183"/>
      <c r="R3416" s="183"/>
      <c r="S3416" s="183"/>
      <c r="T3416" s="184"/>
      <c r="AT3416" s="181" t="s">
        <v>220</v>
      </c>
      <c r="AU3416" s="181" t="s">
        <v>80</v>
      </c>
      <c r="AV3416" s="12" t="s">
        <v>78</v>
      </c>
      <c r="AW3416" s="12" t="s">
        <v>34</v>
      </c>
      <c r="AX3416" s="12" t="s">
        <v>71</v>
      </c>
      <c r="AY3416" s="181" t="s">
        <v>208</v>
      </c>
    </row>
    <row r="3417" spans="2:65" s="13" customFormat="1" x14ac:dyDescent="0.3">
      <c r="B3417" s="185"/>
      <c r="D3417" s="186" t="s">
        <v>220</v>
      </c>
      <c r="E3417" s="187" t="s">
        <v>5</v>
      </c>
      <c r="F3417" s="188" t="s">
        <v>4124</v>
      </c>
      <c r="H3417" s="189">
        <v>0.04</v>
      </c>
      <c r="L3417" s="185"/>
      <c r="M3417" s="190"/>
      <c r="N3417" s="191"/>
      <c r="O3417" s="191"/>
      <c r="P3417" s="191"/>
      <c r="Q3417" s="191"/>
      <c r="R3417" s="191"/>
      <c r="S3417" s="191"/>
      <c r="T3417" s="192"/>
      <c r="AT3417" s="193" t="s">
        <v>220</v>
      </c>
      <c r="AU3417" s="193" t="s">
        <v>80</v>
      </c>
      <c r="AV3417" s="13" t="s">
        <v>80</v>
      </c>
      <c r="AW3417" s="13" t="s">
        <v>34</v>
      </c>
      <c r="AX3417" s="13" t="s">
        <v>78</v>
      </c>
      <c r="AY3417" s="193" t="s">
        <v>208</v>
      </c>
    </row>
    <row r="3418" spans="2:65" s="1" customFormat="1" ht="22.5" customHeight="1" x14ac:dyDescent="0.3">
      <c r="B3418" s="163"/>
      <c r="C3418" s="222" t="s">
        <v>4125</v>
      </c>
      <c r="D3418" s="222" t="s">
        <v>2573</v>
      </c>
      <c r="E3418" s="223" t="s">
        <v>4126</v>
      </c>
      <c r="F3418" s="224" t="s">
        <v>4127</v>
      </c>
      <c r="G3418" s="225" t="s">
        <v>828</v>
      </c>
      <c r="H3418" s="226">
        <v>1.4999999999999999E-2</v>
      </c>
      <c r="I3418" s="227"/>
      <c r="J3418" s="227">
        <f>ROUND(I3418*H3418,2)</f>
        <v>0</v>
      </c>
      <c r="K3418" s="224" t="s">
        <v>215</v>
      </c>
      <c r="L3418" s="228"/>
      <c r="M3418" s="229" t="s">
        <v>5</v>
      </c>
      <c r="N3418" s="230" t="s">
        <v>42</v>
      </c>
      <c r="O3418" s="172">
        <v>0</v>
      </c>
      <c r="P3418" s="172">
        <f>O3418*H3418</f>
        <v>0</v>
      </c>
      <c r="Q3418" s="172">
        <v>1</v>
      </c>
      <c r="R3418" s="172">
        <f>Q3418*H3418</f>
        <v>1.4999999999999999E-2</v>
      </c>
      <c r="S3418" s="172">
        <v>0</v>
      </c>
      <c r="T3418" s="173">
        <f>S3418*H3418</f>
        <v>0</v>
      </c>
      <c r="AR3418" s="26" t="s">
        <v>579</v>
      </c>
      <c r="AT3418" s="26" t="s">
        <v>2573</v>
      </c>
      <c r="AU3418" s="26" t="s">
        <v>80</v>
      </c>
      <c r="AY3418" s="26" t="s">
        <v>208</v>
      </c>
      <c r="BE3418" s="174">
        <f>IF(N3418="základní",J3418,0)</f>
        <v>0</v>
      </c>
      <c r="BF3418" s="174">
        <f>IF(N3418="snížená",J3418,0)</f>
        <v>0</v>
      </c>
      <c r="BG3418" s="174">
        <f>IF(N3418="zákl. přenesená",J3418,0)</f>
        <v>0</v>
      </c>
      <c r="BH3418" s="174">
        <f>IF(N3418="sníž. přenesená",J3418,0)</f>
        <v>0</v>
      </c>
      <c r="BI3418" s="174">
        <f>IF(N3418="nulová",J3418,0)</f>
        <v>0</v>
      </c>
      <c r="BJ3418" s="26" t="s">
        <v>78</v>
      </c>
      <c r="BK3418" s="174">
        <f>ROUND(I3418*H3418,2)</f>
        <v>0</v>
      </c>
      <c r="BL3418" s="26" t="s">
        <v>365</v>
      </c>
      <c r="BM3418" s="26" t="s">
        <v>4128</v>
      </c>
    </row>
    <row r="3419" spans="2:65" s="1" customFormat="1" x14ac:dyDescent="0.3">
      <c r="B3419" s="40"/>
      <c r="D3419" s="175" t="s">
        <v>218</v>
      </c>
      <c r="F3419" s="176" t="s">
        <v>4127</v>
      </c>
      <c r="L3419" s="40"/>
      <c r="M3419" s="177"/>
      <c r="N3419" s="41"/>
      <c r="O3419" s="41"/>
      <c r="P3419" s="41"/>
      <c r="Q3419" s="41"/>
      <c r="R3419" s="41"/>
      <c r="S3419" s="41"/>
      <c r="T3419" s="69"/>
      <c r="AT3419" s="26" t="s">
        <v>218</v>
      </c>
      <c r="AU3419" s="26" t="s">
        <v>80</v>
      </c>
    </row>
    <row r="3420" spans="2:65" s="1" customFormat="1" ht="27" x14ac:dyDescent="0.3">
      <c r="B3420" s="40"/>
      <c r="D3420" s="175" t="s">
        <v>1050</v>
      </c>
      <c r="F3420" s="215" t="s">
        <v>3876</v>
      </c>
      <c r="L3420" s="40"/>
      <c r="M3420" s="177"/>
      <c r="N3420" s="41"/>
      <c r="O3420" s="41"/>
      <c r="P3420" s="41"/>
      <c r="Q3420" s="41"/>
      <c r="R3420" s="41"/>
      <c r="S3420" s="41"/>
      <c r="T3420" s="69"/>
      <c r="AT3420" s="26" t="s">
        <v>1050</v>
      </c>
      <c r="AU3420" s="26" t="s">
        <v>80</v>
      </c>
    </row>
    <row r="3421" spans="2:65" s="12" customFormat="1" ht="27" x14ac:dyDescent="0.3">
      <c r="B3421" s="178"/>
      <c r="D3421" s="175" t="s">
        <v>220</v>
      </c>
      <c r="E3421" s="179" t="s">
        <v>5</v>
      </c>
      <c r="F3421" s="180" t="s">
        <v>4129</v>
      </c>
      <c r="H3421" s="181" t="s">
        <v>5</v>
      </c>
      <c r="L3421" s="178"/>
      <c r="M3421" s="182"/>
      <c r="N3421" s="183"/>
      <c r="O3421" s="183"/>
      <c r="P3421" s="183"/>
      <c r="Q3421" s="183"/>
      <c r="R3421" s="183"/>
      <c r="S3421" s="183"/>
      <c r="T3421" s="184"/>
      <c r="AT3421" s="181" t="s">
        <v>220</v>
      </c>
      <c r="AU3421" s="181" t="s">
        <v>80</v>
      </c>
      <c r="AV3421" s="12" t="s">
        <v>78</v>
      </c>
      <c r="AW3421" s="12" t="s">
        <v>34</v>
      </c>
      <c r="AX3421" s="12" t="s">
        <v>71</v>
      </c>
      <c r="AY3421" s="181" t="s">
        <v>208</v>
      </c>
    </row>
    <row r="3422" spans="2:65" s="12" customFormat="1" x14ac:dyDescent="0.3">
      <c r="B3422" s="178"/>
      <c r="D3422" s="175" t="s">
        <v>220</v>
      </c>
      <c r="E3422" s="179" t="s">
        <v>5</v>
      </c>
      <c r="F3422" s="180" t="s">
        <v>3690</v>
      </c>
      <c r="H3422" s="181" t="s">
        <v>5</v>
      </c>
      <c r="L3422" s="178"/>
      <c r="M3422" s="182"/>
      <c r="N3422" s="183"/>
      <c r="O3422" s="183"/>
      <c r="P3422" s="183"/>
      <c r="Q3422" s="183"/>
      <c r="R3422" s="183"/>
      <c r="S3422" s="183"/>
      <c r="T3422" s="184"/>
      <c r="AT3422" s="181" t="s">
        <v>220</v>
      </c>
      <c r="AU3422" s="181" t="s">
        <v>80</v>
      </c>
      <c r="AV3422" s="12" t="s">
        <v>78</v>
      </c>
      <c r="AW3422" s="12" t="s">
        <v>34</v>
      </c>
      <c r="AX3422" s="12" t="s">
        <v>71</v>
      </c>
      <c r="AY3422" s="181" t="s">
        <v>208</v>
      </c>
    </row>
    <row r="3423" spans="2:65" s="12" customFormat="1" x14ac:dyDescent="0.3">
      <c r="B3423" s="178"/>
      <c r="D3423" s="175" t="s">
        <v>220</v>
      </c>
      <c r="E3423" s="179" t="s">
        <v>5</v>
      </c>
      <c r="F3423" s="180" t="s">
        <v>4130</v>
      </c>
      <c r="H3423" s="181" t="s">
        <v>5</v>
      </c>
      <c r="L3423" s="178"/>
      <c r="M3423" s="182"/>
      <c r="N3423" s="183"/>
      <c r="O3423" s="183"/>
      <c r="P3423" s="183"/>
      <c r="Q3423" s="183"/>
      <c r="R3423" s="183"/>
      <c r="S3423" s="183"/>
      <c r="T3423" s="184"/>
      <c r="AT3423" s="181" t="s">
        <v>220</v>
      </c>
      <c r="AU3423" s="181" t="s">
        <v>80</v>
      </c>
      <c r="AV3423" s="12" t="s">
        <v>78</v>
      </c>
      <c r="AW3423" s="12" t="s">
        <v>34</v>
      </c>
      <c r="AX3423" s="12" t="s">
        <v>71</v>
      </c>
      <c r="AY3423" s="181" t="s">
        <v>208</v>
      </c>
    </row>
    <row r="3424" spans="2:65" s="13" customFormat="1" x14ac:dyDescent="0.3">
      <c r="B3424" s="185"/>
      <c r="D3424" s="186" t="s">
        <v>220</v>
      </c>
      <c r="E3424" s="187" t="s">
        <v>5</v>
      </c>
      <c r="F3424" s="188" t="s">
        <v>4131</v>
      </c>
      <c r="H3424" s="189">
        <v>1.4999999999999999E-2</v>
      </c>
      <c r="L3424" s="185"/>
      <c r="M3424" s="190"/>
      <c r="N3424" s="191"/>
      <c r="O3424" s="191"/>
      <c r="P3424" s="191"/>
      <c r="Q3424" s="191"/>
      <c r="R3424" s="191"/>
      <c r="S3424" s="191"/>
      <c r="T3424" s="192"/>
      <c r="AT3424" s="193" t="s">
        <v>220</v>
      </c>
      <c r="AU3424" s="193" t="s">
        <v>80</v>
      </c>
      <c r="AV3424" s="13" t="s">
        <v>80</v>
      </c>
      <c r="AW3424" s="13" t="s">
        <v>34</v>
      </c>
      <c r="AX3424" s="13" t="s">
        <v>78</v>
      </c>
      <c r="AY3424" s="193" t="s">
        <v>208</v>
      </c>
    </row>
    <row r="3425" spans="2:65" s="1" customFormat="1" ht="22.5" customHeight="1" x14ac:dyDescent="0.3">
      <c r="B3425" s="163"/>
      <c r="C3425" s="222" t="s">
        <v>4132</v>
      </c>
      <c r="D3425" s="222" t="s">
        <v>2573</v>
      </c>
      <c r="E3425" s="223" t="s">
        <v>4133</v>
      </c>
      <c r="F3425" s="224" t="s">
        <v>4134</v>
      </c>
      <c r="G3425" s="225" t="s">
        <v>828</v>
      </c>
      <c r="H3425" s="226">
        <v>1.9E-2</v>
      </c>
      <c r="I3425" s="227"/>
      <c r="J3425" s="227">
        <f>ROUND(I3425*H3425,2)</f>
        <v>0</v>
      </c>
      <c r="K3425" s="224" t="s">
        <v>215</v>
      </c>
      <c r="L3425" s="228"/>
      <c r="M3425" s="229" t="s">
        <v>5</v>
      </c>
      <c r="N3425" s="230" t="s">
        <v>42</v>
      </c>
      <c r="O3425" s="172">
        <v>0</v>
      </c>
      <c r="P3425" s="172">
        <f>O3425*H3425</f>
        <v>0</v>
      </c>
      <c r="Q3425" s="172">
        <v>1</v>
      </c>
      <c r="R3425" s="172">
        <f>Q3425*H3425</f>
        <v>1.9E-2</v>
      </c>
      <c r="S3425" s="172">
        <v>0</v>
      </c>
      <c r="T3425" s="173">
        <f>S3425*H3425</f>
        <v>0</v>
      </c>
      <c r="AR3425" s="26" t="s">
        <v>579</v>
      </c>
      <c r="AT3425" s="26" t="s">
        <v>2573</v>
      </c>
      <c r="AU3425" s="26" t="s">
        <v>80</v>
      </c>
      <c r="AY3425" s="26" t="s">
        <v>208</v>
      </c>
      <c r="BE3425" s="174">
        <f>IF(N3425="základní",J3425,0)</f>
        <v>0</v>
      </c>
      <c r="BF3425" s="174">
        <f>IF(N3425="snížená",J3425,0)</f>
        <v>0</v>
      </c>
      <c r="BG3425" s="174">
        <f>IF(N3425="zákl. přenesená",J3425,0)</f>
        <v>0</v>
      </c>
      <c r="BH3425" s="174">
        <f>IF(N3425="sníž. přenesená",J3425,0)</f>
        <v>0</v>
      </c>
      <c r="BI3425" s="174">
        <f>IF(N3425="nulová",J3425,0)</f>
        <v>0</v>
      </c>
      <c r="BJ3425" s="26" t="s">
        <v>78</v>
      </c>
      <c r="BK3425" s="174">
        <f>ROUND(I3425*H3425,2)</f>
        <v>0</v>
      </c>
      <c r="BL3425" s="26" t="s">
        <v>365</v>
      </c>
      <c r="BM3425" s="26" t="s">
        <v>4135</v>
      </c>
    </row>
    <row r="3426" spans="2:65" s="1" customFormat="1" x14ac:dyDescent="0.3">
      <c r="B3426" s="40"/>
      <c r="D3426" s="175" t="s">
        <v>218</v>
      </c>
      <c r="F3426" s="176" t="s">
        <v>4134</v>
      </c>
      <c r="L3426" s="40"/>
      <c r="M3426" s="177"/>
      <c r="N3426" s="41"/>
      <c r="O3426" s="41"/>
      <c r="P3426" s="41"/>
      <c r="Q3426" s="41"/>
      <c r="R3426" s="41"/>
      <c r="S3426" s="41"/>
      <c r="T3426" s="69"/>
      <c r="AT3426" s="26" t="s">
        <v>218</v>
      </c>
      <c r="AU3426" s="26" t="s">
        <v>80</v>
      </c>
    </row>
    <row r="3427" spans="2:65" s="1" customFormat="1" ht="27" x14ac:dyDescent="0.3">
      <c r="B3427" s="40"/>
      <c r="D3427" s="175" t="s">
        <v>1050</v>
      </c>
      <c r="F3427" s="215" t="s">
        <v>4136</v>
      </c>
      <c r="L3427" s="40"/>
      <c r="M3427" s="177"/>
      <c r="N3427" s="41"/>
      <c r="O3427" s="41"/>
      <c r="P3427" s="41"/>
      <c r="Q3427" s="41"/>
      <c r="R3427" s="41"/>
      <c r="S3427" s="41"/>
      <c r="T3427" s="69"/>
      <c r="AT3427" s="26" t="s">
        <v>1050</v>
      </c>
      <c r="AU3427" s="26" t="s">
        <v>80</v>
      </c>
    </row>
    <row r="3428" spans="2:65" s="12" customFormat="1" ht="27" x14ac:dyDescent="0.3">
      <c r="B3428" s="178"/>
      <c r="D3428" s="175" t="s">
        <v>220</v>
      </c>
      <c r="E3428" s="179" t="s">
        <v>5</v>
      </c>
      <c r="F3428" s="180" t="s">
        <v>4137</v>
      </c>
      <c r="H3428" s="181" t="s">
        <v>5</v>
      </c>
      <c r="L3428" s="178"/>
      <c r="M3428" s="182"/>
      <c r="N3428" s="183"/>
      <c r="O3428" s="183"/>
      <c r="P3428" s="183"/>
      <c r="Q3428" s="183"/>
      <c r="R3428" s="183"/>
      <c r="S3428" s="183"/>
      <c r="T3428" s="184"/>
      <c r="AT3428" s="181" t="s">
        <v>220</v>
      </c>
      <c r="AU3428" s="181" t="s">
        <v>80</v>
      </c>
      <c r="AV3428" s="12" t="s">
        <v>78</v>
      </c>
      <c r="AW3428" s="12" t="s">
        <v>34</v>
      </c>
      <c r="AX3428" s="12" t="s">
        <v>71</v>
      </c>
      <c r="AY3428" s="181" t="s">
        <v>208</v>
      </c>
    </row>
    <row r="3429" spans="2:65" s="12" customFormat="1" x14ac:dyDescent="0.3">
      <c r="B3429" s="178"/>
      <c r="D3429" s="175" t="s">
        <v>220</v>
      </c>
      <c r="E3429" s="179" t="s">
        <v>5</v>
      </c>
      <c r="F3429" s="180" t="s">
        <v>3690</v>
      </c>
      <c r="H3429" s="181" t="s">
        <v>5</v>
      </c>
      <c r="L3429" s="178"/>
      <c r="M3429" s="182"/>
      <c r="N3429" s="183"/>
      <c r="O3429" s="183"/>
      <c r="P3429" s="183"/>
      <c r="Q3429" s="183"/>
      <c r="R3429" s="183"/>
      <c r="S3429" s="183"/>
      <c r="T3429" s="184"/>
      <c r="AT3429" s="181" t="s">
        <v>220</v>
      </c>
      <c r="AU3429" s="181" t="s">
        <v>80</v>
      </c>
      <c r="AV3429" s="12" t="s">
        <v>78</v>
      </c>
      <c r="AW3429" s="12" t="s">
        <v>34</v>
      </c>
      <c r="AX3429" s="12" t="s">
        <v>71</v>
      </c>
      <c r="AY3429" s="181" t="s">
        <v>208</v>
      </c>
    </row>
    <row r="3430" spans="2:65" s="12" customFormat="1" x14ac:dyDescent="0.3">
      <c r="B3430" s="178"/>
      <c r="D3430" s="175" t="s">
        <v>220</v>
      </c>
      <c r="E3430" s="179" t="s">
        <v>5</v>
      </c>
      <c r="F3430" s="180" t="s">
        <v>4138</v>
      </c>
      <c r="H3430" s="181" t="s">
        <v>5</v>
      </c>
      <c r="L3430" s="178"/>
      <c r="M3430" s="182"/>
      <c r="N3430" s="183"/>
      <c r="O3430" s="183"/>
      <c r="P3430" s="183"/>
      <c r="Q3430" s="183"/>
      <c r="R3430" s="183"/>
      <c r="S3430" s="183"/>
      <c r="T3430" s="184"/>
      <c r="AT3430" s="181" t="s">
        <v>220</v>
      </c>
      <c r="AU3430" s="181" t="s">
        <v>80</v>
      </c>
      <c r="AV3430" s="12" t="s">
        <v>78</v>
      </c>
      <c r="AW3430" s="12" t="s">
        <v>34</v>
      </c>
      <c r="AX3430" s="12" t="s">
        <v>71</v>
      </c>
      <c r="AY3430" s="181" t="s">
        <v>208</v>
      </c>
    </row>
    <row r="3431" spans="2:65" s="13" customFormat="1" x14ac:dyDescent="0.3">
      <c r="B3431" s="185"/>
      <c r="D3431" s="186" t="s">
        <v>220</v>
      </c>
      <c r="E3431" s="187" t="s">
        <v>5</v>
      </c>
      <c r="F3431" s="188" t="s">
        <v>4139</v>
      </c>
      <c r="H3431" s="189">
        <v>1.9E-2</v>
      </c>
      <c r="L3431" s="185"/>
      <c r="M3431" s="190"/>
      <c r="N3431" s="191"/>
      <c r="O3431" s="191"/>
      <c r="P3431" s="191"/>
      <c r="Q3431" s="191"/>
      <c r="R3431" s="191"/>
      <c r="S3431" s="191"/>
      <c r="T3431" s="192"/>
      <c r="AT3431" s="193" t="s">
        <v>220</v>
      </c>
      <c r="AU3431" s="193" t="s">
        <v>80</v>
      </c>
      <c r="AV3431" s="13" t="s">
        <v>80</v>
      </c>
      <c r="AW3431" s="13" t="s">
        <v>34</v>
      </c>
      <c r="AX3431" s="13" t="s">
        <v>78</v>
      </c>
      <c r="AY3431" s="193" t="s">
        <v>208</v>
      </c>
    </row>
    <row r="3432" spans="2:65" s="1" customFormat="1" ht="22.5" customHeight="1" x14ac:dyDescent="0.3">
      <c r="B3432" s="163"/>
      <c r="C3432" s="222" t="s">
        <v>4140</v>
      </c>
      <c r="D3432" s="222" t="s">
        <v>2573</v>
      </c>
      <c r="E3432" s="223" t="s">
        <v>4141</v>
      </c>
      <c r="F3432" s="224" t="s">
        <v>4142</v>
      </c>
      <c r="G3432" s="225" t="s">
        <v>280</v>
      </c>
      <c r="H3432" s="226">
        <v>1</v>
      </c>
      <c r="I3432" s="227"/>
      <c r="J3432" s="227">
        <f>ROUND(I3432*H3432,2)</f>
        <v>0</v>
      </c>
      <c r="K3432" s="224" t="s">
        <v>3357</v>
      </c>
      <c r="L3432" s="228"/>
      <c r="M3432" s="229" t="s">
        <v>5</v>
      </c>
      <c r="N3432" s="230" t="s">
        <v>42</v>
      </c>
      <c r="O3432" s="172">
        <v>0</v>
      </c>
      <c r="P3432" s="172">
        <f>O3432*H3432</f>
        <v>0</v>
      </c>
      <c r="Q3432" s="172">
        <v>0</v>
      </c>
      <c r="R3432" s="172">
        <f>Q3432*H3432</f>
        <v>0</v>
      </c>
      <c r="S3432" s="172">
        <v>0</v>
      </c>
      <c r="T3432" s="173">
        <f>S3432*H3432</f>
        <v>0</v>
      </c>
      <c r="AR3432" s="26" t="s">
        <v>579</v>
      </c>
      <c r="AT3432" s="26" t="s">
        <v>2573</v>
      </c>
      <c r="AU3432" s="26" t="s">
        <v>80</v>
      </c>
      <c r="AY3432" s="26" t="s">
        <v>208</v>
      </c>
      <c r="BE3432" s="174">
        <f>IF(N3432="základní",J3432,0)</f>
        <v>0</v>
      </c>
      <c r="BF3432" s="174">
        <f>IF(N3432="snížená",J3432,0)</f>
        <v>0</v>
      </c>
      <c r="BG3432" s="174">
        <f>IF(N3432="zákl. přenesená",J3432,0)</f>
        <v>0</v>
      </c>
      <c r="BH3432" s="174">
        <f>IF(N3432="sníž. přenesená",J3432,0)</f>
        <v>0</v>
      </c>
      <c r="BI3432" s="174">
        <f>IF(N3432="nulová",J3432,0)</f>
        <v>0</v>
      </c>
      <c r="BJ3432" s="26" t="s">
        <v>78</v>
      </c>
      <c r="BK3432" s="174">
        <f>ROUND(I3432*H3432,2)</f>
        <v>0</v>
      </c>
      <c r="BL3432" s="26" t="s">
        <v>365</v>
      </c>
      <c r="BM3432" s="26" t="s">
        <v>4143</v>
      </c>
    </row>
    <row r="3433" spans="2:65" s="1" customFormat="1" x14ac:dyDescent="0.3">
      <c r="B3433" s="40"/>
      <c r="D3433" s="175" t="s">
        <v>218</v>
      </c>
      <c r="F3433" s="176" t="s">
        <v>4142</v>
      </c>
      <c r="L3433" s="40"/>
      <c r="M3433" s="177"/>
      <c r="N3433" s="41"/>
      <c r="O3433" s="41"/>
      <c r="P3433" s="41"/>
      <c r="Q3433" s="41"/>
      <c r="R3433" s="41"/>
      <c r="S3433" s="41"/>
      <c r="T3433" s="69"/>
      <c r="AT3433" s="26" t="s">
        <v>218</v>
      </c>
      <c r="AU3433" s="26" t="s">
        <v>80</v>
      </c>
    </row>
    <row r="3434" spans="2:65" s="1" customFormat="1" ht="27" x14ac:dyDescent="0.3">
      <c r="B3434" s="40"/>
      <c r="D3434" s="186" t="s">
        <v>1050</v>
      </c>
      <c r="F3434" s="231" t="s">
        <v>4144</v>
      </c>
      <c r="L3434" s="40"/>
      <c r="M3434" s="177"/>
      <c r="N3434" s="41"/>
      <c r="O3434" s="41"/>
      <c r="P3434" s="41"/>
      <c r="Q3434" s="41"/>
      <c r="R3434" s="41"/>
      <c r="S3434" s="41"/>
      <c r="T3434" s="69"/>
      <c r="AT3434" s="26" t="s">
        <v>1050</v>
      </c>
      <c r="AU3434" s="26" t="s">
        <v>80</v>
      </c>
    </row>
    <row r="3435" spans="2:65" s="1" customFormat="1" ht="22.5" customHeight="1" x14ac:dyDescent="0.3">
      <c r="B3435" s="163"/>
      <c r="C3435" s="164" t="s">
        <v>4145</v>
      </c>
      <c r="D3435" s="164" t="s">
        <v>211</v>
      </c>
      <c r="E3435" s="165" t="s">
        <v>4100</v>
      </c>
      <c r="F3435" s="166" t="s">
        <v>4101</v>
      </c>
      <c r="G3435" s="167" t="s">
        <v>1165</v>
      </c>
      <c r="H3435" s="168">
        <v>792.15499999999997</v>
      </c>
      <c r="I3435" s="169"/>
      <c r="J3435" s="169">
        <f>ROUND(I3435*H3435,2)</f>
        <v>0</v>
      </c>
      <c r="K3435" s="166" t="s">
        <v>215</v>
      </c>
      <c r="L3435" s="40"/>
      <c r="M3435" s="170" t="s">
        <v>5</v>
      </c>
      <c r="N3435" s="171" t="s">
        <v>42</v>
      </c>
      <c r="O3435" s="172">
        <v>5.8000000000000003E-2</v>
      </c>
      <c r="P3435" s="172">
        <f>O3435*H3435</f>
        <v>45.944990000000004</v>
      </c>
      <c r="Q3435" s="172">
        <v>5.0000000000000002E-5</v>
      </c>
      <c r="R3435" s="172">
        <f>Q3435*H3435</f>
        <v>3.9607749999999997E-2</v>
      </c>
      <c r="S3435" s="172">
        <v>0</v>
      </c>
      <c r="T3435" s="173">
        <f>S3435*H3435</f>
        <v>0</v>
      </c>
      <c r="AR3435" s="26" t="s">
        <v>365</v>
      </c>
      <c r="AT3435" s="26" t="s">
        <v>211</v>
      </c>
      <c r="AU3435" s="26" t="s">
        <v>80</v>
      </c>
      <c r="AY3435" s="26" t="s">
        <v>208</v>
      </c>
      <c r="BE3435" s="174">
        <f>IF(N3435="základní",J3435,0)</f>
        <v>0</v>
      </c>
      <c r="BF3435" s="174">
        <f>IF(N3435="snížená",J3435,0)</f>
        <v>0</v>
      </c>
      <c r="BG3435" s="174">
        <f>IF(N3435="zákl. přenesená",J3435,0)</f>
        <v>0</v>
      </c>
      <c r="BH3435" s="174">
        <f>IF(N3435="sníž. přenesená",J3435,0)</f>
        <v>0</v>
      </c>
      <c r="BI3435" s="174">
        <f>IF(N3435="nulová",J3435,0)</f>
        <v>0</v>
      </c>
      <c r="BJ3435" s="26" t="s">
        <v>78</v>
      </c>
      <c r="BK3435" s="174">
        <f>ROUND(I3435*H3435,2)</f>
        <v>0</v>
      </c>
      <c r="BL3435" s="26" t="s">
        <v>365</v>
      </c>
      <c r="BM3435" s="26" t="s">
        <v>4146</v>
      </c>
    </row>
    <row r="3436" spans="2:65" s="1" customFormat="1" x14ac:dyDescent="0.3">
      <c r="B3436" s="40"/>
      <c r="D3436" s="175" t="s">
        <v>218</v>
      </c>
      <c r="F3436" s="176" t="s">
        <v>4103</v>
      </c>
      <c r="L3436" s="40"/>
      <c r="M3436" s="177"/>
      <c r="N3436" s="41"/>
      <c r="O3436" s="41"/>
      <c r="P3436" s="41"/>
      <c r="Q3436" s="41"/>
      <c r="R3436" s="41"/>
      <c r="S3436" s="41"/>
      <c r="T3436" s="69"/>
      <c r="AT3436" s="26" t="s">
        <v>218</v>
      </c>
      <c r="AU3436" s="26" t="s">
        <v>80</v>
      </c>
    </row>
    <row r="3437" spans="2:65" s="12" customFormat="1" ht="27" x14ac:dyDescent="0.3">
      <c r="B3437" s="178"/>
      <c r="D3437" s="175" t="s">
        <v>220</v>
      </c>
      <c r="E3437" s="179" t="s">
        <v>5</v>
      </c>
      <c r="F3437" s="180" t="s">
        <v>4147</v>
      </c>
      <c r="H3437" s="181" t="s">
        <v>5</v>
      </c>
      <c r="L3437" s="178"/>
      <c r="M3437" s="182"/>
      <c r="N3437" s="183"/>
      <c r="O3437" s="183"/>
      <c r="P3437" s="183"/>
      <c r="Q3437" s="183"/>
      <c r="R3437" s="183"/>
      <c r="S3437" s="183"/>
      <c r="T3437" s="184"/>
      <c r="AT3437" s="181" t="s">
        <v>220</v>
      </c>
      <c r="AU3437" s="181" t="s">
        <v>80</v>
      </c>
      <c r="AV3437" s="12" t="s">
        <v>78</v>
      </c>
      <c r="AW3437" s="12" t="s">
        <v>34</v>
      </c>
      <c r="AX3437" s="12" t="s">
        <v>71</v>
      </c>
      <c r="AY3437" s="181" t="s">
        <v>208</v>
      </c>
    </row>
    <row r="3438" spans="2:65" s="12" customFormat="1" ht="27" x14ac:dyDescent="0.3">
      <c r="B3438" s="178"/>
      <c r="D3438" s="175" t="s">
        <v>220</v>
      </c>
      <c r="E3438" s="179" t="s">
        <v>5</v>
      </c>
      <c r="F3438" s="180" t="s">
        <v>4148</v>
      </c>
      <c r="H3438" s="181" t="s">
        <v>5</v>
      </c>
      <c r="L3438" s="178"/>
      <c r="M3438" s="182"/>
      <c r="N3438" s="183"/>
      <c r="O3438" s="183"/>
      <c r="P3438" s="183"/>
      <c r="Q3438" s="183"/>
      <c r="R3438" s="183"/>
      <c r="S3438" s="183"/>
      <c r="T3438" s="184"/>
      <c r="AT3438" s="181" t="s">
        <v>220</v>
      </c>
      <c r="AU3438" s="181" t="s">
        <v>80</v>
      </c>
      <c r="AV3438" s="12" t="s">
        <v>78</v>
      </c>
      <c r="AW3438" s="12" t="s">
        <v>34</v>
      </c>
      <c r="AX3438" s="12" t="s">
        <v>71</v>
      </c>
      <c r="AY3438" s="181" t="s">
        <v>208</v>
      </c>
    </row>
    <row r="3439" spans="2:65" s="13" customFormat="1" x14ac:dyDescent="0.3">
      <c r="B3439" s="185"/>
      <c r="D3439" s="175" t="s">
        <v>220</v>
      </c>
      <c r="E3439" s="193" t="s">
        <v>5</v>
      </c>
      <c r="F3439" s="194" t="s">
        <v>4149</v>
      </c>
      <c r="H3439" s="195">
        <v>361.721</v>
      </c>
      <c r="L3439" s="185"/>
      <c r="M3439" s="190"/>
      <c r="N3439" s="191"/>
      <c r="O3439" s="191"/>
      <c r="P3439" s="191"/>
      <c r="Q3439" s="191"/>
      <c r="R3439" s="191"/>
      <c r="S3439" s="191"/>
      <c r="T3439" s="192"/>
      <c r="AT3439" s="193" t="s">
        <v>220</v>
      </c>
      <c r="AU3439" s="193" t="s">
        <v>80</v>
      </c>
      <c r="AV3439" s="13" t="s">
        <v>80</v>
      </c>
      <c r="AW3439" s="13" t="s">
        <v>34</v>
      </c>
      <c r="AX3439" s="13" t="s">
        <v>71</v>
      </c>
      <c r="AY3439" s="193" t="s">
        <v>208</v>
      </c>
    </row>
    <row r="3440" spans="2:65" s="12" customFormat="1" ht="27" x14ac:dyDescent="0.3">
      <c r="B3440" s="178"/>
      <c r="D3440" s="175" t="s">
        <v>220</v>
      </c>
      <c r="E3440" s="179" t="s">
        <v>5</v>
      </c>
      <c r="F3440" s="180" t="s">
        <v>4150</v>
      </c>
      <c r="H3440" s="181" t="s">
        <v>5</v>
      </c>
      <c r="L3440" s="178"/>
      <c r="M3440" s="182"/>
      <c r="N3440" s="183"/>
      <c r="O3440" s="183"/>
      <c r="P3440" s="183"/>
      <c r="Q3440" s="183"/>
      <c r="R3440" s="183"/>
      <c r="S3440" s="183"/>
      <c r="T3440" s="184"/>
      <c r="AT3440" s="181" t="s">
        <v>220</v>
      </c>
      <c r="AU3440" s="181" t="s">
        <v>80</v>
      </c>
      <c r="AV3440" s="12" t="s">
        <v>78</v>
      </c>
      <c r="AW3440" s="12" t="s">
        <v>34</v>
      </c>
      <c r="AX3440" s="12" t="s">
        <v>71</v>
      </c>
      <c r="AY3440" s="181" t="s">
        <v>208</v>
      </c>
    </row>
    <row r="3441" spans="2:51" s="13" customFormat="1" x14ac:dyDescent="0.3">
      <c r="B3441" s="185"/>
      <c r="D3441" s="175" t="s">
        <v>220</v>
      </c>
      <c r="E3441" s="193" t="s">
        <v>5</v>
      </c>
      <c r="F3441" s="194" t="s">
        <v>4151</v>
      </c>
      <c r="H3441" s="195">
        <v>131.52799999999999</v>
      </c>
      <c r="L3441" s="185"/>
      <c r="M3441" s="190"/>
      <c r="N3441" s="191"/>
      <c r="O3441" s="191"/>
      <c r="P3441" s="191"/>
      <c r="Q3441" s="191"/>
      <c r="R3441" s="191"/>
      <c r="S3441" s="191"/>
      <c r="T3441" s="192"/>
      <c r="AT3441" s="193" t="s">
        <v>220</v>
      </c>
      <c r="AU3441" s="193" t="s">
        <v>80</v>
      </c>
      <c r="AV3441" s="13" t="s">
        <v>80</v>
      </c>
      <c r="AW3441" s="13" t="s">
        <v>34</v>
      </c>
      <c r="AX3441" s="13" t="s">
        <v>71</v>
      </c>
      <c r="AY3441" s="193" t="s">
        <v>208</v>
      </c>
    </row>
    <row r="3442" spans="2:51" s="12" customFormat="1" ht="27" x14ac:dyDescent="0.3">
      <c r="B3442" s="178"/>
      <c r="D3442" s="175" t="s">
        <v>220</v>
      </c>
      <c r="E3442" s="179" t="s">
        <v>5</v>
      </c>
      <c r="F3442" s="180" t="s">
        <v>4152</v>
      </c>
      <c r="H3442" s="181" t="s">
        <v>5</v>
      </c>
      <c r="L3442" s="178"/>
      <c r="M3442" s="182"/>
      <c r="N3442" s="183"/>
      <c r="O3442" s="183"/>
      <c r="P3442" s="183"/>
      <c r="Q3442" s="183"/>
      <c r="R3442" s="183"/>
      <c r="S3442" s="183"/>
      <c r="T3442" s="184"/>
      <c r="AT3442" s="181" t="s">
        <v>220</v>
      </c>
      <c r="AU3442" s="181" t="s">
        <v>80</v>
      </c>
      <c r="AV3442" s="12" t="s">
        <v>78</v>
      </c>
      <c r="AW3442" s="12" t="s">
        <v>34</v>
      </c>
      <c r="AX3442" s="12" t="s">
        <v>71</v>
      </c>
      <c r="AY3442" s="181" t="s">
        <v>208</v>
      </c>
    </row>
    <row r="3443" spans="2:51" s="13" customFormat="1" x14ac:dyDescent="0.3">
      <c r="B3443" s="185"/>
      <c r="D3443" s="175" t="s">
        <v>220</v>
      </c>
      <c r="E3443" s="193" t="s">
        <v>5</v>
      </c>
      <c r="F3443" s="194" t="s">
        <v>4153</v>
      </c>
      <c r="H3443" s="195">
        <v>171.68100000000001</v>
      </c>
      <c r="L3443" s="185"/>
      <c r="M3443" s="190"/>
      <c r="N3443" s="191"/>
      <c r="O3443" s="191"/>
      <c r="P3443" s="191"/>
      <c r="Q3443" s="191"/>
      <c r="R3443" s="191"/>
      <c r="S3443" s="191"/>
      <c r="T3443" s="192"/>
      <c r="AT3443" s="193" t="s">
        <v>220</v>
      </c>
      <c r="AU3443" s="193" t="s">
        <v>80</v>
      </c>
      <c r="AV3443" s="13" t="s">
        <v>80</v>
      </c>
      <c r="AW3443" s="13" t="s">
        <v>34</v>
      </c>
      <c r="AX3443" s="13" t="s">
        <v>71</v>
      </c>
      <c r="AY3443" s="193" t="s">
        <v>208</v>
      </c>
    </row>
    <row r="3444" spans="2:51" s="14" customFormat="1" x14ac:dyDescent="0.3">
      <c r="B3444" s="196"/>
      <c r="D3444" s="175" t="s">
        <v>220</v>
      </c>
      <c r="E3444" s="197" t="s">
        <v>5</v>
      </c>
      <c r="F3444" s="198" t="s">
        <v>258</v>
      </c>
      <c r="H3444" s="199">
        <v>664.93</v>
      </c>
      <c r="L3444" s="196"/>
      <c r="M3444" s="200"/>
      <c r="N3444" s="201"/>
      <c r="O3444" s="201"/>
      <c r="P3444" s="201"/>
      <c r="Q3444" s="201"/>
      <c r="R3444" s="201"/>
      <c r="S3444" s="201"/>
      <c r="T3444" s="202"/>
      <c r="AT3444" s="197" t="s">
        <v>220</v>
      </c>
      <c r="AU3444" s="197" t="s">
        <v>80</v>
      </c>
      <c r="AV3444" s="14" t="s">
        <v>123</v>
      </c>
      <c r="AW3444" s="14" t="s">
        <v>34</v>
      </c>
      <c r="AX3444" s="14" t="s">
        <v>71</v>
      </c>
      <c r="AY3444" s="197" t="s">
        <v>208</v>
      </c>
    </row>
    <row r="3445" spans="2:51" s="12" customFormat="1" x14ac:dyDescent="0.3">
      <c r="B3445" s="178"/>
      <c r="D3445" s="175" t="s">
        <v>220</v>
      </c>
      <c r="E3445" s="179" t="s">
        <v>5</v>
      </c>
      <c r="F3445" s="180" t="s">
        <v>4154</v>
      </c>
      <c r="H3445" s="181" t="s">
        <v>5</v>
      </c>
      <c r="L3445" s="178"/>
      <c r="M3445" s="182"/>
      <c r="N3445" s="183"/>
      <c r="O3445" s="183"/>
      <c r="P3445" s="183"/>
      <c r="Q3445" s="183"/>
      <c r="R3445" s="183"/>
      <c r="S3445" s="183"/>
      <c r="T3445" s="184"/>
      <c r="AT3445" s="181" t="s">
        <v>220</v>
      </c>
      <c r="AU3445" s="181" t="s">
        <v>80</v>
      </c>
      <c r="AV3445" s="12" t="s">
        <v>78</v>
      </c>
      <c r="AW3445" s="12" t="s">
        <v>34</v>
      </c>
      <c r="AX3445" s="12" t="s">
        <v>71</v>
      </c>
      <c r="AY3445" s="181" t="s">
        <v>208</v>
      </c>
    </row>
    <row r="3446" spans="2:51" s="13" customFormat="1" x14ac:dyDescent="0.3">
      <c r="B3446" s="185"/>
      <c r="D3446" s="175" t="s">
        <v>220</v>
      </c>
      <c r="E3446" s="193" t="s">
        <v>5</v>
      </c>
      <c r="F3446" s="194" t="s">
        <v>4155</v>
      </c>
      <c r="H3446" s="195">
        <v>12.717000000000001</v>
      </c>
      <c r="L3446" s="185"/>
      <c r="M3446" s="190"/>
      <c r="N3446" s="191"/>
      <c r="O3446" s="191"/>
      <c r="P3446" s="191"/>
      <c r="Q3446" s="191"/>
      <c r="R3446" s="191"/>
      <c r="S3446" s="191"/>
      <c r="T3446" s="192"/>
      <c r="AT3446" s="193" t="s">
        <v>220</v>
      </c>
      <c r="AU3446" s="193" t="s">
        <v>80</v>
      </c>
      <c r="AV3446" s="13" t="s">
        <v>80</v>
      </c>
      <c r="AW3446" s="13" t="s">
        <v>34</v>
      </c>
      <c r="AX3446" s="13" t="s">
        <v>71</v>
      </c>
      <c r="AY3446" s="193" t="s">
        <v>208</v>
      </c>
    </row>
    <row r="3447" spans="2:51" s="12" customFormat="1" x14ac:dyDescent="0.3">
      <c r="B3447" s="178"/>
      <c r="D3447" s="175" t="s">
        <v>220</v>
      </c>
      <c r="E3447" s="179" t="s">
        <v>5</v>
      </c>
      <c r="F3447" s="180" t="s">
        <v>4156</v>
      </c>
      <c r="H3447" s="181" t="s">
        <v>5</v>
      </c>
      <c r="L3447" s="178"/>
      <c r="M3447" s="182"/>
      <c r="N3447" s="183"/>
      <c r="O3447" s="183"/>
      <c r="P3447" s="183"/>
      <c r="Q3447" s="183"/>
      <c r="R3447" s="183"/>
      <c r="S3447" s="183"/>
      <c r="T3447" s="184"/>
      <c r="AT3447" s="181" t="s">
        <v>220</v>
      </c>
      <c r="AU3447" s="181" t="s">
        <v>80</v>
      </c>
      <c r="AV3447" s="12" t="s">
        <v>78</v>
      </c>
      <c r="AW3447" s="12" t="s">
        <v>34</v>
      </c>
      <c r="AX3447" s="12" t="s">
        <v>71</v>
      </c>
      <c r="AY3447" s="181" t="s">
        <v>208</v>
      </c>
    </row>
    <row r="3448" spans="2:51" s="13" customFormat="1" x14ac:dyDescent="0.3">
      <c r="B3448" s="185"/>
      <c r="D3448" s="175" t="s">
        <v>220</v>
      </c>
      <c r="E3448" s="193" t="s">
        <v>5</v>
      </c>
      <c r="F3448" s="194" t="s">
        <v>4157</v>
      </c>
      <c r="H3448" s="195">
        <v>11.775</v>
      </c>
      <c r="L3448" s="185"/>
      <c r="M3448" s="190"/>
      <c r="N3448" s="191"/>
      <c r="O3448" s="191"/>
      <c r="P3448" s="191"/>
      <c r="Q3448" s="191"/>
      <c r="R3448" s="191"/>
      <c r="S3448" s="191"/>
      <c r="T3448" s="192"/>
      <c r="AT3448" s="193" t="s">
        <v>220</v>
      </c>
      <c r="AU3448" s="193" t="s">
        <v>80</v>
      </c>
      <c r="AV3448" s="13" t="s">
        <v>80</v>
      </c>
      <c r="AW3448" s="13" t="s">
        <v>34</v>
      </c>
      <c r="AX3448" s="13" t="s">
        <v>71</v>
      </c>
      <c r="AY3448" s="193" t="s">
        <v>208</v>
      </c>
    </row>
    <row r="3449" spans="2:51" s="12" customFormat="1" x14ac:dyDescent="0.3">
      <c r="B3449" s="178"/>
      <c r="D3449" s="175" t="s">
        <v>220</v>
      </c>
      <c r="E3449" s="179" t="s">
        <v>5</v>
      </c>
      <c r="F3449" s="180" t="s">
        <v>4158</v>
      </c>
      <c r="H3449" s="181" t="s">
        <v>5</v>
      </c>
      <c r="L3449" s="178"/>
      <c r="M3449" s="182"/>
      <c r="N3449" s="183"/>
      <c r="O3449" s="183"/>
      <c r="P3449" s="183"/>
      <c r="Q3449" s="183"/>
      <c r="R3449" s="183"/>
      <c r="S3449" s="183"/>
      <c r="T3449" s="184"/>
      <c r="AT3449" s="181" t="s">
        <v>220</v>
      </c>
      <c r="AU3449" s="181" t="s">
        <v>80</v>
      </c>
      <c r="AV3449" s="12" t="s">
        <v>78</v>
      </c>
      <c r="AW3449" s="12" t="s">
        <v>34</v>
      </c>
      <c r="AX3449" s="12" t="s">
        <v>71</v>
      </c>
      <c r="AY3449" s="181" t="s">
        <v>208</v>
      </c>
    </row>
    <row r="3450" spans="2:51" s="13" customFormat="1" x14ac:dyDescent="0.3">
      <c r="B3450" s="185"/>
      <c r="D3450" s="175" t="s">
        <v>220</v>
      </c>
      <c r="E3450" s="193" t="s">
        <v>5</v>
      </c>
      <c r="F3450" s="194" t="s">
        <v>4159</v>
      </c>
      <c r="H3450" s="195">
        <v>22.608000000000001</v>
      </c>
      <c r="L3450" s="185"/>
      <c r="M3450" s="190"/>
      <c r="N3450" s="191"/>
      <c r="O3450" s="191"/>
      <c r="P3450" s="191"/>
      <c r="Q3450" s="191"/>
      <c r="R3450" s="191"/>
      <c r="S3450" s="191"/>
      <c r="T3450" s="192"/>
      <c r="AT3450" s="193" t="s">
        <v>220</v>
      </c>
      <c r="AU3450" s="193" t="s">
        <v>80</v>
      </c>
      <c r="AV3450" s="13" t="s">
        <v>80</v>
      </c>
      <c r="AW3450" s="13" t="s">
        <v>34</v>
      </c>
      <c r="AX3450" s="13" t="s">
        <v>71</v>
      </c>
      <c r="AY3450" s="193" t="s">
        <v>208</v>
      </c>
    </row>
    <row r="3451" spans="2:51" s="12" customFormat="1" x14ac:dyDescent="0.3">
      <c r="B3451" s="178"/>
      <c r="D3451" s="175" t="s">
        <v>220</v>
      </c>
      <c r="E3451" s="179" t="s">
        <v>5</v>
      </c>
      <c r="F3451" s="180" t="s">
        <v>4160</v>
      </c>
      <c r="H3451" s="181" t="s">
        <v>5</v>
      </c>
      <c r="L3451" s="178"/>
      <c r="M3451" s="182"/>
      <c r="N3451" s="183"/>
      <c r="O3451" s="183"/>
      <c r="P3451" s="183"/>
      <c r="Q3451" s="183"/>
      <c r="R3451" s="183"/>
      <c r="S3451" s="183"/>
      <c r="T3451" s="184"/>
      <c r="AT3451" s="181" t="s">
        <v>220</v>
      </c>
      <c r="AU3451" s="181" t="s">
        <v>80</v>
      </c>
      <c r="AV3451" s="12" t="s">
        <v>78</v>
      </c>
      <c r="AW3451" s="12" t="s">
        <v>34</v>
      </c>
      <c r="AX3451" s="12" t="s">
        <v>71</v>
      </c>
      <c r="AY3451" s="181" t="s">
        <v>208</v>
      </c>
    </row>
    <row r="3452" spans="2:51" s="13" customFormat="1" x14ac:dyDescent="0.3">
      <c r="B3452" s="185"/>
      <c r="D3452" s="175" t="s">
        <v>220</v>
      </c>
      <c r="E3452" s="193" t="s">
        <v>5</v>
      </c>
      <c r="F3452" s="194" t="s">
        <v>4161</v>
      </c>
      <c r="H3452" s="195">
        <v>23.55</v>
      </c>
      <c r="L3452" s="185"/>
      <c r="M3452" s="190"/>
      <c r="N3452" s="191"/>
      <c r="O3452" s="191"/>
      <c r="P3452" s="191"/>
      <c r="Q3452" s="191"/>
      <c r="R3452" s="191"/>
      <c r="S3452" s="191"/>
      <c r="T3452" s="192"/>
      <c r="AT3452" s="193" t="s">
        <v>220</v>
      </c>
      <c r="AU3452" s="193" t="s">
        <v>80</v>
      </c>
      <c r="AV3452" s="13" t="s">
        <v>80</v>
      </c>
      <c r="AW3452" s="13" t="s">
        <v>34</v>
      </c>
      <c r="AX3452" s="13" t="s">
        <v>71</v>
      </c>
      <c r="AY3452" s="193" t="s">
        <v>208</v>
      </c>
    </row>
    <row r="3453" spans="2:51" s="12" customFormat="1" x14ac:dyDescent="0.3">
      <c r="B3453" s="178"/>
      <c r="D3453" s="175" t="s">
        <v>220</v>
      </c>
      <c r="E3453" s="179" t="s">
        <v>5</v>
      </c>
      <c r="F3453" s="180" t="s">
        <v>4162</v>
      </c>
      <c r="H3453" s="181" t="s">
        <v>5</v>
      </c>
      <c r="L3453" s="178"/>
      <c r="M3453" s="182"/>
      <c r="N3453" s="183"/>
      <c r="O3453" s="183"/>
      <c r="P3453" s="183"/>
      <c r="Q3453" s="183"/>
      <c r="R3453" s="183"/>
      <c r="S3453" s="183"/>
      <c r="T3453" s="184"/>
      <c r="AT3453" s="181" t="s">
        <v>220</v>
      </c>
      <c r="AU3453" s="181" t="s">
        <v>80</v>
      </c>
      <c r="AV3453" s="12" t="s">
        <v>78</v>
      </c>
      <c r="AW3453" s="12" t="s">
        <v>34</v>
      </c>
      <c r="AX3453" s="12" t="s">
        <v>71</v>
      </c>
      <c r="AY3453" s="181" t="s">
        <v>208</v>
      </c>
    </row>
    <row r="3454" spans="2:51" s="13" customFormat="1" x14ac:dyDescent="0.3">
      <c r="B3454" s="185"/>
      <c r="D3454" s="175" t="s">
        <v>220</v>
      </c>
      <c r="E3454" s="193" t="s">
        <v>5</v>
      </c>
      <c r="F3454" s="194" t="s">
        <v>4163</v>
      </c>
      <c r="H3454" s="195">
        <v>27.13</v>
      </c>
      <c r="L3454" s="185"/>
      <c r="M3454" s="190"/>
      <c r="N3454" s="191"/>
      <c r="O3454" s="191"/>
      <c r="P3454" s="191"/>
      <c r="Q3454" s="191"/>
      <c r="R3454" s="191"/>
      <c r="S3454" s="191"/>
      <c r="T3454" s="192"/>
      <c r="AT3454" s="193" t="s">
        <v>220</v>
      </c>
      <c r="AU3454" s="193" t="s">
        <v>80</v>
      </c>
      <c r="AV3454" s="13" t="s">
        <v>80</v>
      </c>
      <c r="AW3454" s="13" t="s">
        <v>34</v>
      </c>
      <c r="AX3454" s="13" t="s">
        <v>71</v>
      </c>
      <c r="AY3454" s="193" t="s">
        <v>208</v>
      </c>
    </row>
    <row r="3455" spans="2:51" s="12" customFormat="1" x14ac:dyDescent="0.3">
      <c r="B3455" s="178"/>
      <c r="D3455" s="175" t="s">
        <v>220</v>
      </c>
      <c r="E3455" s="179" t="s">
        <v>5</v>
      </c>
      <c r="F3455" s="180" t="s">
        <v>4164</v>
      </c>
      <c r="H3455" s="181" t="s">
        <v>5</v>
      </c>
      <c r="L3455" s="178"/>
      <c r="M3455" s="182"/>
      <c r="N3455" s="183"/>
      <c r="O3455" s="183"/>
      <c r="P3455" s="183"/>
      <c r="Q3455" s="183"/>
      <c r="R3455" s="183"/>
      <c r="S3455" s="183"/>
      <c r="T3455" s="184"/>
      <c r="AT3455" s="181" t="s">
        <v>220</v>
      </c>
      <c r="AU3455" s="181" t="s">
        <v>80</v>
      </c>
      <c r="AV3455" s="12" t="s">
        <v>78</v>
      </c>
      <c r="AW3455" s="12" t="s">
        <v>34</v>
      </c>
      <c r="AX3455" s="12" t="s">
        <v>71</v>
      </c>
      <c r="AY3455" s="181" t="s">
        <v>208</v>
      </c>
    </row>
    <row r="3456" spans="2:51" s="13" customFormat="1" x14ac:dyDescent="0.3">
      <c r="B3456" s="185"/>
      <c r="D3456" s="175" t="s">
        <v>220</v>
      </c>
      <c r="E3456" s="193" t="s">
        <v>5</v>
      </c>
      <c r="F3456" s="194" t="s">
        <v>4165</v>
      </c>
      <c r="H3456" s="195">
        <v>29.445</v>
      </c>
      <c r="L3456" s="185"/>
      <c r="M3456" s="190"/>
      <c r="N3456" s="191"/>
      <c r="O3456" s="191"/>
      <c r="P3456" s="191"/>
      <c r="Q3456" s="191"/>
      <c r="R3456" s="191"/>
      <c r="S3456" s="191"/>
      <c r="T3456" s="192"/>
      <c r="AT3456" s="193" t="s">
        <v>220</v>
      </c>
      <c r="AU3456" s="193" t="s">
        <v>80</v>
      </c>
      <c r="AV3456" s="13" t="s">
        <v>80</v>
      </c>
      <c r="AW3456" s="13" t="s">
        <v>34</v>
      </c>
      <c r="AX3456" s="13" t="s">
        <v>71</v>
      </c>
      <c r="AY3456" s="193" t="s">
        <v>208</v>
      </c>
    </row>
    <row r="3457" spans="2:65" s="14" customFormat="1" x14ac:dyDescent="0.3">
      <c r="B3457" s="196"/>
      <c r="D3457" s="175" t="s">
        <v>220</v>
      </c>
      <c r="E3457" s="197" t="s">
        <v>5</v>
      </c>
      <c r="F3457" s="198" t="s">
        <v>258</v>
      </c>
      <c r="H3457" s="199">
        <v>127.22499999999999</v>
      </c>
      <c r="L3457" s="196"/>
      <c r="M3457" s="200"/>
      <c r="N3457" s="201"/>
      <c r="O3457" s="201"/>
      <c r="P3457" s="201"/>
      <c r="Q3457" s="201"/>
      <c r="R3457" s="201"/>
      <c r="S3457" s="201"/>
      <c r="T3457" s="202"/>
      <c r="AT3457" s="197" t="s">
        <v>220</v>
      </c>
      <c r="AU3457" s="197" t="s">
        <v>80</v>
      </c>
      <c r="AV3457" s="14" t="s">
        <v>123</v>
      </c>
      <c r="AW3457" s="14" t="s">
        <v>34</v>
      </c>
      <c r="AX3457" s="14" t="s">
        <v>71</v>
      </c>
      <c r="AY3457" s="197" t="s">
        <v>208</v>
      </c>
    </row>
    <row r="3458" spans="2:65" s="15" customFormat="1" x14ac:dyDescent="0.3">
      <c r="B3458" s="203"/>
      <c r="D3458" s="186" t="s">
        <v>220</v>
      </c>
      <c r="E3458" s="204" t="s">
        <v>5</v>
      </c>
      <c r="F3458" s="205" t="s">
        <v>266</v>
      </c>
      <c r="H3458" s="206">
        <v>792.15499999999997</v>
      </c>
      <c r="L3458" s="203"/>
      <c r="M3458" s="207"/>
      <c r="N3458" s="208"/>
      <c r="O3458" s="208"/>
      <c r="P3458" s="208"/>
      <c r="Q3458" s="208"/>
      <c r="R3458" s="208"/>
      <c r="S3458" s="208"/>
      <c r="T3458" s="209"/>
      <c r="AT3458" s="210" t="s">
        <v>220</v>
      </c>
      <c r="AU3458" s="210" t="s">
        <v>80</v>
      </c>
      <c r="AV3458" s="15" t="s">
        <v>216</v>
      </c>
      <c r="AW3458" s="15" t="s">
        <v>34</v>
      </c>
      <c r="AX3458" s="15" t="s">
        <v>78</v>
      </c>
      <c r="AY3458" s="210" t="s">
        <v>208</v>
      </c>
    </row>
    <row r="3459" spans="2:65" s="1" customFormat="1" ht="22.5" customHeight="1" x14ac:dyDescent="0.3">
      <c r="B3459" s="163"/>
      <c r="C3459" s="222" t="s">
        <v>4166</v>
      </c>
      <c r="D3459" s="222" t="s">
        <v>2573</v>
      </c>
      <c r="E3459" s="223" t="s">
        <v>3686</v>
      </c>
      <c r="F3459" s="224" t="s">
        <v>3687</v>
      </c>
      <c r="G3459" s="225" t="s">
        <v>828</v>
      </c>
      <c r="H3459" s="226">
        <v>0.14099999999999999</v>
      </c>
      <c r="I3459" s="227"/>
      <c r="J3459" s="227">
        <f>ROUND(I3459*H3459,2)</f>
        <v>0</v>
      </c>
      <c r="K3459" s="224" t="s">
        <v>215</v>
      </c>
      <c r="L3459" s="228"/>
      <c r="M3459" s="229" t="s">
        <v>5</v>
      </c>
      <c r="N3459" s="230" t="s">
        <v>42</v>
      </c>
      <c r="O3459" s="172">
        <v>0</v>
      </c>
      <c r="P3459" s="172">
        <f>O3459*H3459</f>
        <v>0</v>
      </c>
      <c r="Q3459" s="172">
        <v>1</v>
      </c>
      <c r="R3459" s="172">
        <f>Q3459*H3459</f>
        <v>0.14099999999999999</v>
      </c>
      <c r="S3459" s="172">
        <v>0</v>
      </c>
      <c r="T3459" s="173">
        <f>S3459*H3459</f>
        <v>0</v>
      </c>
      <c r="AR3459" s="26" t="s">
        <v>579</v>
      </c>
      <c r="AT3459" s="26" t="s">
        <v>2573</v>
      </c>
      <c r="AU3459" s="26" t="s">
        <v>80</v>
      </c>
      <c r="AY3459" s="26" t="s">
        <v>208</v>
      </c>
      <c r="BE3459" s="174">
        <f>IF(N3459="základní",J3459,0)</f>
        <v>0</v>
      </c>
      <c r="BF3459" s="174">
        <f>IF(N3459="snížená",J3459,0)</f>
        <v>0</v>
      </c>
      <c r="BG3459" s="174">
        <f>IF(N3459="zákl. přenesená",J3459,0)</f>
        <v>0</v>
      </c>
      <c r="BH3459" s="174">
        <f>IF(N3459="sníž. přenesená",J3459,0)</f>
        <v>0</v>
      </c>
      <c r="BI3459" s="174">
        <f>IF(N3459="nulová",J3459,0)</f>
        <v>0</v>
      </c>
      <c r="BJ3459" s="26" t="s">
        <v>78</v>
      </c>
      <c r="BK3459" s="174">
        <f>ROUND(I3459*H3459,2)</f>
        <v>0</v>
      </c>
      <c r="BL3459" s="26" t="s">
        <v>365</v>
      </c>
      <c r="BM3459" s="26" t="s">
        <v>4167</v>
      </c>
    </row>
    <row r="3460" spans="2:65" s="1" customFormat="1" x14ac:dyDescent="0.3">
      <c r="B3460" s="40"/>
      <c r="D3460" s="175" t="s">
        <v>218</v>
      </c>
      <c r="F3460" s="176" t="s">
        <v>3687</v>
      </c>
      <c r="L3460" s="40"/>
      <c r="M3460" s="177"/>
      <c r="N3460" s="41"/>
      <c r="O3460" s="41"/>
      <c r="P3460" s="41"/>
      <c r="Q3460" s="41"/>
      <c r="R3460" s="41"/>
      <c r="S3460" s="41"/>
      <c r="T3460" s="69"/>
      <c r="AT3460" s="26" t="s">
        <v>218</v>
      </c>
      <c r="AU3460" s="26" t="s">
        <v>80</v>
      </c>
    </row>
    <row r="3461" spans="2:65" s="1" customFormat="1" ht="54" x14ac:dyDescent="0.3">
      <c r="B3461" s="40"/>
      <c r="D3461" s="175" t="s">
        <v>1050</v>
      </c>
      <c r="F3461" s="215" t="s">
        <v>4064</v>
      </c>
      <c r="L3461" s="40"/>
      <c r="M3461" s="177"/>
      <c r="N3461" s="41"/>
      <c r="O3461" s="41"/>
      <c r="P3461" s="41"/>
      <c r="Q3461" s="41"/>
      <c r="R3461" s="41"/>
      <c r="S3461" s="41"/>
      <c r="T3461" s="69"/>
      <c r="AT3461" s="26" t="s">
        <v>1050</v>
      </c>
      <c r="AU3461" s="26" t="s">
        <v>80</v>
      </c>
    </row>
    <row r="3462" spans="2:65" s="12" customFormat="1" x14ac:dyDescent="0.3">
      <c r="B3462" s="178"/>
      <c r="D3462" s="175" t="s">
        <v>220</v>
      </c>
      <c r="E3462" s="179" t="s">
        <v>5</v>
      </c>
      <c r="F3462" s="180" t="s">
        <v>3690</v>
      </c>
      <c r="H3462" s="181" t="s">
        <v>5</v>
      </c>
      <c r="L3462" s="178"/>
      <c r="M3462" s="182"/>
      <c r="N3462" s="183"/>
      <c r="O3462" s="183"/>
      <c r="P3462" s="183"/>
      <c r="Q3462" s="183"/>
      <c r="R3462" s="183"/>
      <c r="S3462" s="183"/>
      <c r="T3462" s="184"/>
      <c r="AT3462" s="181" t="s">
        <v>220</v>
      </c>
      <c r="AU3462" s="181" t="s">
        <v>80</v>
      </c>
      <c r="AV3462" s="12" t="s">
        <v>78</v>
      </c>
      <c r="AW3462" s="12" t="s">
        <v>34</v>
      </c>
      <c r="AX3462" s="12" t="s">
        <v>71</v>
      </c>
      <c r="AY3462" s="181" t="s">
        <v>208</v>
      </c>
    </row>
    <row r="3463" spans="2:65" s="12" customFormat="1" ht="27" x14ac:dyDescent="0.3">
      <c r="B3463" s="178"/>
      <c r="D3463" s="175" t="s">
        <v>220</v>
      </c>
      <c r="E3463" s="179" t="s">
        <v>5</v>
      </c>
      <c r="F3463" s="180" t="s">
        <v>4168</v>
      </c>
      <c r="H3463" s="181" t="s">
        <v>5</v>
      </c>
      <c r="L3463" s="178"/>
      <c r="M3463" s="182"/>
      <c r="N3463" s="183"/>
      <c r="O3463" s="183"/>
      <c r="P3463" s="183"/>
      <c r="Q3463" s="183"/>
      <c r="R3463" s="183"/>
      <c r="S3463" s="183"/>
      <c r="T3463" s="184"/>
      <c r="AT3463" s="181" t="s">
        <v>220</v>
      </c>
      <c r="AU3463" s="181" t="s">
        <v>80</v>
      </c>
      <c r="AV3463" s="12" t="s">
        <v>78</v>
      </c>
      <c r="AW3463" s="12" t="s">
        <v>34</v>
      </c>
      <c r="AX3463" s="12" t="s">
        <v>71</v>
      </c>
      <c r="AY3463" s="181" t="s">
        <v>208</v>
      </c>
    </row>
    <row r="3464" spans="2:65" s="12" customFormat="1" x14ac:dyDescent="0.3">
      <c r="B3464" s="178"/>
      <c r="D3464" s="175" t="s">
        <v>220</v>
      </c>
      <c r="E3464" s="179" t="s">
        <v>5</v>
      </c>
      <c r="F3464" s="180" t="s">
        <v>4169</v>
      </c>
      <c r="H3464" s="181" t="s">
        <v>5</v>
      </c>
      <c r="L3464" s="178"/>
      <c r="M3464" s="182"/>
      <c r="N3464" s="183"/>
      <c r="O3464" s="183"/>
      <c r="P3464" s="183"/>
      <c r="Q3464" s="183"/>
      <c r="R3464" s="183"/>
      <c r="S3464" s="183"/>
      <c r="T3464" s="184"/>
      <c r="AT3464" s="181" t="s">
        <v>220</v>
      </c>
      <c r="AU3464" s="181" t="s">
        <v>80</v>
      </c>
      <c r="AV3464" s="12" t="s">
        <v>78</v>
      </c>
      <c r="AW3464" s="12" t="s">
        <v>34</v>
      </c>
      <c r="AX3464" s="12" t="s">
        <v>71</v>
      </c>
      <c r="AY3464" s="181" t="s">
        <v>208</v>
      </c>
    </row>
    <row r="3465" spans="2:65" s="13" customFormat="1" x14ac:dyDescent="0.3">
      <c r="B3465" s="185"/>
      <c r="D3465" s="186" t="s">
        <v>220</v>
      </c>
      <c r="E3465" s="187" t="s">
        <v>5</v>
      </c>
      <c r="F3465" s="188" t="s">
        <v>4170</v>
      </c>
      <c r="H3465" s="189">
        <v>0.14099999999999999</v>
      </c>
      <c r="L3465" s="185"/>
      <c r="M3465" s="190"/>
      <c r="N3465" s="191"/>
      <c r="O3465" s="191"/>
      <c r="P3465" s="191"/>
      <c r="Q3465" s="191"/>
      <c r="R3465" s="191"/>
      <c r="S3465" s="191"/>
      <c r="T3465" s="192"/>
      <c r="AT3465" s="193" t="s">
        <v>220</v>
      </c>
      <c r="AU3465" s="193" t="s">
        <v>80</v>
      </c>
      <c r="AV3465" s="13" t="s">
        <v>80</v>
      </c>
      <c r="AW3465" s="13" t="s">
        <v>34</v>
      </c>
      <c r="AX3465" s="13" t="s">
        <v>78</v>
      </c>
      <c r="AY3465" s="193" t="s">
        <v>208</v>
      </c>
    </row>
    <row r="3466" spans="2:65" s="1" customFormat="1" ht="22.5" customHeight="1" x14ac:dyDescent="0.3">
      <c r="B3466" s="163"/>
      <c r="C3466" s="222" t="s">
        <v>4171</v>
      </c>
      <c r="D3466" s="222" t="s">
        <v>2573</v>
      </c>
      <c r="E3466" s="223" t="s">
        <v>4069</v>
      </c>
      <c r="F3466" s="224" t="s">
        <v>4070</v>
      </c>
      <c r="G3466" s="225" t="s">
        <v>828</v>
      </c>
      <c r="H3466" s="226">
        <v>0.38700000000000001</v>
      </c>
      <c r="I3466" s="227"/>
      <c r="J3466" s="227">
        <f>ROUND(I3466*H3466,2)</f>
        <v>0</v>
      </c>
      <c r="K3466" s="224" t="s">
        <v>817</v>
      </c>
      <c r="L3466" s="228"/>
      <c r="M3466" s="229" t="s">
        <v>5</v>
      </c>
      <c r="N3466" s="230" t="s">
        <v>42</v>
      </c>
      <c r="O3466" s="172">
        <v>0</v>
      </c>
      <c r="P3466" s="172">
        <f>O3466*H3466</f>
        <v>0</v>
      </c>
      <c r="Q3466" s="172">
        <v>1</v>
      </c>
      <c r="R3466" s="172">
        <f>Q3466*H3466</f>
        <v>0.38700000000000001</v>
      </c>
      <c r="S3466" s="172">
        <v>0</v>
      </c>
      <c r="T3466" s="173">
        <f>S3466*H3466</f>
        <v>0</v>
      </c>
      <c r="AR3466" s="26" t="s">
        <v>579</v>
      </c>
      <c r="AT3466" s="26" t="s">
        <v>2573</v>
      </c>
      <c r="AU3466" s="26" t="s">
        <v>80</v>
      </c>
      <c r="AY3466" s="26" t="s">
        <v>208</v>
      </c>
      <c r="BE3466" s="174">
        <f>IF(N3466="základní",J3466,0)</f>
        <v>0</v>
      </c>
      <c r="BF3466" s="174">
        <f>IF(N3466="snížená",J3466,0)</f>
        <v>0</v>
      </c>
      <c r="BG3466" s="174">
        <f>IF(N3466="zákl. přenesená",J3466,0)</f>
        <v>0</v>
      </c>
      <c r="BH3466" s="174">
        <f>IF(N3466="sníž. přenesená",J3466,0)</f>
        <v>0</v>
      </c>
      <c r="BI3466" s="174">
        <f>IF(N3466="nulová",J3466,0)</f>
        <v>0</v>
      </c>
      <c r="BJ3466" s="26" t="s">
        <v>78</v>
      </c>
      <c r="BK3466" s="174">
        <f>ROUND(I3466*H3466,2)</f>
        <v>0</v>
      </c>
      <c r="BL3466" s="26" t="s">
        <v>365</v>
      </c>
      <c r="BM3466" s="26" t="s">
        <v>4172</v>
      </c>
    </row>
    <row r="3467" spans="2:65" s="1" customFormat="1" x14ac:dyDescent="0.3">
      <c r="B3467" s="40"/>
      <c r="D3467" s="175" t="s">
        <v>218</v>
      </c>
      <c r="F3467" s="176" t="s">
        <v>4070</v>
      </c>
      <c r="L3467" s="40"/>
      <c r="M3467" s="177"/>
      <c r="N3467" s="41"/>
      <c r="O3467" s="41"/>
      <c r="P3467" s="41"/>
      <c r="Q3467" s="41"/>
      <c r="R3467" s="41"/>
      <c r="S3467" s="41"/>
      <c r="T3467" s="69"/>
      <c r="AT3467" s="26" t="s">
        <v>218</v>
      </c>
      <c r="AU3467" s="26" t="s">
        <v>80</v>
      </c>
    </row>
    <row r="3468" spans="2:65" s="1" customFormat="1" ht="54" x14ac:dyDescent="0.3">
      <c r="B3468" s="40"/>
      <c r="D3468" s="175" t="s">
        <v>1050</v>
      </c>
      <c r="F3468" s="215" t="s">
        <v>4072</v>
      </c>
      <c r="L3468" s="40"/>
      <c r="M3468" s="177"/>
      <c r="N3468" s="41"/>
      <c r="O3468" s="41"/>
      <c r="P3468" s="41"/>
      <c r="Q3468" s="41"/>
      <c r="R3468" s="41"/>
      <c r="S3468" s="41"/>
      <c r="T3468" s="69"/>
      <c r="AT3468" s="26" t="s">
        <v>1050</v>
      </c>
      <c r="AU3468" s="26" t="s">
        <v>80</v>
      </c>
    </row>
    <row r="3469" spans="2:65" s="12" customFormat="1" x14ac:dyDescent="0.3">
      <c r="B3469" s="178"/>
      <c r="D3469" s="175" t="s">
        <v>220</v>
      </c>
      <c r="E3469" s="179" t="s">
        <v>5</v>
      </c>
      <c r="F3469" s="180" t="s">
        <v>3690</v>
      </c>
      <c r="H3469" s="181" t="s">
        <v>5</v>
      </c>
      <c r="L3469" s="178"/>
      <c r="M3469" s="182"/>
      <c r="N3469" s="183"/>
      <c r="O3469" s="183"/>
      <c r="P3469" s="183"/>
      <c r="Q3469" s="183"/>
      <c r="R3469" s="183"/>
      <c r="S3469" s="183"/>
      <c r="T3469" s="184"/>
      <c r="AT3469" s="181" t="s">
        <v>220</v>
      </c>
      <c r="AU3469" s="181" t="s">
        <v>80</v>
      </c>
      <c r="AV3469" s="12" t="s">
        <v>78</v>
      </c>
      <c r="AW3469" s="12" t="s">
        <v>34</v>
      </c>
      <c r="AX3469" s="12" t="s">
        <v>71</v>
      </c>
      <c r="AY3469" s="181" t="s">
        <v>208</v>
      </c>
    </row>
    <row r="3470" spans="2:65" s="12" customFormat="1" ht="27" x14ac:dyDescent="0.3">
      <c r="B3470" s="178"/>
      <c r="D3470" s="175" t="s">
        <v>220</v>
      </c>
      <c r="E3470" s="179" t="s">
        <v>5</v>
      </c>
      <c r="F3470" s="180" t="s">
        <v>4168</v>
      </c>
      <c r="H3470" s="181" t="s">
        <v>5</v>
      </c>
      <c r="L3470" s="178"/>
      <c r="M3470" s="182"/>
      <c r="N3470" s="183"/>
      <c r="O3470" s="183"/>
      <c r="P3470" s="183"/>
      <c r="Q3470" s="183"/>
      <c r="R3470" s="183"/>
      <c r="S3470" s="183"/>
      <c r="T3470" s="184"/>
      <c r="AT3470" s="181" t="s">
        <v>220</v>
      </c>
      <c r="AU3470" s="181" t="s">
        <v>80</v>
      </c>
      <c r="AV3470" s="12" t="s">
        <v>78</v>
      </c>
      <c r="AW3470" s="12" t="s">
        <v>34</v>
      </c>
      <c r="AX3470" s="12" t="s">
        <v>71</v>
      </c>
      <c r="AY3470" s="181" t="s">
        <v>208</v>
      </c>
    </row>
    <row r="3471" spans="2:65" s="12" customFormat="1" x14ac:dyDescent="0.3">
      <c r="B3471" s="178"/>
      <c r="D3471" s="175" t="s">
        <v>220</v>
      </c>
      <c r="E3471" s="179" t="s">
        <v>5</v>
      </c>
      <c r="F3471" s="180" t="s">
        <v>4173</v>
      </c>
      <c r="H3471" s="181" t="s">
        <v>5</v>
      </c>
      <c r="L3471" s="178"/>
      <c r="M3471" s="182"/>
      <c r="N3471" s="183"/>
      <c r="O3471" s="183"/>
      <c r="P3471" s="183"/>
      <c r="Q3471" s="183"/>
      <c r="R3471" s="183"/>
      <c r="S3471" s="183"/>
      <c r="T3471" s="184"/>
      <c r="AT3471" s="181" t="s">
        <v>220</v>
      </c>
      <c r="AU3471" s="181" t="s">
        <v>80</v>
      </c>
      <c r="AV3471" s="12" t="s">
        <v>78</v>
      </c>
      <c r="AW3471" s="12" t="s">
        <v>34</v>
      </c>
      <c r="AX3471" s="12" t="s">
        <v>71</v>
      </c>
      <c r="AY3471" s="181" t="s">
        <v>208</v>
      </c>
    </row>
    <row r="3472" spans="2:65" s="13" customFormat="1" x14ac:dyDescent="0.3">
      <c r="B3472" s="185"/>
      <c r="D3472" s="186" t="s">
        <v>220</v>
      </c>
      <c r="E3472" s="187" t="s">
        <v>5</v>
      </c>
      <c r="F3472" s="188" t="s">
        <v>4174</v>
      </c>
      <c r="H3472" s="189">
        <v>0.38700000000000001</v>
      </c>
      <c r="L3472" s="185"/>
      <c r="M3472" s="190"/>
      <c r="N3472" s="191"/>
      <c r="O3472" s="191"/>
      <c r="P3472" s="191"/>
      <c r="Q3472" s="191"/>
      <c r="R3472" s="191"/>
      <c r="S3472" s="191"/>
      <c r="T3472" s="192"/>
      <c r="AT3472" s="193" t="s">
        <v>220</v>
      </c>
      <c r="AU3472" s="193" t="s">
        <v>80</v>
      </c>
      <c r="AV3472" s="13" t="s">
        <v>80</v>
      </c>
      <c r="AW3472" s="13" t="s">
        <v>34</v>
      </c>
      <c r="AX3472" s="13" t="s">
        <v>78</v>
      </c>
      <c r="AY3472" s="193" t="s">
        <v>208</v>
      </c>
    </row>
    <row r="3473" spans="2:65" s="1" customFormat="1" ht="22.5" customHeight="1" x14ac:dyDescent="0.3">
      <c r="B3473" s="163"/>
      <c r="C3473" s="222" t="s">
        <v>4175</v>
      </c>
      <c r="D3473" s="222" t="s">
        <v>2573</v>
      </c>
      <c r="E3473" s="223" t="s">
        <v>4176</v>
      </c>
      <c r="F3473" s="224" t="s">
        <v>4177</v>
      </c>
      <c r="G3473" s="225" t="s">
        <v>828</v>
      </c>
      <c r="H3473" s="226">
        <v>0.184</v>
      </c>
      <c r="I3473" s="227"/>
      <c r="J3473" s="227">
        <f>ROUND(I3473*H3473,2)</f>
        <v>0</v>
      </c>
      <c r="K3473" s="224" t="s">
        <v>817</v>
      </c>
      <c r="L3473" s="228"/>
      <c r="M3473" s="229" t="s">
        <v>5</v>
      </c>
      <c r="N3473" s="230" t="s">
        <v>42</v>
      </c>
      <c r="O3473" s="172">
        <v>0</v>
      </c>
      <c r="P3473" s="172">
        <f>O3473*H3473</f>
        <v>0</v>
      </c>
      <c r="Q3473" s="172">
        <v>1</v>
      </c>
      <c r="R3473" s="172">
        <f>Q3473*H3473</f>
        <v>0.184</v>
      </c>
      <c r="S3473" s="172">
        <v>0</v>
      </c>
      <c r="T3473" s="173">
        <f>S3473*H3473</f>
        <v>0</v>
      </c>
      <c r="AR3473" s="26" t="s">
        <v>579</v>
      </c>
      <c r="AT3473" s="26" t="s">
        <v>2573</v>
      </c>
      <c r="AU3473" s="26" t="s">
        <v>80</v>
      </c>
      <c r="AY3473" s="26" t="s">
        <v>208</v>
      </c>
      <c r="BE3473" s="174">
        <f>IF(N3473="základní",J3473,0)</f>
        <v>0</v>
      </c>
      <c r="BF3473" s="174">
        <f>IF(N3473="snížená",J3473,0)</f>
        <v>0</v>
      </c>
      <c r="BG3473" s="174">
        <f>IF(N3473="zákl. přenesená",J3473,0)</f>
        <v>0</v>
      </c>
      <c r="BH3473" s="174">
        <f>IF(N3473="sníž. přenesená",J3473,0)</f>
        <v>0</v>
      </c>
      <c r="BI3473" s="174">
        <f>IF(N3473="nulová",J3473,0)</f>
        <v>0</v>
      </c>
      <c r="BJ3473" s="26" t="s">
        <v>78</v>
      </c>
      <c r="BK3473" s="174">
        <f>ROUND(I3473*H3473,2)</f>
        <v>0</v>
      </c>
      <c r="BL3473" s="26" t="s">
        <v>365</v>
      </c>
      <c r="BM3473" s="26" t="s">
        <v>4178</v>
      </c>
    </row>
    <row r="3474" spans="2:65" s="1" customFormat="1" x14ac:dyDescent="0.3">
      <c r="B3474" s="40"/>
      <c r="D3474" s="175" t="s">
        <v>218</v>
      </c>
      <c r="F3474" s="176" t="s">
        <v>4177</v>
      </c>
      <c r="L3474" s="40"/>
      <c r="M3474" s="177"/>
      <c r="N3474" s="41"/>
      <c r="O3474" s="41"/>
      <c r="P3474" s="41"/>
      <c r="Q3474" s="41"/>
      <c r="R3474" s="41"/>
      <c r="S3474" s="41"/>
      <c r="T3474" s="69"/>
      <c r="AT3474" s="26" t="s">
        <v>218</v>
      </c>
      <c r="AU3474" s="26" t="s">
        <v>80</v>
      </c>
    </row>
    <row r="3475" spans="2:65" s="1" customFormat="1" ht="27" x14ac:dyDescent="0.3">
      <c r="B3475" s="40"/>
      <c r="D3475" s="175" t="s">
        <v>1050</v>
      </c>
      <c r="F3475" s="215" t="s">
        <v>4179</v>
      </c>
      <c r="L3475" s="40"/>
      <c r="M3475" s="177"/>
      <c r="N3475" s="41"/>
      <c r="O3475" s="41"/>
      <c r="P3475" s="41"/>
      <c r="Q3475" s="41"/>
      <c r="R3475" s="41"/>
      <c r="S3475" s="41"/>
      <c r="T3475" s="69"/>
      <c r="AT3475" s="26" t="s">
        <v>1050</v>
      </c>
      <c r="AU3475" s="26" t="s">
        <v>80</v>
      </c>
    </row>
    <row r="3476" spans="2:65" s="12" customFormat="1" x14ac:dyDescent="0.3">
      <c r="B3476" s="178"/>
      <c r="D3476" s="175" t="s">
        <v>220</v>
      </c>
      <c r="E3476" s="179" t="s">
        <v>5</v>
      </c>
      <c r="F3476" s="180" t="s">
        <v>3690</v>
      </c>
      <c r="H3476" s="181" t="s">
        <v>5</v>
      </c>
      <c r="L3476" s="178"/>
      <c r="M3476" s="182"/>
      <c r="N3476" s="183"/>
      <c r="O3476" s="183"/>
      <c r="P3476" s="183"/>
      <c r="Q3476" s="183"/>
      <c r="R3476" s="183"/>
      <c r="S3476" s="183"/>
      <c r="T3476" s="184"/>
      <c r="AT3476" s="181" t="s">
        <v>220</v>
      </c>
      <c r="AU3476" s="181" t="s">
        <v>80</v>
      </c>
      <c r="AV3476" s="12" t="s">
        <v>78</v>
      </c>
      <c r="AW3476" s="12" t="s">
        <v>34</v>
      </c>
      <c r="AX3476" s="12" t="s">
        <v>71</v>
      </c>
      <c r="AY3476" s="181" t="s">
        <v>208</v>
      </c>
    </row>
    <row r="3477" spans="2:65" s="12" customFormat="1" ht="27" x14ac:dyDescent="0.3">
      <c r="B3477" s="178"/>
      <c r="D3477" s="175" t="s">
        <v>220</v>
      </c>
      <c r="E3477" s="179" t="s">
        <v>5</v>
      </c>
      <c r="F3477" s="180" t="s">
        <v>4168</v>
      </c>
      <c r="H3477" s="181" t="s">
        <v>5</v>
      </c>
      <c r="L3477" s="178"/>
      <c r="M3477" s="182"/>
      <c r="N3477" s="183"/>
      <c r="O3477" s="183"/>
      <c r="P3477" s="183"/>
      <c r="Q3477" s="183"/>
      <c r="R3477" s="183"/>
      <c r="S3477" s="183"/>
      <c r="T3477" s="184"/>
      <c r="AT3477" s="181" t="s">
        <v>220</v>
      </c>
      <c r="AU3477" s="181" t="s">
        <v>80</v>
      </c>
      <c r="AV3477" s="12" t="s">
        <v>78</v>
      </c>
      <c r="AW3477" s="12" t="s">
        <v>34</v>
      </c>
      <c r="AX3477" s="12" t="s">
        <v>71</v>
      </c>
      <c r="AY3477" s="181" t="s">
        <v>208</v>
      </c>
    </row>
    <row r="3478" spans="2:65" s="12" customFormat="1" x14ac:dyDescent="0.3">
      <c r="B3478" s="178"/>
      <c r="D3478" s="175" t="s">
        <v>220</v>
      </c>
      <c r="E3478" s="179" t="s">
        <v>5</v>
      </c>
      <c r="F3478" s="180" t="s">
        <v>4180</v>
      </c>
      <c r="H3478" s="181" t="s">
        <v>5</v>
      </c>
      <c r="L3478" s="178"/>
      <c r="M3478" s="182"/>
      <c r="N3478" s="183"/>
      <c r="O3478" s="183"/>
      <c r="P3478" s="183"/>
      <c r="Q3478" s="183"/>
      <c r="R3478" s="183"/>
      <c r="S3478" s="183"/>
      <c r="T3478" s="184"/>
      <c r="AT3478" s="181" t="s">
        <v>220</v>
      </c>
      <c r="AU3478" s="181" t="s">
        <v>80</v>
      </c>
      <c r="AV3478" s="12" t="s">
        <v>78</v>
      </c>
      <c r="AW3478" s="12" t="s">
        <v>34</v>
      </c>
      <c r="AX3478" s="12" t="s">
        <v>71</v>
      </c>
      <c r="AY3478" s="181" t="s">
        <v>208</v>
      </c>
    </row>
    <row r="3479" spans="2:65" s="13" customFormat="1" x14ac:dyDescent="0.3">
      <c r="B3479" s="185"/>
      <c r="D3479" s="186" t="s">
        <v>220</v>
      </c>
      <c r="E3479" s="187" t="s">
        <v>5</v>
      </c>
      <c r="F3479" s="188" t="s">
        <v>4181</v>
      </c>
      <c r="H3479" s="189">
        <v>0.184</v>
      </c>
      <c r="L3479" s="185"/>
      <c r="M3479" s="190"/>
      <c r="N3479" s="191"/>
      <c r="O3479" s="191"/>
      <c r="P3479" s="191"/>
      <c r="Q3479" s="191"/>
      <c r="R3479" s="191"/>
      <c r="S3479" s="191"/>
      <c r="T3479" s="192"/>
      <c r="AT3479" s="193" t="s">
        <v>220</v>
      </c>
      <c r="AU3479" s="193" t="s">
        <v>80</v>
      </c>
      <c r="AV3479" s="13" t="s">
        <v>80</v>
      </c>
      <c r="AW3479" s="13" t="s">
        <v>34</v>
      </c>
      <c r="AX3479" s="13" t="s">
        <v>78</v>
      </c>
      <c r="AY3479" s="193" t="s">
        <v>208</v>
      </c>
    </row>
    <row r="3480" spans="2:65" s="1" customFormat="1" ht="22.5" customHeight="1" x14ac:dyDescent="0.3">
      <c r="B3480" s="163"/>
      <c r="C3480" s="222" t="s">
        <v>4182</v>
      </c>
      <c r="D3480" s="222" t="s">
        <v>2573</v>
      </c>
      <c r="E3480" s="223" t="s">
        <v>4183</v>
      </c>
      <c r="F3480" s="224" t="s">
        <v>4184</v>
      </c>
      <c r="G3480" s="225" t="s">
        <v>828</v>
      </c>
      <c r="H3480" s="226">
        <v>2.8000000000000001E-2</v>
      </c>
      <c r="I3480" s="227"/>
      <c r="J3480" s="227">
        <f>ROUND(I3480*H3480,2)</f>
        <v>0</v>
      </c>
      <c r="K3480" s="224" t="s">
        <v>215</v>
      </c>
      <c r="L3480" s="228"/>
      <c r="M3480" s="229" t="s">
        <v>5</v>
      </c>
      <c r="N3480" s="230" t="s">
        <v>42</v>
      </c>
      <c r="O3480" s="172">
        <v>0</v>
      </c>
      <c r="P3480" s="172">
        <f>O3480*H3480</f>
        <v>0</v>
      </c>
      <c r="Q3480" s="172">
        <v>1</v>
      </c>
      <c r="R3480" s="172">
        <f>Q3480*H3480</f>
        <v>2.8000000000000001E-2</v>
      </c>
      <c r="S3480" s="172">
        <v>0</v>
      </c>
      <c r="T3480" s="173">
        <f>S3480*H3480</f>
        <v>0</v>
      </c>
      <c r="AR3480" s="26" t="s">
        <v>579</v>
      </c>
      <c r="AT3480" s="26" t="s">
        <v>2573</v>
      </c>
      <c r="AU3480" s="26" t="s">
        <v>80</v>
      </c>
      <c r="AY3480" s="26" t="s">
        <v>208</v>
      </c>
      <c r="BE3480" s="174">
        <f>IF(N3480="základní",J3480,0)</f>
        <v>0</v>
      </c>
      <c r="BF3480" s="174">
        <f>IF(N3480="snížená",J3480,0)</f>
        <v>0</v>
      </c>
      <c r="BG3480" s="174">
        <f>IF(N3480="zákl. přenesená",J3480,0)</f>
        <v>0</v>
      </c>
      <c r="BH3480" s="174">
        <f>IF(N3480="sníž. přenesená",J3480,0)</f>
        <v>0</v>
      </c>
      <c r="BI3480" s="174">
        <f>IF(N3480="nulová",J3480,0)</f>
        <v>0</v>
      </c>
      <c r="BJ3480" s="26" t="s">
        <v>78</v>
      </c>
      <c r="BK3480" s="174">
        <f>ROUND(I3480*H3480,2)</f>
        <v>0</v>
      </c>
      <c r="BL3480" s="26" t="s">
        <v>365</v>
      </c>
      <c r="BM3480" s="26" t="s">
        <v>4185</v>
      </c>
    </row>
    <row r="3481" spans="2:65" s="1" customFormat="1" x14ac:dyDescent="0.3">
      <c r="B3481" s="40"/>
      <c r="D3481" s="175" t="s">
        <v>218</v>
      </c>
      <c r="F3481" s="176" t="s">
        <v>4184</v>
      </c>
      <c r="L3481" s="40"/>
      <c r="M3481" s="177"/>
      <c r="N3481" s="41"/>
      <c r="O3481" s="41"/>
      <c r="P3481" s="41"/>
      <c r="Q3481" s="41"/>
      <c r="R3481" s="41"/>
      <c r="S3481" s="41"/>
      <c r="T3481" s="69"/>
      <c r="AT3481" s="26" t="s">
        <v>218</v>
      </c>
      <c r="AU3481" s="26" t="s">
        <v>80</v>
      </c>
    </row>
    <row r="3482" spans="2:65" s="1" customFormat="1" ht="27" x14ac:dyDescent="0.3">
      <c r="B3482" s="40"/>
      <c r="D3482" s="175" t="s">
        <v>1050</v>
      </c>
      <c r="F3482" s="215" t="s">
        <v>4186</v>
      </c>
      <c r="L3482" s="40"/>
      <c r="M3482" s="177"/>
      <c r="N3482" s="41"/>
      <c r="O3482" s="41"/>
      <c r="P3482" s="41"/>
      <c r="Q3482" s="41"/>
      <c r="R3482" s="41"/>
      <c r="S3482" s="41"/>
      <c r="T3482" s="69"/>
      <c r="AT3482" s="26" t="s">
        <v>1050</v>
      </c>
      <c r="AU3482" s="26" t="s">
        <v>80</v>
      </c>
    </row>
    <row r="3483" spans="2:65" s="12" customFormat="1" x14ac:dyDescent="0.3">
      <c r="B3483" s="178"/>
      <c r="D3483" s="175" t="s">
        <v>220</v>
      </c>
      <c r="E3483" s="179" t="s">
        <v>5</v>
      </c>
      <c r="F3483" s="180" t="s">
        <v>3690</v>
      </c>
      <c r="H3483" s="181" t="s">
        <v>5</v>
      </c>
      <c r="L3483" s="178"/>
      <c r="M3483" s="182"/>
      <c r="N3483" s="183"/>
      <c r="O3483" s="183"/>
      <c r="P3483" s="183"/>
      <c r="Q3483" s="183"/>
      <c r="R3483" s="183"/>
      <c r="S3483" s="183"/>
      <c r="T3483" s="184"/>
      <c r="AT3483" s="181" t="s">
        <v>220</v>
      </c>
      <c r="AU3483" s="181" t="s">
        <v>80</v>
      </c>
      <c r="AV3483" s="12" t="s">
        <v>78</v>
      </c>
      <c r="AW3483" s="12" t="s">
        <v>34</v>
      </c>
      <c r="AX3483" s="12" t="s">
        <v>71</v>
      </c>
      <c r="AY3483" s="181" t="s">
        <v>208</v>
      </c>
    </row>
    <row r="3484" spans="2:65" s="12" customFormat="1" ht="27" x14ac:dyDescent="0.3">
      <c r="B3484" s="178"/>
      <c r="D3484" s="175" t="s">
        <v>220</v>
      </c>
      <c r="E3484" s="179" t="s">
        <v>5</v>
      </c>
      <c r="F3484" s="180" t="s">
        <v>4187</v>
      </c>
      <c r="H3484" s="181" t="s">
        <v>5</v>
      </c>
      <c r="L3484" s="178"/>
      <c r="M3484" s="182"/>
      <c r="N3484" s="183"/>
      <c r="O3484" s="183"/>
      <c r="P3484" s="183"/>
      <c r="Q3484" s="183"/>
      <c r="R3484" s="183"/>
      <c r="S3484" s="183"/>
      <c r="T3484" s="184"/>
      <c r="AT3484" s="181" t="s">
        <v>220</v>
      </c>
      <c r="AU3484" s="181" t="s">
        <v>80</v>
      </c>
      <c r="AV3484" s="12" t="s">
        <v>78</v>
      </c>
      <c r="AW3484" s="12" t="s">
        <v>34</v>
      </c>
      <c r="AX3484" s="12" t="s">
        <v>71</v>
      </c>
      <c r="AY3484" s="181" t="s">
        <v>208</v>
      </c>
    </row>
    <row r="3485" spans="2:65" s="12" customFormat="1" x14ac:dyDescent="0.3">
      <c r="B3485" s="178"/>
      <c r="D3485" s="175" t="s">
        <v>220</v>
      </c>
      <c r="E3485" s="179" t="s">
        <v>5</v>
      </c>
      <c r="F3485" s="180" t="s">
        <v>4188</v>
      </c>
      <c r="H3485" s="181" t="s">
        <v>5</v>
      </c>
      <c r="L3485" s="178"/>
      <c r="M3485" s="182"/>
      <c r="N3485" s="183"/>
      <c r="O3485" s="183"/>
      <c r="P3485" s="183"/>
      <c r="Q3485" s="183"/>
      <c r="R3485" s="183"/>
      <c r="S3485" s="183"/>
      <c r="T3485" s="184"/>
      <c r="AT3485" s="181" t="s">
        <v>220</v>
      </c>
      <c r="AU3485" s="181" t="s">
        <v>80</v>
      </c>
      <c r="AV3485" s="12" t="s">
        <v>78</v>
      </c>
      <c r="AW3485" s="12" t="s">
        <v>34</v>
      </c>
      <c r="AX3485" s="12" t="s">
        <v>71</v>
      </c>
      <c r="AY3485" s="181" t="s">
        <v>208</v>
      </c>
    </row>
    <row r="3486" spans="2:65" s="13" customFormat="1" x14ac:dyDescent="0.3">
      <c r="B3486" s="185"/>
      <c r="D3486" s="175" t="s">
        <v>220</v>
      </c>
      <c r="E3486" s="193" t="s">
        <v>5</v>
      </c>
      <c r="F3486" s="194" t="s">
        <v>4189</v>
      </c>
      <c r="H3486" s="195">
        <v>1.4E-2</v>
      </c>
      <c r="L3486" s="185"/>
      <c r="M3486" s="190"/>
      <c r="N3486" s="191"/>
      <c r="O3486" s="191"/>
      <c r="P3486" s="191"/>
      <c r="Q3486" s="191"/>
      <c r="R3486" s="191"/>
      <c r="S3486" s="191"/>
      <c r="T3486" s="192"/>
      <c r="AT3486" s="193" t="s">
        <v>220</v>
      </c>
      <c r="AU3486" s="193" t="s">
        <v>80</v>
      </c>
      <c r="AV3486" s="13" t="s">
        <v>80</v>
      </c>
      <c r="AW3486" s="13" t="s">
        <v>34</v>
      </c>
      <c r="AX3486" s="13" t="s">
        <v>71</v>
      </c>
      <c r="AY3486" s="193" t="s">
        <v>208</v>
      </c>
    </row>
    <row r="3487" spans="2:65" s="12" customFormat="1" x14ac:dyDescent="0.3">
      <c r="B3487" s="178"/>
      <c r="D3487" s="175" t="s">
        <v>220</v>
      </c>
      <c r="E3487" s="179" t="s">
        <v>5</v>
      </c>
      <c r="F3487" s="180" t="s">
        <v>4190</v>
      </c>
      <c r="H3487" s="181" t="s">
        <v>5</v>
      </c>
      <c r="L3487" s="178"/>
      <c r="M3487" s="182"/>
      <c r="N3487" s="183"/>
      <c r="O3487" s="183"/>
      <c r="P3487" s="183"/>
      <c r="Q3487" s="183"/>
      <c r="R3487" s="183"/>
      <c r="S3487" s="183"/>
      <c r="T3487" s="184"/>
      <c r="AT3487" s="181" t="s">
        <v>220</v>
      </c>
      <c r="AU3487" s="181" t="s">
        <v>80</v>
      </c>
      <c r="AV3487" s="12" t="s">
        <v>78</v>
      </c>
      <c r="AW3487" s="12" t="s">
        <v>34</v>
      </c>
      <c r="AX3487" s="12" t="s">
        <v>71</v>
      </c>
      <c r="AY3487" s="181" t="s">
        <v>208</v>
      </c>
    </row>
    <row r="3488" spans="2:65" s="13" customFormat="1" x14ac:dyDescent="0.3">
      <c r="B3488" s="185"/>
      <c r="D3488" s="175" t="s">
        <v>220</v>
      </c>
      <c r="E3488" s="193" t="s">
        <v>5</v>
      </c>
      <c r="F3488" s="194" t="s">
        <v>4189</v>
      </c>
      <c r="H3488" s="195">
        <v>1.4E-2</v>
      </c>
      <c r="L3488" s="185"/>
      <c r="M3488" s="190"/>
      <c r="N3488" s="191"/>
      <c r="O3488" s="191"/>
      <c r="P3488" s="191"/>
      <c r="Q3488" s="191"/>
      <c r="R3488" s="191"/>
      <c r="S3488" s="191"/>
      <c r="T3488" s="192"/>
      <c r="AT3488" s="193" t="s">
        <v>220</v>
      </c>
      <c r="AU3488" s="193" t="s">
        <v>80</v>
      </c>
      <c r="AV3488" s="13" t="s">
        <v>80</v>
      </c>
      <c r="AW3488" s="13" t="s">
        <v>34</v>
      </c>
      <c r="AX3488" s="13" t="s">
        <v>71</v>
      </c>
      <c r="AY3488" s="193" t="s">
        <v>208</v>
      </c>
    </row>
    <row r="3489" spans="2:65" s="15" customFormat="1" x14ac:dyDescent="0.3">
      <c r="B3489" s="203"/>
      <c r="D3489" s="186" t="s">
        <v>220</v>
      </c>
      <c r="E3489" s="204" t="s">
        <v>5</v>
      </c>
      <c r="F3489" s="205" t="s">
        <v>266</v>
      </c>
      <c r="H3489" s="206">
        <v>2.8000000000000001E-2</v>
      </c>
      <c r="L3489" s="203"/>
      <c r="M3489" s="207"/>
      <c r="N3489" s="208"/>
      <c r="O3489" s="208"/>
      <c r="P3489" s="208"/>
      <c r="Q3489" s="208"/>
      <c r="R3489" s="208"/>
      <c r="S3489" s="208"/>
      <c r="T3489" s="209"/>
      <c r="AT3489" s="210" t="s">
        <v>220</v>
      </c>
      <c r="AU3489" s="210" t="s">
        <v>80</v>
      </c>
      <c r="AV3489" s="15" t="s">
        <v>216</v>
      </c>
      <c r="AW3489" s="15" t="s">
        <v>34</v>
      </c>
      <c r="AX3489" s="15" t="s">
        <v>78</v>
      </c>
      <c r="AY3489" s="210" t="s">
        <v>208</v>
      </c>
    </row>
    <row r="3490" spans="2:65" s="1" customFormat="1" ht="22.5" customHeight="1" x14ac:dyDescent="0.3">
      <c r="B3490" s="163"/>
      <c r="C3490" s="222" t="s">
        <v>4191</v>
      </c>
      <c r="D3490" s="222" t="s">
        <v>2573</v>
      </c>
      <c r="E3490" s="223" t="s">
        <v>4192</v>
      </c>
      <c r="F3490" s="224" t="s">
        <v>4193</v>
      </c>
      <c r="G3490" s="225" t="s">
        <v>828</v>
      </c>
      <c r="H3490" s="226">
        <v>4.9000000000000002E-2</v>
      </c>
      <c r="I3490" s="227"/>
      <c r="J3490" s="227">
        <f>ROUND(I3490*H3490,2)</f>
        <v>0</v>
      </c>
      <c r="K3490" s="224" t="s">
        <v>215</v>
      </c>
      <c r="L3490" s="228"/>
      <c r="M3490" s="229" t="s">
        <v>5</v>
      </c>
      <c r="N3490" s="230" t="s">
        <v>42</v>
      </c>
      <c r="O3490" s="172">
        <v>0</v>
      </c>
      <c r="P3490" s="172">
        <f>O3490*H3490</f>
        <v>0</v>
      </c>
      <c r="Q3490" s="172">
        <v>1</v>
      </c>
      <c r="R3490" s="172">
        <f>Q3490*H3490</f>
        <v>4.9000000000000002E-2</v>
      </c>
      <c r="S3490" s="172">
        <v>0</v>
      </c>
      <c r="T3490" s="173">
        <f>S3490*H3490</f>
        <v>0</v>
      </c>
      <c r="AR3490" s="26" t="s">
        <v>579</v>
      </c>
      <c r="AT3490" s="26" t="s">
        <v>2573</v>
      </c>
      <c r="AU3490" s="26" t="s">
        <v>80</v>
      </c>
      <c r="AY3490" s="26" t="s">
        <v>208</v>
      </c>
      <c r="BE3490" s="174">
        <f>IF(N3490="základní",J3490,0)</f>
        <v>0</v>
      </c>
      <c r="BF3490" s="174">
        <f>IF(N3490="snížená",J3490,0)</f>
        <v>0</v>
      </c>
      <c r="BG3490" s="174">
        <f>IF(N3490="zákl. přenesená",J3490,0)</f>
        <v>0</v>
      </c>
      <c r="BH3490" s="174">
        <f>IF(N3490="sníž. přenesená",J3490,0)</f>
        <v>0</v>
      </c>
      <c r="BI3490" s="174">
        <f>IF(N3490="nulová",J3490,0)</f>
        <v>0</v>
      </c>
      <c r="BJ3490" s="26" t="s">
        <v>78</v>
      </c>
      <c r="BK3490" s="174">
        <f>ROUND(I3490*H3490,2)</f>
        <v>0</v>
      </c>
      <c r="BL3490" s="26" t="s">
        <v>365</v>
      </c>
      <c r="BM3490" s="26" t="s">
        <v>4194</v>
      </c>
    </row>
    <row r="3491" spans="2:65" s="1" customFormat="1" x14ac:dyDescent="0.3">
      <c r="B3491" s="40"/>
      <c r="D3491" s="175" t="s">
        <v>218</v>
      </c>
      <c r="F3491" s="176" t="s">
        <v>4193</v>
      </c>
      <c r="L3491" s="40"/>
      <c r="M3491" s="177"/>
      <c r="N3491" s="41"/>
      <c r="O3491" s="41"/>
      <c r="P3491" s="41"/>
      <c r="Q3491" s="41"/>
      <c r="R3491" s="41"/>
      <c r="S3491" s="41"/>
      <c r="T3491" s="69"/>
      <c r="AT3491" s="26" t="s">
        <v>218</v>
      </c>
      <c r="AU3491" s="26" t="s">
        <v>80</v>
      </c>
    </row>
    <row r="3492" spans="2:65" s="1" customFormat="1" ht="27" x14ac:dyDescent="0.3">
      <c r="B3492" s="40"/>
      <c r="D3492" s="175" t="s">
        <v>1050</v>
      </c>
      <c r="F3492" s="215" t="s">
        <v>4195</v>
      </c>
      <c r="L3492" s="40"/>
      <c r="M3492" s="177"/>
      <c r="N3492" s="41"/>
      <c r="O3492" s="41"/>
      <c r="P3492" s="41"/>
      <c r="Q3492" s="41"/>
      <c r="R3492" s="41"/>
      <c r="S3492" s="41"/>
      <c r="T3492" s="69"/>
      <c r="AT3492" s="26" t="s">
        <v>1050</v>
      </c>
      <c r="AU3492" s="26" t="s">
        <v>80</v>
      </c>
    </row>
    <row r="3493" spans="2:65" s="12" customFormat="1" x14ac:dyDescent="0.3">
      <c r="B3493" s="178"/>
      <c r="D3493" s="175" t="s">
        <v>220</v>
      </c>
      <c r="E3493" s="179" t="s">
        <v>5</v>
      </c>
      <c r="F3493" s="180" t="s">
        <v>3690</v>
      </c>
      <c r="H3493" s="181" t="s">
        <v>5</v>
      </c>
      <c r="L3493" s="178"/>
      <c r="M3493" s="182"/>
      <c r="N3493" s="183"/>
      <c r="O3493" s="183"/>
      <c r="P3493" s="183"/>
      <c r="Q3493" s="183"/>
      <c r="R3493" s="183"/>
      <c r="S3493" s="183"/>
      <c r="T3493" s="184"/>
      <c r="AT3493" s="181" t="s">
        <v>220</v>
      </c>
      <c r="AU3493" s="181" t="s">
        <v>80</v>
      </c>
      <c r="AV3493" s="12" t="s">
        <v>78</v>
      </c>
      <c r="AW3493" s="12" t="s">
        <v>34</v>
      </c>
      <c r="AX3493" s="12" t="s">
        <v>71</v>
      </c>
      <c r="AY3493" s="181" t="s">
        <v>208</v>
      </c>
    </row>
    <row r="3494" spans="2:65" s="12" customFormat="1" ht="27" x14ac:dyDescent="0.3">
      <c r="B3494" s="178"/>
      <c r="D3494" s="175" t="s">
        <v>220</v>
      </c>
      <c r="E3494" s="179" t="s">
        <v>5</v>
      </c>
      <c r="F3494" s="180" t="s">
        <v>4187</v>
      </c>
      <c r="H3494" s="181" t="s">
        <v>5</v>
      </c>
      <c r="L3494" s="178"/>
      <c r="M3494" s="182"/>
      <c r="N3494" s="183"/>
      <c r="O3494" s="183"/>
      <c r="P3494" s="183"/>
      <c r="Q3494" s="183"/>
      <c r="R3494" s="183"/>
      <c r="S3494" s="183"/>
      <c r="T3494" s="184"/>
      <c r="AT3494" s="181" t="s">
        <v>220</v>
      </c>
      <c r="AU3494" s="181" t="s">
        <v>80</v>
      </c>
      <c r="AV3494" s="12" t="s">
        <v>78</v>
      </c>
      <c r="AW3494" s="12" t="s">
        <v>34</v>
      </c>
      <c r="AX3494" s="12" t="s">
        <v>71</v>
      </c>
      <c r="AY3494" s="181" t="s">
        <v>208</v>
      </c>
    </row>
    <row r="3495" spans="2:65" s="12" customFormat="1" x14ac:dyDescent="0.3">
      <c r="B3495" s="178"/>
      <c r="D3495" s="175" t="s">
        <v>220</v>
      </c>
      <c r="E3495" s="179" t="s">
        <v>5</v>
      </c>
      <c r="F3495" s="180" t="s">
        <v>4196</v>
      </c>
      <c r="H3495" s="181" t="s">
        <v>5</v>
      </c>
      <c r="L3495" s="178"/>
      <c r="M3495" s="182"/>
      <c r="N3495" s="183"/>
      <c r="O3495" s="183"/>
      <c r="P3495" s="183"/>
      <c r="Q3495" s="183"/>
      <c r="R3495" s="183"/>
      <c r="S3495" s="183"/>
      <c r="T3495" s="184"/>
      <c r="AT3495" s="181" t="s">
        <v>220</v>
      </c>
      <c r="AU3495" s="181" t="s">
        <v>80</v>
      </c>
      <c r="AV3495" s="12" t="s">
        <v>78</v>
      </c>
      <c r="AW3495" s="12" t="s">
        <v>34</v>
      </c>
      <c r="AX3495" s="12" t="s">
        <v>71</v>
      </c>
      <c r="AY3495" s="181" t="s">
        <v>208</v>
      </c>
    </row>
    <row r="3496" spans="2:65" s="13" customFormat="1" x14ac:dyDescent="0.3">
      <c r="B3496" s="185"/>
      <c r="D3496" s="175" t="s">
        <v>220</v>
      </c>
      <c r="E3496" s="193" t="s">
        <v>5</v>
      </c>
      <c r="F3496" s="194" t="s">
        <v>4197</v>
      </c>
      <c r="H3496" s="195">
        <v>2.4E-2</v>
      </c>
      <c r="L3496" s="185"/>
      <c r="M3496" s="190"/>
      <c r="N3496" s="191"/>
      <c r="O3496" s="191"/>
      <c r="P3496" s="191"/>
      <c r="Q3496" s="191"/>
      <c r="R3496" s="191"/>
      <c r="S3496" s="191"/>
      <c r="T3496" s="192"/>
      <c r="AT3496" s="193" t="s">
        <v>220</v>
      </c>
      <c r="AU3496" s="193" t="s">
        <v>80</v>
      </c>
      <c r="AV3496" s="13" t="s">
        <v>80</v>
      </c>
      <c r="AW3496" s="13" t="s">
        <v>34</v>
      </c>
      <c r="AX3496" s="13" t="s">
        <v>71</v>
      </c>
      <c r="AY3496" s="193" t="s">
        <v>208</v>
      </c>
    </row>
    <row r="3497" spans="2:65" s="12" customFormat="1" x14ac:dyDescent="0.3">
      <c r="B3497" s="178"/>
      <c r="D3497" s="175" t="s">
        <v>220</v>
      </c>
      <c r="E3497" s="179" t="s">
        <v>5</v>
      </c>
      <c r="F3497" s="180" t="s">
        <v>4198</v>
      </c>
      <c r="H3497" s="181" t="s">
        <v>5</v>
      </c>
      <c r="L3497" s="178"/>
      <c r="M3497" s="182"/>
      <c r="N3497" s="183"/>
      <c r="O3497" s="183"/>
      <c r="P3497" s="183"/>
      <c r="Q3497" s="183"/>
      <c r="R3497" s="183"/>
      <c r="S3497" s="183"/>
      <c r="T3497" s="184"/>
      <c r="AT3497" s="181" t="s">
        <v>220</v>
      </c>
      <c r="AU3497" s="181" t="s">
        <v>80</v>
      </c>
      <c r="AV3497" s="12" t="s">
        <v>78</v>
      </c>
      <c r="AW3497" s="12" t="s">
        <v>34</v>
      </c>
      <c r="AX3497" s="12" t="s">
        <v>71</v>
      </c>
      <c r="AY3497" s="181" t="s">
        <v>208</v>
      </c>
    </row>
    <row r="3498" spans="2:65" s="13" customFormat="1" x14ac:dyDescent="0.3">
      <c r="B3498" s="185"/>
      <c r="D3498" s="175" t="s">
        <v>220</v>
      </c>
      <c r="E3498" s="193" t="s">
        <v>5</v>
      </c>
      <c r="F3498" s="194" t="s">
        <v>4199</v>
      </c>
      <c r="H3498" s="195">
        <v>2.5000000000000001E-2</v>
      </c>
      <c r="L3498" s="185"/>
      <c r="M3498" s="190"/>
      <c r="N3498" s="191"/>
      <c r="O3498" s="191"/>
      <c r="P3498" s="191"/>
      <c r="Q3498" s="191"/>
      <c r="R3498" s="191"/>
      <c r="S3498" s="191"/>
      <c r="T3498" s="192"/>
      <c r="AT3498" s="193" t="s">
        <v>220</v>
      </c>
      <c r="AU3498" s="193" t="s">
        <v>80</v>
      </c>
      <c r="AV3498" s="13" t="s">
        <v>80</v>
      </c>
      <c r="AW3498" s="13" t="s">
        <v>34</v>
      </c>
      <c r="AX3498" s="13" t="s">
        <v>71</v>
      </c>
      <c r="AY3498" s="193" t="s">
        <v>208</v>
      </c>
    </row>
    <row r="3499" spans="2:65" s="15" customFormat="1" x14ac:dyDescent="0.3">
      <c r="B3499" s="203"/>
      <c r="D3499" s="186" t="s">
        <v>220</v>
      </c>
      <c r="E3499" s="204" t="s">
        <v>5</v>
      </c>
      <c r="F3499" s="205" t="s">
        <v>266</v>
      </c>
      <c r="H3499" s="206">
        <v>4.9000000000000002E-2</v>
      </c>
      <c r="L3499" s="203"/>
      <c r="M3499" s="207"/>
      <c r="N3499" s="208"/>
      <c r="O3499" s="208"/>
      <c r="P3499" s="208"/>
      <c r="Q3499" s="208"/>
      <c r="R3499" s="208"/>
      <c r="S3499" s="208"/>
      <c r="T3499" s="209"/>
      <c r="AT3499" s="210" t="s">
        <v>220</v>
      </c>
      <c r="AU3499" s="210" t="s">
        <v>80</v>
      </c>
      <c r="AV3499" s="15" t="s">
        <v>216</v>
      </c>
      <c r="AW3499" s="15" t="s">
        <v>34</v>
      </c>
      <c r="AX3499" s="15" t="s">
        <v>78</v>
      </c>
      <c r="AY3499" s="210" t="s">
        <v>208</v>
      </c>
    </row>
    <row r="3500" spans="2:65" s="1" customFormat="1" ht="22.5" customHeight="1" x14ac:dyDescent="0.3">
      <c r="B3500" s="163"/>
      <c r="C3500" s="222" t="s">
        <v>4200</v>
      </c>
      <c r="D3500" s="222" t="s">
        <v>2573</v>
      </c>
      <c r="E3500" s="223" t="s">
        <v>4201</v>
      </c>
      <c r="F3500" s="224" t="s">
        <v>4202</v>
      </c>
      <c r="G3500" s="225" t="s">
        <v>828</v>
      </c>
      <c r="H3500" s="226">
        <v>2.9000000000000001E-2</v>
      </c>
      <c r="I3500" s="227"/>
      <c r="J3500" s="227">
        <f>ROUND(I3500*H3500,2)</f>
        <v>0</v>
      </c>
      <c r="K3500" s="224" t="s">
        <v>817</v>
      </c>
      <c r="L3500" s="228"/>
      <c r="M3500" s="229" t="s">
        <v>5</v>
      </c>
      <c r="N3500" s="230" t="s">
        <v>42</v>
      </c>
      <c r="O3500" s="172">
        <v>0</v>
      </c>
      <c r="P3500" s="172">
        <f>O3500*H3500</f>
        <v>0</v>
      </c>
      <c r="Q3500" s="172">
        <v>1</v>
      </c>
      <c r="R3500" s="172">
        <f>Q3500*H3500</f>
        <v>2.9000000000000001E-2</v>
      </c>
      <c r="S3500" s="172">
        <v>0</v>
      </c>
      <c r="T3500" s="173">
        <f>S3500*H3500</f>
        <v>0</v>
      </c>
      <c r="AR3500" s="26" t="s">
        <v>579</v>
      </c>
      <c r="AT3500" s="26" t="s">
        <v>2573</v>
      </c>
      <c r="AU3500" s="26" t="s">
        <v>80</v>
      </c>
      <c r="AY3500" s="26" t="s">
        <v>208</v>
      </c>
      <c r="BE3500" s="174">
        <f>IF(N3500="základní",J3500,0)</f>
        <v>0</v>
      </c>
      <c r="BF3500" s="174">
        <f>IF(N3500="snížená",J3500,0)</f>
        <v>0</v>
      </c>
      <c r="BG3500" s="174">
        <f>IF(N3500="zákl. přenesená",J3500,0)</f>
        <v>0</v>
      </c>
      <c r="BH3500" s="174">
        <f>IF(N3500="sníž. přenesená",J3500,0)</f>
        <v>0</v>
      </c>
      <c r="BI3500" s="174">
        <f>IF(N3500="nulová",J3500,0)</f>
        <v>0</v>
      </c>
      <c r="BJ3500" s="26" t="s">
        <v>78</v>
      </c>
      <c r="BK3500" s="174">
        <f>ROUND(I3500*H3500,2)</f>
        <v>0</v>
      </c>
      <c r="BL3500" s="26" t="s">
        <v>365</v>
      </c>
      <c r="BM3500" s="26" t="s">
        <v>4203</v>
      </c>
    </row>
    <row r="3501" spans="2:65" s="1" customFormat="1" x14ac:dyDescent="0.3">
      <c r="B3501" s="40"/>
      <c r="D3501" s="175" t="s">
        <v>218</v>
      </c>
      <c r="F3501" s="176" t="s">
        <v>4202</v>
      </c>
      <c r="L3501" s="40"/>
      <c r="M3501" s="177"/>
      <c r="N3501" s="41"/>
      <c r="O3501" s="41"/>
      <c r="P3501" s="41"/>
      <c r="Q3501" s="41"/>
      <c r="R3501" s="41"/>
      <c r="S3501" s="41"/>
      <c r="T3501" s="69"/>
      <c r="AT3501" s="26" t="s">
        <v>218</v>
      </c>
      <c r="AU3501" s="26" t="s">
        <v>80</v>
      </c>
    </row>
    <row r="3502" spans="2:65" s="1" customFormat="1" ht="27" x14ac:dyDescent="0.3">
      <c r="B3502" s="40"/>
      <c r="D3502" s="175" t="s">
        <v>1050</v>
      </c>
      <c r="F3502" s="215" t="s">
        <v>4204</v>
      </c>
      <c r="L3502" s="40"/>
      <c r="M3502" s="177"/>
      <c r="N3502" s="41"/>
      <c r="O3502" s="41"/>
      <c r="P3502" s="41"/>
      <c r="Q3502" s="41"/>
      <c r="R3502" s="41"/>
      <c r="S3502" s="41"/>
      <c r="T3502" s="69"/>
      <c r="AT3502" s="26" t="s">
        <v>1050</v>
      </c>
      <c r="AU3502" s="26" t="s">
        <v>80</v>
      </c>
    </row>
    <row r="3503" spans="2:65" s="12" customFormat="1" x14ac:dyDescent="0.3">
      <c r="B3503" s="178"/>
      <c r="D3503" s="175" t="s">
        <v>220</v>
      </c>
      <c r="E3503" s="179" t="s">
        <v>5</v>
      </c>
      <c r="F3503" s="180" t="s">
        <v>3690</v>
      </c>
      <c r="H3503" s="181" t="s">
        <v>5</v>
      </c>
      <c r="L3503" s="178"/>
      <c r="M3503" s="182"/>
      <c r="N3503" s="183"/>
      <c r="O3503" s="183"/>
      <c r="P3503" s="183"/>
      <c r="Q3503" s="183"/>
      <c r="R3503" s="183"/>
      <c r="S3503" s="183"/>
      <c r="T3503" s="184"/>
      <c r="AT3503" s="181" t="s">
        <v>220</v>
      </c>
      <c r="AU3503" s="181" t="s">
        <v>80</v>
      </c>
      <c r="AV3503" s="12" t="s">
        <v>78</v>
      </c>
      <c r="AW3503" s="12" t="s">
        <v>34</v>
      </c>
      <c r="AX3503" s="12" t="s">
        <v>71</v>
      </c>
      <c r="AY3503" s="181" t="s">
        <v>208</v>
      </c>
    </row>
    <row r="3504" spans="2:65" s="12" customFormat="1" ht="27" x14ac:dyDescent="0.3">
      <c r="B3504" s="178"/>
      <c r="D3504" s="175" t="s">
        <v>220</v>
      </c>
      <c r="E3504" s="179" t="s">
        <v>5</v>
      </c>
      <c r="F3504" s="180" t="s">
        <v>4187</v>
      </c>
      <c r="H3504" s="181" t="s">
        <v>5</v>
      </c>
      <c r="L3504" s="178"/>
      <c r="M3504" s="182"/>
      <c r="N3504" s="183"/>
      <c r="O3504" s="183"/>
      <c r="P3504" s="183"/>
      <c r="Q3504" s="183"/>
      <c r="R3504" s="183"/>
      <c r="S3504" s="183"/>
      <c r="T3504" s="184"/>
      <c r="AT3504" s="181" t="s">
        <v>220</v>
      </c>
      <c r="AU3504" s="181" t="s">
        <v>80</v>
      </c>
      <c r="AV3504" s="12" t="s">
        <v>78</v>
      </c>
      <c r="AW3504" s="12" t="s">
        <v>34</v>
      </c>
      <c r="AX3504" s="12" t="s">
        <v>71</v>
      </c>
      <c r="AY3504" s="181" t="s">
        <v>208</v>
      </c>
    </row>
    <row r="3505" spans="2:65" s="12" customFormat="1" x14ac:dyDescent="0.3">
      <c r="B3505" s="178"/>
      <c r="D3505" s="175" t="s">
        <v>220</v>
      </c>
      <c r="E3505" s="179" t="s">
        <v>5</v>
      </c>
      <c r="F3505" s="180" t="s">
        <v>4205</v>
      </c>
      <c r="H3505" s="181" t="s">
        <v>5</v>
      </c>
      <c r="L3505" s="178"/>
      <c r="M3505" s="182"/>
      <c r="N3505" s="183"/>
      <c r="O3505" s="183"/>
      <c r="P3505" s="183"/>
      <c r="Q3505" s="183"/>
      <c r="R3505" s="183"/>
      <c r="S3505" s="183"/>
      <c r="T3505" s="184"/>
      <c r="AT3505" s="181" t="s">
        <v>220</v>
      </c>
      <c r="AU3505" s="181" t="s">
        <v>80</v>
      </c>
      <c r="AV3505" s="12" t="s">
        <v>78</v>
      </c>
      <c r="AW3505" s="12" t="s">
        <v>34</v>
      </c>
      <c r="AX3505" s="12" t="s">
        <v>71</v>
      </c>
      <c r="AY3505" s="181" t="s">
        <v>208</v>
      </c>
    </row>
    <row r="3506" spans="2:65" s="13" customFormat="1" x14ac:dyDescent="0.3">
      <c r="B3506" s="185"/>
      <c r="D3506" s="186" t="s">
        <v>220</v>
      </c>
      <c r="E3506" s="187" t="s">
        <v>5</v>
      </c>
      <c r="F3506" s="188" t="s">
        <v>4206</v>
      </c>
      <c r="H3506" s="189">
        <v>2.9000000000000001E-2</v>
      </c>
      <c r="L3506" s="185"/>
      <c r="M3506" s="190"/>
      <c r="N3506" s="191"/>
      <c r="O3506" s="191"/>
      <c r="P3506" s="191"/>
      <c r="Q3506" s="191"/>
      <c r="R3506" s="191"/>
      <c r="S3506" s="191"/>
      <c r="T3506" s="192"/>
      <c r="AT3506" s="193" t="s">
        <v>220</v>
      </c>
      <c r="AU3506" s="193" t="s">
        <v>80</v>
      </c>
      <c r="AV3506" s="13" t="s">
        <v>80</v>
      </c>
      <c r="AW3506" s="13" t="s">
        <v>34</v>
      </c>
      <c r="AX3506" s="13" t="s">
        <v>78</v>
      </c>
      <c r="AY3506" s="193" t="s">
        <v>208</v>
      </c>
    </row>
    <row r="3507" spans="2:65" s="1" customFormat="1" ht="22.5" customHeight="1" x14ac:dyDescent="0.3">
      <c r="B3507" s="163"/>
      <c r="C3507" s="222" t="s">
        <v>4207</v>
      </c>
      <c r="D3507" s="222" t="s">
        <v>2573</v>
      </c>
      <c r="E3507" s="223" t="s">
        <v>4208</v>
      </c>
      <c r="F3507" s="224" t="s">
        <v>4209</v>
      </c>
      <c r="G3507" s="225" t="s">
        <v>828</v>
      </c>
      <c r="H3507" s="226">
        <v>3.2000000000000001E-2</v>
      </c>
      <c r="I3507" s="227"/>
      <c r="J3507" s="227">
        <f>ROUND(I3507*H3507,2)</f>
        <v>0</v>
      </c>
      <c r="K3507" s="224" t="s">
        <v>215</v>
      </c>
      <c r="L3507" s="228"/>
      <c r="M3507" s="229" t="s">
        <v>5</v>
      </c>
      <c r="N3507" s="230" t="s">
        <v>42</v>
      </c>
      <c r="O3507" s="172">
        <v>0</v>
      </c>
      <c r="P3507" s="172">
        <f>O3507*H3507</f>
        <v>0</v>
      </c>
      <c r="Q3507" s="172">
        <v>1</v>
      </c>
      <c r="R3507" s="172">
        <f>Q3507*H3507</f>
        <v>3.2000000000000001E-2</v>
      </c>
      <c r="S3507" s="172">
        <v>0</v>
      </c>
      <c r="T3507" s="173">
        <f>S3507*H3507</f>
        <v>0</v>
      </c>
      <c r="AR3507" s="26" t="s">
        <v>579</v>
      </c>
      <c r="AT3507" s="26" t="s">
        <v>2573</v>
      </c>
      <c r="AU3507" s="26" t="s">
        <v>80</v>
      </c>
      <c r="AY3507" s="26" t="s">
        <v>208</v>
      </c>
      <c r="BE3507" s="174">
        <f>IF(N3507="základní",J3507,0)</f>
        <v>0</v>
      </c>
      <c r="BF3507" s="174">
        <f>IF(N3507="snížená",J3507,0)</f>
        <v>0</v>
      </c>
      <c r="BG3507" s="174">
        <f>IF(N3507="zákl. přenesená",J3507,0)</f>
        <v>0</v>
      </c>
      <c r="BH3507" s="174">
        <f>IF(N3507="sníž. přenesená",J3507,0)</f>
        <v>0</v>
      </c>
      <c r="BI3507" s="174">
        <f>IF(N3507="nulová",J3507,0)</f>
        <v>0</v>
      </c>
      <c r="BJ3507" s="26" t="s">
        <v>78</v>
      </c>
      <c r="BK3507" s="174">
        <f>ROUND(I3507*H3507,2)</f>
        <v>0</v>
      </c>
      <c r="BL3507" s="26" t="s">
        <v>365</v>
      </c>
      <c r="BM3507" s="26" t="s">
        <v>4210</v>
      </c>
    </row>
    <row r="3508" spans="2:65" s="1" customFormat="1" x14ac:dyDescent="0.3">
      <c r="B3508" s="40"/>
      <c r="D3508" s="175" t="s">
        <v>218</v>
      </c>
      <c r="F3508" s="176" t="s">
        <v>4209</v>
      </c>
      <c r="L3508" s="40"/>
      <c r="M3508" s="177"/>
      <c r="N3508" s="41"/>
      <c r="O3508" s="41"/>
      <c r="P3508" s="41"/>
      <c r="Q3508" s="41"/>
      <c r="R3508" s="41"/>
      <c r="S3508" s="41"/>
      <c r="T3508" s="69"/>
      <c r="AT3508" s="26" t="s">
        <v>218</v>
      </c>
      <c r="AU3508" s="26" t="s">
        <v>80</v>
      </c>
    </row>
    <row r="3509" spans="2:65" s="1" customFormat="1" ht="27" x14ac:dyDescent="0.3">
      <c r="B3509" s="40"/>
      <c r="D3509" s="175" t="s">
        <v>1050</v>
      </c>
      <c r="F3509" s="215" t="s">
        <v>4211</v>
      </c>
      <c r="L3509" s="40"/>
      <c r="M3509" s="177"/>
      <c r="N3509" s="41"/>
      <c r="O3509" s="41"/>
      <c r="P3509" s="41"/>
      <c r="Q3509" s="41"/>
      <c r="R3509" s="41"/>
      <c r="S3509" s="41"/>
      <c r="T3509" s="69"/>
      <c r="AT3509" s="26" t="s">
        <v>1050</v>
      </c>
      <c r="AU3509" s="26" t="s">
        <v>80</v>
      </c>
    </row>
    <row r="3510" spans="2:65" s="12" customFormat="1" x14ac:dyDescent="0.3">
      <c r="B3510" s="178"/>
      <c r="D3510" s="175" t="s">
        <v>220</v>
      </c>
      <c r="E3510" s="179" t="s">
        <v>5</v>
      </c>
      <c r="F3510" s="180" t="s">
        <v>3690</v>
      </c>
      <c r="H3510" s="181" t="s">
        <v>5</v>
      </c>
      <c r="L3510" s="178"/>
      <c r="M3510" s="182"/>
      <c r="N3510" s="183"/>
      <c r="O3510" s="183"/>
      <c r="P3510" s="183"/>
      <c r="Q3510" s="183"/>
      <c r="R3510" s="183"/>
      <c r="S3510" s="183"/>
      <c r="T3510" s="184"/>
      <c r="AT3510" s="181" t="s">
        <v>220</v>
      </c>
      <c r="AU3510" s="181" t="s">
        <v>80</v>
      </c>
      <c r="AV3510" s="12" t="s">
        <v>78</v>
      </c>
      <c r="AW3510" s="12" t="s">
        <v>34</v>
      </c>
      <c r="AX3510" s="12" t="s">
        <v>71</v>
      </c>
      <c r="AY3510" s="181" t="s">
        <v>208</v>
      </c>
    </row>
    <row r="3511" spans="2:65" s="12" customFormat="1" ht="27" x14ac:dyDescent="0.3">
      <c r="B3511" s="178"/>
      <c r="D3511" s="175" t="s">
        <v>220</v>
      </c>
      <c r="E3511" s="179" t="s">
        <v>5</v>
      </c>
      <c r="F3511" s="180" t="s">
        <v>4187</v>
      </c>
      <c r="H3511" s="181" t="s">
        <v>5</v>
      </c>
      <c r="L3511" s="178"/>
      <c r="M3511" s="182"/>
      <c r="N3511" s="183"/>
      <c r="O3511" s="183"/>
      <c r="P3511" s="183"/>
      <c r="Q3511" s="183"/>
      <c r="R3511" s="183"/>
      <c r="S3511" s="183"/>
      <c r="T3511" s="184"/>
      <c r="AT3511" s="181" t="s">
        <v>220</v>
      </c>
      <c r="AU3511" s="181" t="s">
        <v>80</v>
      </c>
      <c r="AV3511" s="12" t="s">
        <v>78</v>
      </c>
      <c r="AW3511" s="12" t="s">
        <v>34</v>
      </c>
      <c r="AX3511" s="12" t="s">
        <v>71</v>
      </c>
      <c r="AY3511" s="181" t="s">
        <v>208</v>
      </c>
    </row>
    <row r="3512" spans="2:65" s="12" customFormat="1" x14ac:dyDescent="0.3">
      <c r="B3512" s="178"/>
      <c r="D3512" s="175" t="s">
        <v>220</v>
      </c>
      <c r="E3512" s="179" t="s">
        <v>5</v>
      </c>
      <c r="F3512" s="180" t="s">
        <v>4212</v>
      </c>
      <c r="H3512" s="181" t="s">
        <v>5</v>
      </c>
      <c r="L3512" s="178"/>
      <c r="M3512" s="182"/>
      <c r="N3512" s="183"/>
      <c r="O3512" s="183"/>
      <c r="P3512" s="183"/>
      <c r="Q3512" s="183"/>
      <c r="R3512" s="183"/>
      <c r="S3512" s="183"/>
      <c r="T3512" s="184"/>
      <c r="AT3512" s="181" t="s">
        <v>220</v>
      </c>
      <c r="AU3512" s="181" t="s">
        <v>80</v>
      </c>
      <c r="AV3512" s="12" t="s">
        <v>78</v>
      </c>
      <c r="AW3512" s="12" t="s">
        <v>34</v>
      </c>
      <c r="AX3512" s="12" t="s">
        <v>71</v>
      </c>
      <c r="AY3512" s="181" t="s">
        <v>208</v>
      </c>
    </row>
    <row r="3513" spans="2:65" s="13" customFormat="1" x14ac:dyDescent="0.3">
      <c r="B3513" s="185"/>
      <c r="D3513" s="186" t="s">
        <v>220</v>
      </c>
      <c r="E3513" s="187" t="s">
        <v>5</v>
      </c>
      <c r="F3513" s="188" t="s">
        <v>4213</v>
      </c>
      <c r="H3513" s="189">
        <v>3.2000000000000001E-2</v>
      </c>
      <c r="L3513" s="185"/>
      <c r="M3513" s="190"/>
      <c r="N3513" s="191"/>
      <c r="O3513" s="191"/>
      <c r="P3513" s="191"/>
      <c r="Q3513" s="191"/>
      <c r="R3513" s="191"/>
      <c r="S3513" s="191"/>
      <c r="T3513" s="192"/>
      <c r="AT3513" s="193" t="s">
        <v>220</v>
      </c>
      <c r="AU3513" s="193" t="s">
        <v>80</v>
      </c>
      <c r="AV3513" s="13" t="s">
        <v>80</v>
      </c>
      <c r="AW3513" s="13" t="s">
        <v>34</v>
      </c>
      <c r="AX3513" s="13" t="s">
        <v>78</v>
      </c>
      <c r="AY3513" s="193" t="s">
        <v>208</v>
      </c>
    </row>
    <row r="3514" spans="2:65" s="1" customFormat="1" ht="31.5" customHeight="1" x14ac:dyDescent="0.3">
      <c r="B3514" s="163"/>
      <c r="C3514" s="222" t="s">
        <v>4214</v>
      </c>
      <c r="D3514" s="222" t="s">
        <v>2573</v>
      </c>
      <c r="E3514" s="223" t="s">
        <v>4215</v>
      </c>
      <c r="F3514" s="224" t="s">
        <v>4216</v>
      </c>
      <c r="G3514" s="225" t="s">
        <v>280</v>
      </c>
      <c r="H3514" s="226">
        <v>1</v>
      </c>
      <c r="I3514" s="227"/>
      <c r="J3514" s="227">
        <f>ROUND(I3514*H3514,2)</f>
        <v>0</v>
      </c>
      <c r="K3514" s="224" t="s">
        <v>3357</v>
      </c>
      <c r="L3514" s="228"/>
      <c r="M3514" s="229" t="s">
        <v>5</v>
      </c>
      <c r="N3514" s="230" t="s">
        <v>42</v>
      </c>
      <c r="O3514" s="172">
        <v>0</v>
      </c>
      <c r="P3514" s="172">
        <f>O3514*H3514</f>
        <v>0</v>
      </c>
      <c r="Q3514" s="172">
        <v>0</v>
      </c>
      <c r="R3514" s="172">
        <f>Q3514*H3514</f>
        <v>0</v>
      </c>
      <c r="S3514" s="172">
        <v>0</v>
      </c>
      <c r="T3514" s="173">
        <f>S3514*H3514</f>
        <v>0</v>
      </c>
      <c r="AR3514" s="26" t="s">
        <v>579</v>
      </c>
      <c r="AT3514" s="26" t="s">
        <v>2573</v>
      </c>
      <c r="AU3514" s="26" t="s">
        <v>80</v>
      </c>
      <c r="AY3514" s="26" t="s">
        <v>208</v>
      </c>
      <c r="BE3514" s="174">
        <f>IF(N3514="základní",J3514,0)</f>
        <v>0</v>
      </c>
      <c r="BF3514" s="174">
        <f>IF(N3514="snížená",J3514,0)</f>
        <v>0</v>
      </c>
      <c r="BG3514" s="174">
        <f>IF(N3514="zákl. přenesená",J3514,0)</f>
        <v>0</v>
      </c>
      <c r="BH3514" s="174">
        <f>IF(N3514="sníž. přenesená",J3514,0)</f>
        <v>0</v>
      </c>
      <c r="BI3514" s="174">
        <f>IF(N3514="nulová",J3514,0)</f>
        <v>0</v>
      </c>
      <c r="BJ3514" s="26" t="s">
        <v>78</v>
      </c>
      <c r="BK3514" s="174">
        <f>ROUND(I3514*H3514,2)</f>
        <v>0</v>
      </c>
      <c r="BL3514" s="26" t="s">
        <v>365</v>
      </c>
      <c r="BM3514" s="26" t="s">
        <v>4217</v>
      </c>
    </row>
    <row r="3515" spans="2:65" s="1" customFormat="1" x14ac:dyDescent="0.3">
      <c r="B3515" s="40"/>
      <c r="D3515" s="175" t="s">
        <v>218</v>
      </c>
      <c r="F3515" s="176" t="s">
        <v>4216</v>
      </c>
      <c r="L3515" s="40"/>
      <c r="M3515" s="177"/>
      <c r="N3515" s="41"/>
      <c r="O3515" s="41"/>
      <c r="P3515" s="41"/>
      <c r="Q3515" s="41"/>
      <c r="R3515" s="41"/>
      <c r="S3515" s="41"/>
      <c r="T3515" s="69"/>
      <c r="AT3515" s="26" t="s">
        <v>218</v>
      </c>
      <c r="AU3515" s="26" t="s">
        <v>80</v>
      </c>
    </row>
    <row r="3516" spans="2:65" s="1" customFormat="1" ht="27" x14ac:dyDescent="0.3">
      <c r="B3516" s="40"/>
      <c r="D3516" s="186" t="s">
        <v>1050</v>
      </c>
      <c r="F3516" s="231" t="s">
        <v>4218</v>
      </c>
      <c r="L3516" s="40"/>
      <c r="M3516" s="177"/>
      <c r="N3516" s="41"/>
      <c r="O3516" s="41"/>
      <c r="P3516" s="41"/>
      <c r="Q3516" s="41"/>
      <c r="R3516" s="41"/>
      <c r="S3516" s="41"/>
      <c r="T3516" s="69"/>
      <c r="AT3516" s="26" t="s">
        <v>1050</v>
      </c>
      <c r="AU3516" s="26" t="s">
        <v>80</v>
      </c>
    </row>
    <row r="3517" spans="2:65" s="1" customFormat="1" ht="22.5" customHeight="1" x14ac:dyDescent="0.3">
      <c r="B3517" s="163"/>
      <c r="C3517" s="164" t="s">
        <v>4219</v>
      </c>
      <c r="D3517" s="164" t="s">
        <v>211</v>
      </c>
      <c r="E3517" s="165" t="s">
        <v>4100</v>
      </c>
      <c r="F3517" s="166" t="s">
        <v>4101</v>
      </c>
      <c r="G3517" s="167" t="s">
        <v>1165</v>
      </c>
      <c r="H3517" s="168">
        <v>465.12</v>
      </c>
      <c r="I3517" s="169"/>
      <c r="J3517" s="169">
        <f>ROUND(I3517*H3517,2)</f>
        <v>0</v>
      </c>
      <c r="K3517" s="166" t="s">
        <v>215</v>
      </c>
      <c r="L3517" s="40"/>
      <c r="M3517" s="170" t="s">
        <v>5</v>
      </c>
      <c r="N3517" s="171" t="s">
        <v>42</v>
      </c>
      <c r="O3517" s="172">
        <v>5.8000000000000003E-2</v>
      </c>
      <c r="P3517" s="172">
        <f>O3517*H3517</f>
        <v>26.976960000000002</v>
      </c>
      <c r="Q3517" s="172">
        <v>5.0000000000000002E-5</v>
      </c>
      <c r="R3517" s="172">
        <f>Q3517*H3517</f>
        <v>2.3256000000000002E-2</v>
      </c>
      <c r="S3517" s="172">
        <v>0</v>
      </c>
      <c r="T3517" s="173">
        <f>S3517*H3517</f>
        <v>0</v>
      </c>
      <c r="AR3517" s="26" t="s">
        <v>365</v>
      </c>
      <c r="AT3517" s="26" t="s">
        <v>211</v>
      </c>
      <c r="AU3517" s="26" t="s">
        <v>80</v>
      </c>
      <c r="AY3517" s="26" t="s">
        <v>208</v>
      </c>
      <c r="BE3517" s="174">
        <f>IF(N3517="základní",J3517,0)</f>
        <v>0</v>
      </c>
      <c r="BF3517" s="174">
        <f>IF(N3517="snížená",J3517,0)</f>
        <v>0</v>
      </c>
      <c r="BG3517" s="174">
        <f>IF(N3517="zákl. přenesená",J3517,0)</f>
        <v>0</v>
      </c>
      <c r="BH3517" s="174">
        <f>IF(N3517="sníž. přenesená",J3517,0)</f>
        <v>0</v>
      </c>
      <c r="BI3517" s="174">
        <f>IF(N3517="nulová",J3517,0)</f>
        <v>0</v>
      </c>
      <c r="BJ3517" s="26" t="s">
        <v>78</v>
      </c>
      <c r="BK3517" s="174">
        <f>ROUND(I3517*H3517,2)</f>
        <v>0</v>
      </c>
      <c r="BL3517" s="26" t="s">
        <v>365</v>
      </c>
      <c r="BM3517" s="26" t="s">
        <v>4220</v>
      </c>
    </row>
    <row r="3518" spans="2:65" s="1" customFormat="1" x14ac:dyDescent="0.3">
      <c r="B3518" s="40"/>
      <c r="D3518" s="175" t="s">
        <v>218</v>
      </c>
      <c r="F3518" s="176" t="s">
        <v>4103</v>
      </c>
      <c r="L3518" s="40"/>
      <c r="M3518" s="177"/>
      <c r="N3518" s="41"/>
      <c r="O3518" s="41"/>
      <c r="P3518" s="41"/>
      <c r="Q3518" s="41"/>
      <c r="R3518" s="41"/>
      <c r="S3518" s="41"/>
      <c r="T3518" s="69"/>
      <c r="AT3518" s="26" t="s">
        <v>218</v>
      </c>
      <c r="AU3518" s="26" t="s">
        <v>80</v>
      </c>
    </row>
    <row r="3519" spans="2:65" s="12" customFormat="1" ht="27" x14ac:dyDescent="0.3">
      <c r="B3519" s="178"/>
      <c r="D3519" s="175" t="s">
        <v>220</v>
      </c>
      <c r="E3519" s="179" t="s">
        <v>5</v>
      </c>
      <c r="F3519" s="180" t="s">
        <v>4221</v>
      </c>
      <c r="H3519" s="181" t="s">
        <v>5</v>
      </c>
      <c r="L3519" s="178"/>
      <c r="M3519" s="182"/>
      <c r="N3519" s="183"/>
      <c r="O3519" s="183"/>
      <c r="P3519" s="183"/>
      <c r="Q3519" s="183"/>
      <c r="R3519" s="183"/>
      <c r="S3519" s="183"/>
      <c r="T3519" s="184"/>
      <c r="AT3519" s="181" t="s">
        <v>220</v>
      </c>
      <c r="AU3519" s="181" t="s">
        <v>80</v>
      </c>
      <c r="AV3519" s="12" t="s">
        <v>78</v>
      </c>
      <c r="AW3519" s="12" t="s">
        <v>34</v>
      </c>
      <c r="AX3519" s="12" t="s">
        <v>71</v>
      </c>
      <c r="AY3519" s="181" t="s">
        <v>208</v>
      </c>
    </row>
    <row r="3520" spans="2:65" s="12" customFormat="1" x14ac:dyDescent="0.3">
      <c r="B3520" s="178"/>
      <c r="D3520" s="175" t="s">
        <v>220</v>
      </c>
      <c r="E3520" s="179" t="s">
        <v>5</v>
      </c>
      <c r="F3520" s="180" t="s">
        <v>4222</v>
      </c>
      <c r="H3520" s="181" t="s">
        <v>5</v>
      </c>
      <c r="L3520" s="178"/>
      <c r="M3520" s="182"/>
      <c r="N3520" s="183"/>
      <c r="O3520" s="183"/>
      <c r="P3520" s="183"/>
      <c r="Q3520" s="183"/>
      <c r="R3520" s="183"/>
      <c r="S3520" s="183"/>
      <c r="T3520" s="184"/>
      <c r="AT3520" s="181" t="s">
        <v>220</v>
      </c>
      <c r="AU3520" s="181" t="s">
        <v>80</v>
      </c>
      <c r="AV3520" s="12" t="s">
        <v>78</v>
      </c>
      <c r="AW3520" s="12" t="s">
        <v>34</v>
      </c>
      <c r="AX3520" s="12" t="s">
        <v>71</v>
      </c>
      <c r="AY3520" s="181" t="s">
        <v>208</v>
      </c>
    </row>
    <row r="3521" spans="2:65" s="12" customFormat="1" x14ac:dyDescent="0.3">
      <c r="B3521" s="178"/>
      <c r="D3521" s="175" t="s">
        <v>220</v>
      </c>
      <c r="E3521" s="179" t="s">
        <v>5</v>
      </c>
      <c r="F3521" s="180" t="s">
        <v>4223</v>
      </c>
      <c r="H3521" s="181" t="s">
        <v>5</v>
      </c>
      <c r="L3521" s="178"/>
      <c r="M3521" s="182"/>
      <c r="N3521" s="183"/>
      <c r="O3521" s="183"/>
      <c r="P3521" s="183"/>
      <c r="Q3521" s="183"/>
      <c r="R3521" s="183"/>
      <c r="S3521" s="183"/>
      <c r="T3521" s="184"/>
      <c r="AT3521" s="181" t="s">
        <v>220</v>
      </c>
      <c r="AU3521" s="181" t="s">
        <v>80</v>
      </c>
      <c r="AV3521" s="12" t="s">
        <v>78</v>
      </c>
      <c r="AW3521" s="12" t="s">
        <v>34</v>
      </c>
      <c r="AX3521" s="12" t="s">
        <v>71</v>
      </c>
      <c r="AY3521" s="181" t="s">
        <v>208</v>
      </c>
    </row>
    <row r="3522" spans="2:65" s="13" customFormat="1" x14ac:dyDescent="0.3">
      <c r="B3522" s="185"/>
      <c r="D3522" s="175" t="s">
        <v>220</v>
      </c>
      <c r="E3522" s="193" t="s">
        <v>5</v>
      </c>
      <c r="F3522" s="194" t="s">
        <v>4224</v>
      </c>
      <c r="H3522" s="195">
        <v>316.8</v>
      </c>
      <c r="L3522" s="185"/>
      <c r="M3522" s="190"/>
      <c r="N3522" s="191"/>
      <c r="O3522" s="191"/>
      <c r="P3522" s="191"/>
      <c r="Q3522" s="191"/>
      <c r="R3522" s="191"/>
      <c r="S3522" s="191"/>
      <c r="T3522" s="192"/>
      <c r="AT3522" s="193" t="s">
        <v>220</v>
      </c>
      <c r="AU3522" s="193" t="s">
        <v>80</v>
      </c>
      <c r="AV3522" s="13" t="s">
        <v>80</v>
      </c>
      <c r="AW3522" s="13" t="s">
        <v>34</v>
      </c>
      <c r="AX3522" s="13" t="s">
        <v>71</v>
      </c>
      <c r="AY3522" s="193" t="s">
        <v>208</v>
      </c>
    </row>
    <row r="3523" spans="2:65" s="12" customFormat="1" x14ac:dyDescent="0.3">
      <c r="B3523" s="178"/>
      <c r="D3523" s="175" t="s">
        <v>220</v>
      </c>
      <c r="E3523" s="179" t="s">
        <v>5</v>
      </c>
      <c r="F3523" s="180" t="s">
        <v>4225</v>
      </c>
      <c r="H3523" s="181" t="s">
        <v>5</v>
      </c>
      <c r="L3523" s="178"/>
      <c r="M3523" s="182"/>
      <c r="N3523" s="183"/>
      <c r="O3523" s="183"/>
      <c r="P3523" s="183"/>
      <c r="Q3523" s="183"/>
      <c r="R3523" s="183"/>
      <c r="S3523" s="183"/>
      <c r="T3523" s="184"/>
      <c r="AT3523" s="181" t="s">
        <v>220</v>
      </c>
      <c r="AU3523" s="181" t="s">
        <v>80</v>
      </c>
      <c r="AV3523" s="12" t="s">
        <v>78</v>
      </c>
      <c r="AW3523" s="12" t="s">
        <v>34</v>
      </c>
      <c r="AX3523" s="12" t="s">
        <v>71</v>
      </c>
      <c r="AY3523" s="181" t="s">
        <v>208</v>
      </c>
    </row>
    <row r="3524" spans="2:65" s="13" customFormat="1" x14ac:dyDescent="0.3">
      <c r="B3524" s="185"/>
      <c r="D3524" s="175" t="s">
        <v>220</v>
      </c>
      <c r="E3524" s="193" t="s">
        <v>5</v>
      </c>
      <c r="F3524" s="194" t="s">
        <v>4226</v>
      </c>
      <c r="H3524" s="195">
        <v>123.2</v>
      </c>
      <c r="L3524" s="185"/>
      <c r="M3524" s="190"/>
      <c r="N3524" s="191"/>
      <c r="O3524" s="191"/>
      <c r="P3524" s="191"/>
      <c r="Q3524" s="191"/>
      <c r="R3524" s="191"/>
      <c r="S3524" s="191"/>
      <c r="T3524" s="192"/>
      <c r="AT3524" s="193" t="s">
        <v>220</v>
      </c>
      <c r="AU3524" s="193" t="s">
        <v>80</v>
      </c>
      <c r="AV3524" s="13" t="s">
        <v>80</v>
      </c>
      <c r="AW3524" s="13" t="s">
        <v>34</v>
      </c>
      <c r="AX3524" s="13" t="s">
        <v>71</v>
      </c>
      <c r="AY3524" s="193" t="s">
        <v>208</v>
      </c>
    </row>
    <row r="3525" spans="2:65" s="12" customFormat="1" x14ac:dyDescent="0.3">
      <c r="B3525" s="178"/>
      <c r="D3525" s="175" t="s">
        <v>220</v>
      </c>
      <c r="E3525" s="179" t="s">
        <v>5</v>
      </c>
      <c r="F3525" s="180" t="s">
        <v>4227</v>
      </c>
      <c r="H3525" s="181" t="s">
        <v>5</v>
      </c>
      <c r="L3525" s="178"/>
      <c r="M3525" s="182"/>
      <c r="N3525" s="183"/>
      <c r="O3525" s="183"/>
      <c r="P3525" s="183"/>
      <c r="Q3525" s="183"/>
      <c r="R3525" s="183"/>
      <c r="S3525" s="183"/>
      <c r="T3525" s="184"/>
      <c r="AT3525" s="181" t="s">
        <v>220</v>
      </c>
      <c r="AU3525" s="181" t="s">
        <v>80</v>
      </c>
      <c r="AV3525" s="12" t="s">
        <v>78</v>
      </c>
      <c r="AW3525" s="12" t="s">
        <v>34</v>
      </c>
      <c r="AX3525" s="12" t="s">
        <v>71</v>
      </c>
      <c r="AY3525" s="181" t="s">
        <v>208</v>
      </c>
    </row>
    <row r="3526" spans="2:65" s="13" customFormat="1" x14ac:dyDescent="0.3">
      <c r="B3526" s="185"/>
      <c r="D3526" s="175" t="s">
        <v>220</v>
      </c>
      <c r="E3526" s="193" t="s">
        <v>5</v>
      </c>
      <c r="F3526" s="194" t="s">
        <v>4228</v>
      </c>
      <c r="H3526" s="195">
        <v>25.12</v>
      </c>
      <c r="L3526" s="185"/>
      <c r="M3526" s="190"/>
      <c r="N3526" s="191"/>
      <c r="O3526" s="191"/>
      <c r="P3526" s="191"/>
      <c r="Q3526" s="191"/>
      <c r="R3526" s="191"/>
      <c r="S3526" s="191"/>
      <c r="T3526" s="192"/>
      <c r="AT3526" s="193" t="s">
        <v>220</v>
      </c>
      <c r="AU3526" s="193" t="s">
        <v>80</v>
      </c>
      <c r="AV3526" s="13" t="s">
        <v>80</v>
      </c>
      <c r="AW3526" s="13" t="s">
        <v>34</v>
      </c>
      <c r="AX3526" s="13" t="s">
        <v>71</v>
      </c>
      <c r="AY3526" s="193" t="s">
        <v>208</v>
      </c>
    </row>
    <row r="3527" spans="2:65" s="15" customFormat="1" x14ac:dyDescent="0.3">
      <c r="B3527" s="203"/>
      <c r="D3527" s="186" t="s">
        <v>220</v>
      </c>
      <c r="E3527" s="204" t="s">
        <v>5</v>
      </c>
      <c r="F3527" s="205" t="s">
        <v>266</v>
      </c>
      <c r="H3527" s="206">
        <v>465.12</v>
      </c>
      <c r="L3527" s="203"/>
      <c r="M3527" s="207"/>
      <c r="N3527" s="208"/>
      <c r="O3527" s="208"/>
      <c r="P3527" s="208"/>
      <c r="Q3527" s="208"/>
      <c r="R3527" s="208"/>
      <c r="S3527" s="208"/>
      <c r="T3527" s="209"/>
      <c r="AT3527" s="210" t="s">
        <v>220</v>
      </c>
      <c r="AU3527" s="210" t="s">
        <v>80</v>
      </c>
      <c r="AV3527" s="15" t="s">
        <v>216</v>
      </c>
      <c r="AW3527" s="15" t="s">
        <v>34</v>
      </c>
      <c r="AX3527" s="15" t="s">
        <v>78</v>
      </c>
      <c r="AY3527" s="210" t="s">
        <v>208</v>
      </c>
    </row>
    <row r="3528" spans="2:65" s="1" customFormat="1" ht="22.5" customHeight="1" x14ac:dyDescent="0.3">
      <c r="B3528" s="163"/>
      <c r="C3528" s="222" t="s">
        <v>4229</v>
      </c>
      <c r="D3528" s="222" t="s">
        <v>2573</v>
      </c>
      <c r="E3528" s="223" t="s">
        <v>4230</v>
      </c>
      <c r="F3528" s="224" t="s">
        <v>4231</v>
      </c>
      <c r="G3528" s="225" t="s">
        <v>828</v>
      </c>
      <c r="H3528" s="226">
        <v>0.47099999999999997</v>
      </c>
      <c r="I3528" s="227"/>
      <c r="J3528" s="227">
        <f>ROUND(I3528*H3528,2)</f>
        <v>0</v>
      </c>
      <c r="K3528" s="224" t="s">
        <v>215</v>
      </c>
      <c r="L3528" s="228"/>
      <c r="M3528" s="229" t="s">
        <v>5</v>
      </c>
      <c r="N3528" s="230" t="s">
        <v>42</v>
      </c>
      <c r="O3528" s="172">
        <v>0</v>
      </c>
      <c r="P3528" s="172">
        <f>O3528*H3528</f>
        <v>0</v>
      </c>
      <c r="Q3528" s="172">
        <v>1</v>
      </c>
      <c r="R3528" s="172">
        <f>Q3528*H3528</f>
        <v>0.47099999999999997</v>
      </c>
      <c r="S3528" s="172">
        <v>0</v>
      </c>
      <c r="T3528" s="173">
        <f>S3528*H3528</f>
        <v>0</v>
      </c>
      <c r="AR3528" s="26" t="s">
        <v>579</v>
      </c>
      <c r="AT3528" s="26" t="s">
        <v>2573</v>
      </c>
      <c r="AU3528" s="26" t="s">
        <v>80</v>
      </c>
      <c r="AY3528" s="26" t="s">
        <v>208</v>
      </c>
      <c r="BE3528" s="174">
        <f>IF(N3528="základní",J3528,0)</f>
        <v>0</v>
      </c>
      <c r="BF3528" s="174">
        <f>IF(N3528="snížená",J3528,0)</f>
        <v>0</v>
      </c>
      <c r="BG3528" s="174">
        <f>IF(N3528="zákl. přenesená",J3528,0)</f>
        <v>0</v>
      </c>
      <c r="BH3528" s="174">
        <f>IF(N3528="sníž. přenesená",J3528,0)</f>
        <v>0</v>
      </c>
      <c r="BI3528" s="174">
        <f>IF(N3528="nulová",J3528,0)</f>
        <v>0</v>
      </c>
      <c r="BJ3528" s="26" t="s">
        <v>78</v>
      </c>
      <c r="BK3528" s="174">
        <f>ROUND(I3528*H3528,2)</f>
        <v>0</v>
      </c>
      <c r="BL3528" s="26" t="s">
        <v>365</v>
      </c>
      <c r="BM3528" s="26" t="s">
        <v>4232</v>
      </c>
    </row>
    <row r="3529" spans="2:65" s="1" customFormat="1" x14ac:dyDescent="0.3">
      <c r="B3529" s="40"/>
      <c r="D3529" s="175" t="s">
        <v>218</v>
      </c>
      <c r="F3529" s="176" t="s">
        <v>4231</v>
      </c>
      <c r="L3529" s="40"/>
      <c r="M3529" s="177"/>
      <c r="N3529" s="41"/>
      <c r="O3529" s="41"/>
      <c r="P3529" s="41"/>
      <c r="Q3529" s="41"/>
      <c r="R3529" s="41"/>
      <c r="S3529" s="41"/>
      <c r="T3529" s="69"/>
      <c r="AT3529" s="26" t="s">
        <v>218</v>
      </c>
      <c r="AU3529" s="26" t="s">
        <v>80</v>
      </c>
    </row>
    <row r="3530" spans="2:65" s="1" customFormat="1" ht="27" x14ac:dyDescent="0.3">
      <c r="B3530" s="40"/>
      <c r="D3530" s="175" t="s">
        <v>1050</v>
      </c>
      <c r="F3530" s="215" t="s">
        <v>4233</v>
      </c>
      <c r="L3530" s="40"/>
      <c r="M3530" s="177"/>
      <c r="N3530" s="41"/>
      <c r="O3530" s="41"/>
      <c r="P3530" s="41"/>
      <c r="Q3530" s="41"/>
      <c r="R3530" s="41"/>
      <c r="S3530" s="41"/>
      <c r="T3530" s="69"/>
      <c r="AT3530" s="26" t="s">
        <v>1050</v>
      </c>
      <c r="AU3530" s="26" t="s">
        <v>80</v>
      </c>
    </row>
    <row r="3531" spans="2:65" s="12" customFormat="1" x14ac:dyDescent="0.3">
      <c r="B3531" s="178"/>
      <c r="D3531" s="175" t="s">
        <v>220</v>
      </c>
      <c r="E3531" s="179" t="s">
        <v>5</v>
      </c>
      <c r="F3531" s="180" t="s">
        <v>3690</v>
      </c>
      <c r="H3531" s="181" t="s">
        <v>5</v>
      </c>
      <c r="L3531" s="178"/>
      <c r="M3531" s="182"/>
      <c r="N3531" s="183"/>
      <c r="O3531" s="183"/>
      <c r="P3531" s="183"/>
      <c r="Q3531" s="183"/>
      <c r="R3531" s="183"/>
      <c r="S3531" s="183"/>
      <c r="T3531" s="184"/>
      <c r="AT3531" s="181" t="s">
        <v>220</v>
      </c>
      <c r="AU3531" s="181" t="s">
        <v>80</v>
      </c>
      <c r="AV3531" s="12" t="s">
        <v>78</v>
      </c>
      <c r="AW3531" s="12" t="s">
        <v>34</v>
      </c>
      <c r="AX3531" s="12" t="s">
        <v>71</v>
      </c>
      <c r="AY3531" s="181" t="s">
        <v>208</v>
      </c>
    </row>
    <row r="3532" spans="2:65" s="12" customFormat="1" ht="27" x14ac:dyDescent="0.3">
      <c r="B3532" s="178"/>
      <c r="D3532" s="175" t="s">
        <v>220</v>
      </c>
      <c r="E3532" s="179" t="s">
        <v>5</v>
      </c>
      <c r="F3532" s="180" t="s">
        <v>4221</v>
      </c>
      <c r="H3532" s="181" t="s">
        <v>5</v>
      </c>
      <c r="L3532" s="178"/>
      <c r="M3532" s="182"/>
      <c r="N3532" s="183"/>
      <c r="O3532" s="183"/>
      <c r="P3532" s="183"/>
      <c r="Q3532" s="183"/>
      <c r="R3532" s="183"/>
      <c r="S3532" s="183"/>
      <c r="T3532" s="184"/>
      <c r="AT3532" s="181" t="s">
        <v>220</v>
      </c>
      <c r="AU3532" s="181" t="s">
        <v>80</v>
      </c>
      <c r="AV3532" s="12" t="s">
        <v>78</v>
      </c>
      <c r="AW3532" s="12" t="s">
        <v>34</v>
      </c>
      <c r="AX3532" s="12" t="s">
        <v>71</v>
      </c>
      <c r="AY3532" s="181" t="s">
        <v>208</v>
      </c>
    </row>
    <row r="3533" spans="2:65" s="12" customFormat="1" x14ac:dyDescent="0.3">
      <c r="B3533" s="178"/>
      <c r="D3533" s="175" t="s">
        <v>220</v>
      </c>
      <c r="E3533" s="179" t="s">
        <v>5</v>
      </c>
      <c r="F3533" s="180" t="s">
        <v>4234</v>
      </c>
      <c r="H3533" s="181" t="s">
        <v>5</v>
      </c>
      <c r="L3533" s="178"/>
      <c r="M3533" s="182"/>
      <c r="N3533" s="183"/>
      <c r="O3533" s="183"/>
      <c r="P3533" s="183"/>
      <c r="Q3533" s="183"/>
      <c r="R3533" s="183"/>
      <c r="S3533" s="183"/>
      <c r="T3533" s="184"/>
      <c r="AT3533" s="181" t="s">
        <v>220</v>
      </c>
      <c r="AU3533" s="181" t="s">
        <v>80</v>
      </c>
      <c r="AV3533" s="12" t="s">
        <v>78</v>
      </c>
      <c r="AW3533" s="12" t="s">
        <v>34</v>
      </c>
      <c r="AX3533" s="12" t="s">
        <v>71</v>
      </c>
      <c r="AY3533" s="181" t="s">
        <v>208</v>
      </c>
    </row>
    <row r="3534" spans="2:65" s="12" customFormat="1" x14ac:dyDescent="0.3">
      <c r="B3534" s="178"/>
      <c r="D3534" s="175" t="s">
        <v>220</v>
      </c>
      <c r="E3534" s="179" t="s">
        <v>5</v>
      </c>
      <c r="F3534" s="180" t="s">
        <v>4223</v>
      </c>
      <c r="H3534" s="181" t="s">
        <v>5</v>
      </c>
      <c r="L3534" s="178"/>
      <c r="M3534" s="182"/>
      <c r="N3534" s="183"/>
      <c r="O3534" s="183"/>
      <c r="P3534" s="183"/>
      <c r="Q3534" s="183"/>
      <c r="R3534" s="183"/>
      <c r="S3534" s="183"/>
      <c r="T3534" s="184"/>
      <c r="AT3534" s="181" t="s">
        <v>220</v>
      </c>
      <c r="AU3534" s="181" t="s">
        <v>80</v>
      </c>
      <c r="AV3534" s="12" t="s">
        <v>78</v>
      </c>
      <c r="AW3534" s="12" t="s">
        <v>34</v>
      </c>
      <c r="AX3534" s="12" t="s">
        <v>71</v>
      </c>
      <c r="AY3534" s="181" t="s">
        <v>208</v>
      </c>
    </row>
    <row r="3535" spans="2:65" s="13" customFormat="1" x14ac:dyDescent="0.3">
      <c r="B3535" s="185"/>
      <c r="D3535" s="175" t="s">
        <v>220</v>
      </c>
      <c r="E3535" s="193" t="s">
        <v>5</v>
      </c>
      <c r="F3535" s="194" t="s">
        <v>4235</v>
      </c>
      <c r="H3535" s="195">
        <v>0.33900000000000002</v>
      </c>
      <c r="L3535" s="185"/>
      <c r="M3535" s="190"/>
      <c r="N3535" s="191"/>
      <c r="O3535" s="191"/>
      <c r="P3535" s="191"/>
      <c r="Q3535" s="191"/>
      <c r="R3535" s="191"/>
      <c r="S3535" s="191"/>
      <c r="T3535" s="192"/>
      <c r="AT3535" s="193" t="s">
        <v>220</v>
      </c>
      <c r="AU3535" s="193" t="s">
        <v>80</v>
      </c>
      <c r="AV3535" s="13" t="s">
        <v>80</v>
      </c>
      <c r="AW3535" s="13" t="s">
        <v>34</v>
      </c>
      <c r="AX3535" s="13" t="s">
        <v>71</v>
      </c>
      <c r="AY3535" s="193" t="s">
        <v>208</v>
      </c>
    </row>
    <row r="3536" spans="2:65" s="12" customFormat="1" x14ac:dyDescent="0.3">
      <c r="B3536" s="178"/>
      <c r="D3536" s="175" t="s">
        <v>220</v>
      </c>
      <c r="E3536" s="179" t="s">
        <v>5</v>
      </c>
      <c r="F3536" s="180" t="s">
        <v>4225</v>
      </c>
      <c r="H3536" s="181" t="s">
        <v>5</v>
      </c>
      <c r="L3536" s="178"/>
      <c r="M3536" s="182"/>
      <c r="N3536" s="183"/>
      <c r="O3536" s="183"/>
      <c r="P3536" s="183"/>
      <c r="Q3536" s="183"/>
      <c r="R3536" s="183"/>
      <c r="S3536" s="183"/>
      <c r="T3536" s="184"/>
      <c r="AT3536" s="181" t="s">
        <v>220</v>
      </c>
      <c r="AU3536" s="181" t="s">
        <v>80</v>
      </c>
      <c r="AV3536" s="12" t="s">
        <v>78</v>
      </c>
      <c r="AW3536" s="12" t="s">
        <v>34</v>
      </c>
      <c r="AX3536" s="12" t="s">
        <v>71</v>
      </c>
      <c r="AY3536" s="181" t="s">
        <v>208</v>
      </c>
    </row>
    <row r="3537" spans="2:65" s="13" customFormat="1" x14ac:dyDescent="0.3">
      <c r="B3537" s="185"/>
      <c r="D3537" s="175" t="s">
        <v>220</v>
      </c>
      <c r="E3537" s="193" t="s">
        <v>5</v>
      </c>
      <c r="F3537" s="194" t="s">
        <v>4236</v>
      </c>
      <c r="H3537" s="195">
        <v>0.13200000000000001</v>
      </c>
      <c r="L3537" s="185"/>
      <c r="M3537" s="190"/>
      <c r="N3537" s="191"/>
      <c r="O3537" s="191"/>
      <c r="P3537" s="191"/>
      <c r="Q3537" s="191"/>
      <c r="R3537" s="191"/>
      <c r="S3537" s="191"/>
      <c r="T3537" s="192"/>
      <c r="AT3537" s="193" t="s">
        <v>220</v>
      </c>
      <c r="AU3537" s="193" t="s">
        <v>80</v>
      </c>
      <c r="AV3537" s="13" t="s">
        <v>80</v>
      </c>
      <c r="AW3537" s="13" t="s">
        <v>34</v>
      </c>
      <c r="AX3537" s="13" t="s">
        <v>71</v>
      </c>
      <c r="AY3537" s="193" t="s">
        <v>208</v>
      </c>
    </row>
    <row r="3538" spans="2:65" s="15" customFormat="1" x14ac:dyDescent="0.3">
      <c r="B3538" s="203"/>
      <c r="D3538" s="186" t="s">
        <v>220</v>
      </c>
      <c r="E3538" s="204" t="s">
        <v>5</v>
      </c>
      <c r="F3538" s="205" t="s">
        <v>266</v>
      </c>
      <c r="H3538" s="206">
        <v>0.47099999999999997</v>
      </c>
      <c r="L3538" s="203"/>
      <c r="M3538" s="207"/>
      <c r="N3538" s="208"/>
      <c r="O3538" s="208"/>
      <c r="P3538" s="208"/>
      <c r="Q3538" s="208"/>
      <c r="R3538" s="208"/>
      <c r="S3538" s="208"/>
      <c r="T3538" s="209"/>
      <c r="AT3538" s="210" t="s">
        <v>220</v>
      </c>
      <c r="AU3538" s="210" t="s">
        <v>80</v>
      </c>
      <c r="AV3538" s="15" t="s">
        <v>216</v>
      </c>
      <c r="AW3538" s="15" t="s">
        <v>34</v>
      </c>
      <c r="AX3538" s="15" t="s">
        <v>78</v>
      </c>
      <c r="AY3538" s="210" t="s">
        <v>208</v>
      </c>
    </row>
    <row r="3539" spans="2:65" s="1" customFormat="1" ht="22.5" customHeight="1" x14ac:dyDescent="0.3">
      <c r="B3539" s="163"/>
      <c r="C3539" s="222" t="s">
        <v>4237</v>
      </c>
      <c r="D3539" s="222" t="s">
        <v>2573</v>
      </c>
      <c r="E3539" s="223" t="s">
        <v>4192</v>
      </c>
      <c r="F3539" s="224" t="s">
        <v>4193</v>
      </c>
      <c r="G3539" s="225" t="s">
        <v>828</v>
      </c>
      <c r="H3539" s="226">
        <v>2.7E-2</v>
      </c>
      <c r="I3539" s="227"/>
      <c r="J3539" s="227">
        <f>ROUND(I3539*H3539,2)</f>
        <v>0</v>
      </c>
      <c r="K3539" s="224" t="s">
        <v>215</v>
      </c>
      <c r="L3539" s="228"/>
      <c r="M3539" s="229" t="s">
        <v>5</v>
      </c>
      <c r="N3539" s="230" t="s">
        <v>42</v>
      </c>
      <c r="O3539" s="172">
        <v>0</v>
      </c>
      <c r="P3539" s="172">
        <f>O3539*H3539</f>
        <v>0</v>
      </c>
      <c r="Q3539" s="172">
        <v>1</v>
      </c>
      <c r="R3539" s="172">
        <f>Q3539*H3539</f>
        <v>2.7E-2</v>
      </c>
      <c r="S3539" s="172">
        <v>0</v>
      </c>
      <c r="T3539" s="173">
        <f>S3539*H3539</f>
        <v>0</v>
      </c>
      <c r="AR3539" s="26" t="s">
        <v>579</v>
      </c>
      <c r="AT3539" s="26" t="s">
        <v>2573</v>
      </c>
      <c r="AU3539" s="26" t="s">
        <v>80</v>
      </c>
      <c r="AY3539" s="26" t="s">
        <v>208</v>
      </c>
      <c r="BE3539" s="174">
        <f>IF(N3539="základní",J3539,0)</f>
        <v>0</v>
      </c>
      <c r="BF3539" s="174">
        <f>IF(N3539="snížená",J3539,0)</f>
        <v>0</v>
      </c>
      <c r="BG3539" s="174">
        <f>IF(N3539="zákl. přenesená",J3539,0)</f>
        <v>0</v>
      </c>
      <c r="BH3539" s="174">
        <f>IF(N3539="sníž. přenesená",J3539,0)</f>
        <v>0</v>
      </c>
      <c r="BI3539" s="174">
        <f>IF(N3539="nulová",J3539,0)</f>
        <v>0</v>
      </c>
      <c r="BJ3539" s="26" t="s">
        <v>78</v>
      </c>
      <c r="BK3539" s="174">
        <f>ROUND(I3539*H3539,2)</f>
        <v>0</v>
      </c>
      <c r="BL3539" s="26" t="s">
        <v>365</v>
      </c>
      <c r="BM3539" s="26" t="s">
        <v>4238</v>
      </c>
    </row>
    <row r="3540" spans="2:65" s="1" customFormat="1" x14ac:dyDescent="0.3">
      <c r="B3540" s="40"/>
      <c r="D3540" s="175" t="s">
        <v>218</v>
      </c>
      <c r="F3540" s="176" t="s">
        <v>4193</v>
      </c>
      <c r="L3540" s="40"/>
      <c r="M3540" s="177"/>
      <c r="N3540" s="41"/>
      <c r="O3540" s="41"/>
      <c r="P3540" s="41"/>
      <c r="Q3540" s="41"/>
      <c r="R3540" s="41"/>
      <c r="S3540" s="41"/>
      <c r="T3540" s="69"/>
      <c r="AT3540" s="26" t="s">
        <v>218</v>
      </c>
      <c r="AU3540" s="26" t="s">
        <v>80</v>
      </c>
    </row>
    <row r="3541" spans="2:65" s="1" customFormat="1" ht="27" x14ac:dyDescent="0.3">
      <c r="B3541" s="40"/>
      <c r="D3541" s="175" t="s">
        <v>1050</v>
      </c>
      <c r="F3541" s="215" t="s">
        <v>4195</v>
      </c>
      <c r="L3541" s="40"/>
      <c r="M3541" s="177"/>
      <c r="N3541" s="41"/>
      <c r="O3541" s="41"/>
      <c r="P3541" s="41"/>
      <c r="Q3541" s="41"/>
      <c r="R3541" s="41"/>
      <c r="S3541" s="41"/>
      <c r="T3541" s="69"/>
      <c r="AT3541" s="26" t="s">
        <v>1050</v>
      </c>
      <c r="AU3541" s="26" t="s">
        <v>80</v>
      </c>
    </row>
    <row r="3542" spans="2:65" s="12" customFormat="1" x14ac:dyDescent="0.3">
      <c r="B3542" s="178"/>
      <c r="D3542" s="175" t="s">
        <v>220</v>
      </c>
      <c r="E3542" s="179" t="s">
        <v>5</v>
      </c>
      <c r="F3542" s="180" t="s">
        <v>3690</v>
      </c>
      <c r="H3542" s="181" t="s">
        <v>5</v>
      </c>
      <c r="L3542" s="178"/>
      <c r="M3542" s="182"/>
      <c r="N3542" s="183"/>
      <c r="O3542" s="183"/>
      <c r="P3542" s="183"/>
      <c r="Q3542" s="183"/>
      <c r="R3542" s="183"/>
      <c r="S3542" s="183"/>
      <c r="T3542" s="184"/>
      <c r="AT3542" s="181" t="s">
        <v>220</v>
      </c>
      <c r="AU3542" s="181" t="s">
        <v>80</v>
      </c>
      <c r="AV3542" s="12" t="s">
        <v>78</v>
      </c>
      <c r="AW3542" s="12" t="s">
        <v>34</v>
      </c>
      <c r="AX3542" s="12" t="s">
        <v>71</v>
      </c>
      <c r="AY3542" s="181" t="s">
        <v>208</v>
      </c>
    </row>
    <row r="3543" spans="2:65" s="12" customFormat="1" ht="27" x14ac:dyDescent="0.3">
      <c r="B3543" s="178"/>
      <c r="D3543" s="175" t="s">
        <v>220</v>
      </c>
      <c r="E3543" s="179" t="s">
        <v>5</v>
      </c>
      <c r="F3543" s="180" t="s">
        <v>4221</v>
      </c>
      <c r="H3543" s="181" t="s">
        <v>5</v>
      </c>
      <c r="L3543" s="178"/>
      <c r="M3543" s="182"/>
      <c r="N3543" s="183"/>
      <c r="O3543" s="183"/>
      <c r="P3543" s="183"/>
      <c r="Q3543" s="183"/>
      <c r="R3543" s="183"/>
      <c r="S3543" s="183"/>
      <c r="T3543" s="184"/>
      <c r="AT3543" s="181" t="s">
        <v>220</v>
      </c>
      <c r="AU3543" s="181" t="s">
        <v>80</v>
      </c>
      <c r="AV3543" s="12" t="s">
        <v>78</v>
      </c>
      <c r="AW3543" s="12" t="s">
        <v>34</v>
      </c>
      <c r="AX3543" s="12" t="s">
        <v>71</v>
      </c>
      <c r="AY3543" s="181" t="s">
        <v>208</v>
      </c>
    </row>
    <row r="3544" spans="2:65" s="12" customFormat="1" x14ac:dyDescent="0.3">
      <c r="B3544" s="178"/>
      <c r="D3544" s="175" t="s">
        <v>220</v>
      </c>
      <c r="E3544" s="179" t="s">
        <v>5</v>
      </c>
      <c r="F3544" s="180" t="s">
        <v>4239</v>
      </c>
      <c r="H3544" s="181" t="s">
        <v>5</v>
      </c>
      <c r="L3544" s="178"/>
      <c r="M3544" s="182"/>
      <c r="N3544" s="183"/>
      <c r="O3544" s="183"/>
      <c r="P3544" s="183"/>
      <c r="Q3544" s="183"/>
      <c r="R3544" s="183"/>
      <c r="S3544" s="183"/>
      <c r="T3544" s="184"/>
      <c r="AT3544" s="181" t="s">
        <v>220</v>
      </c>
      <c r="AU3544" s="181" t="s">
        <v>80</v>
      </c>
      <c r="AV3544" s="12" t="s">
        <v>78</v>
      </c>
      <c r="AW3544" s="12" t="s">
        <v>34</v>
      </c>
      <c r="AX3544" s="12" t="s">
        <v>71</v>
      </c>
      <c r="AY3544" s="181" t="s">
        <v>208</v>
      </c>
    </row>
    <row r="3545" spans="2:65" s="13" customFormat="1" x14ac:dyDescent="0.3">
      <c r="B3545" s="185"/>
      <c r="D3545" s="186" t="s">
        <v>220</v>
      </c>
      <c r="E3545" s="187" t="s">
        <v>5</v>
      </c>
      <c r="F3545" s="188" t="s">
        <v>4240</v>
      </c>
      <c r="H3545" s="189">
        <v>2.7E-2</v>
      </c>
      <c r="L3545" s="185"/>
      <c r="M3545" s="190"/>
      <c r="N3545" s="191"/>
      <c r="O3545" s="191"/>
      <c r="P3545" s="191"/>
      <c r="Q3545" s="191"/>
      <c r="R3545" s="191"/>
      <c r="S3545" s="191"/>
      <c r="T3545" s="192"/>
      <c r="AT3545" s="193" t="s">
        <v>220</v>
      </c>
      <c r="AU3545" s="193" t="s">
        <v>80</v>
      </c>
      <c r="AV3545" s="13" t="s">
        <v>80</v>
      </c>
      <c r="AW3545" s="13" t="s">
        <v>34</v>
      </c>
      <c r="AX3545" s="13" t="s">
        <v>78</v>
      </c>
      <c r="AY3545" s="193" t="s">
        <v>208</v>
      </c>
    </row>
    <row r="3546" spans="2:65" s="1" customFormat="1" ht="22.5" customHeight="1" x14ac:dyDescent="0.3">
      <c r="B3546" s="163"/>
      <c r="C3546" s="164" t="s">
        <v>4241</v>
      </c>
      <c r="D3546" s="164" t="s">
        <v>211</v>
      </c>
      <c r="E3546" s="165" t="s">
        <v>4242</v>
      </c>
      <c r="F3546" s="166" t="s">
        <v>4243</v>
      </c>
      <c r="G3546" s="167" t="s">
        <v>2906</v>
      </c>
      <c r="H3546" s="168">
        <v>10905.946</v>
      </c>
      <c r="I3546" s="169"/>
      <c r="J3546" s="169">
        <f>ROUND(I3546*H3546,2)</f>
        <v>0</v>
      </c>
      <c r="K3546" s="166" t="s">
        <v>215</v>
      </c>
      <c r="L3546" s="40"/>
      <c r="M3546" s="170" t="s">
        <v>5</v>
      </c>
      <c r="N3546" s="171" t="s">
        <v>42</v>
      </c>
      <c r="O3546" s="172">
        <v>0</v>
      </c>
      <c r="P3546" s="172">
        <f>O3546*H3546</f>
        <v>0</v>
      </c>
      <c r="Q3546" s="172">
        <v>0</v>
      </c>
      <c r="R3546" s="172">
        <f>Q3546*H3546</f>
        <v>0</v>
      </c>
      <c r="S3546" s="172">
        <v>0</v>
      </c>
      <c r="T3546" s="173">
        <f>S3546*H3546</f>
        <v>0</v>
      </c>
      <c r="AR3546" s="26" t="s">
        <v>365</v>
      </c>
      <c r="AT3546" s="26" t="s">
        <v>211</v>
      </c>
      <c r="AU3546" s="26" t="s">
        <v>80</v>
      </c>
      <c r="AY3546" s="26" t="s">
        <v>208</v>
      </c>
      <c r="BE3546" s="174">
        <f>IF(N3546="základní",J3546,0)</f>
        <v>0</v>
      </c>
      <c r="BF3546" s="174">
        <f>IF(N3546="snížená",J3546,0)</f>
        <v>0</v>
      </c>
      <c r="BG3546" s="174">
        <f>IF(N3546="zákl. přenesená",J3546,0)</f>
        <v>0</v>
      </c>
      <c r="BH3546" s="174">
        <f>IF(N3546="sníž. přenesená",J3546,0)</f>
        <v>0</v>
      </c>
      <c r="BI3546" s="174">
        <f>IF(N3546="nulová",J3546,0)</f>
        <v>0</v>
      </c>
      <c r="BJ3546" s="26" t="s">
        <v>78</v>
      </c>
      <c r="BK3546" s="174">
        <f>ROUND(I3546*H3546,2)</f>
        <v>0</v>
      </c>
      <c r="BL3546" s="26" t="s">
        <v>365</v>
      </c>
      <c r="BM3546" s="26" t="s">
        <v>4244</v>
      </c>
    </row>
    <row r="3547" spans="2:65" s="1" customFormat="1" ht="27" x14ac:dyDescent="0.3">
      <c r="B3547" s="40"/>
      <c r="D3547" s="175" t="s">
        <v>218</v>
      </c>
      <c r="F3547" s="176" t="s">
        <v>4245</v>
      </c>
      <c r="L3547" s="40"/>
      <c r="M3547" s="177"/>
      <c r="N3547" s="41"/>
      <c r="O3547" s="41"/>
      <c r="P3547" s="41"/>
      <c r="Q3547" s="41"/>
      <c r="R3547" s="41"/>
      <c r="S3547" s="41"/>
      <c r="T3547" s="69"/>
      <c r="AT3547" s="26" t="s">
        <v>218</v>
      </c>
      <c r="AU3547" s="26" t="s">
        <v>80</v>
      </c>
    </row>
    <row r="3548" spans="2:65" s="11" customFormat="1" ht="29.85" customHeight="1" x14ac:dyDescent="0.3">
      <c r="B3548" s="150"/>
      <c r="D3548" s="160" t="s">
        <v>70</v>
      </c>
      <c r="E3548" s="161" t="s">
        <v>4246</v>
      </c>
      <c r="F3548" s="161" t="s">
        <v>4247</v>
      </c>
      <c r="J3548" s="162">
        <f>BK3548</f>
        <v>0</v>
      </c>
      <c r="L3548" s="150"/>
      <c r="M3548" s="154"/>
      <c r="N3548" s="155"/>
      <c r="O3548" s="155"/>
      <c r="P3548" s="156">
        <f>SUM(P3549:P3563)</f>
        <v>0</v>
      </c>
      <c r="Q3548" s="155"/>
      <c r="R3548" s="156">
        <f>SUM(R3549:R3563)</f>
        <v>0.29659999999999997</v>
      </c>
      <c r="S3548" s="155"/>
      <c r="T3548" s="157">
        <f>SUM(T3549:T3563)</f>
        <v>0</v>
      </c>
      <c r="AR3548" s="151" t="s">
        <v>80</v>
      </c>
      <c r="AT3548" s="158" t="s">
        <v>70</v>
      </c>
      <c r="AU3548" s="158" t="s">
        <v>78</v>
      </c>
      <c r="AY3548" s="151" t="s">
        <v>208</v>
      </c>
      <c r="BK3548" s="159">
        <f>SUM(BK3549:BK3563)</f>
        <v>0</v>
      </c>
    </row>
    <row r="3549" spans="2:65" s="1" customFormat="1" ht="22.5" customHeight="1" x14ac:dyDescent="0.3">
      <c r="B3549" s="163"/>
      <c r="C3549" s="164" t="s">
        <v>4248</v>
      </c>
      <c r="D3549" s="164" t="s">
        <v>211</v>
      </c>
      <c r="E3549" s="165" t="s">
        <v>4249</v>
      </c>
      <c r="F3549" s="166" t="s">
        <v>4250</v>
      </c>
      <c r="G3549" s="167" t="s">
        <v>245</v>
      </c>
      <c r="H3549" s="168">
        <v>25.11</v>
      </c>
      <c r="I3549" s="169"/>
      <c r="J3549" s="169">
        <f>ROUND(I3549*H3549,2)</f>
        <v>0</v>
      </c>
      <c r="K3549" s="166" t="s">
        <v>281</v>
      </c>
      <c r="L3549" s="40"/>
      <c r="M3549" s="170" t="s">
        <v>5</v>
      </c>
      <c r="N3549" s="171" t="s">
        <v>42</v>
      </c>
      <c r="O3549" s="172">
        <v>0</v>
      </c>
      <c r="P3549" s="172">
        <f>O3549*H3549</f>
        <v>0</v>
      </c>
      <c r="Q3549" s="172">
        <v>0</v>
      </c>
      <c r="R3549" s="172">
        <f>Q3549*H3549</f>
        <v>0</v>
      </c>
      <c r="S3549" s="172">
        <v>0</v>
      </c>
      <c r="T3549" s="173">
        <f>S3549*H3549</f>
        <v>0</v>
      </c>
      <c r="AR3549" s="26" t="s">
        <v>365</v>
      </c>
      <c r="AT3549" s="26" t="s">
        <v>211</v>
      </c>
      <c r="AU3549" s="26" t="s">
        <v>80</v>
      </c>
      <c r="AY3549" s="26" t="s">
        <v>208</v>
      </c>
      <c r="BE3549" s="174">
        <f>IF(N3549="základní",J3549,0)</f>
        <v>0</v>
      </c>
      <c r="BF3549" s="174">
        <f>IF(N3549="snížená",J3549,0)</f>
        <v>0</v>
      </c>
      <c r="BG3549" s="174">
        <f>IF(N3549="zákl. přenesená",J3549,0)</f>
        <v>0</v>
      </c>
      <c r="BH3549" s="174">
        <f>IF(N3549="sníž. přenesená",J3549,0)</f>
        <v>0</v>
      </c>
      <c r="BI3549" s="174">
        <f>IF(N3549="nulová",J3549,0)</f>
        <v>0</v>
      </c>
      <c r="BJ3549" s="26" t="s">
        <v>78</v>
      </c>
      <c r="BK3549" s="174">
        <f>ROUND(I3549*H3549,2)</f>
        <v>0</v>
      </c>
      <c r="BL3549" s="26" t="s">
        <v>365</v>
      </c>
      <c r="BM3549" s="26" t="s">
        <v>4251</v>
      </c>
    </row>
    <row r="3550" spans="2:65" s="1" customFormat="1" x14ac:dyDescent="0.3">
      <c r="B3550" s="40"/>
      <c r="D3550" s="175" t="s">
        <v>218</v>
      </c>
      <c r="F3550" s="176" t="s">
        <v>4250</v>
      </c>
      <c r="L3550" s="40"/>
      <c r="M3550" s="177"/>
      <c r="N3550" s="41"/>
      <c r="O3550" s="41"/>
      <c r="P3550" s="41"/>
      <c r="Q3550" s="41"/>
      <c r="R3550" s="41"/>
      <c r="S3550" s="41"/>
      <c r="T3550" s="69"/>
      <c r="AT3550" s="26" t="s">
        <v>218</v>
      </c>
      <c r="AU3550" s="26" t="s">
        <v>80</v>
      </c>
    </row>
    <row r="3551" spans="2:65" s="1" customFormat="1" ht="27" x14ac:dyDescent="0.3">
      <c r="B3551" s="40"/>
      <c r="D3551" s="175" t="s">
        <v>1050</v>
      </c>
      <c r="F3551" s="215" t="s">
        <v>4252</v>
      </c>
      <c r="L3551" s="40"/>
      <c r="M3551" s="177"/>
      <c r="N3551" s="41"/>
      <c r="O3551" s="41"/>
      <c r="P3551" s="41"/>
      <c r="Q3551" s="41"/>
      <c r="R3551" s="41"/>
      <c r="S3551" s="41"/>
      <c r="T3551" s="69"/>
      <c r="AT3551" s="26" t="s">
        <v>1050</v>
      </c>
      <c r="AU3551" s="26" t="s">
        <v>80</v>
      </c>
    </row>
    <row r="3552" spans="2:65" s="13" customFormat="1" x14ac:dyDescent="0.3">
      <c r="B3552" s="185"/>
      <c r="D3552" s="186" t="s">
        <v>220</v>
      </c>
      <c r="E3552" s="187" t="s">
        <v>5</v>
      </c>
      <c r="F3552" s="188" t="s">
        <v>4253</v>
      </c>
      <c r="H3552" s="189">
        <v>25.11</v>
      </c>
      <c r="L3552" s="185"/>
      <c r="M3552" s="190"/>
      <c r="N3552" s="191"/>
      <c r="O3552" s="191"/>
      <c r="P3552" s="191"/>
      <c r="Q3552" s="191"/>
      <c r="R3552" s="191"/>
      <c r="S3552" s="191"/>
      <c r="T3552" s="192"/>
      <c r="AT3552" s="193" t="s">
        <v>220</v>
      </c>
      <c r="AU3552" s="193" t="s">
        <v>80</v>
      </c>
      <c r="AV3552" s="13" t="s">
        <v>80</v>
      </c>
      <c r="AW3552" s="13" t="s">
        <v>34</v>
      </c>
      <c r="AX3552" s="13" t="s">
        <v>78</v>
      </c>
      <c r="AY3552" s="193" t="s">
        <v>208</v>
      </c>
    </row>
    <row r="3553" spans="2:65" s="1" customFormat="1" ht="31.5" customHeight="1" x14ac:dyDescent="0.3">
      <c r="B3553" s="163"/>
      <c r="C3553" s="222" t="s">
        <v>4254</v>
      </c>
      <c r="D3553" s="222" t="s">
        <v>2573</v>
      </c>
      <c r="E3553" s="223" t="s">
        <v>4255</v>
      </c>
      <c r="F3553" s="224" t="s">
        <v>4256</v>
      </c>
      <c r="G3553" s="225" t="s">
        <v>214</v>
      </c>
      <c r="H3553" s="226">
        <v>2</v>
      </c>
      <c r="I3553" s="227"/>
      <c r="J3553" s="227">
        <f>ROUND(I3553*H3553,2)</f>
        <v>0</v>
      </c>
      <c r="K3553" s="224" t="s">
        <v>3357</v>
      </c>
      <c r="L3553" s="228"/>
      <c r="M3553" s="229" t="s">
        <v>5</v>
      </c>
      <c r="N3553" s="230" t="s">
        <v>42</v>
      </c>
      <c r="O3553" s="172">
        <v>0</v>
      </c>
      <c r="P3553" s="172">
        <f>O3553*H3553</f>
        <v>0</v>
      </c>
      <c r="Q3553" s="172">
        <v>6.83E-2</v>
      </c>
      <c r="R3553" s="172">
        <f>Q3553*H3553</f>
        <v>0.1366</v>
      </c>
      <c r="S3553" s="172">
        <v>0</v>
      </c>
      <c r="T3553" s="173">
        <f>S3553*H3553</f>
        <v>0</v>
      </c>
      <c r="AR3553" s="26" t="s">
        <v>579</v>
      </c>
      <c r="AT3553" s="26" t="s">
        <v>2573</v>
      </c>
      <c r="AU3553" s="26" t="s">
        <v>80</v>
      </c>
      <c r="AY3553" s="26" t="s">
        <v>208</v>
      </c>
      <c r="BE3553" s="174">
        <f>IF(N3553="základní",J3553,0)</f>
        <v>0</v>
      </c>
      <c r="BF3553" s="174">
        <f>IF(N3553="snížená",J3553,0)</f>
        <v>0</v>
      </c>
      <c r="BG3553" s="174">
        <f>IF(N3553="zákl. přenesená",J3553,0)</f>
        <v>0</v>
      </c>
      <c r="BH3553" s="174">
        <f>IF(N3553="sníž. přenesená",J3553,0)</f>
        <v>0</v>
      </c>
      <c r="BI3553" s="174">
        <f>IF(N3553="nulová",J3553,0)</f>
        <v>0</v>
      </c>
      <c r="BJ3553" s="26" t="s">
        <v>78</v>
      </c>
      <c r="BK3553" s="174">
        <f>ROUND(I3553*H3553,2)</f>
        <v>0</v>
      </c>
      <c r="BL3553" s="26" t="s">
        <v>365</v>
      </c>
      <c r="BM3553" s="26" t="s">
        <v>4257</v>
      </c>
    </row>
    <row r="3554" spans="2:65" s="1" customFormat="1" x14ac:dyDescent="0.3">
      <c r="B3554" s="40"/>
      <c r="D3554" s="175" t="s">
        <v>218</v>
      </c>
      <c r="F3554" s="176" t="s">
        <v>4256</v>
      </c>
      <c r="L3554" s="40"/>
      <c r="M3554" s="177"/>
      <c r="N3554" s="41"/>
      <c r="O3554" s="41"/>
      <c r="P3554" s="41"/>
      <c r="Q3554" s="41"/>
      <c r="R3554" s="41"/>
      <c r="S3554" s="41"/>
      <c r="T3554" s="69"/>
      <c r="AT3554" s="26" t="s">
        <v>218</v>
      </c>
      <c r="AU3554" s="26" t="s">
        <v>80</v>
      </c>
    </row>
    <row r="3555" spans="2:65" s="1" customFormat="1" ht="108" x14ac:dyDescent="0.3">
      <c r="B3555" s="40"/>
      <c r="D3555" s="186" t="s">
        <v>1050</v>
      </c>
      <c r="F3555" s="231" t="s">
        <v>4258</v>
      </c>
      <c r="L3555" s="40"/>
      <c r="M3555" s="177"/>
      <c r="N3555" s="41"/>
      <c r="O3555" s="41"/>
      <c r="P3555" s="41"/>
      <c r="Q3555" s="41"/>
      <c r="R3555" s="41"/>
      <c r="S3555" s="41"/>
      <c r="T3555" s="69"/>
      <c r="AT3555" s="26" t="s">
        <v>1050</v>
      </c>
      <c r="AU3555" s="26" t="s">
        <v>80</v>
      </c>
    </row>
    <row r="3556" spans="2:65" s="1" customFormat="1" ht="22.5" customHeight="1" x14ac:dyDescent="0.3">
      <c r="B3556" s="163"/>
      <c r="C3556" s="222" t="s">
        <v>4259</v>
      </c>
      <c r="D3556" s="222" t="s">
        <v>2573</v>
      </c>
      <c r="E3556" s="223" t="s">
        <v>4260</v>
      </c>
      <c r="F3556" s="224" t="s">
        <v>4261</v>
      </c>
      <c r="G3556" s="225" t="s">
        <v>214</v>
      </c>
      <c r="H3556" s="226">
        <v>2</v>
      </c>
      <c r="I3556" s="227"/>
      <c r="J3556" s="227">
        <f>ROUND(I3556*H3556,2)</f>
        <v>0</v>
      </c>
      <c r="K3556" s="224" t="s">
        <v>3357</v>
      </c>
      <c r="L3556" s="228"/>
      <c r="M3556" s="229" t="s">
        <v>5</v>
      </c>
      <c r="N3556" s="230" t="s">
        <v>42</v>
      </c>
      <c r="O3556" s="172">
        <v>0</v>
      </c>
      <c r="P3556" s="172">
        <f>O3556*H3556</f>
        <v>0</v>
      </c>
      <c r="Q3556" s="172">
        <v>4.5499999999999999E-2</v>
      </c>
      <c r="R3556" s="172">
        <f>Q3556*H3556</f>
        <v>9.0999999999999998E-2</v>
      </c>
      <c r="S3556" s="172">
        <v>0</v>
      </c>
      <c r="T3556" s="173">
        <f>S3556*H3556</f>
        <v>0</v>
      </c>
      <c r="AR3556" s="26" t="s">
        <v>579</v>
      </c>
      <c r="AT3556" s="26" t="s">
        <v>2573</v>
      </c>
      <c r="AU3556" s="26" t="s">
        <v>80</v>
      </c>
      <c r="AY3556" s="26" t="s">
        <v>208</v>
      </c>
      <c r="BE3556" s="174">
        <f>IF(N3556="základní",J3556,0)</f>
        <v>0</v>
      </c>
      <c r="BF3556" s="174">
        <f>IF(N3556="snížená",J3556,0)</f>
        <v>0</v>
      </c>
      <c r="BG3556" s="174">
        <f>IF(N3556="zákl. přenesená",J3556,0)</f>
        <v>0</v>
      </c>
      <c r="BH3556" s="174">
        <f>IF(N3556="sníž. přenesená",J3556,0)</f>
        <v>0</v>
      </c>
      <c r="BI3556" s="174">
        <f>IF(N3556="nulová",J3556,0)</f>
        <v>0</v>
      </c>
      <c r="BJ3556" s="26" t="s">
        <v>78</v>
      </c>
      <c r="BK3556" s="174">
        <f>ROUND(I3556*H3556,2)</f>
        <v>0</v>
      </c>
      <c r="BL3556" s="26" t="s">
        <v>365</v>
      </c>
      <c r="BM3556" s="26" t="s">
        <v>4262</v>
      </c>
    </row>
    <row r="3557" spans="2:65" s="1" customFormat="1" x14ac:dyDescent="0.3">
      <c r="B3557" s="40"/>
      <c r="D3557" s="175" t="s">
        <v>218</v>
      </c>
      <c r="F3557" s="176" t="s">
        <v>4261</v>
      </c>
      <c r="L3557" s="40"/>
      <c r="M3557" s="177"/>
      <c r="N3557" s="41"/>
      <c r="O3557" s="41"/>
      <c r="P3557" s="41"/>
      <c r="Q3557" s="41"/>
      <c r="R3557" s="41"/>
      <c r="S3557" s="41"/>
      <c r="T3557" s="69"/>
      <c r="AT3557" s="26" t="s">
        <v>218</v>
      </c>
      <c r="AU3557" s="26" t="s">
        <v>80</v>
      </c>
    </row>
    <row r="3558" spans="2:65" s="1" customFormat="1" ht="94.5" x14ac:dyDescent="0.3">
      <c r="B3558" s="40"/>
      <c r="D3558" s="186" t="s">
        <v>1050</v>
      </c>
      <c r="F3558" s="231" t="s">
        <v>4263</v>
      </c>
      <c r="L3558" s="40"/>
      <c r="M3558" s="177"/>
      <c r="N3558" s="41"/>
      <c r="O3558" s="41"/>
      <c r="P3558" s="41"/>
      <c r="Q3558" s="41"/>
      <c r="R3558" s="41"/>
      <c r="S3558" s="41"/>
      <c r="T3558" s="69"/>
      <c r="AT3558" s="26" t="s">
        <v>1050</v>
      </c>
      <c r="AU3558" s="26" t="s">
        <v>80</v>
      </c>
    </row>
    <row r="3559" spans="2:65" s="1" customFormat="1" ht="22.5" customHeight="1" x14ac:dyDescent="0.3">
      <c r="B3559" s="163"/>
      <c r="C3559" s="222" t="s">
        <v>4264</v>
      </c>
      <c r="D3559" s="222" t="s">
        <v>2573</v>
      </c>
      <c r="E3559" s="223" t="s">
        <v>4265</v>
      </c>
      <c r="F3559" s="224" t="s">
        <v>4266</v>
      </c>
      <c r="G3559" s="225" t="s">
        <v>214</v>
      </c>
      <c r="H3559" s="226">
        <v>2</v>
      </c>
      <c r="I3559" s="227"/>
      <c r="J3559" s="227">
        <f>ROUND(I3559*H3559,2)</f>
        <v>0</v>
      </c>
      <c r="K3559" s="224" t="s">
        <v>3357</v>
      </c>
      <c r="L3559" s="228"/>
      <c r="M3559" s="229" t="s">
        <v>5</v>
      </c>
      <c r="N3559" s="230" t="s">
        <v>42</v>
      </c>
      <c r="O3559" s="172">
        <v>0</v>
      </c>
      <c r="P3559" s="172">
        <f>O3559*H3559</f>
        <v>0</v>
      </c>
      <c r="Q3559" s="172">
        <v>3.4500000000000003E-2</v>
      </c>
      <c r="R3559" s="172">
        <f>Q3559*H3559</f>
        <v>6.9000000000000006E-2</v>
      </c>
      <c r="S3559" s="172">
        <v>0</v>
      </c>
      <c r="T3559" s="173">
        <f>S3559*H3559</f>
        <v>0</v>
      </c>
      <c r="AR3559" s="26" t="s">
        <v>579</v>
      </c>
      <c r="AT3559" s="26" t="s">
        <v>2573</v>
      </c>
      <c r="AU3559" s="26" t="s">
        <v>80</v>
      </c>
      <c r="AY3559" s="26" t="s">
        <v>208</v>
      </c>
      <c r="BE3559" s="174">
        <f>IF(N3559="základní",J3559,0)</f>
        <v>0</v>
      </c>
      <c r="BF3559" s="174">
        <f>IF(N3559="snížená",J3559,0)</f>
        <v>0</v>
      </c>
      <c r="BG3559" s="174">
        <f>IF(N3559="zákl. přenesená",J3559,0)</f>
        <v>0</v>
      </c>
      <c r="BH3559" s="174">
        <f>IF(N3559="sníž. přenesená",J3559,0)</f>
        <v>0</v>
      </c>
      <c r="BI3559" s="174">
        <f>IF(N3559="nulová",J3559,0)</f>
        <v>0</v>
      </c>
      <c r="BJ3559" s="26" t="s">
        <v>78</v>
      </c>
      <c r="BK3559" s="174">
        <f>ROUND(I3559*H3559,2)</f>
        <v>0</v>
      </c>
      <c r="BL3559" s="26" t="s">
        <v>365</v>
      </c>
      <c r="BM3559" s="26" t="s">
        <v>4267</v>
      </c>
    </row>
    <row r="3560" spans="2:65" s="1" customFormat="1" x14ac:dyDescent="0.3">
      <c r="B3560" s="40"/>
      <c r="D3560" s="175" t="s">
        <v>218</v>
      </c>
      <c r="F3560" s="176" t="s">
        <v>4268</v>
      </c>
      <c r="L3560" s="40"/>
      <c r="M3560" s="177"/>
      <c r="N3560" s="41"/>
      <c r="O3560" s="41"/>
      <c r="P3560" s="41"/>
      <c r="Q3560" s="41"/>
      <c r="R3560" s="41"/>
      <c r="S3560" s="41"/>
      <c r="T3560" s="69"/>
      <c r="AT3560" s="26" t="s">
        <v>218</v>
      </c>
      <c r="AU3560" s="26" t="s">
        <v>80</v>
      </c>
    </row>
    <row r="3561" spans="2:65" s="1" customFormat="1" ht="94.5" x14ac:dyDescent="0.3">
      <c r="B3561" s="40"/>
      <c r="D3561" s="186" t="s">
        <v>1050</v>
      </c>
      <c r="F3561" s="231" t="s">
        <v>4263</v>
      </c>
      <c r="L3561" s="40"/>
      <c r="M3561" s="177"/>
      <c r="N3561" s="41"/>
      <c r="O3561" s="41"/>
      <c r="P3561" s="41"/>
      <c r="Q3561" s="41"/>
      <c r="R3561" s="41"/>
      <c r="S3561" s="41"/>
      <c r="T3561" s="69"/>
      <c r="AT3561" s="26" t="s">
        <v>1050</v>
      </c>
      <c r="AU3561" s="26" t="s">
        <v>80</v>
      </c>
    </row>
    <row r="3562" spans="2:65" s="1" customFormat="1" ht="22.5" customHeight="1" x14ac:dyDescent="0.3">
      <c r="B3562" s="163"/>
      <c r="C3562" s="164" t="s">
        <v>4269</v>
      </c>
      <c r="D3562" s="164" t="s">
        <v>211</v>
      </c>
      <c r="E3562" s="165" t="s">
        <v>4242</v>
      </c>
      <c r="F3562" s="166" t="s">
        <v>4243</v>
      </c>
      <c r="G3562" s="167" t="s">
        <v>2906</v>
      </c>
      <c r="H3562" s="168">
        <v>887.11500000000001</v>
      </c>
      <c r="I3562" s="169"/>
      <c r="J3562" s="169">
        <f>ROUND(I3562*H3562,2)</f>
        <v>0</v>
      </c>
      <c r="K3562" s="166" t="s">
        <v>215</v>
      </c>
      <c r="L3562" s="40"/>
      <c r="M3562" s="170" t="s">
        <v>5</v>
      </c>
      <c r="N3562" s="171" t="s">
        <v>42</v>
      </c>
      <c r="O3562" s="172">
        <v>0</v>
      </c>
      <c r="P3562" s="172">
        <f>O3562*H3562</f>
        <v>0</v>
      </c>
      <c r="Q3562" s="172">
        <v>0</v>
      </c>
      <c r="R3562" s="172">
        <f>Q3562*H3562</f>
        <v>0</v>
      </c>
      <c r="S3562" s="172">
        <v>0</v>
      </c>
      <c r="T3562" s="173">
        <f>S3562*H3562</f>
        <v>0</v>
      </c>
      <c r="AR3562" s="26" t="s">
        <v>365</v>
      </c>
      <c r="AT3562" s="26" t="s">
        <v>211</v>
      </c>
      <c r="AU3562" s="26" t="s">
        <v>80</v>
      </c>
      <c r="AY3562" s="26" t="s">
        <v>208</v>
      </c>
      <c r="BE3562" s="174">
        <f>IF(N3562="základní",J3562,0)</f>
        <v>0</v>
      </c>
      <c r="BF3562" s="174">
        <f>IF(N3562="snížená",J3562,0)</f>
        <v>0</v>
      </c>
      <c r="BG3562" s="174">
        <f>IF(N3562="zákl. přenesená",J3562,0)</f>
        <v>0</v>
      </c>
      <c r="BH3562" s="174">
        <f>IF(N3562="sníž. přenesená",J3562,0)</f>
        <v>0</v>
      </c>
      <c r="BI3562" s="174">
        <f>IF(N3562="nulová",J3562,0)</f>
        <v>0</v>
      </c>
      <c r="BJ3562" s="26" t="s">
        <v>78</v>
      </c>
      <c r="BK3562" s="174">
        <f>ROUND(I3562*H3562,2)</f>
        <v>0</v>
      </c>
      <c r="BL3562" s="26" t="s">
        <v>365</v>
      </c>
      <c r="BM3562" s="26" t="s">
        <v>4270</v>
      </c>
    </row>
    <row r="3563" spans="2:65" s="1" customFormat="1" ht="27" x14ac:dyDescent="0.3">
      <c r="B3563" s="40"/>
      <c r="D3563" s="175" t="s">
        <v>218</v>
      </c>
      <c r="F3563" s="176" t="s">
        <v>4245</v>
      </c>
      <c r="L3563" s="40"/>
      <c r="M3563" s="177"/>
      <c r="N3563" s="41"/>
      <c r="O3563" s="41"/>
      <c r="P3563" s="41"/>
      <c r="Q3563" s="41"/>
      <c r="R3563" s="41"/>
      <c r="S3563" s="41"/>
      <c r="T3563" s="69"/>
      <c r="AT3563" s="26" t="s">
        <v>218</v>
      </c>
      <c r="AU3563" s="26" t="s">
        <v>80</v>
      </c>
    </row>
    <row r="3564" spans="2:65" s="11" customFormat="1" ht="29.85" customHeight="1" x14ac:dyDescent="0.3">
      <c r="B3564" s="150"/>
      <c r="D3564" s="160" t="s">
        <v>70</v>
      </c>
      <c r="E3564" s="161" t="s">
        <v>1176</v>
      </c>
      <c r="F3564" s="161" t="s">
        <v>1177</v>
      </c>
      <c r="J3564" s="162">
        <f>BK3564</f>
        <v>0</v>
      </c>
      <c r="L3564" s="150"/>
      <c r="M3564" s="154"/>
      <c r="N3564" s="155"/>
      <c r="O3564" s="155"/>
      <c r="P3564" s="156">
        <f>SUM(P3565:P3839)</f>
        <v>237.88039400000002</v>
      </c>
      <c r="Q3564" s="155"/>
      <c r="R3564" s="156">
        <f>SUM(R3565:R3839)</f>
        <v>11.300172030000001</v>
      </c>
      <c r="S3564" s="155"/>
      <c r="T3564" s="157">
        <f>SUM(T3565:T3839)</f>
        <v>0</v>
      </c>
      <c r="AR3564" s="151" t="s">
        <v>80</v>
      </c>
      <c r="AT3564" s="158" t="s">
        <v>70</v>
      </c>
      <c r="AU3564" s="158" t="s">
        <v>78</v>
      </c>
      <c r="AY3564" s="151" t="s">
        <v>208</v>
      </c>
      <c r="BK3564" s="159">
        <f>SUM(BK3565:BK3839)</f>
        <v>0</v>
      </c>
    </row>
    <row r="3565" spans="2:65" s="1" customFormat="1" ht="22.5" customHeight="1" x14ac:dyDescent="0.3">
      <c r="B3565" s="163"/>
      <c r="C3565" s="164" t="s">
        <v>4271</v>
      </c>
      <c r="D3565" s="164" t="s">
        <v>211</v>
      </c>
      <c r="E3565" s="165" t="s">
        <v>4272</v>
      </c>
      <c r="F3565" s="166" t="s">
        <v>4273</v>
      </c>
      <c r="G3565" s="167" t="s">
        <v>474</v>
      </c>
      <c r="H3565" s="168">
        <v>9</v>
      </c>
      <c r="I3565" s="169"/>
      <c r="J3565" s="169">
        <f>ROUND(I3565*H3565,2)</f>
        <v>0</v>
      </c>
      <c r="K3565" s="166" t="s">
        <v>215</v>
      </c>
      <c r="L3565" s="40"/>
      <c r="M3565" s="170" t="s">
        <v>5</v>
      </c>
      <c r="N3565" s="171" t="s">
        <v>42</v>
      </c>
      <c r="O3565" s="172">
        <v>0.53900000000000003</v>
      </c>
      <c r="P3565" s="172">
        <f>O3565*H3565</f>
        <v>4.851</v>
      </c>
      <c r="Q3565" s="172">
        <v>1.47E-3</v>
      </c>
      <c r="R3565" s="172">
        <f>Q3565*H3565</f>
        <v>1.3229999999999999E-2</v>
      </c>
      <c r="S3565" s="172">
        <v>0</v>
      </c>
      <c r="T3565" s="173">
        <f>S3565*H3565</f>
        <v>0</v>
      </c>
      <c r="AR3565" s="26" t="s">
        <v>365</v>
      </c>
      <c r="AT3565" s="26" t="s">
        <v>211</v>
      </c>
      <c r="AU3565" s="26" t="s">
        <v>80</v>
      </c>
      <c r="AY3565" s="26" t="s">
        <v>208</v>
      </c>
      <c r="BE3565" s="174">
        <f>IF(N3565="základní",J3565,0)</f>
        <v>0</v>
      </c>
      <c r="BF3565" s="174">
        <f>IF(N3565="snížená",J3565,0)</f>
        <v>0</v>
      </c>
      <c r="BG3565" s="174">
        <f>IF(N3565="zákl. přenesená",J3565,0)</f>
        <v>0</v>
      </c>
      <c r="BH3565" s="174">
        <f>IF(N3565="sníž. přenesená",J3565,0)</f>
        <v>0</v>
      </c>
      <c r="BI3565" s="174">
        <f>IF(N3565="nulová",J3565,0)</f>
        <v>0</v>
      </c>
      <c r="BJ3565" s="26" t="s">
        <v>78</v>
      </c>
      <c r="BK3565" s="174">
        <f>ROUND(I3565*H3565,2)</f>
        <v>0</v>
      </c>
      <c r="BL3565" s="26" t="s">
        <v>365</v>
      </c>
      <c r="BM3565" s="26" t="s">
        <v>4274</v>
      </c>
    </row>
    <row r="3566" spans="2:65" s="1" customFormat="1" ht="27" x14ac:dyDescent="0.3">
      <c r="B3566" s="40"/>
      <c r="D3566" s="175" t="s">
        <v>218</v>
      </c>
      <c r="F3566" s="176" t="s">
        <v>4275</v>
      </c>
      <c r="L3566" s="40"/>
      <c r="M3566" s="177"/>
      <c r="N3566" s="41"/>
      <c r="O3566" s="41"/>
      <c r="P3566" s="41"/>
      <c r="Q3566" s="41"/>
      <c r="R3566" s="41"/>
      <c r="S3566" s="41"/>
      <c r="T3566" s="69"/>
      <c r="AT3566" s="26" t="s">
        <v>218</v>
      </c>
      <c r="AU3566" s="26" t="s">
        <v>80</v>
      </c>
    </row>
    <row r="3567" spans="2:65" s="12" customFormat="1" x14ac:dyDescent="0.3">
      <c r="B3567" s="178"/>
      <c r="D3567" s="175" t="s">
        <v>220</v>
      </c>
      <c r="E3567" s="179" t="s">
        <v>5</v>
      </c>
      <c r="F3567" s="180" t="s">
        <v>321</v>
      </c>
      <c r="H3567" s="181" t="s">
        <v>5</v>
      </c>
      <c r="L3567" s="178"/>
      <c r="M3567" s="182"/>
      <c r="N3567" s="183"/>
      <c r="O3567" s="183"/>
      <c r="P3567" s="183"/>
      <c r="Q3567" s="183"/>
      <c r="R3567" s="183"/>
      <c r="S3567" s="183"/>
      <c r="T3567" s="184"/>
      <c r="AT3567" s="181" t="s">
        <v>220</v>
      </c>
      <c r="AU3567" s="181" t="s">
        <v>80</v>
      </c>
      <c r="AV3567" s="12" t="s">
        <v>78</v>
      </c>
      <c r="AW3567" s="12" t="s">
        <v>34</v>
      </c>
      <c r="AX3567" s="12" t="s">
        <v>71</v>
      </c>
      <c r="AY3567" s="181" t="s">
        <v>208</v>
      </c>
    </row>
    <row r="3568" spans="2:65" s="12" customFormat="1" x14ac:dyDescent="0.3">
      <c r="B3568" s="178"/>
      <c r="D3568" s="175" t="s">
        <v>220</v>
      </c>
      <c r="E3568" s="179" t="s">
        <v>5</v>
      </c>
      <c r="F3568" s="180" t="s">
        <v>1854</v>
      </c>
      <c r="H3568" s="181" t="s">
        <v>5</v>
      </c>
      <c r="L3568" s="178"/>
      <c r="M3568" s="182"/>
      <c r="N3568" s="183"/>
      <c r="O3568" s="183"/>
      <c r="P3568" s="183"/>
      <c r="Q3568" s="183"/>
      <c r="R3568" s="183"/>
      <c r="S3568" s="183"/>
      <c r="T3568" s="184"/>
      <c r="AT3568" s="181" t="s">
        <v>220</v>
      </c>
      <c r="AU3568" s="181" t="s">
        <v>80</v>
      </c>
      <c r="AV3568" s="12" t="s">
        <v>78</v>
      </c>
      <c r="AW3568" s="12" t="s">
        <v>34</v>
      </c>
      <c r="AX3568" s="12" t="s">
        <v>71</v>
      </c>
      <c r="AY3568" s="181" t="s">
        <v>208</v>
      </c>
    </row>
    <row r="3569" spans="2:65" s="12" customFormat="1" x14ac:dyDescent="0.3">
      <c r="B3569" s="178"/>
      <c r="D3569" s="175" t="s">
        <v>220</v>
      </c>
      <c r="E3569" s="179" t="s">
        <v>5</v>
      </c>
      <c r="F3569" s="180" t="s">
        <v>4276</v>
      </c>
      <c r="H3569" s="181" t="s">
        <v>5</v>
      </c>
      <c r="L3569" s="178"/>
      <c r="M3569" s="182"/>
      <c r="N3569" s="183"/>
      <c r="O3569" s="183"/>
      <c r="P3569" s="183"/>
      <c r="Q3569" s="183"/>
      <c r="R3569" s="183"/>
      <c r="S3569" s="183"/>
      <c r="T3569" s="184"/>
      <c r="AT3569" s="181" t="s">
        <v>220</v>
      </c>
      <c r="AU3569" s="181" t="s">
        <v>80</v>
      </c>
      <c r="AV3569" s="12" t="s">
        <v>78</v>
      </c>
      <c r="AW3569" s="12" t="s">
        <v>34</v>
      </c>
      <c r="AX3569" s="12" t="s">
        <v>71</v>
      </c>
      <c r="AY3569" s="181" t="s">
        <v>208</v>
      </c>
    </row>
    <row r="3570" spans="2:65" s="13" customFormat="1" x14ac:dyDescent="0.3">
      <c r="B3570" s="185"/>
      <c r="D3570" s="186" t="s">
        <v>220</v>
      </c>
      <c r="E3570" s="187" t="s">
        <v>5</v>
      </c>
      <c r="F3570" s="188" t="s">
        <v>4277</v>
      </c>
      <c r="H3570" s="189">
        <v>9</v>
      </c>
      <c r="L3570" s="185"/>
      <c r="M3570" s="190"/>
      <c r="N3570" s="191"/>
      <c r="O3570" s="191"/>
      <c r="P3570" s="191"/>
      <c r="Q3570" s="191"/>
      <c r="R3570" s="191"/>
      <c r="S3570" s="191"/>
      <c r="T3570" s="192"/>
      <c r="AT3570" s="193" t="s">
        <v>220</v>
      </c>
      <c r="AU3570" s="193" t="s">
        <v>80</v>
      </c>
      <c r="AV3570" s="13" t="s">
        <v>80</v>
      </c>
      <c r="AW3570" s="13" t="s">
        <v>34</v>
      </c>
      <c r="AX3570" s="13" t="s">
        <v>78</v>
      </c>
      <c r="AY3570" s="193" t="s">
        <v>208</v>
      </c>
    </row>
    <row r="3571" spans="2:65" s="1" customFormat="1" ht="31.5" customHeight="1" x14ac:dyDescent="0.3">
      <c r="B3571" s="163"/>
      <c r="C3571" s="164" t="s">
        <v>4278</v>
      </c>
      <c r="D3571" s="164" t="s">
        <v>211</v>
      </c>
      <c r="E3571" s="165" t="s">
        <v>4279</v>
      </c>
      <c r="F3571" s="166" t="s">
        <v>4280</v>
      </c>
      <c r="G3571" s="167" t="s">
        <v>474</v>
      </c>
      <c r="H3571" s="168">
        <v>9</v>
      </c>
      <c r="I3571" s="169"/>
      <c r="J3571" s="169">
        <f>ROUND(I3571*H3571,2)</f>
        <v>0</v>
      </c>
      <c r="K3571" s="166" t="s">
        <v>215</v>
      </c>
      <c r="L3571" s="40"/>
      <c r="M3571" s="170" t="s">
        <v>5</v>
      </c>
      <c r="N3571" s="171" t="s">
        <v>42</v>
      </c>
      <c r="O3571" s="172">
        <v>0.20899999999999999</v>
      </c>
      <c r="P3571" s="172">
        <f>O3571*H3571</f>
        <v>1.881</v>
      </c>
      <c r="Q3571" s="172">
        <v>7.2000000000000005E-4</v>
      </c>
      <c r="R3571" s="172">
        <f>Q3571*H3571</f>
        <v>6.4800000000000005E-3</v>
      </c>
      <c r="S3571" s="172">
        <v>0</v>
      </c>
      <c r="T3571" s="173">
        <f>S3571*H3571</f>
        <v>0</v>
      </c>
      <c r="AR3571" s="26" t="s">
        <v>365</v>
      </c>
      <c r="AT3571" s="26" t="s">
        <v>211</v>
      </c>
      <c r="AU3571" s="26" t="s">
        <v>80</v>
      </c>
      <c r="AY3571" s="26" t="s">
        <v>208</v>
      </c>
      <c r="BE3571" s="174">
        <f>IF(N3571="základní",J3571,0)</f>
        <v>0</v>
      </c>
      <c r="BF3571" s="174">
        <f>IF(N3571="snížená",J3571,0)</f>
        <v>0</v>
      </c>
      <c r="BG3571" s="174">
        <f>IF(N3571="zákl. přenesená",J3571,0)</f>
        <v>0</v>
      </c>
      <c r="BH3571" s="174">
        <f>IF(N3571="sníž. přenesená",J3571,0)</f>
        <v>0</v>
      </c>
      <c r="BI3571" s="174">
        <f>IF(N3571="nulová",J3571,0)</f>
        <v>0</v>
      </c>
      <c r="BJ3571" s="26" t="s">
        <v>78</v>
      </c>
      <c r="BK3571" s="174">
        <f>ROUND(I3571*H3571,2)</f>
        <v>0</v>
      </c>
      <c r="BL3571" s="26" t="s">
        <v>365</v>
      </c>
      <c r="BM3571" s="26" t="s">
        <v>4281</v>
      </c>
    </row>
    <row r="3572" spans="2:65" s="1" customFormat="1" ht="27" x14ac:dyDescent="0.3">
      <c r="B3572" s="40"/>
      <c r="D3572" s="175" t="s">
        <v>218</v>
      </c>
      <c r="F3572" s="176" t="s">
        <v>4282</v>
      </c>
      <c r="L3572" s="40"/>
      <c r="M3572" s="177"/>
      <c r="N3572" s="41"/>
      <c r="O3572" s="41"/>
      <c r="P3572" s="41"/>
      <c r="Q3572" s="41"/>
      <c r="R3572" s="41"/>
      <c r="S3572" s="41"/>
      <c r="T3572" s="69"/>
      <c r="AT3572" s="26" t="s">
        <v>218</v>
      </c>
      <c r="AU3572" s="26" t="s">
        <v>80</v>
      </c>
    </row>
    <row r="3573" spans="2:65" s="12" customFormat="1" x14ac:dyDescent="0.3">
      <c r="B3573" s="178"/>
      <c r="D3573" s="175" t="s">
        <v>220</v>
      </c>
      <c r="E3573" s="179" t="s">
        <v>5</v>
      </c>
      <c r="F3573" s="180" t="s">
        <v>321</v>
      </c>
      <c r="H3573" s="181" t="s">
        <v>5</v>
      </c>
      <c r="L3573" s="178"/>
      <c r="M3573" s="182"/>
      <c r="N3573" s="183"/>
      <c r="O3573" s="183"/>
      <c r="P3573" s="183"/>
      <c r="Q3573" s="183"/>
      <c r="R3573" s="183"/>
      <c r="S3573" s="183"/>
      <c r="T3573" s="184"/>
      <c r="AT3573" s="181" t="s">
        <v>220</v>
      </c>
      <c r="AU3573" s="181" t="s">
        <v>80</v>
      </c>
      <c r="AV3573" s="12" t="s">
        <v>78</v>
      </c>
      <c r="AW3573" s="12" t="s">
        <v>34</v>
      </c>
      <c r="AX3573" s="12" t="s">
        <v>71</v>
      </c>
      <c r="AY3573" s="181" t="s">
        <v>208</v>
      </c>
    </row>
    <row r="3574" spans="2:65" s="12" customFormat="1" x14ac:dyDescent="0.3">
      <c r="B3574" s="178"/>
      <c r="D3574" s="175" t="s">
        <v>220</v>
      </c>
      <c r="E3574" s="179" t="s">
        <v>5</v>
      </c>
      <c r="F3574" s="180" t="s">
        <v>1854</v>
      </c>
      <c r="H3574" s="181" t="s">
        <v>5</v>
      </c>
      <c r="L3574" s="178"/>
      <c r="M3574" s="182"/>
      <c r="N3574" s="183"/>
      <c r="O3574" s="183"/>
      <c r="P3574" s="183"/>
      <c r="Q3574" s="183"/>
      <c r="R3574" s="183"/>
      <c r="S3574" s="183"/>
      <c r="T3574" s="184"/>
      <c r="AT3574" s="181" t="s">
        <v>220</v>
      </c>
      <c r="AU3574" s="181" t="s">
        <v>80</v>
      </c>
      <c r="AV3574" s="12" t="s">
        <v>78</v>
      </c>
      <c r="AW3574" s="12" t="s">
        <v>34</v>
      </c>
      <c r="AX3574" s="12" t="s">
        <v>71</v>
      </c>
      <c r="AY3574" s="181" t="s">
        <v>208</v>
      </c>
    </row>
    <row r="3575" spans="2:65" s="12" customFormat="1" x14ac:dyDescent="0.3">
      <c r="B3575" s="178"/>
      <c r="D3575" s="175" t="s">
        <v>220</v>
      </c>
      <c r="E3575" s="179" t="s">
        <v>5</v>
      </c>
      <c r="F3575" s="180" t="s">
        <v>4283</v>
      </c>
      <c r="H3575" s="181" t="s">
        <v>5</v>
      </c>
      <c r="L3575" s="178"/>
      <c r="M3575" s="182"/>
      <c r="N3575" s="183"/>
      <c r="O3575" s="183"/>
      <c r="P3575" s="183"/>
      <c r="Q3575" s="183"/>
      <c r="R3575" s="183"/>
      <c r="S3575" s="183"/>
      <c r="T3575" s="184"/>
      <c r="AT3575" s="181" t="s">
        <v>220</v>
      </c>
      <c r="AU3575" s="181" t="s">
        <v>80</v>
      </c>
      <c r="AV3575" s="12" t="s">
        <v>78</v>
      </c>
      <c r="AW3575" s="12" t="s">
        <v>34</v>
      </c>
      <c r="AX3575" s="12" t="s">
        <v>71</v>
      </c>
      <c r="AY3575" s="181" t="s">
        <v>208</v>
      </c>
    </row>
    <row r="3576" spans="2:65" s="13" customFormat="1" x14ac:dyDescent="0.3">
      <c r="B3576" s="185"/>
      <c r="D3576" s="186" t="s">
        <v>220</v>
      </c>
      <c r="E3576" s="187" t="s">
        <v>5</v>
      </c>
      <c r="F3576" s="188" t="s">
        <v>4277</v>
      </c>
      <c r="H3576" s="189">
        <v>9</v>
      </c>
      <c r="L3576" s="185"/>
      <c r="M3576" s="190"/>
      <c r="N3576" s="191"/>
      <c r="O3576" s="191"/>
      <c r="P3576" s="191"/>
      <c r="Q3576" s="191"/>
      <c r="R3576" s="191"/>
      <c r="S3576" s="191"/>
      <c r="T3576" s="192"/>
      <c r="AT3576" s="193" t="s">
        <v>220</v>
      </c>
      <c r="AU3576" s="193" t="s">
        <v>80</v>
      </c>
      <c r="AV3576" s="13" t="s">
        <v>80</v>
      </c>
      <c r="AW3576" s="13" t="s">
        <v>34</v>
      </c>
      <c r="AX3576" s="13" t="s">
        <v>78</v>
      </c>
      <c r="AY3576" s="193" t="s">
        <v>208</v>
      </c>
    </row>
    <row r="3577" spans="2:65" s="1" customFormat="1" ht="22.5" customHeight="1" x14ac:dyDescent="0.3">
      <c r="B3577" s="163"/>
      <c r="C3577" s="222" t="s">
        <v>4284</v>
      </c>
      <c r="D3577" s="222" t="s">
        <v>2573</v>
      </c>
      <c r="E3577" s="223" t="s">
        <v>4285</v>
      </c>
      <c r="F3577" s="224" t="s">
        <v>4286</v>
      </c>
      <c r="G3577" s="225" t="s">
        <v>214</v>
      </c>
      <c r="H3577" s="226">
        <v>19.55</v>
      </c>
      <c r="I3577" s="227"/>
      <c r="J3577" s="227">
        <f>ROUND(I3577*H3577,2)</f>
        <v>0</v>
      </c>
      <c r="K3577" s="224" t="s">
        <v>3357</v>
      </c>
      <c r="L3577" s="228"/>
      <c r="M3577" s="229" t="s">
        <v>5</v>
      </c>
      <c r="N3577" s="230" t="s">
        <v>42</v>
      </c>
      <c r="O3577" s="172">
        <v>0</v>
      </c>
      <c r="P3577" s="172">
        <f>O3577*H3577</f>
        <v>0</v>
      </c>
      <c r="Q3577" s="172">
        <v>3.8999999999999999E-4</v>
      </c>
      <c r="R3577" s="172">
        <f>Q3577*H3577</f>
        <v>7.6245000000000002E-3</v>
      </c>
      <c r="S3577" s="172">
        <v>0</v>
      </c>
      <c r="T3577" s="173">
        <f>S3577*H3577</f>
        <v>0</v>
      </c>
      <c r="AR3577" s="26" t="s">
        <v>579</v>
      </c>
      <c r="AT3577" s="26" t="s">
        <v>2573</v>
      </c>
      <c r="AU3577" s="26" t="s">
        <v>80</v>
      </c>
      <c r="AY3577" s="26" t="s">
        <v>208</v>
      </c>
      <c r="BE3577" s="174">
        <f>IF(N3577="základní",J3577,0)</f>
        <v>0</v>
      </c>
      <c r="BF3577" s="174">
        <f>IF(N3577="snížená",J3577,0)</f>
        <v>0</v>
      </c>
      <c r="BG3577" s="174">
        <f>IF(N3577="zákl. přenesená",J3577,0)</f>
        <v>0</v>
      </c>
      <c r="BH3577" s="174">
        <f>IF(N3577="sníž. přenesená",J3577,0)</f>
        <v>0</v>
      </c>
      <c r="BI3577" s="174">
        <f>IF(N3577="nulová",J3577,0)</f>
        <v>0</v>
      </c>
      <c r="BJ3577" s="26" t="s">
        <v>78</v>
      </c>
      <c r="BK3577" s="174">
        <f>ROUND(I3577*H3577,2)</f>
        <v>0</v>
      </c>
      <c r="BL3577" s="26" t="s">
        <v>365</v>
      </c>
      <c r="BM3577" s="26" t="s">
        <v>4287</v>
      </c>
    </row>
    <row r="3578" spans="2:65" s="1" customFormat="1" x14ac:dyDescent="0.3">
      <c r="B3578" s="40"/>
      <c r="D3578" s="175" t="s">
        <v>218</v>
      </c>
      <c r="F3578" s="176" t="s">
        <v>4286</v>
      </c>
      <c r="L3578" s="40"/>
      <c r="M3578" s="177"/>
      <c r="N3578" s="41"/>
      <c r="O3578" s="41"/>
      <c r="P3578" s="41"/>
      <c r="Q3578" s="41"/>
      <c r="R3578" s="41"/>
      <c r="S3578" s="41"/>
      <c r="T3578" s="69"/>
      <c r="AT3578" s="26" t="s">
        <v>218</v>
      </c>
      <c r="AU3578" s="26" t="s">
        <v>80</v>
      </c>
    </row>
    <row r="3579" spans="2:65" s="1" customFormat="1" ht="54" x14ac:dyDescent="0.3">
      <c r="B3579" s="40"/>
      <c r="D3579" s="175" t="s">
        <v>1050</v>
      </c>
      <c r="F3579" s="215" t="s">
        <v>4288</v>
      </c>
      <c r="L3579" s="40"/>
      <c r="M3579" s="177"/>
      <c r="N3579" s="41"/>
      <c r="O3579" s="41"/>
      <c r="P3579" s="41"/>
      <c r="Q3579" s="41"/>
      <c r="R3579" s="41"/>
      <c r="S3579" s="41"/>
      <c r="T3579" s="69"/>
      <c r="AT3579" s="26" t="s">
        <v>1050</v>
      </c>
      <c r="AU3579" s="26" t="s">
        <v>80</v>
      </c>
    </row>
    <row r="3580" spans="2:65" s="12" customFormat="1" x14ac:dyDescent="0.3">
      <c r="B3580" s="178"/>
      <c r="D3580" s="175" t="s">
        <v>220</v>
      </c>
      <c r="E3580" s="179" t="s">
        <v>5</v>
      </c>
      <c r="F3580" s="180" t="s">
        <v>321</v>
      </c>
      <c r="H3580" s="181" t="s">
        <v>5</v>
      </c>
      <c r="L3580" s="178"/>
      <c r="M3580" s="182"/>
      <c r="N3580" s="183"/>
      <c r="O3580" s="183"/>
      <c r="P3580" s="183"/>
      <c r="Q3580" s="183"/>
      <c r="R3580" s="183"/>
      <c r="S3580" s="183"/>
      <c r="T3580" s="184"/>
      <c r="AT3580" s="181" t="s">
        <v>220</v>
      </c>
      <c r="AU3580" s="181" t="s">
        <v>80</v>
      </c>
      <c r="AV3580" s="12" t="s">
        <v>78</v>
      </c>
      <c r="AW3580" s="12" t="s">
        <v>34</v>
      </c>
      <c r="AX3580" s="12" t="s">
        <v>71</v>
      </c>
      <c r="AY3580" s="181" t="s">
        <v>208</v>
      </c>
    </row>
    <row r="3581" spans="2:65" s="12" customFormat="1" x14ac:dyDescent="0.3">
      <c r="B3581" s="178"/>
      <c r="D3581" s="175" t="s">
        <v>220</v>
      </c>
      <c r="E3581" s="179" t="s">
        <v>5</v>
      </c>
      <c r="F3581" s="180" t="s">
        <v>1854</v>
      </c>
      <c r="H3581" s="181" t="s">
        <v>5</v>
      </c>
      <c r="L3581" s="178"/>
      <c r="M3581" s="182"/>
      <c r="N3581" s="183"/>
      <c r="O3581" s="183"/>
      <c r="P3581" s="183"/>
      <c r="Q3581" s="183"/>
      <c r="R3581" s="183"/>
      <c r="S3581" s="183"/>
      <c r="T3581" s="184"/>
      <c r="AT3581" s="181" t="s">
        <v>220</v>
      </c>
      <c r="AU3581" s="181" t="s">
        <v>80</v>
      </c>
      <c r="AV3581" s="12" t="s">
        <v>78</v>
      </c>
      <c r="AW3581" s="12" t="s">
        <v>34</v>
      </c>
      <c r="AX3581" s="12" t="s">
        <v>71</v>
      </c>
      <c r="AY3581" s="181" t="s">
        <v>208</v>
      </c>
    </row>
    <row r="3582" spans="2:65" s="12" customFormat="1" x14ac:dyDescent="0.3">
      <c r="B3582" s="178"/>
      <c r="D3582" s="175" t="s">
        <v>220</v>
      </c>
      <c r="E3582" s="179" t="s">
        <v>5</v>
      </c>
      <c r="F3582" s="180" t="s">
        <v>4289</v>
      </c>
      <c r="H3582" s="181" t="s">
        <v>5</v>
      </c>
      <c r="L3582" s="178"/>
      <c r="M3582" s="182"/>
      <c r="N3582" s="183"/>
      <c r="O3582" s="183"/>
      <c r="P3582" s="183"/>
      <c r="Q3582" s="183"/>
      <c r="R3582" s="183"/>
      <c r="S3582" s="183"/>
      <c r="T3582" s="184"/>
      <c r="AT3582" s="181" t="s">
        <v>220</v>
      </c>
      <c r="AU3582" s="181" t="s">
        <v>80</v>
      </c>
      <c r="AV3582" s="12" t="s">
        <v>78</v>
      </c>
      <c r="AW3582" s="12" t="s">
        <v>34</v>
      </c>
      <c r="AX3582" s="12" t="s">
        <v>71</v>
      </c>
      <c r="AY3582" s="181" t="s">
        <v>208</v>
      </c>
    </row>
    <row r="3583" spans="2:65" s="12" customFormat="1" x14ac:dyDescent="0.3">
      <c r="B3583" s="178"/>
      <c r="D3583" s="175" t="s">
        <v>220</v>
      </c>
      <c r="E3583" s="179" t="s">
        <v>5</v>
      </c>
      <c r="F3583" s="180" t="s">
        <v>4290</v>
      </c>
      <c r="H3583" s="181" t="s">
        <v>5</v>
      </c>
      <c r="L3583" s="178"/>
      <c r="M3583" s="182"/>
      <c r="N3583" s="183"/>
      <c r="O3583" s="183"/>
      <c r="P3583" s="183"/>
      <c r="Q3583" s="183"/>
      <c r="R3583" s="183"/>
      <c r="S3583" s="183"/>
      <c r="T3583" s="184"/>
      <c r="AT3583" s="181" t="s">
        <v>220</v>
      </c>
      <c r="AU3583" s="181" t="s">
        <v>80</v>
      </c>
      <c r="AV3583" s="12" t="s">
        <v>78</v>
      </c>
      <c r="AW3583" s="12" t="s">
        <v>34</v>
      </c>
      <c r="AX3583" s="12" t="s">
        <v>71</v>
      </c>
      <c r="AY3583" s="181" t="s">
        <v>208</v>
      </c>
    </row>
    <row r="3584" spans="2:65" s="13" customFormat="1" x14ac:dyDescent="0.3">
      <c r="B3584" s="185"/>
      <c r="D3584" s="175" t="s">
        <v>220</v>
      </c>
      <c r="E3584" s="193" t="s">
        <v>5</v>
      </c>
      <c r="F3584" s="194" t="s">
        <v>372</v>
      </c>
      <c r="H3584" s="195">
        <v>17</v>
      </c>
      <c r="L3584" s="185"/>
      <c r="M3584" s="190"/>
      <c r="N3584" s="191"/>
      <c r="O3584" s="191"/>
      <c r="P3584" s="191"/>
      <c r="Q3584" s="191"/>
      <c r="R3584" s="191"/>
      <c r="S3584" s="191"/>
      <c r="T3584" s="192"/>
      <c r="AT3584" s="193" t="s">
        <v>220</v>
      </c>
      <c r="AU3584" s="193" t="s">
        <v>80</v>
      </c>
      <c r="AV3584" s="13" t="s">
        <v>80</v>
      </c>
      <c r="AW3584" s="13" t="s">
        <v>34</v>
      </c>
      <c r="AX3584" s="13" t="s">
        <v>78</v>
      </c>
      <c r="AY3584" s="193" t="s">
        <v>208</v>
      </c>
    </row>
    <row r="3585" spans="2:65" s="13" customFormat="1" x14ac:dyDescent="0.3">
      <c r="B3585" s="185"/>
      <c r="D3585" s="186" t="s">
        <v>220</v>
      </c>
      <c r="F3585" s="188" t="s">
        <v>4291</v>
      </c>
      <c r="H3585" s="189">
        <v>19.55</v>
      </c>
      <c r="L3585" s="185"/>
      <c r="M3585" s="190"/>
      <c r="N3585" s="191"/>
      <c r="O3585" s="191"/>
      <c r="P3585" s="191"/>
      <c r="Q3585" s="191"/>
      <c r="R3585" s="191"/>
      <c r="S3585" s="191"/>
      <c r="T3585" s="192"/>
      <c r="AT3585" s="193" t="s">
        <v>220</v>
      </c>
      <c r="AU3585" s="193" t="s">
        <v>80</v>
      </c>
      <c r="AV3585" s="13" t="s">
        <v>80</v>
      </c>
      <c r="AW3585" s="13" t="s">
        <v>6</v>
      </c>
      <c r="AX3585" s="13" t="s">
        <v>78</v>
      </c>
      <c r="AY3585" s="193" t="s">
        <v>208</v>
      </c>
    </row>
    <row r="3586" spans="2:65" s="1" customFormat="1" ht="22.5" customHeight="1" x14ac:dyDescent="0.3">
      <c r="B3586" s="163"/>
      <c r="C3586" s="222" t="s">
        <v>4292</v>
      </c>
      <c r="D3586" s="222" t="s">
        <v>2573</v>
      </c>
      <c r="E3586" s="223" t="s">
        <v>4293</v>
      </c>
      <c r="F3586" s="224" t="s">
        <v>4294</v>
      </c>
      <c r="G3586" s="225" t="s">
        <v>245</v>
      </c>
      <c r="H3586" s="226">
        <v>3.5710000000000002</v>
      </c>
      <c r="I3586" s="227"/>
      <c r="J3586" s="227">
        <f>ROUND(I3586*H3586,2)</f>
        <v>0</v>
      </c>
      <c r="K3586" s="224" t="s">
        <v>3357</v>
      </c>
      <c r="L3586" s="228"/>
      <c r="M3586" s="229" t="s">
        <v>5</v>
      </c>
      <c r="N3586" s="230" t="s">
        <v>42</v>
      </c>
      <c r="O3586" s="172">
        <v>0</v>
      </c>
      <c r="P3586" s="172">
        <f>O3586*H3586</f>
        <v>0</v>
      </c>
      <c r="Q3586" s="172">
        <v>2.5000000000000001E-2</v>
      </c>
      <c r="R3586" s="172">
        <f>Q3586*H3586</f>
        <v>8.9275000000000007E-2</v>
      </c>
      <c r="S3586" s="172">
        <v>0</v>
      </c>
      <c r="T3586" s="173">
        <f>S3586*H3586</f>
        <v>0</v>
      </c>
      <c r="AR3586" s="26" t="s">
        <v>579</v>
      </c>
      <c r="AT3586" s="26" t="s">
        <v>2573</v>
      </c>
      <c r="AU3586" s="26" t="s">
        <v>80</v>
      </c>
      <c r="AY3586" s="26" t="s">
        <v>208</v>
      </c>
      <c r="BE3586" s="174">
        <f>IF(N3586="základní",J3586,0)</f>
        <v>0</v>
      </c>
      <c r="BF3586" s="174">
        <f>IF(N3586="snížená",J3586,0)</f>
        <v>0</v>
      </c>
      <c r="BG3586" s="174">
        <f>IF(N3586="zákl. přenesená",J3586,0)</f>
        <v>0</v>
      </c>
      <c r="BH3586" s="174">
        <f>IF(N3586="sníž. přenesená",J3586,0)</f>
        <v>0</v>
      </c>
      <c r="BI3586" s="174">
        <f>IF(N3586="nulová",J3586,0)</f>
        <v>0</v>
      </c>
      <c r="BJ3586" s="26" t="s">
        <v>78</v>
      </c>
      <c r="BK3586" s="174">
        <f>ROUND(I3586*H3586,2)</f>
        <v>0</v>
      </c>
      <c r="BL3586" s="26" t="s">
        <v>365</v>
      </c>
      <c r="BM3586" s="26" t="s">
        <v>4295</v>
      </c>
    </row>
    <row r="3587" spans="2:65" s="1" customFormat="1" x14ac:dyDescent="0.3">
      <c r="B3587" s="40"/>
      <c r="D3587" s="175" t="s">
        <v>218</v>
      </c>
      <c r="F3587" s="176" t="s">
        <v>4296</v>
      </c>
      <c r="L3587" s="40"/>
      <c r="M3587" s="177"/>
      <c r="N3587" s="41"/>
      <c r="O3587" s="41"/>
      <c r="P3587" s="41"/>
      <c r="Q3587" s="41"/>
      <c r="R3587" s="41"/>
      <c r="S3587" s="41"/>
      <c r="T3587" s="69"/>
      <c r="AT3587" s="26" t="s">
        <v>218</v>
      </c>
      <c r="AU3587" s="26" t="s">
        <v>80</v>
      </c>
    </row>
    <row r="3588" spans="2:65" s="1" customFormat="1" ht="54" x14ac:dyDescent="0.3">
      <c r="B3588" s="40"/>
      <c r="D3588" s="175" t="s">
        <v>1050</v>
      </c>
      <c r="F3588" s="215" t="s">
        <v>4288</v>
      </c>
      <c r="L3588" s="40"/>
      <c r="M3588" s="177"/>
      <c r="N3588" s="41"/>
      <c r="O3588" s="41"/>
      <c r="P3588" s="41"/>
      <c r="Q3588" s="41"/>
      <c r="R3588" s="41"/>
      <c r="S3588" s="41"/>
      <c r="T3588" s="69"/>
      <c r="AT3588" s="26" t="s">
        <v>1050</v>
      </c>
      <c r="AU3588" s="26" t="s">
        <v>80</v>
      </c>
    </row>
    <row r="3589" spans="2:65" s="12" customFormat="1" x14ac:dyDescent="0.3">
      <c r="B3589" s="178"/>
      <c r="D3589" s="175" t="s">
        <v>220</v>
      </c>
      <c r="E3589" s="179" t="s">
        <v>5</v>
      </c>
      <c r="F3589" s="180" t="s">
        <v>321</v>
      </c>
      <c r="H3589" s="181" t="s">
        <v>5</v>
      </c>
      <c r="L3589" s="178"/>
      <c r="M3589" s="182"/>
      <c r="N3589" s="183"/>
      <c r="O3589" s="183"/>
      <c r="P3589" s="183"/>
      <c r="Q3589" s="183"/>
      <c r="R3589" s="183"/>
      <c r="S3589" s="183"/>
      <c r="T3589" s="184"/>
      <c r="AT3589" s="181" t="s">
        <v>220</v>
      </c>
      <c r="AU3589" s="181" t="s">
        <v>80</v>
      </c>
      <c r="AV3589" s="12" t="s">
        <v>78</v>
      </c>
      <c r="AW3589" s="12" t="s">
        <v>34</v>
      </c>
      <c r="AX3589" s="12" t="s">
        <v>71</v>
      </c>
      <c r="AY3589" s="181" t="s">
        <v>208</v>
      </c>
    </row>
    <row r="3590" spans="2:65" s="12" customFormat="1" x14ac:dyDescent="0.3">
      <c r="B3590" s="178"/>
      <c r="D3590" s="175" t="s">
        <v>220</v>
      </c>
      <c r="E3590" s="179" t="s">
        <v>5</v>
      </c>
      <c r="F3590" s="180" t="s">
        <v>1854</v>
      </c>
      <c r="H3590" s="181" t="s">
        <v>5</v>
      </c>
      <c r="L3590" s="178"/>
      <c r="M3590" s="182"/>
      <c r="N3590" s="183"/>
      <c r="O3590" s="183"/>
      <c r="P3590" s="183"/>
      <c r="Q3590" s="183"/>
      <c r="R3590" s="183"/>
      <c r="S3590" s="183"/>
      <c r="T3590" s="184"/>
      <c r="AT3590" s="181" t="s">
        <v>220</v>
      </c>
      <c r="AU3590" s="181" t="s">
        <v>80</v>
      </c>
      <c r="AV3590" s="12" t="s">
        <v>78</v>
      </c>
      <c r="AW3590" s="12" t="s">
        <v>34</v>
      </c>
      <c r="AX3590" s="12" t="s">
        <v>71</v>
      </c>
      <c r="AY3590" s="181" t="s">
        <v>208</v>
      </c>
    </row>
    <row r="3591" spans="2:65" s="12" customFormat="1" x14ac:dyDescent="0.3">
      <c r="B3591" s="178"/>
      <c r="D3591" s="175" t="s">
        <v>220</v>
      </c>
      <c r="E3591" s="179" t="s">
        <v>5</v>
      </c>
      <c r="F3591" s="180" t="s">
        <v>4289</v>
      </c>
      <c r="H3591" s="181" t="s">
        <v>5</v>
      </c>
      <c r="L3591" s="178"/>
      <c r="M3591" s="182"/>
      <c r="N3591" s="183"/>
      <c r="O3591" s="183"/>
      <c r="P3591" s="183"/>
      <c r="Q3591" s="183"/>
      <c r="R3591" s="183"/>
      <c r="S3591" s="183"/>
      <c r="T3591" s="184"/>
      <c r="AT3591" s="181" t="s">
        <v>220</v>
      </c>
      <c r="AU3591" s="181" t="s">
        <v>80</v>
      </c>
      <c r="AV3591" s="12" t="s">
        <v>78</v>
      </c>
      <c r="AW3591" s="12" t="s">
        <v>34</v>
      </c>
      <c r="AX3591" s="12" t="s">
        <v>71</v>
      </c>
      <c r="AY3591" s="181" t="s">
        <v>208</v>
      </c>
    </row>
    <row r="3592" spans="2:65" s="13" customFormat="1" x14ac:dyDescent="0.3">
      <c r="B3592" s="185"/>
      <c r="D3592" s="175" t="s">
        <v>220</v>
      </c>
      <c r="E3592" s="193" t="s">
        <v>5</v>
      </c>
      <c r="F3592" s="194" t="s">
        <v>4297</v>
      </c>
      <c r="H3592" s="195">
        <v>3.105</v>
      </c>
      <c r="L3592" s="185"/>
      <c r="M3592" s="190"/>
      <c r="N3592" s="191"/>
      <c r="O3592" s="191"/>
      <c r="P3592" s="191"/>
      <c r="Q3592" s="191"/>
      <c r="R3592" s="191"/>
      <c r="S3592" s="191"/>
      <c r="T3592" s="192"/>
      <c r="AT3592" s="193" t="s">
        <v>220</v>
      </c>
      <c r="AU3592" s="193" t="s">
        <v>80</v>
      </c>
      <c r="AV3592" s="13" t="s">
        <v>80</v>
      </c>
      <c r="AW3592" s="13" t="s">
        <v>34</v>
      </c>
      <c r="AX3592" s="13" t="s">
        <v>78</v>
      </c>
      <c r="AY3592" s="193" t="s">
        <v>208</v>
      </c>
    </row>
    <row r="3593" spans="2:65" s="13" customFormat="1" x14ac:dyDescent="0.3">
      <c r="B3593" s="185"/>
      <c r="D3593" s="186" t="s">
        <v>220</v>
      </c>
      <c r="F3593" s="188" t="s">
        <v>4298</v>
      </c>
      <c r="H3593" s="189">
        <v>3.5710000000000002</v>
      </c>
      <c r="L3593" s="185"/>
      <c r="M3593" s="190"/>
      <c r="N3593" s="191"/>
      <c r="O3593" s="191"/>
      <c r="P3593" s="191"/>
      <c r="Q3593" s="191"/>
      <c r="R3593" s="191"/>
      <c r="S3593" s="191"/>
      <c r="T3593" s="192"/>
      <c r="AT3593" s="193" t="s">
        <v>220</v>
      </c>
      <c r="AU3593" s="193" t="s">
        <v>80</v>
      </c>
      <c r="AV3593" s="13" t="s">
        <v>80</v>
      </c>
      <c r="AW3593" s="13" t="s">
        <v>6</v>
      </c>
      <c r="AX3593" s="13" t="s">
        <v>78</v>
      </c>
      <c r="AY3593" s="193" t="s">
        <v>208</v>
      </c>
    </row>
    <row r="3594" spans="2:65" s="1" customFormat="1" ht="22.5" customHeight="1" x14ac:dyDescent="0.3">
      <c r="B3594" s="163"/>
      <c r="C3594" s="164" t="s">
        <v>4299</v>
      </c>
      <c r="D3594" s="164" t="s">
        <v>211</v>
      </c>
      <c r="E3594" s="165" t="s">
        <v>4300</v>
      </c>
      <c r="F3594" s="166" t="s">
        <v>4301</v>
      </c>
      <c r="G3594" s="167" t="s">
        <v>474</v>
      </c>
      <c r="H3594" s="168">
        <v>187.17</v>
      </c>
      <c r="I3594" s="169"/>
      <c r="J3594" s="169">
        <f>ROUND(I3594*H3594,2)</f>
        <v>0</v>
      </c>
      <c r="K3594" s="166" t="s">
        <v>215</v>
      </c>
      <c r="L3594" s="40"/>
      <c r="M3594" s="170" t="s">
        <v>5</v>
      </c>
      <c r="N3594" s="171" t="s">
        <v>42</v>
      </c>
      <c r="O3594" s="172">
        <v>0.19</v>
      </c>
      <c r="P3594" s="172">
        <f>O3594*H3594</f>
        <v>35.5623</v>
      </c>
      <c r="Q3594" s="172">
        <v>4.6000000000000001E-4</v>
      </c>
      <c r="R3594" s="172">
        <f>Q3594*H3594</f>
        <v>8.60982E-2</v>
      </c>
      <c r="S3594" s="172">
        <v>0</v>
      </c>
      <c r="T3594" s="173">
        <f>S3594*H3594</f>
        <v>0</v>
      </c>
      <c r="AR3594" s="26" t="s">
        <v>365</v>
      </c>
      <c r="AT3594" s="26" t="s">
        <v>211</v>
      </c>
      <c r="AU3594" s="26" t="s">
        <v>80</v>
      </c>
      <c r="AY3594" s="26" t="s">
        <v>208</v>
      </c>
      <c r="BE3594" s="174">
        <f>IF(N3594="základní",J3594,0)</f>
        <v>0</v>
      </c>
      <c r="BF3594" s="174">
        <f>IF(N3594="snížená",J3594,0)</f>
        <v>0</v>
      </c>
      <c r="BG3594" s="174">
        <f>IF(N3594="zákl. přenesená",J3594,0)</f>
        <v>0</v>
      </c>
      <c r="BH3594" s="174">
        <f>IF(N3594="sníž. přenesená",J3594,0)</f>
        <v>0</v>
      </c>
      <c r="BI3594" s="174">
        <f>IF(N3594="nulová",J3594,0)</f>
        <v>0</v>
      </c>
      <c r="BJ3594" s="26" t="s">
        <v>78</v>
      </c>
      <c r="BK3594" s="174">
        <f>ROUND(I3594*H3594,2)</f>
        <v>0</v>
      </c>
      <c r="BL3594" s="26" t="s">
        <v>365</v>
      </c>
      <c r="BM3594" s="26" t="s">
        <v>4302</v>
      </c>
    </row>
    <row r="3595" spans="2:65" s="1" customFormat="1" ht="27" x14ac:dyDescent="0.3">
      <c r="B3595" s="40"/>
      <c r="D3595" s="175" t="s">
        <v>218</v>
      </c>
      <c r="F3595" s="176" t="s">
        <v>4303</v>
      </c>
      <c r="L3595" s="40"/>
      <c r="M3595" s="177"/>
      <c r="N3595" s="41"/>
      <c r="O3595" s="41"/>
      <c r="P3595" s="41"/>
      <c r="Q3595" s="41"/>
      <c r="R3595" s="41"/>
      <c r="S3595" s="41"/>
      <c r="T3595" s="69"/>
      <c r="AT3595" s="26" t="s">
        <v>218</v>
      </c>
      <c r="AU3595" s="26" t="s">
        <v>80</v>
      </c>
    </row>
    <row r="3596" spans="2:65" s="12" customFormat="1" x14ac:dyDescent="0.3">
      <c r="B3596" s="178"/>
      <c r="D3596" s="175" t="s">
        <v>220</v>
      </c>
      <c r="E3596" s="179" t="s">
        <v>5</v>
      </c>
      <c r="F3596" s="180" t="s">
        <v>452</v>
      </c>
      <c r="H3596" s="181" t="s">
        <v>5</v>
      </c>
      <c r="L3596" s="178"/>
      <c r="M3596" s="182"/>
      <c r="N3596" s="183"/>
      <c r="O3596" s="183"/>
      <c r="P3596" s="183"/>
      <c r="Q3596" s="183"/>
      <c r="R3596" s="183"/>
      <c r="S3596" s="183"/>
      <c r="T3596" s="184"/>
      <c r="AT3596" s="181" t="s">
        <v>220</v>
      </c>
      <c r="AU3596" s="181" t="s">
        <v>80</v>
      </c>
      <c r="AV3596" s="12" t="s">
        <v>78</v>
      </c>
      <c r="AW3596" s="12" t="s">
        <v>34</v>
      </c>
      <c r="AX3596" s="12" t="s">
        <v>71</v>
      </c>
      <c r="AY3596" s="181" t="s">
        <v>208</v>
      </c>
    </row>
    <row r="3597" spans="2:65" s="12" customFormat="1" x14ac:dyDescent="0.3">
      <c r="B3597" s="178"/>
      <c r="D3597" s="175" t="s">
        <v>220</v>
      </c>
      <c r="E3597" s="179" t="s">
        <v>5</v>
      </c>
      <c r="F3597" s="180" t="s">
        <v>4304</v>
      </c>
      <c r="H3597" s="181" t="s">
        <v>5</v>
      </c>
      <c r="L3597" s="178"/>
      <c r="M3597" s="182"/>
      <c r="N3597" s="183"/>
      <c r="O3597" s="183"/>
      <c r="P3597" s="183"/>
      <c r="Q3597" s="183"/>
      <c r="R3597" s="183"/>
      <c r="S3597" s="183"/>
      <c r="T3597" s="184"/>
      <c r="AT3597" s="181" t="s">
        <v>220</v>
      </c>
      <c r="AU3597" s="181" t="s">
        <v>80</v>
      </c>
      <c r="AV3597" s="12" t="s">
        <v>78</v>
      </c>
      <c r="AW3597" s="12" t="s">
        <v>34</v>
      </c>
      <c r="AX3597" s="12" t="s">
        <v>71</v>
      </c>
      <c r="AY3597" s="181" t="s">
        <v>208</v>
      </c>
    </row>
    <row r="3598" spans="2:65" s="12" customFormat="1" x14ac:dyDescent="0.3">
      <c r="B3598" s="178"/>
      <c r="D3598" s="175" t="s">
        <v>220</v>
      </c>
      <c r="E3598" s="179" t="s">
        <v>5</v>
      </c>
      <c r="F3598" s="180" t="s">
        <v>4305</v>
      </c>
      <c r="H3598" s="181" t="s">
        <v>5</v>
      </c>
      <c r="L3598" s="178"/>
      <c r="M3598" s="182"/>
      <c r="N3598" s="183"/>
      <c r="O3598" s="183"/>
      <c r="P3598" s="183"/>
      <c r="Q3598" s="183"/>
      <c r="R3598" s="183"/>
      <c r="S3598" s="183"/>
      <c r="T3598" s="184"/>
      <c r="AT3598" s="181" t="s">
        <v>220</v>
      </c>
      <c r="AU3598" s="181" t="s">
        <v>80</v>
      </c>
      <c r="AV3598" s="12" t="s">
        <v>78</v>
      </c>
      <c r="AW3598" s="12" t="s">
        <v>34</v>
      </c>
      <c r="AX3598" s="12" t="s">
        <v>71</v>
      </c>
      <c r="AY3598" s="181" t="s">
        <v>208</v>
      </c>
    </row>
    <row r="3599" spans="2:65" s="12" customFormat="1" x14ac:dyDescent="0.3">
      <c r="B3599" s="178"/>
      <c r="D3599" s="175" t="s">
        <v>220</v>
      </c>
      <c r="E3599" s="179" t="s">
        <v>5</v>
      </c>
      <c r="F3599" s="180" t="s">
        <v>776</v>
      </c>
      <c r="H3599" s="181" t="s">
        <v>5</v>
      </c>
      <c r="L3599" s="178"/>
      <c r="M3599" s="182"/>
      <c r="N3599" s="183"/>
      <c r="O3599" s="183"/>
      <c r="P3599" s="183"/>
      <c r="Q3599" s="183"/>
      <c r="R3599" s="183"/>
      <c r="S3599" s="183"/>
      <c r="T3599" s="184"/>
      <c r="AT3599" s="181" t="s">
        <v>220</v>
      </c>
      <c r="AU3599" s="181" t="s">
        <v>80</v>
      </c>
      <c r="AV3599" s="12" t="s">
        <v>78</v>
      </c>
      <c r="AW3599" s="12" t="s">
        <v>34</v>
      </c>
      <c r="AX3599" s="12" t="s">
        <v>71</v>
      </c>
      <c r="AY3599" s="181" t="s">
        <v>208</v>
      </c>
    </row>
    <row r="3600" spans="2:65" s="13" customFormat="1" x14ac:dyDescent="0.3">
      <c r="B3600" s="185"/>
      <c r="D3600" s="175" t="s">
        <v>220</v>
      </c>
      <c r="E3600" s="193" t="s">
        <v>5</v>
      </c>
      <c r="F3600" s="194" t="s">
        <v>2676</v>
      </c>
      <c r="H3600" s="195">
        <v>22.52</v>
      </c>
      <c r="L3600" s="185"/>
      <c r="M3600" s="190"/>
      <c r="N3600" s="191"/>
      <c r="O3600" s="191"/>
      <c r="P3600" s="191"/>
      <c r="Q3600" s="191"/>
      <c r="R3600" s="191"/>
      <c r="S3600" s="191"/>
      <c r="T3600" s="192"/>
      <c r="AT3600" s="193" t="s">
        <v>220</v>
      </c>
      <c r="AU3600" s="193" t="s">
        <v>80</v>
      </c>
      <c r="AV3600" s="13" t="s">
        <v>80</v>
      </c>
      <c r="AW3600" s="13" t="s">
        <v>34</v>
      </c>
      <c r="AX3600" s="13" t="s">
        <v>71</v>
      </c>
      <c r="AY3600" s="193" t="s">
        <v>208</v>
      </c>
    </row>
    <row r="3601" spans="2:51" s="13" customFormat="1" x14ac:dyDescent="0.3">
      <c r="B3601" s="185"/>
      <c r="D3601" s="175" t="s">
        <v>220</v>
      </c>
      <c r="E3601" s="193" t="s">
        <v>5</v>
      </c>
      <c r="F3601" s="194" t="s">
        <v>2677</v>
      </c>
      <c r="H3601" s="195">
        <v>1.96</v>
      </c>
      <c r="L3601" s="185"/>
      <c r="M3601" s="190"/>
      <c r="N3601" s="191"/>
      <c r="O3601" s="191"/>
      <c r="P3601" s="191"/>
      <c r="Q3601" s="191"/>
      <c r="R3601" s="191"/>
      <c r="S3601" s="191"/>
      <c r="T3601" s="192"/>
      <c r="AT3601" s="193" t="s">
        <v>220</v>
      </c>
      <c r="AU3601" s="193" t="s">
        <v>80</v>
      </c>
      <c r="AV3601" s="13" t="s">
        <v>80</v>
      </c>
      <c r="AW3601" s="13" t="s">
        <v>34</v>
      </c>
      <c r="AX3601" s="13" t="s">
        <v>71</v>
      </c>
      <c r="AY3601" s="193" t="s">
        <v>208</v>
      </c>
    </row>
    <row r="3602" spans="2:51" s="12" customFormat="1" x14ac:dyDescent="0.3">
      <c r="B3602" s="178"/>
      <c r="D3602" s="175" t="s">
        <v>220</v>
      </c>
      <c r="E3602" s="179" t="s">
        <v>5</v>
      </c>
      <c r="F3602" s="180" t="s">
        <v>291</v>
      </c>
      <c r="H3602" s="181" t="s">
        <v>5</v>
      </c>
      <c r="L3602" s="178"/>
      <c r="M3602" s="182"/>
      <c r="N3602" s="183"/>
      <c r="O3602" s="183"/>
      <c r="P3602" s="183"/>
      <c r="Q3602" s="183"/>
      <c r="R3602" s="183"/>
      <c r="S3602" s="183"/>
      <c r="T3602" s="184"/>
      <c r="AT3602" s="181" t="s">
        <v>220</v>
      </c>
      <c r="AU3602" s="181" t="s">
        <v>80</v>
      </c>
      <c r="AV3602" s="12" t="s">
        <v>78</v>
      </c>
      <c r="AW3602" s="12" t="s">
        <v>34</v>
      </c>
      <c r="AX3602" s="12" t="s">
        <v>71</v>
      </c>
      <c r="AY3602" s="181" t="s">
        <v>208</v>
      </c>
    </row>
    <row r="3603" spans="2:51" s="13" customFormat="1" x14ac:dyDescent="0.3">
      <c r="B3603" s="185"/>
      <c r="D3603" s="175" t="s">
        <v>220</v>
      </c>
      <c r="E3603" s="193" t="s">
        <v>5</v>
      </c>
      <c r="F3603" s="194" t="s">
        <v>2678</v>
      </c>
      <c r="H3603" s="195">
        <v>-6.28</v>
      </c>
      <c r="L3603" s="185"/>
      <c r="M3603" s="190"/>
      <c r="N3603" s="191"/>
      <c r="O3603" s="191"/>
      <c r="P3603" s="191"/>
      <c r="Q3603" s="191"/>
      <c r="R3603" s="191"/>
      <c r="S3603" s="191"/>
      <c r="T3603" s="192"/>
      <c r="AT3603" s="193" t="s">
        <v>220</v>
      </c>
      <c r="AU3603" s="193" t="s">
        <v>80</v>
      </c>
      <c r="AV3603" s="13" t="s">
        <v>80</v>
      </c>
      <c r="AW3603" s="13" t="s">
        <v>34</v>
      </c>
      <c r="AX3603" s="13" t="s">
        <v>71</v>
      </c>
      <c r="AY3603" s="193" t="s">
        <v>208</v>
      </c>
    </row>
    <row r="3604" spans="2:51" s="12" customFormat="1" x14ac:dyDescent="0.3">
      <c r="B3604" s="178"/>
      <c r="D3604" s="175" t="s">
        <v>220</v>
      </c>
      <c r="E3604" s="179" t="s">
        <v>5</v>
      </c>
      <c r="F3604" s="180" t="s">
        <v>2119</v>
      </c>
      <c r="H3604" s="181" t="s">
        <v>5</v>
      </c>
      <c r="L3604" s="178"/>
      <c r="M3604" s="182"/>
      <c r="N3604" s="183"/>
      <c r="O3604" s="183"/>
      <c r="P3604" s="183"/>
      <c r="Q3604" s="183"/>
      <c r="R3604" s="183"/>
      <c r="S3604" s="183"/>
      <c r="T3604" s="184"/>
      <c r="AT3604" s="181" t="s">
        <v>220</v>
      </c>
      <c r="AU3604" s="181" t="s">
        <v>80</v>
      </c>
      <c r="AV3604" s="12" t="s">
        <v>78</v>
      </c>
      <c r="AW3604" s="12" t="s">
        <v>34</v>
      </c>
      <c r="AX3604" s="12" t="s">
        <v>71</v>
      </c>
      <c r="AY3604" s="181" t="s">
        <v>208</v>
      </c>
    </row>
    <row r="3605" spans="2:51" s="12" customFormat="1" x14ac:dyDescent="0.3">
      <c r="B3605" s="178"/>
      <c r="D3605" s="175" t="s">
        <v>220</v>
      </c>
      <c r="E3605" s="179" t="s">
        <v>5</v>
      </c>
      <c r="F3605" s="180" t="s">
        <v>2329</v>
      </c>
      <c r="H3605" s="181" t="s">
        <v>5</v>
      </c>
      <c r="L3605" s="178"/>
      <c r="M3605" s="182"/>
      <c r="N3605" s="183"/>
      <c r="O3605" s="183"/>
      <c r="P3605" s="183"/>
      <c r="Q3605" s="183"/>
      <c r="R3605" s="183"/>
      <c r="S3605" s="183"/>
      <c r="T3605" s="184"/>
      <c r="AT3605" s="181" t="s">
        <v>220</v>
      </c>
      <c r="AU3605" s="181" t="s">
        <v>80</v>
      </c>
      <c r="AV3605" s="12" t="s">
        <v>78</v>
      </c>
      <c r="AW3605" s="12" t="s">
        <v>34</v>
      </c>
      <c r="AX3605" s="12" t="s">
        <v>71</v>
      </c>
      <c r="AY3605" s="181" t="s">
        <v>208</v>
      </c>
    </row>
    <row r="3606" spans="2:51" s="13" customFormat="1" x14ac:dyDescent="0.3">
      <c r="B3606" s="185"/>
      <c r="D3606" s="175" t="s">
        <v>220</v>
      </c>
      <c r="E3606" s="193" t="s">
        <v>5</v>
      </c>
      <c r="F3606" s="194" t="s">
        <v>4306</v>
      </c>
      <c r="H3606" s="195">
        <v>11.04</v>
      </c>
      <c r="L3606" s="185"/>
      <c r="M3606" s="190"/>
      <c r="N3606" s="191"/>
      <c r="O3606" s="191"/>
      <c r="P3606" s="191"/>
      <c r="Q3606" s="191"/>
      <c r="R3606" s="191"/>
      <c r="S3606" s="191"/>
      <c r="T3606" s="192"/>
      <c r="AT3606" s="193" t="s">
        <v>220</v>
      </c>
      <c r="AU3606" s="193" t="s">
        <v>80</v>
      </c>
      <c r="AV3606" s="13" t="s">
        <v>80</v>
      </c>
      <c r="AW3606" s="13" t="s">
        <v>34</v>
      </c>
      <c r="AX3606" s="13" t="s">
        <v>71</v>
      </c>
      <c r="AY3606" s="193" t="s">
        <v>208</v>
      </c>
    </row>
    <row r="3607" spans="2:51" s="12" customFormat="1" x14ac:dyDescent="0.3">
      <c r="B3607" s="178"/>
      <c r="D3607" s="175" t="s">
        <v>220</v>
      </c>
      <c r="E3607" s="179" t="s">
        <v>5</v>
      </c>
      <c r="F3607" s="180" t="s">
        <v>291</v>
      </c>
      <c r="H3607" s="181" t="s">
        <v>5</v>
      </c>
      <c r="L3607" s="178"/>
      <c r="M3607" s="182"/>
      <c r="N3607" s="183"/>
      <c r="O3607" s="183"/>
      <c r="P3607" s="183"/>
      <c r="Q3607" s="183"/>
      <c r="R3607" s="183"/>
      <c r="S3607" s="183"/>
      <c r="T3607" s="184"/>
      <c r="AT3607" s="181" t="s">
        <v>220</v>
      </c>
      <c r="AU3607" s="181" t="s">
        <v>80</v>
      </c>
      <c r="AV3607" s="12" t="s">
        <v>78</v>
      </c>
      <c r="AW3607" s="12" t="s">
        <v>34</v>
      </c>
      <c r="AX3607" s="12" t="s">
        <v>71</v>
      </c>
      <c r="AY3607" s="181" t="s">
        <v>208</v>
      </c>
    </row>
    <row r="3608" spans="2:51" s="13" customFormat="1" x14ac:dyDescent="0.3">
      <c r="B3608" s="185"/>
      <c r="D3608" s="175" t="s">
        <v>220</v>
      </c>
      <c r="E3608" s="193" t="s">
        <v>5</v>
      </c>
      <c r="F3608" s="194" t="s">
        <v>2684</v>
      </c>
      <c r="H3608" s="195">
        <v>-4</v>
      </c>
      <c r="L3608" s="185"/>
      <c r="M3608" s="190"/>
      <c r="N3608" s="191"/>
      <c r="O3608" s="191"/>
      <c r="P3608" s="191"/>
      <c r="Q3608" s="191"/>
      <c r="R3608" s="191"/>
      <c r="S3608" s="191"/>
      <c r="T3608" s="192"/>
      <c r="AT3608" s="193" t="s">
        <v>220</v>
      </c>
      <c r="AU3608" s="193" t="s">
        <v>80</v>
      </c>
      <c r="AV3608" s="13" t="s">
        <v>80</v>
      </c>
      <c r="AW3608" s="13" t="s">
        <v>34</v>
      </c>
      <c r="AX3608" s="13" t="s">
        <v>71</v>
      </c>
      <c r="AY3608" s="193" t="s">
        <v>208</v>
      </c>
    </row>
    <row r="3609" spans="2:51" s="12" customFormat="1" x14ac:dyDescent="0.3">
      <c r="B3609" s="178"/>
      <c r="D3609" s="175" t="s">
        <v>220</v>
      </c>
      <c r="E3609" s="179" t="s">
        <v>5</v>
      </c>
      <c r="F3609" s="180" t="s">
        <v>2685</v>
      </c>
      <c r="H3609" s="181" t="s">
        <v>5</v>
      </c>
      <c r="L3609" s="178"/>
      <c r="M3609" s="182"/>
      <c r="N3609" s="183"/>
      <c r="O3609" s="183"/>
      <c r="P3609" s="183"/>
      <c r="Q3609" s="183"/>
      <c r="R3609" s="183"/>
      <c r="S3609" s="183"/>
      <c r="T3609" s="184"/>
      <c r="AT3609" s="181" t="s">
        <v>220</v>
      </c>
      <c r="AU3609" s="181" t="s">
        <v>80</v>
      </c>
      <c r="AV3609" s="12" t="s">
        <v>78</v>
      </c>
      <c r="AW3609" s="12" t="s">
        <v>34</v>
      </c>
      <c r="AX3609" s="12" t="s">
        <v>71</v>
      </c>
      <c r="AY3609" s="181" t="s">
        <v>208</v>
      </c>
    </row>
    <row r="3610" spans="2:51" s="13" customFormat="1" x14ac:dyDescent="0.3">
      <c r="B3610" s="185"/>
      <c r="D3610" s="175" t="s">
        <v>220</v>
      </c>
      <c r="E3610" s="193" t="s">
        <v>5</v>
      </c>
      <c r="F3610" s="194" t="s">
        <v>4307</v>
      </c>
      <c r="H3610" s="195">
        <v>6.5</v>
      </c>
      <c r="L3610" s="185"/>
      <c r="M3610" s="190"/>
      <c r="N3610" s="191"/>
      <c r="O3610" s="191"/>
      <c r="P3610" s="191"/>
      <c r="Q3610" s="191"/>
      <c r="R3610" s="191"/>
      <c r="S3610" s="191"/>
      <c r="T3610" s="192"/>
      <c r="AT3610" s="193" t="s">
        <v>220</v>
      </c>
      <c r="AU3610" s="193" t="s">
        <v>80</v>
      </c>
      <c r="AV3610" s="13" t="s">
        <v>80</v>
      </c>
      <c r="AW3610" s="13" t="s">
        <v>34</v>
      </c>
      <c r="AX3610" s="13" t="s">
        <v>71</v>
      </c>
      <c r="AY3610" s="193" t="s">
        <v>208</v>
      </c>
    </row>
    <row r="3611" spans="2:51" s="12" customFormat="1" x14ac:dyDescent="0.3">
      <c r="B3611" s="178"/>
      <c r="D3611" s="175" t="s">
        <v>220</v>
      </c>
      <c r="E3611" s="179" t="s">
        <v>5</v>
      </c>
      <c r="F3611" s="180" t="s">
        <v>2131</v>
      </c>
      <c r="H3611" s="181" t="s">
        <v>5</v>
      </c>
      <c r="L3611" s="178"/>
      <c r="M3611" s="182"/>
      <c r="N3611" s="183"/>
      <c r="O3611" s="183"/>
      <c r="P3611" s="183"/>
      <c r="Q3611" s="183"/>
      <c r="R3611" s="183"/>
      <c r="S3611" s="183"/>
      <c r="T3611" s="184"/>
      <c r="AT3611" s="181" t="s">
        <v>220</v>
      </c>
      <c r="AU3611" s="181" t="s">
        <v>80</v>
      </c>
      <c r="AV3611" s="12" t="s">
        <v>78</v>
      </c>
      <c r="AW3611" s="12" t="s">
        <v>34</v>
      </c>
      <c r="AX3611" s="12" t="s">
        <v>71</v>
      </c>
      <c r="AY3611" s="181" t="s">
        <v>208</v>
      </c>
    </row>
    <row r="3612" spans="2:51" s="13" customFormat="1" x14ac:dyDescent="0.3">
      <c r="B3612" s="185"/>
      <c r="D3612" s="175" t="s">
        <v>220</v>
      </c>
      <c r="E3612" s="193" t="s">
        <v>5</v>
      </c>
      <c r="F3612" s="194" t="s">
        <v>2687</v>
      </c>
      <c r="H3612" s="195">
        <v>5.5</v>
      </c>
      <c r="L3612" s="185"/>
      <c r="M3612" s="190"/>
      <c r="N3612" s="191"/>
      <c r="O3612" s="191"/>
      <c r="P3612" s="191"/>
      <c r="Q3612" s="191"/>
      <c r="R3612" s="191"/>
      <c r="S3612" s="191"/>
      <c r="T3612" s="192"/>
      <c r="AT3612" s="193" t="s">
        <v>220</v>
      </c>
      <c r="AU3612" s="193" t="s">
        <v>80</v>
      </c>
      <c r="AV3612" s="13" t="s">
        <v>80</v>
      </c>
      <c r="AW3612" s="13" t="s">
        <v>34</v>
      </c>
      <c r="AX3612" s="13" t="s">
        <v>71</v>
      </c>
      <c r="AY3612" s="193" t="s">
        <v>208</v>
      </c>
    </row>
    <row r="3613" spans="2:51" s="12" customFormat="1" x14ac:dyDescent="0.3">
      <c r="B3613" s="178"/>
      <c r="D3613" s="175" t="s">
        <v>220</v>
      </c>
      <c r="E3613" s="179" t="s">
        <v>5</v>
      </c>
      <c r="F3613" s="180" t="s">
        <v>291</v>
      </c>
      <c r="H3613" s="181" t="s">
        <v>5</v>
      </c>
      <c r="L3613" s="178"/>
      <c r="M3613" s="182"/>
      <c r="N3613" s="183"/>
      <c r="O3613" s="183"/>
      <c r="P3613" s="183"/>
      <c r="Q3613" s="183"/>
      <c r="R3613" s="183"/>
      <c r="S3613" s="183"/>
      <c r="T3613" s="184"/>
      <c r="AT3613" s="181" t="s">
        <v>220</v>
      </c>
      <c r="AU3613" s="181" t="s">
        <v>80</v>
      </c>
      <c r="AV3613" s="12" t="s">
        <v>78</v>
      </c>
      <c r="AW3613" s="12" t="s">
        <v>34</v>
      </c>
      <c r="AX3613" s="12" t="s">
        <v>71</v>
      </c>
      <c r="AY3613" s="181" t="s">
        <v>208</v>
      </c>
    </row>
    <row r="3614" spans="2:51" s="13" customFormat="1" x14ac:dyDescent="0.3">
      <c r="B3614" s="185"/>
      <c r="D3614" s="175" t="s">
        <v>220</v>
      </c>
      <c r="E3614" s="193" t="s">
        <v>5</v>
      </c>
      <c r="F3614" s="194" t="s">
        <v>2688</v>
      </c>
      <c r="H3614" s="195">
        <v>-0.9</v>
      </c>
      <c r="L3614" s="185"/>
      <c r="M3614" s="190"/>
      <c r="N3614" s="191"/>
      <c r="O3614" s="191"/>
      <c r="P3614" s="191"/>
      <c r="Q3614" s="191"/>
      <c r="R3614" s="191"/>
      <c r="S3614" s="191"/>
      <c r="T3614" s="192"/>
      <c r="AT3614" s="193" t="s">
        <v>220</v>
      </c>
      <c r="AU3614" s="193" t="s">
        <v>80</v>
      </c>
      <c r="AV3614" s="13" t="s">
        <v>80</v>
      </c>
      <c r="AW3614" s="13" t="s">
        <v>34</v>
      </c>
      <c r="AX3614" s="13" t="s">
        <v>71</v>
      </c>
      <c r="AY3614" s="193" t="s">
        <v>208</v>
      </c>
    </row>
    <row r="3615" spans="2:51" s="14" customFormat="1" x14ac:dyDescent="0.3">
      <c r="B3615" s="196"/>
      <c r="D3615" s="175" t="s">
        <v>220</v>
      </c>
      <c r="E3615" s="197" t="s">
        <v>5</v>
      </c>
      <c r="F3615" s="198" t="s">
        <v>258</v>
      </c>
      <c r="H3615" s="199">
        <v>36.340000000000003</v>
      </c>
      <c r="L3615" s="196"/>
      <c r="M3615" s="200"/>
      <c r="N3615" s="201"/>
      <c r="O3615" s="201"/>
      <c r="P3615" s="201"/>
      <c r="Q3615" s="201"/>
      <c r="R3615" s="201"/>
      <c r="S3615" s="201"/>
      <c r="T3615" s="202"/>
      <c r="AT3615" s="197" t="s">
        <v>220</v>
      </c>
      <c r="AU3615" s="197" t="s">
        <v>80</v>
      </c>
      <c r="AV3615" s="14" t="s">
        <v>123</v>
      </c>
      <c r="AW3615" s="14" t="s">
        <v>34</v>
      </c>
      <c r="AX3615" s="14" t="s">
        <v>71</v>
      </c>
      <c r="AY3615" s="197" t="s">
        <v>208</v>
      </c>
    </row>
    <row r="3616" spans="2:51" s="12" customFormat="1" x14ac:dyDescent="0.3">
      <c r="B3616" s="178"/>
      <c r="D3616" s="175" t="s">
        <v>220</v>
      </c>
      <c r="E3616" s="179" t="s">
        <v>5</v>
      </c>
      <c r="F3616" s="180" t="s">
        <v>4308</v>
      </c>
      <c r="H3616" s="181" t="s">
        <v>5</v>
      </c>
      <c r="L3616" s="178"/>
      <c r="M3616" s="182"/>
      <c r="N3616" s="183"/>
      <c r="O3616" s="183"/>
      <c r="P3616" s="183"/>
      <c r="Q3616" s="183"/>
      <c r="R3616" s="183"/>
      <c r="S3616" s="183"/>
      <c r="T3616" s="184"/>
      <c r="AT3616" s="181" t="s">
        <v>220</v>
      </c>
      <c r="AU3616" s="181" t="s">
        <v>80</v>
      </c>
      <c r="AV3616" s="12" t="s">
        <v>78</v>
      </c>
      <c r="AW3616" s="12" t="s">
        <v>34</v>
      </c>
      <c r="AX3616" s="12" t="s">
        <v>71</v>
      </c>
      <c r="AY3616" s="181" t="s">
        <v>208</v>
      </c>
    </row>
    <row r="3617" spans="2:51" s="12" customFormat="1" x14ac:dyDescent="0.3">
      <c r="B3617" s="178"/>
      <c r="D3617" s="175" t="s">
        <v>220</v>
      </c>
      <c r="E3617" s="179" t="s">
        <v>5</v>
      </c>
      <c r="F3617" s="180" t="s">
        <v>4309</v>
      </c>
      <c r="H3617" s="181" t="s">
        <v>5</v>
      </c>
      <c r="L3617" s="178"/>
      <c r="M3617" s="182"/>
      <c r="N3617" s="183"/>
      <c r="O3617" s="183"/>
      <c r="P3617" s="183"/>
      <c r="Q3617" s="183"/>
      <c r="R3617" s="183"/>
      <c r="S3617" s="183"/>
      <c r="T3617" s="184"/>
      <c r="AT3617" s="181" t="s">
        <v>220</v>
      </c>
      <c r="AU3617" s="181" t="s">
        <v>80</v>
      </c>
      <c r="AV3617" s="12" t="s">
        <v>78</v>
      </c>
      <c r="AW3617" s="12" t="s">
        <v>34</v>
      </c>
      <c r="AX3617" s="12" t="s">
        <v>71</v>
      </c>
      <c r="AY3617" s="181" t="s">
        <v>208</v>
      </c>
    </row>
    <row r="3618" spans="2:51" s="12" customFormat="1" x14ac:dyDescent="0.3">
      <c r="B3618" s="178"/>
      <c r="D3618" s="175" t="s">
        <v>220</v>
      </c>
      <c r="E3618" s="179" t="s">
        <v>5</v>
      </c>
      <c r="F3618" s="180" t="s">
        <v>2078</v>
      </c>
      <c r="H3618" s="181" t="s">
        <v>5</v>
      </c>
      <c r="L3618" s="178"/>
      <c r="M3618" s="182"/>
      <c r="N3618" s="183"/>
      <c r="O3618" s="183"/>
      <c r="P3618" s="183"/>
      <c r="Q3618" s="183"/>
      <c r="R3618" s="183"/>
      <c r="S3618" s="183"/>
      <c r="T3618" s="184"/>
      <c r="AT3618" s="181" t="s">
        <v>220</v>
      </c>
      <c r="AU3618" s="181" t="s">
        <v>80</v>
      </c>
      <c r="AV3618" s="12" t="s">
        <v>78</v>
      </c>
      <c r="AW3618" s="12" t="s">
        <v>34</v>
      </c>
      <c r="AX3618" s="12" t="s">
        <v>71</v>
      </c>
      <c r="AY3618" s="181" t="s">
        <v>208</v>
      </c>
    </row>
    <row r="3619" spans="2:51" s="13" customFormat="1" x14ac:dyDescent="0.3">
      <c r="B3619" s="185"/>
      <c r="D3619" s="175" t="s">
        <v>220</v>
      </c>
      <c r="E3619" s="193" t="s">
        <v>5</v>
      </c>
      <c r="F3619" s="194" t="s">
        <v>3171</v>
      </c>
      <c r="H3619" s="195">
        <v>8.9600000000000009</v>
      </c>
      <c r="L3619" s="185"/>
      <c r="M3619" s="190"/>
      <c r="N3619" s="191"/>
      <c r="O3619" s="191"/>
      <c r="P3619" s="191"/>
      <c r="Q3619" s="191"/>
      <c r="R3619" s="191"/>
      <c r="S3619" s="191"/>
      <c r="T3619" s="192"/>
      <c r="AT3619" s="193" t="s">
        <v>220</v>
      </c>
      <c r="AU3619" s="193" t="s">
        <v>80</v>
      </c>
      <c r="AV3619" s="13" t="s">
        <v>80</v>
      </c>
      <c r="AW3619" s="13" t="s">
        <v>34</v>
      </c>
      <c r="AX3619" s="13" t="s">
        <v>71</v>
      </c>
      <c r="AY3619" s="193" t="s">
        <v>208</v>
      </c>
    </row>
    <row r="3620" spans="2:51" s="12" customFormat="1" x14ac:dyDescent="0.3">
      <c r="B3620" s="178"/>
      <c r="D3620" s="175" t="s">
        <v>220</v>
      </c>
      <c r="E3620" s="179" t="s">
        <v>5</v>
      </c>
      <c r="F3620" s="180" t="s">
        <v>291</v>
      </c>
      <c r="H3620" s="181" t="s">
        <v>5</v>
      </c>
      <c r="L3620" s="178"/>
      <c r="M3620" s="182"/>
      <c r="N3620" s="183"/>
      <c r="O3620" s="183"/>
      <c r="P3620" s="183"/>
      <c r="Q3620" s="183"/>
      <c r="R3620" s="183"/>
      <c r="S3620" s="183"/>
      <c r="T3620" s="184"/>
      <c r="AT3620" s="181" t="s">
        <v>220</v>
      </c>
      <c r="AU3620" s="181" t="s">
        <v>80</v>
      </c>
      <c r="AV3620" s="12" t="s">
        <v>78</v>
      </c>
      <c r="AW3620" s="12" t="s">
        <v>34</v>
      </c>
      <c r="AX3620" s="12" t="s">
        <v>71</v>
      </c>
      <c r="AY3620" s="181" t="s">
        <v>208</v>
      </c>
    </row>
    <row r="3621" spans="2:51" s="13" customFormat="1" x14ac:dyDescent="0.3">
      <c r="B3621" s="185"/>
      <c r="D3621" s="175" t="s">
        <v>220</v>
      </c>
      <c r="E3621" s="193" t="s">
        <v>5</v>
      </c>
      <c r="F3621" s="194" t="s">
        <v>484</v>
      </c>
      <c r="H3621" s="195">
        <v>-0.6</v>
      </c>
      <c r="L3621" s="185"/>
      <c r="M3621" s="190"/>
      <c r="N3621" s="191"/>
      <c r="O3621" s="191"/>
      <c r="P3621" s="191"/>
      <c r="Q3621" s="191"/>
      <c r="R3621" s="191"/>
      <c r="S3621" s="191"/>
      <c r="T3621" s="192"/>
      <c r="AT3621" s="193" t="s">
        <v>220</v>
      </c>
      <c r="AU3621" s="193" t="s">
        <v>80</v>
      </c>
      <c r="AV3621" s="13" t="s">
        <v>80</v>
      </c>
      <c r="AW3621" s="13" t="s">
        <v>34</v>
      </c>
      <c r="AX3621" s="13" t="s">
        <v>71</v>
      </c>
      <c r="AY3621" s="193" t="s">
        <v>208</v>
      </c>
    </row>
    <row r="3622" spans="2:51" s="12" customFormat="1" x14ac:dyDescent="0.3">
      <c r="B3622" s="178"/>
      <c r="D3622" s="175" t="s">
        <v>220</v>
      </c>
      <c r="E3622" s="179" t="s">
        <v>5</v>
      </c>
      <c r="F3622" s="180" t="s">
        <v>2181</v>
      </c>
      <c r="H3622" s="181" t="s">
        <v>5</v>
      </c>
      <c r="L3622" s="178"/>
      <c r="M3622" s="182"/>
      <c r="N3622" s="183"/>
      <c r="O3622" s="183"/>
      <c r="P3622" s="183"/>
      <c r="Q3622" s="183"/>
      <c r="R3622" s="183"/>
      <c r="S3622" s="183"/>
      <c r="T3622" s="184"/>
      <c r="AT3622" s="181" t="s">
        <v>220</v>
      </c>
      <c r="AU3622" s="181" t="s">
        <v>80</v>
      </c>
      <c r="AV3622" s="12" t="s">
        <v>78</v>
      </c>
      <c r="AW3622" s="12" t="s">
        <v>34</v>
      </c>
      <c r="AX3622" s="12" t="s">
        <v>71</v>
      </c>
      <c r="AY3622" s="181" t="s">
        <v>208</v>
      </c>
    </row>
    <row r="3623" spans="2:51" s="13" customFormat="1" x14ac:dyDescent="0.3">
      <c r="B3623" s="185"/>
      <c r="D3623" s="175" t="s">
        <v>220</v>
      </c>
      <c r="E3623" s="193" t="s">
        <v>5</v>
      </c>
      <c r="F3623" s="194" t="s">
        <v>3304</v>
      </c>
      <c r="H3623" s="195">
        <v>73.52</v>
      </c>
      <c r="L3623" s="185"/>
      <c r="M3623" s="190"/>
      <c r="N3623" s="191"/>
      <c r="O3623" s="191"/>
      <c r="P3623" s="191"/>
      <c r="Q3623" s="191"/>
      <c r="R3623" s="191"/>
      <c r="S3623" s="191"/>
      <c r="T3623" s="192"/>
      <c r="AT3623" s="193" t="s">
        <v>220</v>
      </c>
      <c r="AU3623" s="193" t="s">
        <v>80</v>
      </c>
      <c r="AV3623" s="13" t="s">
        <v>80</v>
      </c>
      <c r="AW3623" s="13" t="s">
        <v>34</v>
      </c>
      <c r="AX3623" s="13" t="s">
        <v>71</v>
      </c>
      <c r="AY3623" s="193" t="s">
        <v>208</v>
      </c>
    </row>
    <row r="3624" spans="2:51" s="12" customFormat="1" x14ac:dyDescent="0.3">
      <c r="B3624" s="178"/>
      <c r="D3624" s="175" t="s">
        <v>220</v>
      </c>
      <c r="E3624" s="179" t="s">
        <v>5</v>
      </c>
      <c r="F3624" s="180" t="s">
        <v>291</v>
      </c>
      <c r="H3624" s="181" t="s">
        <v>5</v>
      </c>
      <c r="L3624" s="178"/>
      <c r="M3624" s="182"/>
      <c r="N3624" s="183"/>
      <c r="O3624" s="183"/>
      <c r="P3624" s="183"/>
      <c r="Q3624" s="183"/>
      <c r="R3624" s="183"/>
      <c r="S3624" s="183"/>
      <c r="T3624" s="184"/>
      <c r="AT3624" s="181" t="s">
        <v>220</v>
      </c>
      <c r="AU3624" s="181" t="s">
        <v>80</v>
      </c>
      <c r="AV3624" s="12" t="s">
        <v>78</v>
      </c>
      <c r="AW3624" s="12" t="s">
        <v>34</v>
      </c>
      <c r="AX3624" s="12" t="s">
        <v>71</v>
      </c>
      <c r="AY3624" s="181" t="s">
        <v>208</v>
      </c>
    </row>
    <row r="3625" spans="2:51" s="13" customFormat="1" x14ac:dyDescent="0.3">
      <c r="B3625" s="185"/>
      <c r="D3625" s="175" t="s">
        <v>220</v>
      </c>
      <c r="E3625" s="193" t="s">
        <v>5</v>
      </c>
      <c r="F3625" s="194" t="s">
        <v>4310</v>
      </c>
      <c r="H3625" s="195">
        <v>-14.3</v>
      </c>
      <c r="L3625" s="185"/>
      <c r="M3625" s="190"/>
      <c r="N3625" s="191"/>
      <c r="O3625" s="191"/>
      <c r="P3625" s="191"/>
      <c r="Q3625" s="191"/>
      <c r="R3625" s="191"/>
      <c r="S3625" s="191"/>
      <c r="T3625" s="192"/>
      <c r="AT3625" s="193" t="s">
        <v>220</v>
      </c>
      <c r="AU3625" s="193" t="s">
        <v>80</v>
      </c>
      <c r="AV3625" s="13" t="s">
        <v>80</v>
      </c>
      <c r="AW3625" s="13" t="s">
        <v>34</v>
      </c>
      <c r="AX3625" s="13" t="s">
        <v>71</v>
      </c>
      <c r="AY3625" s="193" t="s">
        <v>208</v>
      </c>
    </row>
    <row r="3626" spans="2:51" s="12" customFormat="1" x14ac:dyDescent="0.3">
      <c r="B3626" s="178"/>
      <c r="D3626" s="175" t="s">
        <v>220</v>
      </c>
      <c r="E3626" s="179" t="s">
        <v>5</v>
      </c>
      <c r="F3626" s="180" t="s">
        <v>2183</v>
      </c>
      <c r="H3626" s="181" t="s">
        <v>5</v>
      </c>
      <c r="L3626" s="178"/>
      <c r="M3626" s="182"/>
      <c r="N3626" s="183"/>
      <c r="O3626" s="183"/>
      <c r="P3626" s="183"/>
      <c r="Q3626" s="183"/>
      <c r="R3626" s="183"/>
      <c r="S3626" s="183"/>
      <c r="T3626" s="184"/>
      <c r="AT3626" s="181" t="s">
        <v>220</v>
      </c>
      <c r="AU3626" s="181" t="s">
        <v>80</v>
      </c>
      <c r="AV3626" s="12" t="s">
        <v>78</v>
      </c>
      <c r="AW3626" s="12" t="s">
        <v>34</v>
      </c>
      <c r="AX3626" s="12" t="s">
        <v>71</v>
      </c>
      <c r="AY3626" s="181" t="s">
        <v>208</v>
      </c>
    </row>
    <row r="3627" spans="2:51" s="13" customFormat="1" x14ac:dyDescent="0.3">
      <c r="B3627" s="185"/>
      <c r="D3627" s="175" t="s">
        <v>220</v>
      </c>
      <c r="E3627" s="193" t="s">
        <v>5</v>
      </c>
      <c r="F3627" s="194" t="s">
        <v>3305</v>
      </c>
      <c r="H3627" s="195">
        <v>62.08</v>
      </c>
      <c r="L3627" s="185"/>
      <c r="M3627" s="190"/>
      <c r="N3627" s="191"/>
      <c r="O3627" s="191"/>
      <c r="P3627" s="191"/>
      <c r="Q3627" s="191"/>
      <c r="R3627" s="191"/>
      <c r="S3627" s="191"/>
      <c r="T3627" s="192"/>
      <c r="AT3627" s="193" t="s">
        <v>220</v>
      </c>
      <c r="AU3627" s="193" t="s">
        <v>80</v>
      </c>
      <c r="AV3627" s="13" t="s">
        <v>80</v>
      </c>
      <c r="AW3627" s="13" t="s">
        <v>34</v>
      </c>
      <c r="AX3627" s="13" t="s">
        <v>71</v>
      </c>
      <c r="AY3627" s="193" t="s">
        <v>208</v>
      </c>
    </row>
    <row r="3628" spans="2:51" s="12" customFormat="1" x14ac:dyDescent="0.3">
      <c r="B3628" s="178"/>
      <c r="D3628" s="175" t="s">
        <v>220</v>
      </c>
      <c r="E3628" s="179" t="s">
        <v>5</v>
      </c>
      <c r="F3628" s="180" t="s">
        <v>291</v>
      </c>
      <c r="H3628" s="181" t="s">
        <v>5</v>
      </c>
      <c r="L3628" s="178"/>
      <c r="M3628" s="182"/>
      <c r="N3628" s="183"/>
      <c r="O3628" s="183"/>
      <c r="P3628" s="183"/>
      <c r="Q3628" s="183"/>
      <c r="R3628" s="183"/>
      <c r="S3628" s="183"/>
      <c r="T3628" s="184"/>
      <c r="AT3628" s="181" t="s">
        <v>220</v>
      </c>
      <c r="AU3628" s="181" t="s">
        <v>80</v>
      </c>
      <c r="AV3628" s="12" t="s">
        <v>78</v>
      </c>
      <c r="AW3628" s="12" t="s">
        <v>34</v>
      </c>
      <c r="AX3628" s="12" t="s">
        <v>71</v>
      </c>
      <c r="AY3628" s="181" t="s">
        <v>208</v>
      </c>
    </row>
    <row r="3629" spans="2:51" s="13" customFormat="1" x14ac:dyDescent="0.3">
      <c r="B3629" s="185"/>
      <c r="D3629" s="175" t="s">
        <v>220</v>
      </c>
      <c r="E3629" s="193" t="s">
        <v>5</v>
      </c>
      <c r="F3629" s="194" t="s">
        <v>4311</v>
      </c>
      <c r="H3629" s="195">
        <v>-13.04</v>
      </c>
      <c r="L3629" s="185"/>
      <c r="M3629" s="190"/>
      <c r="N3629" s="191"/>
      <c r="O3629" s="191"/>
      <c r="P3629" s="191"/>
      <c r="Q3629" s="191"/>
      <c r="R3629" s="191"/>
      <c r="S3629" s="191"/>
      <c r="T3629" s="192"/>
      <c r="AT3629" s="193" t="s">
        <v>220</v>
      </c>
      <c r="AU3629" s="193" t="s">
        <v>80</v>
      </c>
      <c r="AV3629" s="13" t="s">
        <v>80</v>
      </c>
      <c r="AW3629" s="13" t="s">
        <v>34</v>
      </c>
      <c r="AX3629" s="13" t="s">
        <v>71</v>
      </c>
      <c r="AY3629" s="193" t="s">
        <v>208</v>
      </c>
    </row>
    <row r="3630" spans="2:51" s="12" customFormat="1" x14ac:dyDescent="0.3">
      <c r="B3630" s="178"/>
      <c r="D3630" s="175" t="s">
        <v>220</v>
      </c>
      <c r="E3630" s="179" t="s">
        <v>5</v>
      </c>
      <c r="F3630" s="180" t="s">
        <v>2133</v>
      </c>
      <c r="H3630" s="181" t="s">
        <v>5</v>
      </c>
      <c r="L3630" s="178"/>
      <c r="M3630" s="182"/>
      <c r="N3630" s="183"/>
      <c r="O3630" s="183"/>
      <c r="P3630" s="183"/>
      <c r="Q3630" s="183"/>
      <c r="R3630" s="183"/>
      <c r="S3630" s="183"/>
      <c r="T3630" s="184"/>
      <c r="AT3630" s="181" t="s">
        <v>220</v>
      </c>
      <c r="AU3630" s="181" t="s">
        <v>80</v>
      </c>
      <c r="AV3630" s="12" t="s">
        <v>78</v>
      </c>
      <c r="AW3630" s="12" t="s">
        <v>34</v>
      </c>
      <c r="AX3630" s="12" t="s">
        <v>71</v>
      </c>
      <c r="AY3630" s="181" t="s">
        <v>208</v>
      </c>
    </row>
    <row r="3631" spans="2:51" s="13" customFormat="1" x14ac:dyDescent="0.3">
      <c r="B3631" s="185"/>
      <c r="D3631" s="175" t="s">
        <v>220</v>
      </c>
      <c r="E3631" s="193" t="s">
        <v>5</v>
      </c>
      <c r="F3631" s="194" t="s">
        <v>4312</v>
      </c>
      <c r="H3631" s="195">
        <v>4.2</v>
      </c>
      <c r="L3631" s="185"/>
      <c r="M3631" s="190"/>
      <c r="N3631" s="191"/>
      <c r="O3631" s="191"/>
      <c r="P3631" s="191"/>
      <c r="Q3631" s="191"/>
      <c r="R3631" s="191"/>
      <c r="S3631" s="191"/>
      <c r="T3631" s="192"/>
      <c r="AT3631" s="193" t="s">
        <v>220</v>
      </c>
      <c r="AU3631" s="193" t="s">
        <v>80</v>
      </c>
      <c r="AV3631" s="13" t="s">
        <v>80</v>
      </c>
      <c r="AW3631" s="13" t="s">
        <v>34</v>
      </c>
      <c r="AX3631" s="13" t="s">
        <v>71</v>
      </c>
      <c r="AY3631" s="193" t="s">
        <v>208</v>
      </c>
    </row>
    <row r="3632" spans="2:51" s="12" customFormat="1" x14ac:dyDescent="0.3">
      <c r="B3632" s="178"/>
      <c r="D3632" s="175" t="s">
        <v>220</v>
      </c>
      <c r="E3632" s="179" t="s">
        <v>5</v>
      </c>
      <c r="F3632" s="180" t="s">
        <v>291</v>
      </c>
      <c r="H3632" s="181" t="s">
        <v>5</v>
      </c>
      <c r="L3632" s="178"/>
      <c r="M3632" s="182"/>
      <c r="N3632" s="183"/>
      <c r="O3632" s="183"/>
      <c r="P3632" s="183"/>
      <c r="Q3632" s="183"/>
      <c r="R3632" s="183"/>
      <c r="S3632" s="183"/>
      <c r="T3632" s="184"/>
      <c r="AT3632" s="181" t="s">
        <v>220</v>
      </c>
      <c r="AU3632" s="181" t="s">
        <v>80</v>
      </c>
      <c r="AV3632" s="12" t="s">
        <v>78</v>
      </c>
      <c r="AW3632" s="12" t="s">
        <v>34</v>
      </c>
      <c r="AX3632" s="12" t="s">
        <v>71</v>
      </c>
      <c r="AY3632" s="181" t="s">
        <v>208</v>
      </c>
    </row>
    <row r="3633" spans="2:65" s="13" customFormat="1" x14ac:dyDescent="0.3">
      <c r="B3633" s="185"/>
      <c r="D3633" s="175" t="s">
        <v>220</v>
      </c>
      <c r="E3633" s="193" t="s">
        <v>5</v>
      </c>
      <c r="F3633" s="194" t="s">
        <v>4313</v>
      </c>
      <c r="H3633" s="195">
        <v>-0.8</v>
      </c>
      <c r="L3633" s="185"/>
      <c r="M3633" s="190"/>
      <c r="N3633" s="191"/>
      <c r="O3633" s="191"/>
      <c r="P3633" s="191"/>
      <c r="Q3633" s="191"/>
      <c r="R3633" s="191"/>
      <c r="S3633" s="191"/>
      <c r="T3633" s="192"/>
      <c r="AT3633" s="193" t="s">
        <v>220</v>
      </c>
      <c r="AU3633" s="193" t="s">
        <v>80</v>
      </c>
      <c r="AV3633" s="13" t="s">
        <v>80</v>
      </c>
      <c r="AW3633" s="13" t="s">
        <v>34</v>
      </c>
      <c r="AX3633" s="13" t="s">
        <v>71</v>
      </c>
      <c r="AY3633" s="193" t="s">
        <v>208</v>
      </c>
    </row>
    <row r="3634" spans="2:65" s="12" customFormat="1" x14ac:dyDescent="0.3">
      <c r="B3634" s="178"/>
      <c r="D3634" s="175" t="s">
        <v>220</v>
      </c>
      <c r="E3634" s="179" t="s">
        <v>5</v>
      </c>
      <c r="F3634" s="180" t="s">
        <v>2135</v>
      </c>
      <c r="H3634" s="181" t="s">
        <v>5</v>
      </c>
      <c r="L3634" s="178"/>
      <c r="M3634" s="182"/>
      <c r="N3634" s="183"/>
      <c r="O3634" s="183"/>
      <c r="P3634" s="183"/>
      <c r="Q3634" s="183"/>
      <c r="R3634" s="183"/>
      <c r="S3634" s="183"/>
      <c r="T3634" s="184"/>
      <c r="AT3634" s="181" t="s">
        <v>220</v>
      </c>
      <c r="AU3634" s="181" t="s">
        <v>80</v>
      </c>
      <c r="AV3634" s="12" t="s">
        <v>78</v>
      </c>
      <c r="AW3634" s="12" t="s">
        <v>34</v>
      </c>
      <c r="AX3634" s="12" t="s">
        <v>71</v>
      </c>
      <c r="AY3634" s="181" t="s">
        <v>208</v>
      </c>
    </row>
    <row r="3635" spans="2:65" s="13" customFormat="1" x14ac:dyDescent="0.3">
      <c r="B3635" s="185"/>
      <c r="D3635" s="175" t="s">
        <v>220</v>
      </c>
      <c r="E3635" s="193" t="s">
        <v>5</v>
      </c>
      <c r="F3635" s="194" t="s">
        <v>4314</v>
      </c>
      <c r="H3635" s="195">
        <v>6.4</v>
      </c>
      <c r="L3635" s="185"/>
      <c r="M3635" s="190"/>
      <c r="N3635" s="191"/>
      <c r="O3635" s="191"/>
      <c r="P3635" s="191"/>
      <c r="Q3635" s="191"/>
      <c r="R3635" s="191"/>
      <c r="S3635" s="191"/>
      <c r="T3635" s="192"/>
      <c r="AT3635" s="193" t="s">
        <v>220</v>
      </c>
      <c r="AU3635" s="193" t="s">
        <v>80</v>
      </c>
      <c r="AV3635" s="13" t="s">
        <v>80</v>
      </c>
      <c r="AW3635" s="13" t="s">
        <v>34</v>
      </c>
      <c r="AX3635" s="13" t="s">
        <v>71</v>
      </c>
      <c r="AY3635" s="193" t="s">
        <v>208</v>
      </c>
    </row>
    <row r="3636" spans="2:65" s="12" customFormat="1" x14ac:dyDescent="0.3">
      <c r="B3636" s="178"/>
      <c r="D3636" s="175" t="s">
        <v>220</v>
      </c>
      <c r="E3636" s="179" t="s">
        <v>5</v>
      </c>
      <c r="F3636" s="180" t="s">
        <v>291</v>
      </c>
      <c r="H3636" s="181" t="s">
        <v>5</v>
      </c>
      <c r="L3636" s="178"/>
      <c r="M3636" s="182"/>
      <c r="N3636" s="183"/>
      <c r="O3636" s="183"/>
      <c r="P3636" s="183"/>
      <c r="Q3636" s="183"/>
      <c r="R3636" s="183"/>
      <c r="S3636" s="183"/>
      <c r="T3636" s="184"/>
      <c r="AT3636" s="181" t="s">
        <v>220</v>
      </c>
      <c r="AU3636" s="181" t="s">
        <v>80</v>
      </c>
      <c r="AV3636" s="12" t="s">
        <v>78</v>
      </c>
      <c r="AW3636" s="12" t="s">
        <v>34</v>
      </c>
      <c r="AX3636" s="12" t="s">
        <v>71</v>
      </c>
      <c r="AY3636" s="181" t="s">
        <v>208</v>
      </c>
    </row>
    <row r="3637" spans="2:65" s="13" customFormat="1" x14ac:dyDescent="0.3">
      <c r="B3637" s="185"/>
      <c r="D3637" s="175" t="s">
        <v>220</v>
      </c>
      <c r="E3637" s="193" t="s">
        <v>5</v>
      </c>
      <c r="F3637" s="194" t="s">
        <v>4313</v>
      </c>
      <c r="H3637" s="195">
        <v>-0.8</v>
      </c>
      <c r="L3637" s="185"/>
      <c r="M3637" s="190"/>
      <c r="N3637" s="191"/>
      <c r="O3637" s="191"/>
      <c r="P3637" s="191"/>
      <c r="Q3637" s="191"/>
      <c r="R3637" s="191"/>
      <c r="S3637" s="191"/>
      <c r="T3637" s="192"/>
      <c r="AT3637" s="193" t="s">
        <v>220</v>
      </c>
      <c r="AU3637" s="193" t="s">
        <v>80</v>
      </c>
      <c r="AV3637" s="13" t="s">
        <v>80</v>
      </c>
      <c r="AW3637" s="13" t="s">
        <v>34</v>
      </c>
      <c r="AX3637" s="13" t="s">
        <v>71</v>
      </c>
      <c r="AY3637" s="193" t="s">
        <v>208</v>
      </c>
    </row>
    <row r="3638" spans="2:65" s="12" customFormat="1" x14ac:dyDescent="0.3">
      <c r="B3638" s="178"/>
      <c r="D3638" s="175" t="s">
        <v>220</v>
      </c>
      <c r="E3638" s="179" t="s">
        <v>5</v>
      </c>
      <c r="F3638" s="180" t="s">
        <v>2137</v>
      </c>
      <c r="H3638" s="181" t="s">
        <v>5</v>
      </c>
      <c r="L3638" s="178"/>
      <c r="M3638" s="182"/>
      <c r="N3638" s="183"/>
      <c r="O3638" s="183"/>
      <c r="P3638" s="183"/>
      <c r="Q3638" s="183"/>
      <c r="R3638" s="183"/>
      <c r="S3638" s="183"/>
      <c r="T3638" s="184"/>
      <c r="AT3638" s="181" t="s">
        <v>220</v>
      </c>
      <c r="AU3638" s="181" t="s">
        <v>80</v>
      </c>
      <c r="AV3638" s="12" t="s">
        <v>78</v>
      </c>
      <c r="AW3638" s="12" t="s">
        <v>34</v>
      </c>
      <c r="AX3638" s="12" t="s">
        <v>71</v>
      </c>
      <c r="AY3638" s="181" t="s">
        <v>208</v>
      </c>
    </row>
    <row r="3639" spans="2:65" s="13" customFormat="1" x14ac:dyDescent="0.3">
      <c r="B3639" s="185"/>
      <c r="D3639" s="175" t="s">
        <v>220</v>
      </c>
      <c r="E3639" s="193" t="s">
        <v>5</v>
      </c>
      <c r="F3639" s="194" t="s">
        <v>4315</v>
      </c>
      <c r="H3639" s="195">
        <v>4.68</v>
      </c>
      <c r="L3639" s="185"/>
      <c r="M3639" s="190"/>
      <c r="N3639" s="191"/>
      <c r="O3639" s="191"/>
      <c r="P3639" s="191"/>
      <c r="Q3639" s="191"/>
      <c r="R3639" s="191"/>
      <c r="S3639" s="191"/>
      <c r="T3639" s="192"/>
      <c r="AT3639" s="193" t="s">
        <v>220</v>
      </c>
      <c r="AU3639" s="193" t="s">
        <v>80</v>
      </c>
      <c r="AV3639" s="13" t="s">
        <v>80</v>
      </c>
      <c r="AW3639" s="13" t="s">
        <v>34</v>
      </c>
      <c r="AX3639" s="13" t="s">
        <v>71</v>
      </c>
      <c r="AY3639" s="193" t="s">
        <v>208</v>
      </c>
    </row>
    <row r="3640" spans="2:65" s="12" customFormat="1" x14ac:dyDescent="0.3">
      <c r="B3640" s="178"/>
      <c r="D3640" s="175" t="s">
        <v>220</v>
      </c>
      <c r="E3640" s="179" t="s">
        <v>5</v>
      </c>
      <c r="F3640" s="180" t="s">
        <v>291</v>
      </c>
      <c r="H3640" s="181" t="s">
        <v>5</v>
      </c>
      <c r="L3640" s="178"/>
      <c r="M3640" s="182"/>
      <c r="N3640" s="183"/>
      <c r="O3640" s="183"/>
      <c r="P3640" s="183"/>
      <c r="Q3640" s="183"/>
      <c r="R3640" s="183"/>
      <c r="S3640" s="183"/>
      <c r="T3640" s="184"/>
      <c r="AT3640" s="181" t="s">
        <v>220</v>
      </c>
      <c r="AU3640" s="181" t="s">
        <v>80</v>
      </c>
      <c r="AV3640" s="12" t="s">
        <v>78</v>
      </c>
      <c r="AW3640" s="12" t="s">
        <v>34</v>
      </c>
      <c r="AX3640" s="12" t="s">
        <v>71</v>
      </c>
      <c r="AY3640" s="181" t="s">
        <v>208</v>
      </c>
    </row>
    <row r="3641" spans="2:65" s="13" customFormat="1" x14ac:dyDescent="0.3">
      <c r="B3641" s="185"/>
      <c r="D3641" s="175" t="s">
        <v>220</v>
      </c>
      <c r="E3641" s="193" t="s">
        <v>5</v>
      </c>
      <c r="F3641" s="194" t="s">
        <v>489</v>
      </c>
      <c r="H3641" s="195">
        <v>-1</v>
      </c>
      <c r="L3641" s="185"/>
      <c r="M3641" s="190"/>
      <c r="N3641" s="191"/>
      <c r="O3641" s="191"/>
      <c r="P3641" s="191"/>
      <c r="Q3641" s="191"/>
      <c r="R3641" s="191"/>
      <c r="S3641" s="191"/>
      <c r="T3641" s="192"/>
      <c r="AT3641" s="193" t="s">
        <v>220</v>
      </c>
      <c r="AU3641" s="193" t="s">
        <v>80</v>
      </c>
      <c r="AV3641" s="13" t="s">
        <v>80</v>
      </c>
      <c r="AW3641" s="13" t="s">
        <v>34</v>
      </c>
      <c r="AX3641" s="13" t="s">
        <v>71</v>
      </c>
      <c r="AY3641" s="193" t="s">
        <v>208</v>
      </c>
    </row>
    <row r="3642" spans="2:65" s="14" customFormat="1" x14ac:dyDescent="0.3">
      <c r="B3642" s="196"/>
      <c r="D3642" s="175" t="s">
        <v>220</v>
      </c>
      <c r="E3642" s="197" t="s">
        <v>5</v>
      </c>
      <c r="F3642" s="198" t="s">
        <v>258</v>
      </c>
      <c r="H3642" s="199">
        <v>129.30000000000001</v>
      </c>
      <c r="L3642" s="196"/>
      <c r="M3642" s="200"/>
      <c r="N3642" s="201"/>
      <c r="O3642" s="201"/>
      <c r="P3642" s="201"/>
      <c r="Q3642" s="201"/>
      <c r="R3642" s="201"/>
      <c r="S3642" s="201"/>
      <c r="T3642" s="202"/>
      <c r="AT3642" s="197" t="s">
        <v>220</v>
      </c>
      <c r="AU3642" s="197" t="s">
        <v>80</v>
      </c>
      <c r="AV3642" s="14" t="s">
        <v>123</v>
      </c>
      <c r="AW3642" s="14" t="s">
        <v>34</v>
      </c>
      <c r="AX3642" s="14" t="s">
        <v>71</v>
      </c>
      <c r="AY3642" s="197" t="s">
        <v>208</v>
      </c>
    </row>
    <row r="3643" spans="2:65" s="12" customFormat="1" x14ac:dyDescent="0.3">
      <c r="B3643" s="178"/>
      <c r="D3643" s="175" t="s">
        <v>220</v>
      </c>
      <c r="E3643" s="179" t="s">
        <v>5</v>
      </c>
      <c r="F3643" s="180" t="s">
        <v>321</v>
      </c>
      <c r="H3643" s="181" t="s">
        <v>5</v>
      </c>
      <c r="L3643" s="178"/>
      <c r="M3643" s="182"/>
      <c r="N3643" s="183"/>
      <c r="O3643" s="183"/>
      <c r="P3643" s="183"/>
      <c r="Q3643" s="183"/>
      <c r="R3643" s="183"/>
      <c r="S3643" s="183"/>
      <c r="T3643" s="184"/>
      <c r="AT3643" s="181" t="s">
        <v>220</v>
      </c>
      <c r="AU3643" s="181" t="s">
        <v>80</v>
      </c>
      <c r="AV3643" s="12" t="s">
        <v>78</v>
      </c>
      <c r="AW3643" s="12" t="s">
        <v>34</v>
      </c>
      <c r="AX3643" s="12" t="s">
        <v>71</v>
      </c>
      <c r="AY3643" s="181" t="s">
        <v>208</v>
      </c>
    </row>
    <row r="3644" spans="2:65" s="12" customFormat="1" x14ac:dyDescent="0.3">
      <c r="B3644" s="178"/>
      <c r="D3644" s="175" t="s">
        <v>220</v>
      </c>
      <c r="E3644" s="179" t="s">
        <v>5</v>
      </c>
      <c r="F3644" s="180" t="s">
        <v>1854</v>
      </c>
      <c r="H3644" s="181" t="s">
        <v>5</v>
      </c>
      <c r="L3644" s="178"/>
      <c r="M3644" s="182"/>
      <c r="N3644" s="183"/>
      <c r="O3644" s="183"/>
      <c r="P3644" s="183"/>
      <c r="Q3644" s="183"/>
      <c r="R3644" s="183"/>
      <c r="S3644" s="183"/>
      <c r="T3644" s="184"/>
      <c r="AT3644" s="181" t="s">
        <v>220</v>
      </c>
      <c r="AU3644" s="181" t="s">
        <v>80</v>
      </c>
      <c r="AV3644" s="12" t="s">
        <v>78</v>
      </c>
      <c r="AW3644" s="12" t="s">
        <v>34</v>
      </c>
      <c r="AX3644" s="12" t="s">
        <v>71</v>
      </c>
      <c r="AY3644" s="181" t="s">
        <v>208</v>
      </c>
    </row>
    <row r="3645" spans="2:65" s="13" customFormat="1" x14ac:dyDescent="0.3">
      <c r="B3645" s="185"/>
      <c r="D3645" s="175" t="s">
        <v>220</v>
      </c>
      <c r="E3645" s="193" t="s">
        <v>5</v>
      </c>
      <c r="F3645" s="194" t="s">
        <v>4316</v>
      </c>
      <c r="H3645" s="195">
        <v>21.53</v>
      </c>
      <c r="L3645" s="185"/>
      <c r="M3645" s="190"/>
      <c r="N3645" s="191"/>
      <c r="O3645" s="191"/>
      <c r="P3645" s="191"/>
      <c r="Q3645" s="191"/>
      <c r="R3645" s="191"/>
      <c r="S3645" s="191"/>
      <c r="T3645" s="192"/>
      <c r="AT3645" s="193" t="s">
        <v>220</v>
      </c>
      <c r="AU3645" s="193" t="s">
        <v>80</v>
      </c>
      <c r="AV3645" s="13" t="s">
        <v>80</v>
      </c>
      <c r="AW3645" s="13" t="s">
        <v>34</v>
      </c>
      <c r="AX3645" s="13" t="s">
        <v>71</v>
      </c>
      <c r="AY3645" s="193" t="s">
        <v>208</v>
      </c>
    </row>
    <row r="3646" spans="2:65" s="15" customFormat="1" x14ac:dyDescent="0.3">
      <c r="B3646" s="203"/>
      <c r="D3646" s="186" t="s">
        <v>220</v>
      </c>
      <c r="E3646" s="204" t="s">
        <v>5</v>
      </c>
      <c r="F3646" s="205" t="s">
        <v>266</v>
      </c>
      <c r="H3646" s="206">
        <v>187.17</v>
      </c>
      <c r="L3646" s="203"/>
      <c r="M3646" s="207"/>
      <c r="N3646" s="208"/>
      <c r="O3646" s="208"/>
      <c r="P3646" s="208"/>
      <c r="Q3646" s="208"/>
      <c r="R3646" s="208"/>
      <c r="S3646" s="208"/>
      <c r="T3646" s="209"/>
      <c r="AT3646" s="210" t="s">
        <v>220</v>
      </c>
      <c r="AU3646" s="210" t="s">
        <v>80</v>
      </c>
      <c r="AV3646" s="15" t="s">
        <v>216</v>
      </c>
      <c r="AW3646" s="15" t="s">
        <v>34</v>
      </c>
      <c r="AX3646" s="15" t="s">
        <v>78</v>
      </c>
      <c r="AY3646" s="210" t="s">
        <v>208</v>
      </c>
    </row>
    <row r="3647" spans="2:65" s="1" customFormat="1" ht="22.5" customHeight="1" x14ac:dyDescent="0.3">
      <c r="B3647" s="163"/>
      <c r="C3647" s="222" t="s">
        <v>4317</v>
      </c>
      <c r="D3647" s="222" t="s">
        <v>2573</v>
      </c>
      <c r="E3647" s="223" t="s">
        <v>4318</v>
      </c>
      <c r="F3647" s="224" t="s">
        <v>4319</v>
      </c>
      <c r="G3647" s="225" t="s">
        <v>214</v>
      </c>
      <c r="H3647" s="226">
        <v>327.548</v>
      </c>
      <c r="I3647" s="227"/>
      <c r="J3647" s="227">
        <f>ROUND(I3647*H3647,2)</f>
        <v>0</v>
      </c>
      <c r="K3647" s="224" t="s">
        <v>3357</v>
      </c>
      <c r="L3647" s="228"/>
      <c r="M3647" s="229" t="s">
        <v>5</v>
      </c>
      <c r="N3647" s="230" t="s">
        <v>42</v>
      </c>
      <c r="O3647" s="172">
        <v>0</v>
      </c>
      <c r="P3647" s="172">
        <f>O3647*H3647</f>
        <v>0</v>
      </c>
      <c r="Q3647" s="172">
        <v>1E-3</v>
      </c>
      <c r="R3647" s="172">
        <f>Q3647*H3647</f>
        <v>0.32754800000000001</v>
      </c>
      <c r="S3647" s="172">
        <v>0</v>
      </c>
      <c r="T3647" s="173">
        <f>S3647*H3647</f>
        <v>0</v>
      </c>
      <c r="AR3647" s="26" t="s">
        <v>579</v>
      </c>
      <c r="AT3647" s="26" t="s">
        <v>2573</v>
      </c>
      <c r="AU3647" s="26" t="s">
        <v>80</v>
      </c>
      <c r="AY3647" s="26" t="s">
        <v>208</v>
      </c>
      <c r="BE3647" s="174">
        <f>IF(N3647="základní",J3647,0)</f>
        <v>0</v>
      </c>
      <c r="BF3647" s="174">
        <f>IF(N3647="snížená",J3647,0)</f>
        <v>0</v>
      </c>
      <c r="BG3647" s="174">
        <f>IF(N3647="zákl. přenesená",J3647,0)</f>
        <v>0</v>
      </c>
      <c r="BH3647" s="174">
        <f>IF(N3647="sníž. přenesená",J3647,0)</f>
        <v>0</v>
      </c>
      <c r="BI3647" s="174">
        <f>IF(N3647="nulová",J3647,0)</f>
        <v>0</v>
      </c>
      <c r="BJ3647" s="26" t="s">
        <v>78</v>
      </c>
      <c r="BK3647" s="174">
        <f>ROUND(I3647*H3647,2)</f>
        <v>0</v>
      </c>
      <c r="BL3647" s="26" t="s">
        <v>365</v>
      </c>
      <c r="BM3647" s="26" t="s">
        <v>4320</v>
      </c>
    </row>
    <row r="3648" spans="2:65" s="1" customFormat="1" x14ac:dyDescent="0.3">
      <c r="B3648" s="40"/>
      <c r="D3648" s="175" t="s">
        <v>218</v>
      </c>
      <c r="F3648" s="176" t="s">
        <v>4319</v>
      </c>
      <c r="L3648" s="40"/>
      <c r="M3648" s="177"/>
      <c r="N3648" s="41"/>
      <c r="O3648" s="41"/>
      <c r="P3648" s="41"/>
      <c r="Q3648" s="41"/>
      <c r="R3648" s="41"/>
      <c r="S3648" s="41"/>
      <c r="T3648" s="69"/>
      <c r="AT3648" s="26" t="s">
        <v>218</v>
      </c>
      <c r="AU3648" s="26" t="s">
        <v>80</v>
      </c>
    </row>
    <row r="3649" spans="2:65" s="1" customFormat="1" ht="40.5" x14ac:dyDescent="0.3">
      <c r="B3649" s="40"/>
      <c r="D3649" s="175" t="s">
        <v>1050</v>
      </c>
      <c r="F3649" s="215" t="s">
        <v>4321</v>
      </c>
      <c r="L3649" s="40"/>
      <c r="M3649" s="177"/>
      <c r="N3649" s="41"/>
      <c r="O3649" s="41"/>
      <c r="P3649" s="41"/>
      <c r="Q3649" s="41"/>
      <c r="R3649" s="41"/>
      <c r="S3649" s="41"/>
      <c r="T3649" s="69"/>
      <c r="AT3649" s="26" t="s">
        <v>1050</v>
      </c>
      <c r="AU3649" s="26" t="s">
        <v>80</v>
      </c>
    </row>
    <row r="3650" spans="2:65" s="12" customFormat="1" x14ac:dyDescent="0.3">
      <c r="B3650" s="178"/>
      <c r="D3650" s="175" t="s">
        <v>220</v>
      </c>
      <c r="E3650" s="179" t="s">
        <v>5</v>
      </c>
      <c r="F3650" s="180" t="s">
        <v>2587</v>
      </c>
      <c r="H3650" s="181" t="s">
        <v>5</v>
      </c>
      <c r="L3650" s="178"/>
      <c r="M3650" s="182"/>
      <c r="N3650" s="183"/>
      <c r="O3650" s="183"/>
      <c r="P3650" s="183"/>
      <c r="Q3650" s="183"/>
      <c r="R3650" s="183"/>
      <c r="S3650" s="183"/>
      <c r="T3650" s="184"/>
      <c r="AT3650" s="181" t="s">
        <v>220</v>
      </c>
      <c r="AU3650" s="181" t="s">
        <v>80</v>
      </c>
      <c r="AV3650" s="12" t="s">
        <v>78</v>
      </c>
      <c r="AW3650" s="12" t="s">
        <v>34</v>
      </c>
      <c r="AX3650" s="12" t="s">
        <v>71</v>
      </c>
      <c r="AY3650" s="181" t="s">
        <v>208</v>
      </c>
    </row>
    <row r="3651" spans="2:65" s="12" customFormat="1" x14ac:dyDescent="0.3">
      <c r="B3651" s="178"/>
      <c r="D3651" s="175" t="s">
        <v>220</v>
      </c>
      <c r="E3651" s="179" t="s">
        <v>5</v>
      </c>
      <c r="F3651" s="180" t="s">
        <v>452</v>
      </c>
      <c r="H3651" s="181" t="s">
        <v>5</v>
      </c>
      <c r="L3651" s="178"/>
      <c r="M3651" s="182"/>
      <c r="N3651" s="183"/>
      <c r="O3651" s="183"/>
      <c r="P3651" s="183"/>
      <c r="Q3651" s="183"/>
      <c r="R3651" s="183"/>
      <c r="S3651" s="183"/>
      <c r="T3651" s="184"/>
      <c r="AT3651" s="181" t="s">
        <v>220</v>
      </c>
      <c r="AU3651" s="181" t="s">
        <v>80</v>
      </c>
      <c r="AV3651" s="12" t="s">
        <v>78</v>
      </c>
      <c r="AW3651" s="12" t="s">
        <v>34</v>
      </c>
      <c r="AX3651" s="12" t="s">
        <v>71</v>
      </c>
      <c r="AY3651" s="181" t="s">
        <v>208</v>
      </c>
    </row>
    <row r="3652" spans="2:65" s="12" customFormat="1" x14ac:dyDescent="0.3">
      <c r="B3652" s="178"/>
      <c r="D3652" s="175" t="s">
        <v>220</v>
      </c>
      <c r="E3652" s="179" t="s">
        <v>5</v>
      </c>
      <c r="F3652" s="180" t="s">
        <v>4305</v>
      </c>
      <c r="H3652" s="181" t="s">
        <v>5</v>
      </c>
      <c r="L3652" s="178"/>
      <c r="M3652" s="182"/>
      <c r="N3652" s="183"/>
      <c r="O3652" s="183"/>
      <c r="P3652" s="183"/>
      <c r="Q3652" s="183"/>
      <c r="R3652" s="183"/>
      <c r="S3652" s="183"/>
      <c r="T3652" s="184"/>
      <c r="AT3652" s="181" t="s">
        <v>220</v>
      </c>
      <c r="AU3652" s="181" t="s">
        <v>80</v>
      </c>
      <c r="AV3652" s="12" t="s">
        <v>78</v>
      </c>
      <c r="AW3652" s="12" t="s">
        <v>34</v>
      </c>
      <c r="AX3652" s="12" t="s">
        <v>71</v>
      </c>
      <c r="AY3652" s="181" t="s">
        <v>208</v>
      </c>
    </row>
    <row r="3653" spans="2:65" s="13" customFormat="1" x14ac:dyDescent="0.3">
      <c r="B3653" s="185"/>
      <c r="D3653" s="175" t="s">
        <v>220</v>
      </c>
      <c r="E3653" s="193" t="s">
        <v>5</v>
      </c>
      <c r="F3653" s="194" t="s">
        <v>4322</v>
      </c>
      <c r="H3653" s="195">
        <v>63.594999999999999</v>
      </c>
      <c r="L3653" s="185"/>
      <c r="M3653" s="190"/>
      <c r="N3653" s="191"/>
      <c r="O3653" s="191"/>
      <c r="P3653" s="191"/>
      <c r="Q3653" s="191"/>
      <c r="R3653" s="191"/>
      <c r="S3653" s="191"/>
      <c r="T3653" s="192"/>
      <c r="AT3653" s="193" t="s">
        <v>220</v>
      </c>
      <c r="AU3653" s="193" t="s">
        <v>80</v>
      </c>
      <c r="AV3653" s="13" t="s">
        <v>80</v>
      </c>
      <c r="AW3653" s="13" t="s">
        <v>34</v>
      </c>
      <c r="AX3653" s="13" t="s">
        <v>71</v>
      </c>
      <c r="AY3653" s="193" t="s">
        <v>208</v>
      </c>
    </row>
    <row r="3654" spans="2:65" s="12" customFormat="1" x14ac:dyDescent="0.3">
      <c r="B3654" s="178"/>
      <c r="D3654" s="175" t="s">
        <v>220</v>
      </c>
      <c r="E3654" s="179" t="s">
        <v>5</v>
      </c>
      <c r="F3654" s="180" t="s">
        <v>4309</v>
      </c>
      <c r="H3654" s="181" t="s">
        <v>5</v>
      </c>
      <c r="L3654" s="178"/>
      <c r="M3654" s="182"/>
      <c r="N3654" s="183"/>
      <c r="O3654" s="183"/>
      <c r="P3654" s="183"/>
      <c r="Q3654" s="183"/>
      <c r="R3654" s="183"/>
      <c r="S3654" s="183"/>
      <c r="T3654" s="184"/>
      <c r="AT3654" s="181" t="s">
        <v>220</v>
      </c>
      <c r="AU3654" s="181" t="s">
        <v>80</v>
      </c>
      <c r="AV3654" s="12" t="s">
        <v>78</v>
      </c>
      <c r="AW3654" s="12" t="s">
        <v>34</v>
      </c>
      <c r="AX3654" s="12" t="s">
        <v>71</v>
      </c>
      <c r="AY3654" s="181" t="s">
        <v>208</v>
      </c>
    </row>
    <row r="3655" spans="2:65" s="13" customFormat="1" x14ac:dyDescent="0.3">
      <c r="B3655" s="185"/>
      <c r="D3655" s="175" t="s">
        <v>220</v>
      </c>
      <c r="E3655" s="193" t="s">
        <v>5</v>
      </c>
      <c r="F3655" s="194" t="s">
        <v>4323</v>
      </c>
      <c r="H3655" s="195">
        <v>226.27500000000001</v>
      </c>
      <c r="L3655" s="185"/>
      <c r="M3655" s="190"/>
      <c r="N3655" s="191"/>
      <c r="O3655" s="191"/>
      <c r="P3655" s="191"/>
      <c r="Q3655" s="191"/>
      <c r="R3655" s="191"/>
      <c r="S3655" s="191"/>
      <c r="T3655" s="192"/>
      <c r="AT3655" s="193" t="s">
        <v>220</v>
      </c>
      <c r="AU3655" s="193" t="s">
        <v>80</v>
      </c>
      <c r="AV3655" s="13" t="s">
        <v>80</v>
      </c>
      <c r="AW3655" s="13" t="s">
        <v>34</v>
      </c>
      <c r="AX3655" s="13" t="s">
        <v>71</v>
      </c>
      <c r="AY3655" s="193" t="s">
        <v>208</v>
      </c>
    </row>
    <row r="3656" spans="2:65" s="12" customFormat="1" x14ac:dyDescent="0.3">
      <c r="B3656" s="178"/>
      <c r="D3656" s="175" t="s">
        <v>220</v>
      </c>
      <c r="E3656" s="179" t="s">
        <v>5</v>
      </c>
      <c r="F3656" s="180" t="s">
        <v>321</v>
      </c>
      <c r="H3656" s="181" t="s">
        <v>5</v>
      </c>
      <c r="L3656" s="178"/>
      <c r="M3656" s="182"/>
      <c r="N3656" s="183"/>
      <c r="O3656" s="183"/>
      <c r="P3656" s="183"/>
      <c r="Q3656" s="183"/>
      <c r="R3656" s="183"/>
      <c r="S3656" s="183"/>
      <c r="T3656" s="184"/>
      <c r="AT3656" s="181" t="s">
        <v>220</v>
      </c>
      <c r="AU3656" s="181" t="s">
        <v>80</v>
      </c>
      <c r="AV3656" s="12" t="s">
        <v>78</v>
      </c>
      <c r="AW3656" s="12" t="s">
        <v>34</v>
      </c>
      <c r="AX3656" s="12" t="s">
        <v>71</v>
      </c>
      <c r="AY3656" s="181" t="s">
        <v>208</v>
      </c>
    </row>
    <row r="3657" spans="2:65" s="12" customFormat="1" x14ac:dyDescent="0.3">
      <c r="B3657" s="178"/>
      <c r="D3657" s="175" t="s">
        <v>220</v>
      </c>
      <c r="E3657" s="179" t="s">
        <v>5</v>
      </c>
      <c r="F3657" s="180" t="s">
        <v>1854</v>
      </c>
      <c r="H3657" s="181" t="s">
        <v>5</v>
      </c>
      <c r="L3657" s="178"/>
      <c r="M3657" s="182"/>
      <c r="N3657" s="183"/>
      <c r="O3657" s="183"/>
      <c r="P3657" s="183"/>
      <c r="Q3657" s="183"/>
      <c r="R3657" s="183"/>
      <c r="S3657" s="183"/>
      <c r="T3657" s="184"/>
      <c r="AT3657" s="181" t="s">
        <v>220</v>
      </c>
      <c r="AU3657" s="181" t="s">
        <v>80</v>
      </c>
      <c r="AV3657" s="12" t="s">
        <v>78</v>
      </c>
      <c r="AW3657" s="12" t="s">
        <v>34</v>
      </c>
      <c r="AX3657" s="12" t="s">
        <v>71</v>
      </c>
      <c r="AY3657" s="181" t="s">
        <v>208</v>
      </c>
    </row>
    <row r="3658" spans="2:65" s="13" customFormat="1" x14ac:dyDescent="0.3">
      <c r="B3658" s="185"/>
      <c r="D3658" s="175" t="s">
        <v>220</v>
      </c>
      <c r="E3658" s="193" t="s">
        <v>5</v>
      </c>
      <c r="F3658" s="194" t="s">
        <v>4324</v>
      </c>
      <c r="H3658" s="195">
        <v>37.677999999999997</v>
      </c>
      <c r="L3658" s="185"/>
      <c r="M3658" s="190"/>
      <c r="N3658" s="191"/>
      <c r="O3658" s="191"/>
      <c r="P3658" s="191"/>
      <c r="Q3658" s="191"/>
      <c r="R3658" s="191"/>
      <c r="S3658" s="191"/>
      <c r="T3658" s="192"/>
      <c r="AT3658" s="193" t="s">
        <v>220</v>
      </c>
      <c r="AU3658" s="193" t="s">
        <v>80</v>
      </c>
      <c r="AV3658" s="13" t="s">
        <v>80</v>
      </c>
      <c r="AW3658" s="13" t="s">
        <v>34</v>
      </c>
      <c r="AX3658" s="13" t="s">
        <v>71</v>
      </c>
      <c r="AY3658" s="193" t="s">
        <v>208</v>
      </c>
    </row>
    <row r="3659" spans="2:65" s="15" customFormat="1" x14ac:dyDescent="0.3">
      <c r="B3659" s="203"/>
      <c r="D3659" s="186" t="s">
        <v>220</v>
      </c>
      <c r="E3659" s="204" t="s">
        <v>5</v>
      </c>
      <c r="F3659" s="205" t="s">
        <v>266</v>
      </c>
      <c r="H3659" s="206">
        <v>327.548</v>
      </c>
      <c r="L3659" s="203"/>
      <c r="M3659" s="207"/>
      <c r="N3659" s="208"/>
      <c r="O3659" s="208"/>
      <c r="P3659" s="208"/>
      <c r="Q3659" s="208"/>
      <c r="R3659" s="208"/>
      <c r="S3659" s="208"/>
      <c r="T3659" s="209"/>
      <c r="AT3659" s="210" t="s">
        <v>220</v>
      </c>
      <c r="AU3659" s="210" t="s">
        <v>80</v>
      </c>
      <c r="AV3659" s="15" t="s">
        <v>216</v>
      </c>
      <c r="AW3659" s="15" t="s">
        <v>34</v>
      </c>
      <c r="AX3659" s="15" t="s">
        <v>78</v>
      </c>
      <c r="AY3659" s="210" t="s">
        <v>208</v>
      </c>
    </row>
    <row r="3660" spans="2:65" s="1" customFormat="1" ht="31.5" customHeight="1" x14ac:dyDescent="0.3">
      <c r="B3660" s="163"/>
      <c r="C3660" s="164" t="s">
        <v>4325</v>
      </c>
      <c r="D3660" s="164" t="s">
        <v>211</v>
      </c>
      <c r="E3660" s="165" t="s">
        <v>4326</v>
      </c>
      <c r="F3660" s="166" t="s">
        <v>4327</v>
      </c>
      <c r="G3660" s="167" t="s">
        <v>474</v>
      </c>
      <c r="H3660" s="168">
        <v>2.7</v>
      </c>
      <c r="I3660" s="169"/>
      <c r="J3660" s="169">
        <f>ROUND(I3660*H3660,2)</f>
        <v>0</v>
      </c>
      <c r="K3660" s="166" t="s">
        <v>215</v>
      </c>
      <c r="L3660" s="40"/>
      <c r="M3660" s="170" t="s">
        <v>5</v>
      </c>
      <c r="N3660" s="171" t="s">
        <v>42</v>
      </c>
      <c r="O3660" s="172">
        <v>0.26900000000000002</v>
      </c>
      <c r="P3660" s="172">
        <f>O3660*H3660</f>
        <v>0.72630000000000006</v>
      </c>
      <c r="Q3660" s="172">
        <v>4.6000000000000001E-4</v>
      </c>
      <c r="R3660" s="172">
        <f>Q3660*H3660</f>
        <v>1.242E-3</v>
      </c>
      <c r="S3660" s="172">
        <v>0</v>
      </c>
      <c r="T3660" s="173">
        <f>S3660*H3660</f>
        <v>0</v>
      </c>
      <c r="AR3660" s="26" t="s">
        <v>365</v>
      </c>
      <c r="AT3660" s="26" t="s">
        <v>211</v>
      </c>
      <c r="AU3660" s="26" t="s">
        <v>80</v>
      </c>
      <c r="AY3660" s="26" t="s">
        <v>208</v>
      </c>
      <c r="BE3660" s="174">
        <f>IF(N3660="základní",J3660,0)</f>
        <v>0</v>
      </c>
      <c r="BF3660" s="174">
        <f>IF(N3660="snížená",J3660,0)</f>
        <v>0</v>
      </c>
      <c r="BG3660" s="174">
        <f>IF(N3660="zákl. přenesená",J3660,0)</f>
        <v>0</v>
      </c>
      <c r="BH3660" s="174">
        <f>IF(N3660="sníž. přenesená",J3660,0)</f>
        <v>0</v>
      </c>
      <c r="BI3660" s="174">
        <f>IF(N3660="nulová",J3660,0)</f>
        <v>0</v>
      </c>
      <c r="BJ3660" s="26" t="s">
        <v>78</v>
      </c>
      <c r="BK3660" s="174">
        <f>ROUND(I3660*H3660,2)</f>
        <v>0</v>
      </c>
      <c r="BL3660" s="26" t="s">
        <v>365</v>
      </c>
      <c r="BM3660" s="26" t="s">
        <v>4328</v>
      </c>
    </row>
    <row r="3661" spans="2:65" s="1" customFormat="1" ht="27" x14ac:dyDescent="0.3">
      <c r="B3661" s="40"/>
      <c r="D3661" s="175" t="s">
        <v>218</v>
      </c>
      <c r="F3661" s="176" t="s">
        <v>4329</v>
      </c>
      <c r="L3661" s="40"/>
      <c r="M3661" s="177"/>
      <c r="N3661" s="41"/>
      <c r="O3661" s="41"/>
      <c r="P3661" s="41"/>
      <c r="Q3661" s="41"/>
      <c r="R3661" s="41"/>
      <c r="S3661" s="41"/>
      <c r="T3661" s="69"/>
      <c r="AT3661" s="26" t="s">
        <v>218</v>
      </c>
      <c r="AU3661" s="26" t="s">
        <v>80</v>
      </c>
    </row>
    <row r="3662" spans="2:65" s="12" customFormat="1" x14ac:dyDescent="0.3">
      <c r="B3662" s="178"/>
      <c r="D3662" s="175" t="s">
        <v>220</v>
      </c>
      <c r="E3662" s="179" t="s">
        <v>5</v>
      </c>
      <c r="F3662" s="180" t="s">
        <v>321</v>
      </c>
      <c r="H3662" s="181" t="s">
        <v>5</v>
      </c>
      <c r="L3662" s="178"/>
      <c r="M3662" s="182"/>
      <c r="N3662" s="183"/>
      <c r="O3662" s="183"/>
      <c r="P3662" s="183"/>
      <c r="Q3662" s="183"/>
      <c r="R3662" s="183"/>
      <c r="S3662" s="183"/>
      <c r="T3662" s="184"/>
      <c r="AT3662" s="181" t="s">
        <v>220</v>
      </c>
      <c r="AU3662" s="181" t="s">
        <v>80</v>
      </c>
      <c r="AV3662" s="12" t="s">
        <v>78</v>
      </c>
      <c r="AW3662" s="12" t="s">
        <v>34</v>
      </c>
      <c r="AX3662" s="12" t="s">
        <v>71</v>
      </c>
      <c r="AY3662" s="181" t="s">
        <v>208</v>
      </c>
    </row>
    <row r="3663" spans="2:65" s="12" customFormat="1" x14ac:dyDescent="0.3">
      <c r="B3663" s="178"/>
      <c r="D3663" s="175" t="s">
        <v>220</v>
      </c>
      <c r="E3663" s="179" t="s">
        <v>5</v>
      </c>
      <c r="F3663" s="180" t="s">
        <v>1854</v>
      </c>
      <c r="H3663" s="181" t="s">
        <v>5</v>
      </c>
      <c r="L3663" s="178"/>
      <c r="M3663" s="182"/>
      <c r="N3663" s="183"/>
      <c r="O3663" s="183"/>
      <c r="P3663" s="183"/>
      <c r="Q3663" s="183"/>
      <c r="R3663" s="183"/>
      <c r="S3663" s="183"/>
      <c r="T3663" s="184"/>
      <c r="AT3663" s="181" t="s">
        <v>220</v>
      </c>
      <c r="AU3663" s="181" t="s">
        <v>80</v>
      </c>
      <c r="AV3663" s="12" t="s">
        <v>78</v>
      </c>
      <c r="AW3663" s="12" t="s">
        <v>34</v>
      </c>
      <c r="AX3663" s="12" t="s">
        <v>71</v>
      </c>
      <c r="AY3663" s="181" t="s">
        <v>208</v>
      </c>
    </row>
    <row r="3664" spans="2:65" s="12" customFormat="1" x14ac:dyDescent="0.3">
      <c r="B3664" s="178"/>
      <c r="D3664" s="175" t="s">
        <v>220</v>
      </c>
      <c r="E3664" s="179" t="s">
        <v>5</v>
      </c>
      <c r="F3664" s="180" t="s">
        <v>4330</v>
      </c>
      <c r="H3664" s="181" t="s">
        <v>5</v>
      </c>
      <c r="L3664" s="178"/>
      <c r="M3664" s="182"/>
      <c r="N3664" s="183"/>
      <c r="O3664" s="183"/>
      <c r="P3664" s="183"/>
      <c r="Q3664" s="183"/>
      <c r="R3664" s="183"/>
      <c r="S3664" s="183"/>
      <c r="T3664" s="184"/>
      <c r="AT3664" s="181" t="s">
        <v>220</v>
      </c>
      <c r="AU3664" s="181" t="s">
        <v>80</v>
      </c>
      <c r="AV3664" s="12" t="s">
        <v>78</v>
      </c>
      <c r="AW3664" s="12" t="s">
        <v>34</v>
      </c>
      <c r="AX3664" s="12" t="s">
        <v>71</v>
      </c>
      <c r="AY3664" s="181" t="s">
        <v>208</v>
      </c>
    </row>
    <row r="3665" spans="2:65" s="13" customFormat="1" x14ac:dyDescent="0.3">
      <c r="B3665" s="185"/>
      <c r="D3665" s="186" t="s">
        <v>220</v>
      </c>
      <c r="E3665" s="187" t="s">
        <v>5</v>
      </c>
      <c r="F3665" s="188" t="s">
        <v>4331</v>
      </c>
      <c r="H3665" s="189">
        <v>2.7</v>
      </c>
      <c r="L3665" s="185"/>
      <c r="M3665" s="190"/>
      <c r="N3665" s="191"/>
      <c r="O3665" s="191"/>
      <c r="P3665" s="191"/>
      <c r="Q3665" s="191"/>
      <c r="R3665" s="191"/>
      <c r="S3665" s="191"/>
      <c r="T3665" s="192"/>
      <c r="AT3665" s="193" t="s">
        <v>220</v>
      </c>
      <c r="AU3665" s="193" t="s">
        <v>80</v>
      </c>
      <c r="AV3665" s="13" t="s">
        <v>80</v>
      </c>
      <c r="AW3665" s="13" t="s">
        <v>34</v>
      </c>
      <c r="AX3665" s="13" t="s">
        <v>78</v>
      </c>
      <c r="AY3665" s="193" t="s">
        <v>208</v>
      </c>
    </row>
    <row r="3666" spans="2:65" s="1" customFormat="1" ht="22.5" customHeight="1" x14ac:dyDescent="0.3">
      <c r="B3666" s="163"/>
      <c r="C3666" s="222" t="s">
        <v>4332</v>
      </c>
      <c r="D3666" s="222" t="s">
        <v>2573</v>
      </c>
      <c r="E3666" s="223" t="s">
        <v>4318</v>
      </c>
      <c r="F3666" s="224" t="s">
        <v>4319</v>
      </c>
      <c r="G3666" s="225" t="s">
        <v>214</v>
      </c>
      <c r="H3666" s="226">
        <v>4.95</v>
      </c>
      <c r="I3666" s="227"/>
      <c r="J3666" s="227">
        <f>ROUND(I3666*H3666,2)</f>
        <v>0</v>
      </c>
      <c r="K3666" s="224" t="s">
        <v>3357</v>
      </c>
      <c r="L3666" s="228"/>
      <c r="M3666" s="229" t="s">
        <v>5</v>
      </c>
      <c r="N3666" s="230" t="s">
        <v>42</v>
      </c>
      <c r="O3666" s="172">
        <v>0</v>
      </c>
      <c r="P3666" s="172">
        <f>O3666*H3666</f>
        <v>0</v>
      </c>
      <c r="Q3666" s="172">
        <v>1E-3</v>
      </c>
      <c r="R3666" s="172">
        <f>Q3666*H3666</f>
        <v>4.9500000000000004E-3</v>
      </c>
      <c r="S3666" s="172">
        <v>0</v>
      </c>
      <c r="T3666" s="173">
        <f>S3666*H3666</f>
        <v>0</v>
      </c>
      <c r="AR3666" s="26" t="s">
        <v>579</v>
      </c>
      <c r="AT3666" s="26" t="s">
        <v>2573</v>
      </c>
      <c r="AU3666" s="26" t="s">
        <v>80</v>
      </c>
      <c r="AY3666" s="26" t="s">
        <v>208</v>
      </c>
      <c r="BE3666" s="174">
        <f>IF(N3666="základní",J3666,0)</f>
        <v>0</v>
      </c>
      <c r="BF3666" s="174">
        <f>IF(N3666="snížená",J3666,0)</f>
        <v>0</v>
      </c>
      <c r="BG3666" s="174">
        <f>IF(N3666="zákl. přenesená",J3666,0)</f>
        <v>0</v>
      </c>
      <c r="BH3666" s="174">
        <f>IF(N3666="sníž. přenesená",J3666,0)</f>
        <v>0</v>
      </c>
      <c r="BI3666" s="174">
        <f>IF(N3666="nulová",J3666,0)</f>
        <v>0</v>
      </c>
      <c r="BJ3666" s="26" t="s">
        <v>78</v>
      </c>
      <c r="BK3666" s="174">
        <f>ROUND(I3666*H3666,2)</f>
        <v>0</v>
      </c>
      <c r="BL3666" s="26" t="s">
        <v>365</v>
      </c>
      <c r="BM3666" s="26" t="s">
        <v>4333</v>
      </c>
    </row>
    <row r="3667" spans="2:65" s="1" customFormat="1" x14ac:dyDescent="0.3">
      <c r="B3667" s="40"/>
      <c r="D3667" s="175" t="s">
        <v>218</v>
      </c>
      <c r="F3667" s="176" t="s">
        <v>4319</v>
      </c>
      <c r="L3667" s="40"/>
      <c r="M3667" s="177"/>
      <c r="N3667" s="41"/>
      <c r="O3667" s="41"/>
      <c r="P3667" s="41"/>
      <c r="Q3667" s="41"/>
      <c r="R3667" s="41"/>
      <c r="S3667" s="41"/>
      <c r="T3667" s="69"/>
      <c r="AT3667" s="26" t="s">
        <v>218</v>
      </c>
      <c r="AU3667" s="26" t="s">
        <v>80</v>
      </c>
    </row>
    <row r="3668" spans="2:65" s="1" customFormat="1" ht="40.5" x14ac:dyDescent="0.3">
      <c r="B3668" s="40"/>
      <c r="D3668" s="175" t="s">
        <v>1050</v>
      </c>
      <c r="F3668" s="215" t="s">
        <v>4321</v>
      </c>
      <c r="L3668" s="40"/>
      <c r="M3668" s="177"/>
      <c r="N3668" s="41"/>
      <c r="O3668" s="41"/>
      <c r="P3668" s="41"/>
      <c r="Q3668" s="41"/>
      <c r="R3668" s="41"/>
      <c r="S3668" s="41"/>
      <c r="T3668" s="69"/>
      <c r="AT3668" s="26" t="s">
        <v>1050</v>
      </c>
      <c r="AU3668" s="26" t="s">
        <v>80</v>
      </c>
    </row>
    <row r="3669" spans="2:65" s="12" customFormat="1" x14ac:dyDescent="0.3">
      <c r="B3669" s="178"/>
      <c r="D3669" s="175" t="s">
        <v>220</v>
      </c>
      <c r="E3669" s="179" t="s">
        <v>5</v>
      </c>
      <c r="F3669" s="180" t="s">
        <v>3041</v>
      </c>
      <c r="H3669" s="181" t="s">
        <v>5</v>
      </c>
      <c r="L3669" s="178"/>
      <c r="M3669" s="182"/>
      <c r="N3669" s="183"/>
      <c r="O3669" s="183"/>
      <c r="P3669" s="183"/>
      <c r="Q3669" s="183"/>
      <c r="R3669" s="183"/>
      <c r="S3669" s="183"/>
      <c r="T3669" s="184"/>
      <c r="AT3669" s="181" t="s">
        <v>220</v>
      </c>
      <c r="AU3669" s="181" t="s">
        <v>80</v>
      </c>
      <c r="AV3669" s="12" t="s">
        <v>78</v>
      </c>
      <c r="AW3669" s="12" t="s">
        <v>34</v>
      </c>
      <c r="AX3669" s="12" t="s">
        <v>71</v>
      </c>
      <c r="AY3669" s="181" t="s">
        <v>208</v>
      </c>
    </row>
    <row r="3670" spans="2:65" s="12" customFormat="1" x14ac:dyDescent="0.3">
      <c r="B3670" s="178"/>
      <c r="D3670" s="175" t="s">
        <v>220</v>
      </c>
      <c r="E3670" s="179" t="s">
        <v>5</v>
      </c>
      <c r="F3670" s="180" t="s">
        <v>321</v>
      </c>
      <c r="H3670" s="181" t="s">
        <v>5</v>
      </c>
      <c r="L3670" s="178"/>
      <c r="M3670" s="182"/>
      <c r="N3670" s="183"/>
      <c r="O3670" s="183"/>
      <c r="P3670" s="183"/>
      <c r="Q3670" s="183"/>
      <c r="R3670" s="183"/>
      <c r="S3670" s="183"/>
      <c r="T3670" s="184"/>
      <c r="AT3670" s="181" t="s">
        <v>220</v>
      </c>
      <c r="AU3670" s="181" t="s">
        <v>80</v>
      </c>
      <c r="AV3670" s="12" t="s">
        <v>78</v>
      </c>
      <c r="AW3670" s="12" t="s">
        <v>34</v>
      </c>
      <c r="AX3670" s="12" t="s">
        <v>71</v>
      </c>
      <c r="AY3670" s="181" t="s">
        <v>208</v>
      </c>
    </row>
    <row r="3671" spans="2:65" s="12" customFormat="1" x14ac:dyDescent="0.3">
      <c r="B3671" s="178"/>
      <c r="D3671" s="175" t="s">
        <v>220</v>
      </c>
      <c r="E3671" s="179" t="s">
        <v>5</v>
      </c>
      <c r="F3671" s="180" t="s">
        <v>1854</v>
      </c>
      <c r="H3671" s="181" t="s">
        <v>5</v>
      </c>
      <c r="L3671" s="178"/>
      <c r="M3671" s="182"/>
      <c r="N3671" s="183"/>
      <c r="O3671" s="183"/>
      <c r="P3671" s="183"/>
      <c r="Q3671" s="183"/>
      <c r="R3671" s="183"/>
      <c r="S3671" s="183"/>
      <c r="T3671" s="184"/>
      <c r="AT3671" s="181" t="s">
        <v>220</v>
      </c>
      <c r="AU3671" s="181" t="s">
        <v>80</v>
      </c>
      <c r="AV3671" s="12" t="s">
        <v>78</v>
      </c>
      <c r="AW3671" s="12" t="s">
        <v>34</v>
      </c>
      <c r="AX3671" s="12" t="s">
        <v>71</v>
      </c>
      <c r="AY3671" s="181" t="s">
        <v>208</v>
      </c>
    </row>
    <row r="3672" spans="2:65" s="13" customFormat="1" x14ac:dyDescent="0.3">
      <c r="B3672" s="185"/>
      <c r="D3672" s="186" t="s">
        <v>220</v>
      </c>
      <c r="E3672" s="187" t="s">
        <v>5</v>
      </c>
      <c r="F3672" s="188" t="s">
        <v>4334</v>
      </c>
      <c r="H3672" s="189">
        <v>4.95</v>
      </c>
      <c r="L3672" s="185"/>
      <c r="M3672" s="190"/>
      <c r="N3672" s="191"/>
      <c r="O3672" s="191"/>
      <c r="P3672" s="191"/>
      <c r="Q3672" s="191"/>
      <c r="R3672" s="191"/>
      <c r="S3672" s="191"/>
      <c r="T3672" s="192"/>
      <c r="AT3672" s="193" t="s">
        <v>220</v>
      </c>
      <c r="AU3672" s="193" t="s">
        <v>80</v>
      </c>
      <c r="AV3672" s="13" t="s">
        <v>80</v>
      </c>
      <c r="AW3672" s="13" t="s">
        <v>34</v>
      </c>
      <c r="AX3672" s="13" t="s">
        <v>78</v>
      </c>
      <c r="AY3672" s="193" t="s">
        <v>208</v>
      </c>
    </row>
    <row r="3673" spans="2:65" s="1" customFormat="1" ht="31.5" customHeight="1" x14ac:dyDescent="0.3">
      <c r="B3673" s="163"/>
      <c r="C3673" s="164" t="s">
        <v>4335</v>
      </c>
      <c r="D3673" s="164" t="s">
        <v>211</v>
      </c>
      <c r="E3673" s="165" t="s">
        <v>4336</v>
      </c>
      <c r="F3673" s="166" t="s">
        <v>4337</v>
      </c>
      <c r="G3673" s="167" t="s">
        <v>245</v>
      </c>
      <c r="H3673" s="168">
        <v>19.638000000000002</v>
      </c>
      <c r="I3673" s="169"/>
      <c r="J3673" s="169">
        <f>ROUND(I3673*H3673,2)</f>
        <v>0</v>
      </c>
      <c r="K3673" s="166" t="s">
        <v>215</v>
      </c>
      <c r="L3673" s="40"/>
      <c r="M3673" s="170" t="s">
        <v>5</v>
      </c>
      <c r="N3673" s="171" t="s">
        <v>42</v>
      </c>
      <c r="O3673" s="172">
        <v>0.55000000000000004</v>
      </c>
      <c r="P3673" s="172">
        <f>O3673*H3673</f>
        <v>10.800900000000002</v>
      </c>
      <c r="Q3673" s="172">
        <v>3.6700000000000001E-3</v>
      </c>
      <c r="R3673" s="172">
        <f>Q3673*H3673</f>
        <v>7.2071460000000004E-2</v>
      </c>
      <c r="S3673" s="172">
        <v>0</v>
      </c>
      <c r="T3673" s="173">
        <f>S3673*H3673</f>
        <v>0</v>
      </c>
      <c r="AR3673" s="26" t="s">
        <v>365</v>
      </c>
      <c r="AT3673" s="26" t="s">
        <v>211</v>
      </c>
      <c r="AU3673" s="26" t="s">
        <v>80</v>
      </c>
      <c r="AY3673" s="26" t="s">
        <v>208</v>
      </c>
      <c r="BE3673" s="174">
        <f>IF(N3673="základní",J3673,0)</f>
        <v>0</v>
      </c>
      <c r="BF3673" s="174">
        <f>IF(N3673="snížená",J3673,0)</f>
        <v>0</v>
      </c>
      <c r="BG3673" s="174">
        <f>IF(N3673="zákl. přenesená",J3673,0)</f>
        <v>0</v>
      </c>
      <c r="BH3673" s="174">
        <f>IF(N3673="sníž. přenesená",J3673,0)</f>
        <v>0</v>
      </c>
      <c r="BI3673" s="174">
        <f>IF(N3673="nulová",J3673,0)</f>
        <v>0</v>
      </c>
      <c r="BJ3673" s="26" t="s">
        <v>78</v>
      </c>
      <c r="BK3673" s="174">
        <f>ROUND(I3673*H3673,2)</f>
        <v>0</v>
      </c>
      <c r="BL3673" s="26" t="s">
        <v>365</v>
      </c>
      <c r="BM3673" s="26" t="s">
        <v>4338</v>
      </c>
    </row>
    <row r="3674" spans="2:65" s="1" customFormat="1" ht="27" x14ac:dyDescent="0.3">
      <c r="B3674" s="40"/>
      <c r="D3674" s="175" t="s">
        <v>218</v>
      </c>
      <c r="F3674" s="176" t="s">
        <v>4339</v>
      </c>
      <c r="L3674" s="40"/>
      <c r="M3674" s="177"/>
      <c r="N3674" s="41"/>
      <c r="O3674" s="41"/>
      <c r="P3674" s="41"/>
      <c r="Q3674" s="41"/>
      <c r="R3674" s="41"/>
      <c r="S3674" s="41"/>
      <c r="T3674" s="69"/>
      <c r="AT3674" s="26" t="s">
        <v>218</v>
      </c>
      <c r="AU3674" s="26" t="s">
        <v>80</v>
      </c>
    </row>
    <row r="3675" spans="2:65" s="12" customFormat="1" x14ac:dyDescent="0.3">
      <c r="B3675" s="178"/>
      <c r="D3675" s="175" t="s">
        <v>220</v>
      </c>
      <c r="E3675" s="179" t="s">
        <v>5</v>
      </c>
      <c r="F3675" s="180" t="s">
        <v>452</v>
      </c>
      <c r="H3675" s="181" t="s">
        <v>5</v>
      </c>
      <c r="L3675" s="178"/>
      <c r="M3675" s="182"/>
      <c r="N3675" s="183"/>
      <c r="O3675" s="183"/>
      <c r="P3675" s="183"/>
      <c r="Q3675" s="183"/>
      <c r="R3675" s="183"/>
      <c r="S3675" s="183"/>
      <c r="T3675" s="184"/>
      <c r="AT3675" s="181" t="s">
        <v>220</v>
      </c>
      <c r="AU3675" s="181" t="s">
        <v>80</v>
      </c>
      <c r="AV3675" s="12" t="s">
        <v>78</v>
      </c>
      <c r="AW3675" s="12" t="s">
        <v>34</v>
      </c>
      <c r="AX3675" s="12" t="s">
        <v>71</v>
      </c>
      <c r="AY3675" s="181" t="s">
        <v>208</v>
      </c>
    </row>
    <row r="3676" spans="2:65" s="12" customFormat="1" x14ac:dyDescent="0.3">
      <c r="B3676" s="178"/>
      <c r="D3676" s="175" t="s">
        <v>220</v>
      </c>
      <c r="E3676" s="179" t="s">
        <v>5</v>
      </c>
      <c r="F3676" s="180" t="s">
        <v>4340</v>
      </c>
      <c r="H3676" s="181" t="s">
        <v>5</v>
      </c>
      <c r="L3676" s="178"/>
      <c r="M3676" s="182"/>
      <c r="N3676" s="183"/>
      <c r="O3676" s="183"/>
      <c r="P3676" s="183"/>
      <c r="Q3676" s="183"/>
      <c r="R3676" s="183"/>
      <c r="S3676" s="183"/>
      <c r="T3676" s="184"/>
      <c r="AT3676" s="181" t="s">
        <v>220</v>
      </c>
      <c r="AU3676" s="181" t="s">
        <v>80</v>
      </c>
      <c r="AV3676" s="12" t="s">
        <v>78</v>
      </c>
      <c r="AW3676" s="12" t="s">
        <v>34</v>
      </c>
      <c r="AX3676" s="12" t="s">
        <v>71</v>
      </c>
      <c r="AY3676" s="181" t="s">
        <v>208</v>
      </c>
    </row>
    <row r="3677" spans="2:65" s="12" customFormat="1" x14ac:dyDescent="0.3">
      <c r="B3677" s="178"/>
      <c r="D3677" s="175" t="s">
        <v>220</v>
      </c>
      <c r="E3677" s="179" t="s">
        <v>5</v>
      </c>
      <c r="F3677" s="180" t="s">
        <v>4341</v>
      </c>
      <c r="H3677" s="181" t="s">
        <v>5</v>
      </c>
      <c r="L3677" s="178"/>
      <c r="M3677" s="182"/>
      <c r="N3677" s="183"/>
      <c r="O3677" s="183"/>
      <c r="P3677" s="183"/>
      <c r="Q3677" s="183"/>
      <c r="R3677" s="183"/>
      <c r="S3677" s="183"/>
      <c r="T3677" s="184"/>
      <c r="AT3677" s="181" t="s">
        <v>220</v>
      </c>
      <c r="AU3677" s="181" t="s">
        <v>80</v>
      </c>
      <c r="AV3677" s="12" t="s">
        <v>78</v>
      </c>
      <c r="AW3677" s="12" t="s">
        <v>34</v>
      </c>
      <c r="AX3677" s="12" t="s">
        <v>71</v>
      </c>
      <c r="AY3677" s="181" t="s">
        <v>208</v>
      </c>
    </row>
    <row r="3678" spans="2:65" s="12" customFormat="1" x14ac:dyDescent="0.3">
      <c r="B3678" s="178"/>
      <c r="D3678" s="175" t="s">
        <v>220</v>
      </c>
      <c r="E3678" s="179" t="s">
        <v>5</v>
      </c>
      <c r="F3678" s="180" t="s">
        <v>4342</v>
      </c>
      <c r="H3678" s="181" t="s">
        <v>5</v>
      </c>
      <c r="L3678" s="178"/>
      <c r="M3678" s="182"/>
      <c r="N3678" s="183"/>
      <c r="O3678" s="183"/>
      <c r="P3678" s="183"/>
      <c r="Q3678" s="183"/>
      <c r="R3678" s="183"/>
      <c r="S3678" s="183"/>
      <c r="T3678" s="184"/>
      <c r="AT3678" s="181" t="s">
        <v>220</v>
      </c>
      <c r="AU3678" s="181" t="s">
        <v>80</v>
      </c>
      <c r="AV3678" s="12" t="s">
        <v>78</v>
      </c>
      <c r="AW3678" s="12" t="s">
        <v>34</v>
      </c>
      <c r="AX3678" s="12" t="s">
        <v>71</v>
      </c>
      <c r="AY3678" s="181" t="s">
        <v>208</v>
      </c>
    </row>
    <row r="3679" spans="2:65" s="12" customFormat="1" x14ac:dyDescent="0.3">
      <c r="B3679" s="178"/>
      <c r="D3679" s="175" t="s">
        <v>220</v>
      </c>
      <c r="E3679" s="179" t="s">
        <v>5</v>
      </c>
      <c r="F3679" s="180" t="s">
        <v>783</v>
      </c>
      <c r="H3679" s="181" t="s">
        <v>5</v>
      </c>
      <c r="L3679" s="178"/>
      <c r="M3679" s="182"/>
      <c r="N3679" s="183"/>
      <c r="O3679" s="183"/>
      <c r="P3679" s="183"/>
      <c r="Q3679" s="183"/>
      <c r="R3679" s="183"/>
      <c r="S3679" s="183"/>
      <c r="T3679" s="184"/>
      <c r="AT3679" s="181" t="s">
        <v>220</v>
      </c>
      <c r="AU3679" s="181" t="s">
        <v>80</v>
      </c>
      <c r="AV3679" s="12" t="s">
        <v>78</v>
      </c>
      <c r="AW3679" s="12" t="s">
        <v>34</v>
      </c>
      <c r="AX3679" s="12" t="s">
        <v>71</v>
      </c>
      <c r="AY3679" s="181" t="s">
        <v>208</v>
      </c>
    </row>
    <row r="3680" spans="2:65" s="13" customFormat="1" x14ac:dyDescent="0.3">
      <c r="B3680" s="185"/>
      <c r="D3680" s="175" t="s">
        <v>220</v>
      </c>
      <c r="E3680" s="193" t="s">
        <v>5</v>
      </c>
      <c r="F3680" s="194" t="s">
        <v>2885</v>
      </c>
      <c r="H3680" s="195">
        <v>9.8190000000000008</v>
      </c>
      <c r="L3680" s="185"/>
      <c r="M3680" s="190"/>
      <c r="N3680" s="191"/>
      <c r="O3680" s="191"/>
      <c r="P3680" s="191"/>
      <c r="Q3680" s="191"/>
      <c r="R3680" s="191"/>
      <c r="S3680" s="191"/>
      <c r="T3680" s="192"/>
      <c r="AT3680" s="193" t="s">
        <v>220</v>
      </c>
      <c r="AU3680" s="193" t="s">
        <v>80</v>
      </c>
      <c r="AV3680" s="13" t="s">
        <v>80</v>
      </c>
      <c r="AW3680" s="13" t="s">
        <v>34</v>
      </c>
      <c r="AX3680" s="13" t="s">
        <v>71</v>
      </c>
      <c r="AY3680" s="193" t="s">
        <v>208</v>
      </c>
    </row>
    <row r="3681" spans="2:65" s="12" customFormat="1" x14ac:dyDescent="0.3">
      <c r="B3681" s="178"/>
      <c r="D3681" s="175" t="s">
        <v>220</v>
      </c>
      <c r="E3681" s="179" t="s">
        <v>5</v>
      </c>
      <c r="F3681" s="180" t="s">
        <v>785</v>
      </c>
      <c r="H3681" s="181" t="s">
        <v>5</v>
      </c>
      <c r="L3681" s="178"/>
      <c r="M3681" s="182"/>
      <c r="N3681" s="183"/>
      <c r="O3681" s="183"/>
      <c r="P3681" s="183"/>
      <c r="Q3681" s="183"/>
      <c r="R3681" s="183"/>
      <c r="S3681" s="183"/>
      <c r="T3681" s="184"/>
      <c r="AT3681" s="181" t="s">
        <v>220</v>
      </c>
      <c r="AU3681" s="181" t="s">
        <v>80</v>
      </c>
      <c r="AV3681" s="12" t="s">
        <v>78</v>
      </c>
      <c r="AW3681" s="12" t="s">
        <v>34</v>
      </c>
      <c r="AX3681" s="12" t="s">
        <v>71</v>
      </c>
      <c r="AY3681" s="181" t="s">
        <v>208</v>
      </c>
    </row>
    <row r="3682" spans="2:65" s="13" customFormat="1" x14ac:dyDescent="0.3">
      <c r="B3682" s="185"/>
      <c r="D3682" s="175" t="s">
        <v>220</v>
      </c>
      <c r="E3682" s="193" t="s">
        <v>5</v>
      </c>
      <c r="F3682" s="194" t="s">
        <v>2885</v>
      </c>
      <c r="H3682" s="195">
        <v>9.8190000000000008</v>
      </c>
      <c r="L3682" s="185"/>
      <c r="M3682" s="190"/>
      <c r="N3682" s="191"/>
      <c r="O3682" s="191"/>
      <c r="P3682" s="191"/>
      <c r="Q3682" s="191"/>
      <c r="R3682" s="191"/>
      <c r="S3682" s="191"/>
      <c r="T3682" s="192"/>
      <c r="AT3682" s="193" t="s">
        <v>220</v>
      </c>
      <c r="AU3682" s="193" t="s">
        <v>80</v>
      </c>
      <c r="AV3682" s="13" t="s">
        <v>80</v>
      </c>
      <c r="AW3682" s="13" t="s">
        <v>34</v>
      </c>
      <c r="AX3682" s="13" t="s">
        <v>71</v>
      </c>
      <c r="AY3682" s="193" t="s">
        <v>208</v>
      </c>
    </row>
    <row r="3683" spans="2:65" s="15" customFormat="1" x14ac:dyDescent="0.3">
      <c r="B3683" s="203"/>
      <c r="D3683" s="186" t="s">
        <v>220</v>
      </c>
      <c r="E3683" s="204" t="s">
        <v>5</v>
      </c>
      <c r="F3683" s="205" t="s">
        <v>266</v>
      </c>
      <c r="H3683" s="206">
        <v>19.638000000000002</v>
      </c>
      <c r="L3683" s="203"/>
      <c r="M3683" s="207"/>
      <c r="N3683" s="208"/>
      <c r="O3683" s="208"/>
      <c r="P3683" s="208"/>
      <c r="Q3683" s="208"/>
      <c r="R3683" s="208"/>
      <c r="S3683" s="208"/>
      <c r="T3683" s="209"/>
      <c r="AT3683" s="210" t="s">
        <v>220</v>
      </c>
      <c r="AU3683" s="210" t="s">
        <v>80</v>
      </c>
      <c r="AV3683" s="15" t="s">
        <v>216</v>
      </c>
      <c r="AW3683" s="15" t="s">
        <v>34</v>
      </c>
      <c r="AX3683" s="15" t="s">
        <v>78</v>
      </c>
      <c r="AY3683" s="210" t="s">
        <v>208</v>
      </c>
    </row>
    <row r="3684" spans="2:65" s="1" customFormat="1" ht="22.5" customHeight="1" x14ac:dyDescent="0.3">
      <c r="B3684" s="163"/>
      <c r="C3684" s="222" t="s">
        <v>4343</v>
      </c>
      <c r="D3684" s="222" t="s">
        <v>2573</v>
      </c>
      <c r="E3684" s="223" t="s">
        <v>4344</v>
      </c>
      <c r="F3684" s="224" t="s">
        <v>4345</v>
      </c>
      <c r="G3684" s="225" t="s">
        <v>245</v>
      </c>
      <c r="H3684" s="226">
        <v>21.602</v>
      </c>
      <c r="I3684" s="227"/>
      <c r="J3684" s="227">
        <f>ROUND(I3684*H3684,2)</f>
        <v>0</v>
      </c>
      <c r="K3684" s="224" t="s">
        <v>3357</v>
      </c>
      <c r="L3684" s="228"/>
      <c r="M3684" s="229" t="s">
        <v>5</v>
      </c>
      <c r="N3684" s="230" t="s">
        <v>42</v>
      </c>
      <c r="O3684" s="172">
        <v>0</v>
      </c>
      <c r="P3684" s="172">
        <f>O3684*H3684</f>
        <v>0</v>
      </c>
      <c r="Q3684" s="172">
        <v>1.9199999999999998E-2</v>
      </c>
      <c r="R3684" s="172">
        <f>Q3684*H3684</f>
        <v>0.41475839999999997</v>
      </c>
      <c r="S3684" s="172">
        <v>0</v>
      </c>
      <c r="T3684" s="173">
        <f>S3684*H3684</f>
        <v>0</v>
      </c>
      <c r="AR3684" s="26" t="s">
        <v>579</v>
      </c>
      <c r="AT3684" s="26" t="s">
        <v>2573</v>
      </c>
      <c r="AU3684" s="26" t="s">
        <v>80</v>
      </c>
      <c r="AY3684" s="26" t="s">
        <v>208</v>
      </c>
      <c r="BE3684" s="174">
        <f>IF(N3684="základní",J3684,0)</f>
        <v>0</v>
      </c>
      <c r="BF3684" s="174">
        <f>IF(N3684="snížená",J3684,0)</f>
        <v>0</v>
      </c>
      <c r="BG3684" s="174">
        <f>IF(N3684="zákl. přenesená",J3684,0)</f>
        <v>0</v>
      </c>
      <c r="BH3684" s="174">
        <f>IF(N3684="sníž. přenesená",J3684,0)</f>
        <v>0</v>
      </c>
      <c r="BI3684" s="174">
        <f>IF(N3684="nulová",J3684,0)</f>
        <v>0</v>
      </c>
      <c r="BJ3684" s="26" t="s">
        <v>78</v>
      </c>
      <c r="BK3684" s="174">
        <f>ROUND(I3684*H3684,2)</f>
        <v>0</v>
      </c>
      <c r="BL3684" s="26" t="s">
        <v>365</v>
      </c>
      <c r="BM3684" s="26" t="s">
        <v>4346</v>
      </c>
    </row>
    <row r="3685" spans="2:65" s="1" customFormat="1" x14ac:dyDescent="0.3">
      <c r="B3685" s="40"/>
      <c r="D3685" s="175" t="s">
        <v>218</v>
      </c>
      <c r="F3685" s="176" t="s">
        <v>4347</v>
      </c>
      <c r="L3685" s="40"/>
      <c r="M3685" s="177"/>
      <c r="N3685" s="41"/>
      <c r="O3685" s="41"/>
      <c r="P3685" s="41"/>
      <c r="Q3685" s="41"/>
      <c r="R3685" s="41"/>
      <c r="S3685" s="41"/>
      <c r="T3685" s="69"/>
      <c r="AT3685" s="26" t="s">
        <v>218</v>
      </c>
      <c r="AU3685" s="26" t="s">
        <v>80</v>
      </c>
    </row>
    <row r="3686" spans="2:65" s="1" customFormat="1" ht="54" x14ac:dyDescent="0.3">
      <c r="B3686" s="40"/>
      <c r="D3686" s="175" t="s">
        <v>1050</v>
      </c>
      <c r="F3686" s="215" t="s">
        <v>4288</v>
      </c>
      <c r="L3686" s="40"/>
      <c r="M3686" s="177"/>
      <c r="N3686" s="41"/>
      <c r="O3686" s="41"/>
      <c r="P3686" s="41"/>
      <c r="Q3686" s="41"/>
      <c r="R3686" s="41"/>
      <c r="S3686" s="41"/>
      <c r="T3686" s="69"/>
      <c r="AT3686" s="26" t="s">
        <v>1050</v>
      </c>
      <c r="AU3686" s="26" t="s">
        <v>80</v>
      </c>
    </row>
    <row r="3687" spans="2:65" s="13" customFormat="1" x14ac:dyDescent="0.3">
      <c r="B3687" s="185"/>
      <c r="D3687" s="186" t="s">
        <v>220</v>
      </c>
      <c r="F3687" s="188" t="s">
        <v>4348</v>
      </c>
      <c r="H3687" s="189">
        <v>21.602</v>
      </c>
      <c r="L3687" s="185"/>
      <c r="M3687" s="190"/>
      <c r="N3687" s="191"/>
      <c r="O3687" s="191"/>
      <c r="P3687" s="191"/>
      <c r="Q3687" s="191"/>
      <c r="R3687" s="191"/>
      <c r="S3687" s="191"/>
      <c r="T3687" s="192"/>
      <c r="AT3687" s="193" t="s">
        <v>220</v>
      </c>
      <c r="AU3687" s="193" t="s">
        <v>80</v>
      </c>
      <c r="AV3687" s="13" t="s">
        <v>80</v>
      </c>
      <c r="AW3687" s="13" t="s">
        <v>6</v>
      </c>
      <c r="AX3687" s="13" t="s">
        <v>78</v>
      </c>
      <c r="AY3687" s="193" t="s">
        <v>208</v>
      </c>
    </row>
    <row r="3688" spans="2:65" s="1" customFormat="1" ht="31.5" customHeight="1" x14ac:dyDescent="0.3">
      <c r="B3688" s="163"/>
      <c r="C3688" s="164" t="s">
        <v>4349</v>
      </c>
      <c r="D3688" s="164" t="s">
        <v>211</v>
      </c>
      <c r="E3688" s="165" t="s">
        <v>4336</v>
      </c>
      <c r="F3688" s="166" t="s">
        <v>4337</v>
      </c>
      <c r="G3688" s="167" t="s">
        <v>245</v>
      </c>
      <c r="H3688" s="168">
        <v>54.91</v>
      </c>
      <c r="I3688" s="169"/>
      <c r="J3688" s="169">
        <f>ROUND(I3688*H3688,2)</f>
        <v>0</v>
      </c>
      <c r="K3688" s="166" t="s">
        <v>215</v>
      </c>
      <c r="L3688" s="40"/>
      <c r="M3688" s="170" t="s">
        <v>5</v>
      </c>
      <c r="N3688" s="171" t="s">
        <v>42</v>
      </c>
      <c r="O3688" s="172">
        <v>0.55000000000000004</v>
      </c>
      <c r="P3688" s="172">
        <f>O3688*H3688</f>
        <v>30.200500000000002</v>
      </c>
      <c r="Q3688" s="172">
        <v>3.6700000000000001E-3</v>
      </c>
      <c r="R3688" s="172">
        <f>Q3688*H3688</f>
        <v>0.2015197</v>
      </c>
      <c r="S3688" s="172">
        <v>0</v>
      </c>
      <c r="T3688" s="173">
        <f>S3688*H3688</f>
        <v>0</v>
      </c>
      <c r="AR3688" s="26" t="s">
        <v>365</v>
      </c>
      <c r="AT3688" s="26" t="s">
        <v>211</v>
      </c>
      <c r="AU3688" s="26" t="s">
        <v>80</v>
      </c>
      <c r="AY3688" s="26" t="s">
        <v>208</v>
      </c>
      <c r="BE3688" s="174">
        <f>IF(N3688="základní",J3688,0)</f>
        <v>0</v>
      </c>
      <c r="BF3688" s="174">
        <f>IF(N3688="snížená",J3688,0)</f>
        <v>0</v>
      </c>
      <c r="BG3688" s="174">
        <f>IF(N3688="zákl. přenesená",J3688,0)</f>
        <v>0</v>
      </c>
      <c r="BH3688" s="174">
        <f>IF(N3688="sníž. přenesená",J3688,0)</f>
        <v>0</v>
      </c>
      <c r="BI3688" s="174">
        <f>IF(N3688="nulová",J3688,0)</f>
        <v>0</v>
      </c>
      <c r="BJ3688" s="26" t="s">
        <v>78</v>
      </c>
      <c r="BK3688" s="174">
        <f>ROUND(I3688*H3688,2)</f>
        <v>0</v>
      </c>
      <c r="BL3688" s="26" t="s">
        <v>365</v>
      </c>
      <c r="BM3688" s="26" t="s">
        <v>4350</v>
      </c>
    </row>
    <row r="3689" spans="2:65" s="1" customFormat="1" ht="27" x14ac:dyDescent="0.3">
      <c r="B3689" s="40"/>
      <c r="D3689" s="175" t="s">
        <v>218</v>
      </c>
      <c r="F3689" s="176" t="s">
        <v>4339</v>
      </c>
      <c r="L3689" s="40"/>
      <c r="M3689" s="177"/>
      <c r="N3689" s="41"/>
      <c r="O3689" s="41"/>
      <c r="P3689" s="41"/>
      <c r="Q3689" s="41"/>
      <c r="R3689" s="41"/>
      <c r="S3689" s="41"/>
      <c r="T3689" s="69"/>
      <c r="AT3689" s="26" t="s">
        <v>218</v>
      </c>
      <c r="AU3689" s="26" t="s">
        <v>80</v>
      </c>
    </row>
    <row r="3690" spans="2:65" s="12" customFormat="1" x14ac:dyDescent="0.3">
      <c r="B3690" s="178"/>
      <c r="D3690" s="175" t="s">
        <v>220</v>
      </c>
      <c r="E3690" s="179" t="s">
        <v>5</v>
      </c>
      <c r="F3690" s="180" t="s">
        <v>452</v>
      </c>
      <c r="H3690" s="181" t="s">
        <v>5</v>
      </c>
      <c r="L3690" s="178"/>
      <c r="M3690" s="182"/>
      <c r="N3690" s="183"/>
      <c r="O3690" s="183"/>
      <c r="P3690" s="183"/>
      <c r="Q3690" s="183"/>
      <c r="R3690" s="183"/>
      <c r="S3690" s="183"/>
      <c r="T3690" s="184"/>
      <c r="AT3690" s="181" t="s">
        <v>220</v>
      </c>
      <c r="AU3690" s="181" t="s">
        <v>80</v>
      </c>
      <c r="AV3690" s="12" t="s">
        <v>78</v>
      </c>
      <c r="AW3690" s="12" t="s">
        <v>34</v>
      </c>
      <c r="AX3690" s="12" t="s">
        <v>71</v>
      </c>
      <c r="AY3690" s="181" t="s">
        <v>208</v>
      </c>
    </row>
    <row r="3691" spans="2:65" s="12" customFormat="1" x14ac:dyDescent="0.3">
      <c r="B3691" s="178"/>
      <c r="D3691" s="175" t="s">
        <v>220</v>
      </c>
      <c r="E3691" s="179" t="s">
        <v>5</v>
      </c>
      <c r="F3691" s="180" t="s">
        <v>4308</v>
      </c>
      <c r="H3691" s="181" t="s">
        <v>5</v>
      </c>
      <c r="L3691" s="178"/>
      <c r="M3691" s="182"/>
      <c r="N3691" s="183"/>
      <c r="O3691" s="183"/>
      <c r="P3691" s="183"/>
      <c r="Q3691" s="183"/>
      <c r="R3691" s="183"/>
      <c r="S3691" s="183"/>
      <c r="T3691" s="184"/>
      <c r="AT3691" s="181" t="s">
        <v>220</v>
      </c>
      <c r="AU3691" s="181" t="s">
        <v>80</v>
      </c>
      <c r="AV3691" s="12" t="s">
        <v>78</v>
      </c>
      <c r="AW3691" s="12" t="s">
        <v>34</v>
      </c>
      <c r="AX3691" s="12" t="s">
        <v>71</v>
      </c>
      <c r="AY3691" s="181" t="s">
        <v>208</v>
      </c>
    </row>
    <row r="3692" spans="2:65" s="12" customFormat="1" x14ac:dyDescent="0.3">
      <c r="B3692" s="178"/>
      <c r="D3692" s="175" t="s">
        <v>220</v>
      </c>
      <c r="E3692" s="179" t="s">
        <v>5</v>
      </c>
      <c r="F3692" s="180" t="s">
        <v>4305</v>
      </c>
      <c r="H3692" s="181" t="s">
        <v>5</v>
      </c>
      <c r="L3692" s="178"/>
      <c r="M3692" s="182"/>
      <c r="N3692" s="183"/>
      <c r="O3692" s="183"/>
      <c r="P3692" s="183"/>
      <c r="Q3692" s="183"/>
      <c r="R3692" s="183"/>
      <c r="S3692" s="183"/>
      <c r="T3692" s="184"/>
      <c r="AT3692" s="181" t="s">
        <v>220</v>
      </c>
      <c r="AU3692" s="181" t="s">
        <v>80</v>
      </c>
      <c r="AV3692" s="12" t="s">
        <v>78</v>
      </c>
      <c r="AW3692" s="12" t="s">
        <v>34</v>
      </c>
      <c r="AX3692" s="12" t="s">
        <v>71</v>
      </c>
      <c r="AY3692" s="181" t="s">
        <v>208</v>
      </c>
    </row>
    <row r="3693" spans="2:65" s="12" customFormat="1" x14ac:dyDescent="0.3">
      <c r="B3693" s="178"/>
      <c r="D3693" s="175" t="s">
        <v>220</v>
      </c>
      <c r="E3693" s="179" t="s">
        <v>5</v>
      </c>
      <c r="F3693" s="180" t="s">
        <v>776</v>
      </c>
      <c r="H3693" s="181" t="s">
        <v>5</v>
      </c>
      <c r="L3693" s="178"/>
      <c r="M3693" s="182"/>
      <c r="N3693" s="183"/>
      <c r="O3693" s="183"/>
      <c r="P3693" s="183"/>
      <c r="Q3693" s="183"/>
      <c r="R3693" s="183"/>
      <c r="S3693" s="183"/>
      <c r="T3693" s="184"/>
      <c r="AT3693" s="181" t="s">
        <v>220</v>
      </c>
      <c r="AU3693" s="181" t="s">
        <v>80</v>
      </c>
      <c r="AV3693" s="12" t="s">
        <v>78</v>
      </c>
      <c r="AW3693" s="12" t="s">
        <v>34</v>
      </c>
      <c r="AX3693" s="12" t="s">
        <v>71</v>
      </c>
      <c r="AY3693" s="181" t="s">
        <v>208</v>
      </c>
    </row>
    <row r="3694" spans="2:65" s="13" customFormat="1" x14ac:dyDescent="0.3">
      <c r="B3694" s="185"/>
      <c r="D3694" s="175" t="s">
        <v>220</v>
      </c>
      <c r="E3694" s="193" t="s">
        <v>5</v>
      </c>
      <c r="F3694" s="194" t="s">
        <v>4351</v>
      </c>
      <c r="H3694" s="195">
        <v>33.613</v>
      </c>
      <c r="L3694" s="185"/>
      <c r="M3694" s="190"/>
      <c r="N3694" s="191"/>
      <c r="O3694" s="191"/>
      <c r="P3694" s="191"/>
      <c r="Q3694" s="191"/>
      <c r="R3694" s="191"/>
      <c r="S3694" s="191"/>
      <c r="T3694" s="192"/>
      <c r="AT3694" s="193" t="s">
        <v>220</v>
      </c>
      <c r="AU3694" s="193" t="s">
        <v>80</v>
      </c>
      <c r="AV3694" s="13" t="s">
        <v>80</v>
      </c>
      <c r="AW3694" s="13" t="s">
        <v>34</v>
      </c>
      <c r="AX3694" s="13" t="s">
        <v>71</v>
      </c>
      <c r="AY3694" s="193" t="s">
        <v>208</v>
      </c>
    </row>
    <row r="3695" spans="2:65" s="14" customFormat="1" x14ac:dyDescent="0.3">
      <c r="B3695" s="196"/>
      <c r="D3695" s="175" t="s">
        <v>220</v>
      </c>
      <c r="E3695" s="197" t="s">
        <v>5</v>
      </c>
      <c r="F3695" s="198" t="s">
        <v>258</v>
      </c>
      <c r="H3695" s="199">
        <v>33.613</v>
      </c>
      <c r="L3695" s="196"/>
      <c r="M3695" s="200"/>
      <c r="N3695" s="201"/>
      <c r="O3695" s="201"/>
      <c r="P3695" s="201"/>
      <c r="Q3695" s="201"/>
      <c r="R3695" s="201"/>
      <c r="S3695" s="201"/>
      <c r="T3695" s="202"/>
      <c r="AT3695" s="197" t="s">
        <v>220</v>
      </c>
      <c r="AU3695" s="197" t="s">
        <v>80</v>
      </c>
      <c r="AV3695" s="14" t="s">
        <v>123</v>
      </c>
      <c r="AW3695" s="14" t="s">
        <v>34</v>
      </c>
      <c r="AX3695" s="14" t="s">
        <v>71</v>
      </c>
      <c r="AY3695" s="197" t="s">
        <v>208</v>
      </c>
    </row>
    <row r="3696" spans="2:65" s="12" customFormat="1" x14ac:dyDescent="0.3">
      <c r="B3696" s="178"/>
      <c r="D3696" s="175" t="s">
        <v>220</v>
      </c>
      <c r="E3696" s="179" t="s">
        <v>5</v>
      </c>
      <c r="F3696" s="180" t="s">
        <v>2119</v>
      </c>
      <c r="H3696" s="181" t="s">
        <v>5</v>
      </c>
      <c r="L3696" s="178"/>
      <c r="M3696" s="182"/>
      <c r="N3696" s="183"/>
      <c r="O3696" s="183"/>
      <c r="P3696" s="183"/>
      <c r="Q3696" s="183"/>
      <c r="R3696" s="183"/>
      <c r="S3696" s="183"/>
      <c r="T3696" s="184"/>
      <c r="AT3696" s="181" t="s">
        <v>220</v>
      </c>
      <c r="AU3696" s="181" t="s">
        <v>80</v>
      </c>
      <c r="AV3696" s="12" t="s">
        <v>78</v>
      </c>
      <c r="AW3696" s="12" t="s">
        <v>34</v>
      </c>
      <c r="AX3696" s="12" t="s">
        <v>71</v>
      </c>
      <c r="AY3696" s="181" t="s">
        <v>208</v>
      </c>
    </row>
    <row r="3697" spans="2:65" s="13" customFormat="1" x14ac:dyDescent="0.3">
      <c r="B3697" s="185"/>
      <c r="D3697" s="175" t="s">
        <v>220</v>
      </c>
      <c r="E3697" s="193" t="s">
        <v>5</v>
      </c>
      <c r="F3697" s="194" t="s">
        <v>4352</v>
      </c>
      <c r="H3697" s="195">
        <v>11.731999999999999</v>
      </c>
      <c r="L3697" s="185"/>
      <c r="M3697" s="190"/>
      <c r="N3697" s="191"/>
      <c r="O3697" s="191"/>
      <c r="P3697" s="191"/>
      <c r="Q3697" s="191"/>
      <c r="R3697" s="191"/>
      <c r="S3697" s="191"/>
      <c r="T3697" s="192"/>
      <c r="AT3697" s="193" t="s">
        <v>220</v>
      </c>
      <c r="AU3697" s="193" t="s">
        <v>80</v>
      </c>
      <c r="AV3697" s="13" t="s">
        <v>80</v>
      </c>
      <c r="AW3697" s="13" t="s">
        <v>34</v>
      </c>
      <c r="AX3697" s="13" t="s">
        <v>71</v>
      </c>
      <c r="AY3697" s="193" t="s">
        <v>208</v>
      </c>
    </row>
    <row r="3698" spans="2:65" s="13" customFormat="1" x14ac:dyDescent="0.3">
      <c r="B3698" s="185"/>
      <c r="D3698" s="175" t="s">
        <v>220</v>
      </c>
      <c r="E3698" s="193" t="s">
        <v>5</v>
      </c>
      <c r="F3698" s="194" t="s">
        <v>4353</v>
      </c>
      <c r="H3698" s="195">
        <v>7.57</v>
      </c>
      <c r="L3698" s="185"/>
      <c r="M3698" s="190"/>
      <c r="N3698" s="191"/>
      <c r="O3698" s="191"/>
      <c r="P3698" s="191"/>
      <c r="Q3698" s="191"/>
      <c r="R3698" s="191"/>
      <c r="S3698" s="191"/>
      <c r="T3698" s="192"/>
      <c r="AT3698" s="193" t="s">
        <v>220</v>
      </c>
      <c r="AU3698" s="193" t="s">
        <v>80</v>
      </c>
      <c r="AV3698" s="13" t="s">
        <v>80</v>
      </c>
      <c r="AW3698" s="13" t="s">
        <v>34</v>
      </c>
      <c r="AX3698" s="13" t="s">
        <v>71</v>
      </c>
      <c r="AY3698" s="193" t="s">
        <v>208</v>
      </c>
    </row>
    <row r="3699" spans="2:65" s="14" customFormat="1" x14ac:dyDescent="0.3">
      <c r="B3699" s="196"/>
      <c r="D3699" s="175" t="s">
        <v>220</v>
      </c>
      <c r="E3699" s="197" t="s">
        <v>5</v>
      </c>
      <c r="F3699" s="198" t="s">
        <v>258</v>
      </c>
      <c r="H3699" s="199">
        <v>19.302</v>
      </c>
      <c r="L3699" s="196"/>
      <c r="M3699" s="200"/>
      <c r="N3699" s="201"/>
      <c r="O3699" s="201"/>
      <c r="P3699" s="201"/>
      <c r="Q3699" s="201"/>
      <c r="R3699" s="201"/>
      <c r="S3699" s="201"/>
      <c r="T3699" s="202"/>
      <c r="AT3699" s="197" t="s">
        <v>220</v>
      </c>
      <c r="AU3699" s="197" t="s">
        <v>80</v>
      </c>
      <c r="AV3699" s="14" t="s">
        <v>123</v>
      </c>
      <c r="AW3699" s="14" t="s">
        <v>34</v>
      </c>
      <c r="AX3699" s="14" t="s">
        <v>71</v>
      </c>
      <c r="AY3699" s="197" t="s">
        <v>208</v>
      </c>
    </row>
    <row r="3700" spans="2:65" s="12" customFormat="1" x14ac:dyDescent="0.3">
      <c r="B3700" s="178"/>
      <c r="D3700" s="175" t="s">
        <v>220</v>
      </c>
      <c r="E3700" s="179" t="s">
        <v>5</v>
      </c>
      <c r="F3700" s="180" t="s">
        <v>2131</v>
      </c>
      <c r="H3700" s="181" t="s">
        <v>5</v>
      </c>
      <c r="L3700" s="178"/>
      <c r="M3700" s="182"/>
      <c r="N3700" s="183"/>
      <c r="O3700" s="183"/>
      <c r="P3700" s="183"/>
      <c r="Q3700" s="183"/>
      <c r="R3700" s="183"/>
      <c r="S3700" s="183"/>
      <c r="T3700" s="184"/>
      <c r="AT3700" s="181" t="s">
        <v>220</v>
      </c>
      <c r="AU3700" s="181" t="s">
        <v>80</v>
      </c>
      <c r="AV3700" s="12" t="s">
        <v>78</v>
      </c>
      <c r="AW3700" s="12" t="s">
        <v>34</v>
      </c>
      <c r="AX3700" s="12" t="s">
        <v>71</v>
      </c>
      <c r="AY3700" s="181" t="s">
        <v>208</v>
      </c>
    </row>
    <row r="3701" spans="2:65" s="13" customFormat="1" x14ac:dyDescent="0.3">
      <c r="B3701" s="185"/>
      <c r="D3701" s="175" t="s">
        <v>220</v>
      </c>
      <c r="E3701" s="193" t="s">
        <v>5</v>
      </c>
      <c r="F3701" s="194" t="s">
        <v>4354</v>
      </c>
      <c r="H3701" s="195">
        <v>1.9950000000000001</v>
      </c>
      <c r="L3701" s="185"/>
      <c r="M3701" s="190"/>
      <c r="N3701" s="191"/>
      <c r="O3701" s="191"/>
      <c r="P3701" s="191"/>
      <c r="Q3701" s="191"/>
      <c r="R3701" s="191"/>
      <c r="S3701" s="191"/>
      <c r="T3701" s="192"/>
      <c r="AT3701" s="193" t="s">
        <v>220</v>
      </c>
      <c r="AU3701" s="193" t="s">
        <v>80</v>
      </c>
      <c r="AV3701" s="13" t="s">
        <v>80</v>
      </c>
      <c r="AW3701" s="13" t="s">
        <v>34</v>
      </c>
      <c r="AX3701" s="13" t="s">
        <v>71</v>
      </c>
      <c r="AY3701" s="193" t="s">
        <v>208</v>
      </c>
    </row>
    <row r="3702" spans="2:65" s="15" customFormat="1" x14ac:dyDescent="0.3">
      <c r="B3702" s="203"/>
      <c r="D3702" s="186" t="s">
        <v>220</v>
      </c>
      <c r="E3702" s="204" t="s">
        <v>5</v>
      </c>
      <c r="F3702" s="205" t="s">
        <v>266</v>
      </c>
      <c r="H3702" s="206">
        <v>54.91</v>
      </c>
      <c r="L3702" s="203"/>
      <c r="M3702" s="207"/>
      <c r="N3702" s="208"/>
      <c r="O3702" s="208"/>
      <c r="P3702" s="208"/>
      <c r="Q3702" s="208"/>
      <c r="R3702" s="208"/>
      <c r="S3702" s="208"/>
      <c r="T3702" s="209"/>
      <c r="AT3702" s="210" t="s">
        <v>220</v>
      </c>
      <c r="AU3702" s="210" t="s">
        <v>80</v>
      </c>
      <c r="AV3702" s="15" t="s">
        <v>216</v>
      </c>
      <c r="AW3702" s="15" t="s">
        <v>34</v>
      </c>
      <c r="AX3702" s="15" t="s">
        <v>78</v>
      </c>
      <c r="AY3702" s="210" t="s">
        <v>208</v>
      </c>
    </row>
    <row r="3703" spans="2:65" s="1" customFormat="1" ht="22.5" customHeight="1" x14ac:dyDescent="0.3">
      <c r="B3703" s="163"/>
      <c r="C3703" s="222" t="s">
        <v>4355</v>
      </c>
      <c r="D3703" s="222" t="s">
        <v>2573</v>
      </c>
      <c r="E3703" s="223" t="s">
        <v>4293</v>
      </c>
      <c r="F3703" s="224" t="s">
        <v>4294</v>
      </c>
      <c r="G3703" s="225" t="s">
        <v>245</v>
      </c>
      <c r="H3703" s="226">
        <v>63.146999999999998</v>
      </c>
      <c r="I3703" s="227"/>
      <c r="J3703" s="227">
        <f>ROUND(I3703*H3703,2)</f>
        <v>0</v>
      </c>
      <c r="K3703" s="224" t="s">
        <v>3357</v>
      </c>
      <c r="L3703" s="228"/>
      <c r="M3703" s="229" t="s">
        <v>5</v>
      </c>
      <c r="N3703" s="230" t="s">
        <v>42</v>
      </c>
      <c r="O3703" s="172">
        <v>0</v>
      </c>
      <c r="P3703" s="172">
        <f>O3703*H3703</f>
        <v>0</v>
      </c>
      <c r="Q3703" s="172">
        <v>2.5000000000000001E-2</v>
      </c>
      <c r="R3703" s="172">
        <f>Q3703*H3703</f>
        <v>1.5786750000000001</v>
      </c>
      <c r="S3703" s="172">
        <v>0</v>
      </c>
      <c r="T3703" s="173">
        <f>S3703*H3703</f>
        <v>0</v>
      </c>
      <c r="AR3703" s="26" t="s">
        <v>579</v>
      </c>
      <c r="AT3703" s="26" t="s">
        <v>2573</v>
      </c>
      <c r="AU3703" s="26" t="s">
        <v>80</v>
      </c>
      <c r="AY3703" s="26" t="s">
        <v>208</v>
      </c>
      <c r="BE3703" s="174">
        <f>IF(N3703="základní",J3703,0)</f>
        <v>0</v>
      </c>
      <c r="BF3703" s="174">
        <f>IF(N3703="snížená",J3703,0)</f>
        <v>0</v>
      </c>
      <c r="BG3703" s="174">
        <f>IF(N3703="zákl. přenesená",J3703,0)</f>
        <v>0</v>
      </c>
      <c r="BH3703" s="174">
        <f>IF(N3703="sníž. přenesená",J3703,0)</f>
        <v>0</v>
      </c>
      <c r="BI3703" s="174">
        <f>IF(N3703="nulová",J3703,0)</f>
        <v>0</v>
      </c>
      <c r="BJ3703" s="26" t="s">
        <v>78</v>
      </c>
      <c r="BK3703" s="174">
        <f>ROUND(I3703*H3703,2)</f>
        <v>0</v>
      </c>
      <c r="BL3703" s="26" t="s">
        <v>365</v>
      </c>
      <c r="BM3703" s="26" t="s">
        <v>4356</v>
      </c>
    </row>
    <row r="3704" spans="2:65" s="1" customFormat="1" x14ac:dyDescent="0.3">
      <c r="B3704" s="40"/>
      <c r="D3704" s="175" t="s">
        <v>218</v>
      </c>
      <c r="F3704" s="176" t="s">
        <v>4296</v>
      </c>
      <c r="L3704" s="40"/>
      <c r="M3704" s="177"/>
      <c r="N3704" s="41"/>
      <c r="O3704" s="41"/>
      <c r="P3704" s="41"/>
      <c r="Q3704" s="41"/>
      <c r="R3704" s="41"/>
      <c r="S3704" s="41"/>
      <c r="T3704" s="69"/>
      <c r="AT3704" s="26" t="s">
        <v>218</v>
      </c>
      <c r="AU3704" s="26" t="s">
        <v>80</v>
      </c>
    </row>
    <row r="3705" spans="2:65" s="1" customFormat="1" ht="54" x14ac:dyDescent="0.3">
      <c r="B3705" s="40"/>
      <c r="D3705" s="175" t="s">
        <v>1050</v>
      </c>
      <c r="F3705" s="215" t="s">
        <v>4288</v>
      </c>
      <c r="L3705" s="40"/>
      <c r="M3705" s="177"/>
      <c r="N3705" s="41"/>
      <c r="O3705" s="41"/>
      <c r="P3705" s="41"/>
      <c r="Q3705" s="41"/>
      <c r="R3705" s="41"/>
      <c r="S3705" s="41"/>
      <c r="T3705" s="69"/>
      <c r="AT3705" s="26" t="s">
        <v>1050</v>
      </c>
      <c r="AU3705" s="26" t="s">
        <v>80</v>
      </c>
    </row>
    <row r="3706" spans="2:65" s="13" customFormat="1" x14ac:dyDescent="0.3">
      <c r="B3706" s="185"/>
      <c r="D3706" s="186" t="s">
        <v>220</v>
      </c>
      <c r="F3706" s="188" t="s">
        <v>4357</v>
      </c>
      <c r="H3706" s="189">
        <v>63.146999999999998</v>
      </c>
      <c r="L3706" s="185"/>
      <c r="M3706" s="190"/>
      <c r="N3706" s="191"/>
      <c r="O3706" s="191"/>
      <c r="P3706" s="191"/>
      <c r="Q3706" s="191"/>
      <c r="R3706" s="191"/>
      <c r="S3706" s="191"/>
      <c r="T3706" s="192"/>
      <c r="AT3706" s="193" t="s">
        <v>220</v>
      </c>
      <c r="AU3706" s="193" t="s">
        <v>80</v>
      </c>
      <c r="AV3706" s="13" t="s">
        <v>80</v>
      </c>
      <c r="AW3706" s="13" t="s">
        <v>6</v>
      </c>
      <c r="AX3706" s="13" t="s">
        <v>78</v>
      </c>
      <c r="AY3706" s="193" t="s">
        <v>208</v>
      </c>
    </row>
    <row r="3707" spans="2:65" s="1" customFormat="1" ht="31.5" customHeight="1" x14ac:dyDescent="0.3">
      <c r="B3707" s="163"/>
      <c r="C3707" s="164" t="s">
        <v>4358</v>
      </c>
      <c r="D3707" s="164" t="s">
        <v>211</v>
      </c>
      <c r="E3707" s="165" t="s">
        <v>4359</v>
      </c>
      <c r="F3707" s="166" t="s">
        <v>4360</v>
      </c>
      <c r="G3707" s="167" t="s">
        <v>245</v>
      </c>
      <c r="H3707" s="168">
        <v>226.98099999999999</v>
      </c>
      <c r="I3707" s="169"/>
      <c r="J3707" s="169">
        <f>ROUND(I3707*H3707,2)</f>
        <v>0</v>
      </c>
      <c r="K3707" s="166" t="s">
        <v>817</v>
      </c>
      <c r="L3707" s="40"/>
      <c r="M3707" s="170" t="s">
        <v>5</v>
      </c>
      <c r="N3707" s="171" t="s">
        <v>42</v>
      </c>
      <c r="O3707" s="172">
        <v>0.55000000000000004</v>
      </c>
      <c r="P3707" s="172">
        <f>O3707*H3707</f>
        <v>124.83955</v>
      </c>
      <c r="Q3707" s="172">
        <v>3.6700000000000001E-3</v>
      </c>
      <c r="R3707" s="172">
        <f>Q3707*H3707</f>
        <v>0.83302027000000001</v>
      </c>
      <c r="S3707" s="172">
        <v>0</v>
      </c>
      <c r="T3707" s="173">
        <f>S3707*H3707</f>
        <v>0</v>
      </c>
      <c r="AR3707" s="26" t="s">
        <v>365</v>
      </c>
      <c r="AT3707" s="26" t="s">
        <v>211</v>
      </c>
      <c r="AU3707" s="26" t="s">
        <v>80</v>
      </c>
      <c r="AY3707" s="26" t="s">
        <v>208</v>
      </c>
      <c r="BE3707" s="174">
        <f>IF(N3707="základní",J3707,0)</f>
        <v>0</v>
      </c>
      <c r="BF3707" s="174">
        <f>IF(N3707="snížená",J3707,0)</f>
        <v>0</v>
      </c>
      <c r="BG3707" s="174">
        <f>IF(N3707="zákl. přenesená",J3707,0)</f>
        <v>0</v>
      </c>
      <c r="BH3707" s="174">
        <f>IF(N3707="sníž. přenesená",J3707,0)</f>
        <v>0</v>
      </c>
      <c r="BI3707" s="174">
        <f>IF(N3707="nulová",J3707,0)</f>
        <v>0</v>
      </c>
      <c r="BJ3707" s="26" t="s">
        <v>78</v>
      </c>
      <c r="BK3707" s="174">
        <f>ROUND(I3707*H3707,2)</f>
        <v>0</v>
      </c>
      <c r="BL3707" s="26" t="s">
        <v>365</v>
      </c>
      <c r="BM3707" s="26" t="s">
        <v>4361</v>
      </c>
    </row>
    <row r="3708" spans="2:65" s="1" customFormat="1" ht="27" x14ac:dyDescent="0.3">
      <c r="B3708" s="40"/>
      <c r="D3708" s="175" t="s">
        <v>218</v>
      </c>
      <c r="F3708" s="176" t="s">
        <v>4362</v>
      </c>
      <c r="L3708" s="40"/>
      <c r="M3708" s="177"/>
      <c r="N3708" s="41"/>
      <c r="O3708" s="41"/>
      <c r="P3708" s="41"/>
      <c r="Q3708" s="41"/>
      <c r="R3708" s="41"/>
      <c r="S3708" s="41"/>
      <c r="T3708" s="69"/>
      <c r="AT3708" s="26" t="s">
        <v>218</v>
      </c>
      <c r="AU3708" s="26" t="s">
        <v>80</v>
      </c>
    </row>
    <row r="3709" spans="2:65" s="1" customFormat="1" ht="27" x14ac:dyDescent="0.3">
      <c r="B3709" s="40"/>
      <c r="D3709" s="175" t="s">
        <v>1050</v>
      </c>
      <c r="F3709" s="215" t="s">
        <v>4363</v>
      </c>
      <c r="L3709" s="40"/>
      <c r="M3709" s="177"/>
      <c r="N3709" s="41"/>
      <c r="O3709" s="41"/>
      <c r="P3709" s="41"/>
      <c r="Q3709" s="41"/>
      <c r="R3709" s="41"/>
      <c r="S3709" s="41"/>
      <c r="T3709" s="69"/>
      <c r="AT3709" s="26" t="s">
        <v>1050</v>
      </c>
      <c r="AU3709" s="26" t="s">
        <v>80</v>
      </c>
    </row>
    <row r="3710" spans="2:65" s="12" customFormat="1" x14ac:dyDescent="0.3">
      <c r="B3710" s="178"/>
      <c r="D3710" s="175" t="s">
        <v>220</v>
      </c>
      <c r="E3710" s="179" t="s">
        <v>5</v>
      </c>
      <c r="F3710" s="180" t="s">
        <v>452</v>
      </c>
      <c r="H3710" s="181" t="s">
        <v>5</v>
      </c>
      <c r="L3710" s="178"/>
      <c r="M3710" s="182"/>
      <c r="N3710" s="183"/>
      <c r="O3710" s="183"/>
      <c r="P3710" s="183"/>
      <c r="Q3710" s="183"/>
      <c r="R3710" s="183"/>
      <c r="S3710" s="183"/>
      <c r="T3710" s="184"/>
      <c r="AT3710" s="181" t="s">
        <v>220</v>
      </c>
      <c r="AU3710" s="181" t="s">
        <v>80</v>
      </c>
      <c r="AV3710" s="12" t="s">
        <v>78</v>
      </c>
      <c r="AW3710" s="12" t="s">
        <v>34</v>
      </c>
      <c r="AX3710" s="12" t="s">
        <v>71</v>
      </c>
      <c r="AY3710" s="181" t="s">
        <v>208</v>
      </c>
    </row>
    <row r="3711" spans="2:65" s="12" customFormat="1" x14ac:dyDescent="0.3">
      <c r="B3711" s="178"/>
      <c r="D3711" s="175" t="s">
        <v>220</v>
      </c>
      <c r="E3711" s="179" t="s">
        <v>5</v>
      </c>
      <c r="F3711" s="180" t="s">
        <v>4308</v>
      </c>
      <c r="H3711" s="181" t="s">
        <v>5</v>
      </c>
      <c r="L3711" s="178"/>
      <c r="M3711" s="182"/>
      <c r="N3711" s="183"/>
      <c r="O3711" s="183"/>
      <c r="P3711" s="183"/>
      <c r="Q3711" s="183"/>
      <c r="R3711" s="183"/>
      <c r="S3711" s="183"/>
      <c r="T3711" s="184"/>
      <c r="AT3711" s="181" t="s">
        <v>220</v>
      </c>
      <c r="AU3711" s="181" t="s">
        <v>80</v>
      </c>
      <c r="AV3711" s="12" t="s">
        <v>78</v>
      </c>
      <c r="AW3711" s="12" t="s">
        <v>34</v>
      </c>
      <c r="AX3711" s="12" t="s">
        <v>71</v>
      </c>
      <c r="AY3711" s="181" t="s">
        <v>208</v>
      </c>
    </row>
    <row r="3712" spans="2:65" s="12" customFormat="1" ht="27" x14ac:dyDescent="0.3">
      <c r="B3712" s="178"/>
      <c r="D3712" s="175" t="s">
        <v>220</v>
      </c>
      <c r="E3712" s="179" t="s">
        <v>5</v>
      </c>
      <c r="F3712" s="180" t="s">
        <v>4364</v>
      </c>
      <c r="H3712" s="181" t="s">
        <v>5</v>
      </c>
      <c r="L3712" s="178"/>
      <c r="M3712" s="182"/>
      <c r="N3712" s="183"/>
      <c r="O3712" s="183"/>
      <c r="P3712" s="183"/>
      <c r="Q3712" s="183"/>
      <c r="R3712" s="183"/>
      <c r="S3712" s="183"/>
      <c r="T3712" s="184"/>
      <c r="AT3712" s="181" t="s">
        <v>220</v>
      </c>
      <c r="AU3712" s="181" t="s">
        <v>80</v>
      </c>
      <c r="AV3712" s="12" t="s">
        <v>78</v>
      </c>
      <c r="AW3712" s="12" t="s">
        <v>34</v>
      </c>
      <c r="AX3712" s="12" t="s">
        <v>71</v>
      </c>
      <c r="AY3712" s="181" t="s">
        <v>208</v>
      </c>
    </row>
    <row r="3713" spans="2:51" s="12" customFormat="1" x14ac:dyDescent="0.3">
      <c r="B3713" s="178"/>
      <c r="D3713" s="175" t="s">
        <v>220</v>
      </c>
      <c r="E3713" s="179" t="s">
        <v>5</v>
      </c>
      <c r="F3713" s="180" t="s">
        <v>2075</v>
      </c>
      <c r="H3713" s="181" t="s">
        <v>5</v>
      </c>
      <c r="L3713" s="178"/>
      <c r="M3713" s="182"/>
      <c r="N3713" s="183"/>
      <c r="O3713" s="183"/>
      <c r="P3713" s="183"/>
      <c r="Q3713" s="183"/>
      <c r="R3713" s="183"/>
      <c r="S3713" s="183"/>
      <c r="T3713" s="184"/>
      <c r="AT3713" s="181" t="s">
        <v>220</v>
      </c>
      <c r="AU3713" s="181" t="s">
        <v>80</v>
      </c>
      <c r="AV3713" s="12" t="s">
        <v>78</v>
      </c>
      <c r="AW3713" s="12" t="s">
        <v>34</v>
      </c>
      <c r="AX3713" s="12" t="s">
        <v>71</v>
      </c>
      <c r="AY3713" s="181" t="s">
        <v>208</v>
      </c>
    </row>
    <row r="3714" spans="2:51" s="13" customFormat="1" x14ac:dyDescent="0.3">
      <c r="B3714" s="185"/>
      <c r="D3714" s="175" t="s">
        <v>220</v>
      </c>
      <c r="E3714" s="193" t="s">
        <v>5</v>
      </c>
      <c r="F3714" s="194" t="s">
        <v>2803</v>
      </c>
      <c r="H3714" s="195">
        <v>3.1</v>
      </c>
      <c r="L3714" s="185"/>
      <c r="M3714" s="190"/>
      <c r="N3714" s="191"/>
      <c r="O3714" s="191"/>
      <c r="P3714" s="191"/>
      <c r="Q3714" s="191"/>
      <c r="R3714" s="191"/>
      <c r="S3714" s="191"/>
      <c r="T3714" s="192"/>
      <c r="AT3714" s="193" t="s">
        <v>220</v>
      </c>
      <c r="AU3714" s="193" t="s">
        <v>80</v>
      </c>
      <c r="AV3714" s="13" t="s">
        <v>80</v>
      </c>
      <c r="AW3714" s="13" t="s">
        <v>34</v>
      </c>
      <c r="AX3714" s="13" t="s">
        <v>71</v>
      </c>
      <c r="AY3714" s="193" t="s">
        <v>208</v>
      </c>
    </row>
    <row r="3715" spans="2:51" s="12" customFormat="1" x14ac:dyDescent="0.3">
      <c r="B3715" s="178"/>
      <c r="D3715" s="175" t="s">
        <v>220</v>
      </c>
      <c r="E3715" s="179" t="s">
        <v>5</v>
      </c>
      <c r="F3715" s="180" t="s">
        <v>2078</v>
      </c>
      <c r="H3715" s="181" t="s">
        <v>5</v>
      </c>
      <c r="L3715" s="178"/>
      <c r="M3715" s="182"/>
      <c r="N3715" s="183"/>
      <c r="O3715" s="183"/>
      <c r="P3715" s="183"/>
      <c r="Q3715" s="183"/>
      <c r="R3715" s="183"/>
      <c r="S3715" s="183"/>
      <c r="T3715" s="184"/>
      <c r="AT3715" s="181" t="s">
        <v>220</v>
      </c>
      <c r="AU3715" s="181" t="s">
        <v>80</v>
      </c>
      <c r="AV3715" s="12" t="s">
        <v>78</v>
      </c>
      <c r="AW3715" s="12" t="s">
        <v>34</v>
      </c>
      <c r="AX3715" s="12" t="s">
        <v>71</v>
      </c>
      <c r="AY3715" s="181" t="s">
        <v>208</v>
      </c>
    </row>
    <row r="3716" spans="2:51" s="13" customFormat="1" x14ac:dyDescent="0.3">
      <c r="B3716" s="185"/>
      <c r="D3716" s="175" t="s">
        <v>220</v>
      </c>
      <c r="E3716" s="193" t="s">
        <v>5</v>
      </c>
      <c r="F3716" s="194" t="s">
        <v>2805</v>
      </c>
      <c r="H3716" s="195">
        <v>4.0599999999999996</v>
      </c>
      <c r="L3716" s="185"/>
      <c r="M3716" s="190"/>
      <c r="N3716" s="191"/>
      <c r="O3716" s="191"/>
      <c r="P3716" s="191"/>
      <c r="Q3716" s="191"/>
      <c r="R3716" s="191"/>
      <c r="S3716" s="191"/>
      <c r="T3716" s="192"/>
      <c r="AT3716" s="193" t="s">
        <v>220</v>
      </c>
      <c r="AU3716" s="193" t="s">
        <v>80</v>
      </c>
      <c r="AV3716" s="13" t="s">
        <v>80</v>
      </c>
      <c r="AW3716" s="13" t="s">
        <v>34</v>
      </c>
      <c r="AX3716" s="13" t="s">
        <v>71</v>
      </c>
      <c r="AY3716" s="193" t="s">
        <v>208</v>
      </c>
    </row>
    <row r="3717" spans="2:51" s="12" customFormat="1" x14ac:dyDescent="0.3">
      <c r="B3717" s="178"/>
      <c r="D3717" s="175" t="s">
        <v>220</v>
      </c>
      <c r="E3717" s="179" t="s">
        <v>5</v>
      </c>
      <c r="F3717" s="180" t="s">
        <v>2181</v>
      </c>
      <c r="H3717" s="181" t="s">
        <v>5</v>
      </c>
      <c r="L3717" s="178"/>
      <c r="M3717" s="182"/>
      <c r="N3717" s="183"/>
      <c r="O3717" s="183"/>
      <c r="P3717" s="183"/>
      <c r="Q3717" s="183"/>
      <c r="R3717" s="183"/>
      <c r="S3717" s="183"/>
      <c r="T3717" s="184"/>
      <c r="AT3717" s="181" t="s">
        <v>220</v>
      </c>
      <c r="AU3717" s="181" t="s">
        <v>80</v>
      </c>
      <c r="AV3717" s="12" t="s">
        <v>78</v>
      </c>
      <c r="AW3717" s="12" t="s">
        <v>34</v>
      </c>
      <c r="AX3717" s="12" t="s">
        <v>71</v>
      </c>
      <c r="AY3717" s="181" t="s">
        <v>208</v>
      </c>
    </row>
    <row r="3718" spans="2:51" s="13" customFormat="1" x14ac:dyDescent="0.3">
      <c r="B3718" s="185"/>
      <c r="D3718" s="175" t="s">
        <v>220</v>
      </c>
      <c r="E3718" s="193" t="s">
        <v>5</v>
      </c>
      <c r="F3718" s="194" t="s">
        <v>2821</v>
      </c>
      <c r="H3718" s="195">
        <v>102.84</v>
      </c>
      <c r="L3718" s="185"/>
      <c r="M3718" s="190"/>
      <c r="N3718" s="191"/>
      <c r="O3718" s="191"/>
      <c r="P3718" s="191"/>
      <c r="Q3718" s="191"/>
      <c r="R3718" s="191"/>
      <c r="S3718" s="191"/>
      <c r="T3718" s="192"/>
      <c r="AT3718" s="193" t="s">
        <v>220</v>
      </c>
      <c r="AU3718" s="193" t="s">
        <v>80</v>
      </c>
      <c r="AV3718" s="13" t="s">
        <v>80</v>
      </c>
      <c r="AW3718" s="13" t="s">
        <v>34</v>
      </c>
      <c r="AX3718" s="13" t="s">
        <v>71</v>
      </c>
      <c r="AY3718" s="193" t="s">
        <v>208</v>
      </c>
    </row>
    <row r="3719" spans="2:51" s="12" customFormat="1" x14ac:dyDescent="0.3">
      <c r="B3719" s="178"/>
      <c r="D3719" s="175" t="s">
        <v>220</v>
      </c>
      <c r="E3719" s="179" t="s">
        <v>5</v>
      </c>
      <c r="F3719" s="180" t="s">
        <v>2183</v>
      </c>
      <c r="H3719" s="181" t="s">
        <v>5</v>
      </c>
      <c r="L3719" s="178"/>
      <c r="M3719" s="182"/>
      <c r="N3719" s="183"/>
      <c r="O3719" s="183"/>
      <c r="P3719" s="183"/>
      <c r="Q3719" s="183"/>
      <c r="R3719" s="183"/>
      <c r="S3719" s="183"/>
      <c r="T3719" s="184"/>
      <c r="AT3719" s="181" t="s">
        <v>220</v>
      </c>
      <c r="AU3719" s="181" t="s">
        <v>80</v>
      </c>
      <c r="AV3719" s="12" t="s">
        <v>78</v>
      </c>
      <c r="AW3719" s="12" t="s">
        <v>34</v>
      </c>
      <c r="AX3719" s="12" t="s">
        <v>71</v>
      </c>
      <c r="AY3719" s="181" t="s">
        <v>208</v>
      </c>
    </row>
    <row r="3720" spans="2:51" s="13" customFormat="1" x14ac:dyDescent="0.3">
      <c r="B3720" s="185"/>
      <c r="D3720" s="175" t="s">
        <v>220</v>
      </c>
      <c r="E3720" s="193" t="s">
        <v>5</v>
      </c>
      <c r="F3720" s="194" t="s">
        <v>2825</v>
      </c>
      <c r="H3720" s="195">
        <v>87.84</v>
      </c>
      <c r="L3720" s="185"/>
      <c r="M3720" s="190"/>
      <c r="N3720" s="191"/>
      <c r="O3720" s="191"/>
      <c r="P3720" s="191"/>
      <c r="Q3720" s="191"/>
      <c r="R3720" s="191"/>
      <c r="S3720" s="191"/>
      <c r="T3720" s="192"/>
      <c r="AT3720" s="193" t="s">
        <v>220</v>
      </c>
      <c r="AU3720" s="193" t="s">
        <v>80</v>
      </c>
      <c r="AV3720" s="13" t="s">
        <v>80</v>
      </c>
      <c r="AW3720" s="13" t="s">
        <v>34</v>
      </c>
      <c r="AX3720" s="13" t="s">
        <v>71</v>
      </c>
      <c r="AY3720" s="193" t="s">
        <v>208</v>
      </c>
    </row>
    <row r="3721" spans="2:51" s="12" customFormat="1" x14ac:dyDescent="0.3">
      <c r="B3721" s="178"/>
      <c r="D3721" s="175" t="s">
        <v>220</v>
      </c>
      <c r="E3721" s="179" t="s">
        <v>5</v>
      </c>
      <c r="F3721" s="180" t="s">
        <v>2133</v>
      </c>
      <c r="H3721" s="181" t="s">
        <v>5</v>
      </c>
      <c r="L3721" s="178"/>
      <c r="M3721" s="182"/>
      <c r="N3721" s="183"/>
      <c r="O3721" s="183"/>
      <c r="P3721" s="183"/>
      <c r="Q3721" s="183"/>
      <c r="R3721" s="183"/>
      <c r="S3721" s="183"/>
      <c r="T3721" s="184"/>
      <c r="AT3721" s="181" t="s">
        <v>220</v>
      </c>
      <c r="AU3721" s="181" t="s">
        <v>80</v>
      </c>
      <c r="AV3721" s="12" t="s">
        <v>78</v>
      </c>
      <c r="AW3721" s="12" t="s">
        <v>34</v>
      </c>
      <c r="AX3721" s="12" t="s">
        <v>71</v>
      </c>
      <c r="AY3721" s="181" t="s">
        <v>208</v>
      </c>
    </row>
    <row r="3722" spans="2:51" s="13" customFormat="1" x14ac:dyDescent="0.3">
      <c r="B3722" s="185"/>
      <c r="D3722" s="175" t="s">
        <v>220</v>
      </c>
      <c r="E3722" s="193" t="s">
        <v>5</v>
      </c>
      <c r="F3722" s="194" t="s">
        <v>2831</v>
      </c>
      <c r="H3722" s="195">
        <v>1.83</v>
      </c>
      <c r="L3722" s="185"/>
      <c r="M3722" s="190"/>
      <c r="N3722" s="191"/>
      <c r="O3722" s="191"/>
      <c r="P3722" s="191"/>
      <c r="Q3722" s="191"/>
      <c r="R3722" s="191"/>
      <c r="S3722" s="191"/>
      <c r="T3722" s="192"/>
      <c r="AT3722" s="193" t="s">
        <v>220</v>
      </c>
      <c r="AU3722" s="193" t="s">
        <v>80</v>
      </c>
      <c r="AV3722" s="13" t="s">
        <v>80</v>
      </c>
      <c r="AW3722" s="13" t="s">
        <v>34</v>
      </c>
      <c r="AX3722" s="13" t="s">
        <v>71</v>
      </c>
      <c r="AY3722" s="193" t="s">
        <v>208</v>
      </c>
    </row>
    <row r="3723" spans="2:51" s="12" customFormat="1" x14ac:dyDescent="0.3">
      <c r="B3723" s="178"/>
      <c r="D3723" s="175" t="s">
        <v>220</v>
      </c>
      <c r="E3723" s="179" t="s">
        <v>5</v>
      </c>
      <c r="F3723" s="180" t="s">
        <v>2135</v>
      </c>
      <c r="H3723" s="181" t="s">
        <v>5</v>
      </c>
      <c r="L3723" s="178"/>
      <c r="M3723" s="182"/>
      <c r="N3723" s="183"/>
      <c r="O3723" s="183"/>
      <c r="P3723" s="183"/>
      <c r="Q3723" s="183"/>
      <c r="R3723" s="183"/>
      <c r="S3723" s="183"/>
      <c r="T3723" s="184"/>
      <c r="AT3723" s="181" t="s">
        <v>220</v>
      </c>
      <c r="AU3723" s="181" t="s">
        <v>80</v>
      </c>
      <c r="AV3723" s="12" t="s">
        <v>78</v>
      </c>
      <c r="AW3723" s="12" t="s">
        <v>34</v>
      </c>
      <c r="AX3723" s="12" t="s">
        <v>71</v>
      </c>
      <c r="AY3723" s="181" t="s">
        <v>208</v>
      </c>
    </row>
    <row r="3724" spans="2:51" s="13" customFormat="1" x14ac:dyDescent="0.3">
      <c r="B3724" s="185"/>
      <c r="D3724" s="175" t="s">
        <v>220</v>
      </c>
      <c r="E3724" s="193" t="s">
        <v>5</v>
      </c>
      <c r="F3724" s="194" t="s">
        <v>2136</v>
      </c>
      <c r="H3724" s="195">
        <v>2.52</v>
      </c>
      <c r="L3724" s="185"/>
      <c r="M3724" s="190"/>
      <c r="N3724" s="191"/>
      <c r="O3724" s="191"/>
      <c r="P3724" s="191"/>
      <c r="Q3724" s="191"/>
      <c r="R3724" s="191"/>
      <c r="S3724" s="191"/>
      <c r="T3724" s="192"/>
      <c r="AT3724" s="193" t="s">
        <v>220</v>
      </c>
      <c r="AU3724" s="193" t="s">
        <v>80</v>
      </c>
      <c r="AV3724" s="13" t="s">
        <v>80</v>
      </c>
      <c r="AW3724" s="13" t="s">
        <v>34</v>
      </c>
      <c r="AX3724" s="13" t="s">
        <v>71</v>
      </c>
      <c r="AY3724" s="193" t="s">
        <v>208</v>
      </c>
    </row>
    <row r="3725" spans="2:51" s="12" customFormat="1" x14ac:dyDescent="0.3">
      <c r="B3725" s="178"/>
      <c r="D3725" s="175" t="s">
        <v>220</v>
      </c>
      <c r="E3725" s="179" t="s">
        <v>5</v>
      </c>
      <c r="F3725" s="180" t="s">
        <v>2137</v>
      </c>
      <c r="H3725" s="181" t="s">
        <v>5</v>
      </c>
      <c r="L3725" s="178"/>
      <c r="M3725" s="182"/>
      <c r="N3725" s="183"/>
      <c r="O3725" s="183"/>
      <c r="P3725" s="183"/>
      <c r="Q3725" s="183"/>
      <c r="R3725" s="183"/>
      <c r="S3725" s="183"/>
      <c r="T3725" s="184"/>
      <c r="AT3725" s="181" t="s">
        <v>220</v>
      </c>
      <c r="AU3725" s="181" t="s">
        <v>80</v>
      </c>
      <c r="AV3725" s="12" t="s">
        <v>78</v>
      </c>
      <c r="AW3725" s="12" t="s">
        <v>34</v>
      </c>
      <c r="AX3725" s="12" t="s">
        <v>71</v>
      </c>
      <c r="AY3725" s="181" t="s">
        <v>208</v>
      </c>
    </row>
    <row r="3726" spans="2:51" s="13" customFormat="1" x14ac:dyDescent="0.3">
      <c r="B3726" s="185"/>
      <c r="D3726" s="175" t="s">
        <v>220</v>
      </c>
      <c r="E3726" s="193" t="s">
        <v>5</v>
      </c>
      <c r="F3726" s="194" t="s">
        <v>2138</v>
      </c>
      <c r="H3726" s="195">
        <v>1.31</v>
      </c>
      <c r="L3726" s="185"/>
      <c r="M3726" s="190"/>
      <c r="N3726" s="191"/>
      <c r="O3726" s="191"/>
      <c r="P3726" s="191"/>
      <c r="Q3726" s="191"/>
      <c r="R3726" s="191"/>
      <c r="S3726" s="191"/>
      <c r="T3726" s="192"/>
      <c r="AT3726" s="193" t="s">
        <v>220</v>
      </c>
      <c r="AU3726" s="193" t="s">
        <v>80</v>
      </c>
      <c r="AV3726" s="13" t="s">
        <v>80</v>
      </c>
      <c r="AW3726" s="13" t="s">
        <v>34</v>
      </c>
      <c r="AX3726" s="13" t="s">
        <v>71</v>
      </c>
      <c r="AY3726" s="193" t="s">
        <v>208</v>
      </c>
    </row>
    <row r="3727" spans="2:51" s="14" customFormat="1" x14ac:dyDescent="0.3">
      <c r="B3727" s="196"/>
      <c r="D3727" s="175" t="s">
        <v>220</v>
      </c>
      <c r="E3727" s="197" t="s">
        <v>5</v>
      </c>
      <c r="F3727" s="198" t="s">
        <v>258</v>
      </c>
      <c r="H3727" s="199">
        <v>203.5</v>
      </c>
      <c r="L3727" s="196"/>
      <c r="M3727" s="200"/>
      <c r="N3727" s="201"/>
      <c r="O3727" s="201"/>
      <c r="P3727" s="201"/>
      <c r="Q3727" s="201"/>
      <c r="R3727" s="201"/>
      <c r="S3727" s="201"/>
      <c r="T3727" s="202"/>
      <c r="AT3727" s="197" t="s">
        <v>220</v>
      </c>
      <c r="AU3727" s="197" t="s">
        <v>80</v>
      </c>
      <c r="AV3727" s="14" t="s">
        <v>123</v>
      </c>
      <c r="AW3727" s="14" t="s">
        <v>34</v>
      </c>
      <c r="AX3727" s="14" t="s">
        <v>71</v>
      </c>
      <c r="AY3727" s="197" t="s">
        <v>208</v>
      </c>
    </row>
    <row r="3728" spans="2:51" s="12" customFormat="1" x14ac:dyDescent="0.3">
      <c r="B3728" s="178"/>
      <c r="D3728" s="175" t="s">
        <v>220</v>
      </c>
      <c r="E3728" s="179" t="s">
        <v>5</v>
      </c>
      <c r="F3728" s="180" t="s">
        <v>321</v>
      </c>
      <c r="H3728" s="181" t="s">
        <v>5</v>
      </c>
      <c r="L3728" s="178"/>
      <c r="M3728" s="182"/>
      <c r="N3728" s="183"/>
      <c r="O3728" s="183"/>
      <c r="P3728" s="183"/>
      <c r="Q3728" s="183"/>
      <c r="R3728" s="183"/>
      <c r="S3728" s="183"/>
      <c r="T3728" s="184"/>
      <c r="AT3728" s="181" t="s">
        <v>220</v>
      </c>
      <c r="AU3728" s="181" t="s">
        <v>80</v>
      </c>
      <c r="AV3728" s="12" t="s">
        <v>78</v>
      </c>
      <c r="AW3728" s="12" t="s">
        <v>34</v>
      </c>
      <c r="AX3728" s="12" t="s">
        <v>71</v>
      </c>
      <c r="AY3728" s="181" t="s">
        <v>208</v>
      </c>
    </row>
    <row r="3729" spans="2:65" s="12" customFormat="1" x14ac:dyDescent="0.3">
      <c r="B3729" s="178"/>
      <c r="D3729" s="175" t="s">
        <v>220</v>
      </c>
      <c r="E3729" s="179" t="s">
        <v>5</v>
      </c>
      <c r="F3729" s="180" t="s">
        <v>1854</v>
      </c>
      <c r="H3729" s="181" t="s">
        <v>5</v>
      </c>
      <c r="L3729" s="178"/>
      <c r="M3729" s="182"/>
      <c r="N3729" s="183"/>
      <c r="O3729" s="183"/>
      <c r="P3729" s="183"/>
      <c r="Q3729" s="183"/>
      <c r="R3729" s="183"/>
      <c r="S3729" s="183"/>
      <c r="T3729" s="184"/>
      <c r="AT3729" s="181" t="s">
        <v>220</v>
      </c>
      <c r="AU3729" s="181" t="s">
        <v>80</v>
      </c>
      <c r="AV3729" s="12" t="s">
        <v>78</v>
      </c>
      <c r="AW3729" s="12" t="s">
        <v>34</v>
      </c>
      <c r="AX3729" s="12" t="s">
        <v>71</v>
      </c>
      <c r="AY3729" s="181" t="s">
        <v>208</v>
      </c>
    </row>
    <row r="3730" spans="2:65" s="13" customFormat="1" x14ac:dyDescent="0.3">
      <c r="B3730" s="185"/>
      <c r="D3730" s="175" t="s">
        <v>220</v>
      </c>
      <c r="E3730" s="193" t="s">
        <v>5</v>
      </c>
      <c r="F3730" s="194" t="s">
        <v>2185</v>
      </c>
      <c r="H3730" s="195">
        <v>14.64</v>
      </c>
      <c r="L3730" s="185"/>
      <c r="M3730" s="190"/>
      <c r="N3730" s="191"/>
      <c r="O3730" s="191"/>
      <c r="P3730" s="191"/>
      <c r="Q3730" s="191"/>
      <c r="R3730" s="191"/>
      <c r="S3730" s="191"/>
      <c r="T3730" s="192"/>
      <c r="AT3730" s="193" t="s">
        <v>220</v>
      </c>
      <c r="AU3730" s="193" t="s">
        <v>80</v>
      </c>
      <c r="AV3730" s="13" t="s">
        <v>80</v>
      </c>
      <c r="AW3730" s="13" t="s">
        <v>34</v>
      </c>
      <c r="AX3730" s="13" t="s">
        <v>71</v>
      </c>
      <c r="AY3730" s="193" t="s">
        <v>208</v>
      </c>
    </row>
    <row r="3731" spans="2:65" s="13" customFormat="1" x14ac:dyDescent="0.3">
      <c r="B3731" s="185"/>
      <c r="D3731" s="175" t="s">
        <v>220</v>
      </c>
      <c r="E3731" s="193" t="s">
        <v>5</v>
      </c>
      <c r="F3731" s="194" t="s">
        <v>2186</v>
      </c>
      <c r="H3731" s="195">
        <v>6.3310000000000004</v>
      </c>
      <c r="L3731" s="185"/>
      <c r="M3731" s="190"/>
      <c r="N3731" s="191"/>
      <c r="O3731" s="191"/>
      <c r="P3731" s="191"/>
      <c r="Q3731" s="191"/>
      <c r="R3731" s="191"/>
      <c r="S3731" s="191"/>
      <c r="T3731" s="192"/>
      <c r="AT3731" s="193" t="s">
        <v>220</v>
      </c>
      <c r="AU3731" s="193" t="s">
        <v>80</v>
      </c>
      <c r="AV3731" s="13" t="s">
        <v>80</v>
      </c>
      <c r="AW3731" s="13" t="s">
        <v>34</v>
      </c>
      <c r="AX3731" s="13" t="s">
        <v>71</v>
      </c>
      <c r="AY3731" s="193" t="s">
        <v>208</v>
      </c>
    </row>
    <row r="3732" spans="2:65" s="13" customFormat="1" x14ac:dyDescent="0.3">
      <c r="B3732" s="185"/>
      <c r="D3732" s="175" t="s">
        <v>220</v>
      </c>
      <c r="E3732" s="193" t="s">
        <v>5</v>
      </c>
      <c r="F3732" s="194" t="s">
        <v>2187</v>
      </c>
      <c r="H3732" s="195">
        <v>2.5099999999999998</v>
      </c>
      <c r="L3732" s="185"/>
      <c r="M3732" s="190"/>
      <c r="N3732" s="191"/>
      <c r="O3732" s="191"/>
      <c r="P3732" s="191"/>
      <c r="Q3732" s="191"/>
      <c r="R3732" s="191"/>
      <c r="S3732" s="191"/>
      <c r="T3732" s="192"/>
      <c r="AT3732" s="193" t="s">
        <v>220</v>
      </c>
      <c r="AU3732" s="193" t="s">
        <v>80</v>
      </c>
      <c r="AV3732" s="13" t="s">
        <v>80</v>
      </c>
      <c r="AW3732" s="13" t="s">
        <v>34</v>
      </c>
      <c r="AX3732" s="13" t="s">
        <v>71</v>
      </c>
      <c r="AY3732" s="193" t="s">
        <v>208</v>
      </c>
    </row>
    <row r="3733" spans="2:65" s="14" customFormat="1" x14ac:dyDescent="0.3">
      <c r="B3733" s="196"/>
      <c r="D3733" s="175" t="s">
        <v>220</v>
      </c>
      <c r="E3733" s="197" t="s">
        <v>5</v>
      </c>
      <c r="F3733" s="198" t="s">
        <v>258</v>
      </c>
      <c r="H3733" s="199">
        <v>23.481000000000002</v>
      </c>
      <c r="L3733" s="196"/>
      <c r="M3733" s="200"/>
      <c r="N3733" s="201"/>
      <c r="O3733" s="201"/>
      <c r="P3733" s="201"/>
      <c r="Q3733" s="201"/>
      <c r="R3733" s="201"/>
      <c r="S3733" s="201"/>
      <c r="T3733" s="202"/>
      <c r="AT3733" s="197" t="s">
        <v>220</v>
      </c>
      <c r="AU3733" s="197" t="s">
        <v>80</v>
      </c>
      <c r="AV3733" s="14" t="s">
        <v>123</v>
      </c>
      <c r="AW3733" s="14" t="s">
        <v>34</v>
      </c>
      <c r="AX3733" s="14" t="s">
        <v>71</v>
      </c>
      <c r="AY3733" s="197" t="s">
        <v>208</v>
      </c>
    </row>
    <row r="3734" spans="2:65" s="15" customFormat="1" x14ac:dyDescent="0.3">
      <c r="B3734" s="203"/>
      <c r="D3734" s="186" t="s">
        <v>220</v>
      </c>
      <c r="E3734" s="204" t="s">
        <v>5</v>
      </c>
      <c r="F3734" s="205" t="s">
        <v>266</v>
      </c>
      <c r="H3734" s="206">
        <v>226.98099999999999</v>
      </c>
      <c r="L3734" s="203"/>
      <c r="M3734" s="207"/>
      <c r="N3734" s="208"/>
      <c r="O3734" s="208"/>
      <c r="P3734" s="208"/>
      <c r="Q3734" s="208"/>
      <c r="R3734" s="208"/>
      <c r="S3734" s="208"/>
      <c r="T3734" s="209"/>
      <c r="AT3734" s="210" t="s">
        <v>220</v>
      </c>
      <c r="AU3734" s="210" t="s">
        <v>80</v>
      </c>
      <c r="AV3734" s="15" t="s">
        <v>216</v>
      </c>
      <c r="AW3734" s="15" t="s">
        <v>34</v>
      </c>
      <c r="AX3734" s="15" t="s">
        <v>78</v>
      </c>
      <c r="AY3734" s="210" t="s">
        <v>208</v>
      </c>
    </row>
    <row r="3735" spans="2:65" s="1" customFormat="1" ht="22.5" customHeight="1" x14ac:dyDescent="0.3">
      <c r="B3735" s="163"/>
      <c r="C3735" s="222" t="s">
        <v>4365</v>
      </c>
      <c r="D3735" s="222" t="s">
        <v>2573</v>
      </c>
      <c r="E3735" s="223" t="s">
        <v>4293</v>
      </c>
      <c r="F3735" s="224" t="s">
        <v>4294</v>
      </c>
      <c r="G3735" s="225" t="s">
        <v>245</v>
      </c>
      <c r="H3735" s="226">
        <v>261.02800000000002</v>
      </c>
      <c r="I3735" s="227"/>
      <c r="J3735" s="227">
        <f>ROUND(I3735*H3735,2)</f>
        <v>0</v>
      </c>
      <c r="K3735" s="224" t="s">
        <v>3357</v>
      </c>
      <c r="L3735" s="228"/>
      <c r="M3735" s="229" t="s">
        <v>5</v>
      </c>
      <c r="N3735" s="230" t="s">
        <v>42</v>
      </c>
      <c r="O3735" s="172">
        <v>0</v>
      </c>
      <c r="P3735" s="172">
        <f>O3735*H3735</f>
        <v>0</v>
      </c>
      <c r="Q3735" s="172">
        <v>2.5000000000000001E-2</v>
      </c>
      <c r="R3735" s="172">
        <f>Q3735*H3735</f>
        <v>6.5257000000000005</v>
      </c>
      <c r="S3735" s="172">
        <v>0</v>
      </c>
      <c r="T3735" s="173">
        <f>S3735*H3735</f>
        <v>0</v>
      </c>
      <c r="AR3735" s="26" t="s">
        <v>579</v>
      </c>
      <c r="AT3735" s="26" t="s">
        <v>2573</v>
      </c>
      <c r="AU3735" s="26" t="s">
        <v>80</v>
      </c>
      <c r="AY3735" s="26" t="s">
        <v>208</v>
      </c>
      <c r="BE3735" s="174">
        <f>IF(N3735="základní",J3735,0)</f>
        <v>0</v>
      </c>
      <c r="BF3735" s="174">
        <f>IF(N3735="snížená",J3735,0)</f>
        <v>0</v>
      </c>
      <c r="BG3735" s="174">
        <f>IF(N3735="zákl. přenesená",J3735,0)</f>
        <v>0</v>
      </c>
      <c r="BH3735" s="174">
        <f>IF(N3735="sníž. přenesená",J3735,0)</f>
        <v>0</v>
      </c>
      <c r="BI3735" s="174">
        <f>IF(N3735="nulová",J3735,0)</f>
        <v>0</v>
      </c>
      <c r="BJ3735" s="26" t="s">
        <v>78</v>
      </c>
      <c r="BK3735" s="174">
        <f>ROUND(I3735*H3735,2)</f>
        <v>0</v>
      </c>
      <c r="BL3735" s="26" t="s">
        <v>365</v>
      </c>
      <c r="BM3735" s="26" t="s">
        <v>4366</v>
      </c>
    </row>
    <row r="3736" spans="2:65" s="1" customFormat="1" x14ac:dyDescent="0.3">
      <c r="B3736" s="40"/>
      <c r="D3736" s="175" t="s">
        <v>218</v>
      </c>
      <c r="F3736" s="176" t="s">
        <v>4296</v>
      </c>
      <c r="L3736" s="40"/>
      <c r="M3736" s="177"/>
      <c r="N3736" s="41"/>
      <c r="O3736" s="41"/>
      <c r="P3736" s="41"/>
      <c r="Q3736" s="41"/>
      <c r="R3736" s="41"/>
      <c r="S3736" s="41"/>
      <c r="T3736" s="69"/>
      <c r="AT3736" s="26" t="s">
        <v>218</v>
      </c>
      <c r="AU3736" s="26" t="s">
        <v>80</v>
      </c>
    </row>
    <row r="3737" spans="2:65" s="1" customFormat="1" ht="54" x14ac:dyDescent="0.3">
      <c r="B3737" s="40"/>
      <c r="D3737" s="175" t="s">
        <v>1050</v>
      </c>
      <c r="F3737" s="215" t="s">
        <v>4288</v>
      </c>
      <c r="L3737" s="40"/>
      <c r="M3737" s="177"/>
      <c r="N3737" s="41"/>
      <c r="O3737" s="41"/>
      <c r="P3737" s="41"/>
      <c r="Q3737" s="41"/>
      <c r="R3737" s="41"/>
      <c r="S3737" s="41"/>
      <c r="T3737" s="69"/>
      <c r="AT3737" s="26" t="s">
        <v>1050</v>
      </c>
      <c r="AU3737" s="26" t="s">
        <v>80</v>
      </c>
    </row>
    <row r="3738" spans="2:65" s="13" customFormat="1" x14ac:dyDescent="0.3">
      <c r="B3738" s="185"/>
      <c r="D3738" s="186" t="s">
        <v>220</v>
      </c>
      <c r="F3738" s="188" t="s">
        <v>4367</v>
      </c>
      <c r="H3738" s="189">
        <v>261.02800000000002</v>
      </c>
      <c r="L3738" s="185"/>
      <c r="M3738" s="190"/>
      <c r="N3738" s="191"/>
      <c r="O3738" s="191"/>
      <c r="P3738" s="191"/>
      <c r="Q3738" s="191"/>
      <c r="R3738" s="191"/>
      <c r="S3738" s="191"/>
      <c r="T3738" s="192"/>
      <c r="AT3738" s="193" t="s">
        <v>220</v>
      </c>
      <c r="AU3738" s="193" t="s">
        <v>80</v>
      </c>
      <c r="AV3738" s="13" t="s">
        <v>80</v>
      </c>
      <c r="AW3738" s="13" t="s">
        <v>6</v>
      </c>
      <c r="AX3738" s="13" t="s">
        <v>78</v>
      </c>
      <c r="AY3738" s="193" t="s">
        <v>208</v>
      </c>
    </row>
    <row r="3739" spans="2:65" s="1" customFormat="1" ht="31.5" customHeight="1" x14ac:dyDescent="0.3">
      <c r="B3739" s="163"/>
      <c r="C3739" s="164" t="s">
        <v>4368</v>
      </c>
      <c r="D3739" s="164" t="s">
        <v>211</v>
      </c>
      <c r="E3739" s="165" t="s">
        <v>4369</v>
      </c>
      <c r="F3739" s="166" t="s">
        <v>4370</v>
      </c>
      <c r="G3739" s="167" t="s">
        <v>245</v>
      </c>
      <c r="H3739" s="168">
        <v>10.465999999999999</v>
      </c>
      <c r="I3739" s="169"/>
      <c r="J3739" s="169">
        <f>ROUND(I3739*H3739,2)</f>
        <v>0</v>
      </c>
      <c r="K3739" s="166" t="s">
        <v>215</v>
      </c>
      <c r="L3739" s="40"/>
      <c r="M3739" s="170" t="s">
        <v>5</v>
      </c>
      <c r="N3739" s="171" t="s">
        <v>42</v>
      </c>
      <c r="O3739" s="172">
        <v>1.4</v>
      </c>
      <c r="P3739" s="172">
        <f>O3739*H3739</f>
        <v>14.652399999999998</v>
      </c>
      <c r="Q3739" s="172">
        <v>8.9999999999999993E-3</v>
      </c>
      <c r="R3739" s="172">
        <f>Q3739*H3739</f>
        <v>9.4193999999999986E-2</v>
      </c>
      <c r="S3739" s="172">
        <v>0</v>
      </c>
      <c r="T3739" s="173">
        <f>S3739*H3739</f>
        <v>0</v>
      </c>
      <c r="AR3739" s="26" t="s">
        <v>365</v>
      </c>
      <c r="AT3739" s="26" t="s">
        <v>211</v>
      </c>
      <c r="AU3739" s="26" t="s">
        <v>80</v>
      </c>
      <c r="AY3739" s="26" t="s">
        <v>208</v>
      </c>
      <c r="BE3739" s="174">
        <f>IF(N3739="základní",J3739,0)</f>
        <v>0</v>
      </c>
      <c r="BF3739" s="174">
        <f>IF(N3739="snížená",J3739,0)</f>
        <v>0</v>
      </c>
      <c r="BG3739" s="174">
        <f>IF(N3739="zákl. přenesená",J3739,0)</f>
        <v>0</v>
      </c>
      <c r="BH3739" s="174">
        <f>IF(N3739="sníž. přenesená",J3739,0)</f>
        <v>0</v>
      </c>
      <c r="BI3739" s="174">
        <f>IF(N3739="nulová",J3739,0)</f>
        <v>0</v>
      </c>
      <c r="BJ3739" s="26" t="s">
        <v>78</v>
      </c>
      <c r="BK3739" s="174">
        <f>ROUND(I3739*H3739,2)</f>
        <v>0</v>
      </c>
      <c r="BL3739" s="26" t="s">
        <v>365</v>
      </c>
      <c r="BM3739" s="26" t="s">
        <v>4371</v>
      </c>
    </row>
    <row r="3740" spans="2:65" s="1" customFormat="1" ht="27" x14ac:dyDescent="0.3">
      <c r="B3740" s="40"/>
      <c r="D3740" s="175" t="s">
        <v>218</v>
      </c>
      <c r="F3740" s="176" t="s">
        <v>4372</v>
      </c>
      <c r="L3740" s="40"/>
      <c r="M3740" s="177"/>
      <c r="N3740" s="41"/>
      <c r="O3740" s="41"/>
      <c r="P3740" s="41"/>
      <c r="Q3740" s="41"/>
      <c r="R3740" s="41"/>
      <c r="S3740" s="41"/>
      <c r="T3740" s="69"/>
      <c r="AT3740" s="26" t="s">
        <v>218</v>
      </c>
      <c r="AU3740" s="26" t="s">
        <v>80</v>
      </c>
    </row>
    <row r="3741" spans="2:65" s="12" customFormat="1" x14ac:dyDescent="0.3">
      <c r="B3741" s="178"/>
      <c r="D3741" s="175" t="s">
        <v>220</v>
      </c>
      <c r="E3741" s="179" t="s">
        <v>5</v>
      </c>
      <c r="F3741" s="180" t="s">
        <v>452</v>
      </c>
      <c r="H3741" s="181" t="s">
        <v>5</v>
      </c>
      <c r="L3741" s="178"/>
      <c r="M3741" s="182"/>
      <c r="N3741" s="183"/>
      <c r="O3741" s="183"/>
      <c r="P3741" s="183"/>
      <c r="Q3741" s="183"/>
      <c r="R3741" s="183"/>
      <c r="S3741" s="183"/>
      <c r="T3741" s="184"/>
      <c r="AT3741" s="181" t="s">
        <v>220</v>
      </c>
      <c r="AU3741" s="181" t="s">
        <v>80</v>
      </c>
      <c r="AV3741" s="12" t="s">
        <v>78</v>
      </c>
      <c r="AW3741" s="12" t="s">
        <v>34</v>
      </c>
      <c r="AX3741" s="12" t="s">
        <v>71</v>
      </c>
      <c r="AY3741" s="181" t="s">
        <v>208</v>
      </c>
    </row>
    <row r="3742" spans="2:65" s="12" customFormat="1" x14ac:dyDescent="0.3">
      <c r="B3742" s="178"/>
      <c r="D3742" s="175" t="s">
        <v>220</v>
      </c>
      <c r="E3742" s="179" t="s">
        <v>5</v>
      </c>
      <c r="F3742" s="180" t="s">
        <v>4373</v>
      </c>
      <c r="H3742" s="181" t="s">
        <v>5</v>
      </c>
      <c r="L3742" s="178"/>
      <c r="M3742" s="182"/>
      <c r="N3742" s="183"/>
      <c r="O3742" s="183"/>
      <c r="P3742" s="183"/>
      <c r="Q3742" s="183"/>
      <c r="R3742" s="183"/>
      <c r="S3742" s="183"/>
      <c r="T3742" s="184"/>
      <c r="AT3742" s="181" t="s">
        <v>220</v>
      </c>
      <c r="AU3742" s="181" t="s">
        <v>80</v>
      </c>
      <c r="AV3742" s="12" t="s">
        <v>78</v>
      </c>
      <c r="AW3742" s="12" t="s">
        <v>34</v>
      </c>
      <c r="AX3742" s="12" t="s">
        <v>71</v>
      </c>
      <c r="AY3742" s="181" t="s">
        <v>208</v>
      </c>
    </row>
    <row r="3743" spans="2:65" s="12" customFormat="1" x14ac:dyDescent="0.3">
      <c r="B3743" s="178"/>
      <c r="D3743" s="175" t="s">
        <v>220</v>
      </c>
      <c r="E3743" s="179" t="s">
        <v>5</v>
      </c>
      <c r="F3743" s="180" t="s">
        <v>4342</v>
      </c>
      <c r="H3743" s="181" t="s">
        <v>5</v>
      </c>
      <c r="L3743" s="178"/>
      <c r="M3743" s="182"/>
      <c r="N3743" s="183"/>
      <c r="O3743" s="183"/>
      <c r="P3743" s="183"/>
      <c r="Q3743" s="183"/>
      <c r="R3743" s="183"/>
      <c r="S3743" s="183"/>
      <c r="T3743" s="184"/>
      <c r="AT3743" s="181" t="s">
        <v>220</v>
      </c>
      <c r="AU3743" s="181" t="s">
        <v>80</v>
      </c>
      <c r="AV3743" s="12" t="s">
        <v>78</v>
      </c>
      <c r="AW3743" s="12" t="s">
        <v>34</v>
      </c>
      <c r="AX3743" s="12" t="s">
        <v>71</v>
      </c>
      <c r="AY3743" s="181" t="s">
        <v>208</v>
      </c>
    </row>
    <row r="3744" spans="2:65" s="12" customFormat="1" x14ac:dyDescent="0.3">
      <c r="B3744" s="178"/>
      <c r="D3744" s="175" t="s">
        <v>220</v>
      </c>
      <c r="E3744" s="179" t="s">
        <v>5</v>
      </c>
      <c r="F3744" s="180" t="s">
        <v>780</v>
      </c>
      <c r="H3744" s="181" t="s">
        <v>5</v>
      </c>
      <c r="L3744" s="178"/>
      <c r="M3744" s="182"/>
      <c r="N3744" s="183"/>
      <c r="O3744" s="183"/>
      <c r="P3744" s="183"/>
      <c r="Q3744" s="183"/>
      <c r="R3744" s="183"/>
      <c r="S3744" s="183"/>
      <c r="T3744" s="184"/>
      <c r="AT3744" s="181" t="s">
        <v>220</v>
      </c>
      <c r="AU3744" s="181" t="s">
        <v>80</v>
      </c>
      <c r="AV3744" s="12" t="s">
        <v>78</v>
      </c>
      <c r="AW3744" s="12" t="s">
        <v>34</v>
      </c>
      <c r="AX3744" s="12" t="s">
        <v>71</v>
      </c>
      <c r="AY3744" s="181" t="s">
        <v>208</v>
      </c>
    </row>
    <row r="3745" spans="2:65" s="13" customFormat="1" x14ac:dyDescent="0.3">
      <c r="B3745" s="185"/>
      <c r="D3745" s="175" t="s">
        <v>220</v>
      </c>
      <c r="E3745" s="193" t="s">
        <v>5</v>
      </c>
      <c r="F3745" s="194" t="s">
        <v>3164</v>
      </c>
      <c r="H3745" s="195">
        <v>5.2329999999999997</v>
      </c>
      <c r="L3745" s="185"/>
      <c r="M3745" s="190"/>
      <c r="N3745" s="191"/>
      <c r="O3745" s="191"/>
      <c r="P3745" s="191"/>
      <c r="Q3745" s="191"/>
      <c r="R3745" s="191"/>
      <c r="S3745" s="191"/>
      <c r="T3745" s="192"/>
      <c r="AT3745" s="193" t="s">
        <v>220</v>
      </c>
      <c r="AU3745" s="193" t="s">
        <v>80</v>
      </c>
      <c r="AV3745" s="13" t="s">
        <v>80</v>
      </c>
      <c r="AW3745" s="13" t="s">
        <v>34</v>
      </c>
      <c r="AX3745" s="13" t="s">
        <v>71</v>
      </c>
      <c r="AY3745" s="193" t="s">
        <v>208</v>
      </c>
    </row>
    <row r="3746" spans="2:65" s="12" customFormat="1" x14ac:dyDescent="0.3">
      <c r="B3746" s="178"/>
      <c r="D3746" s="175" t="s">
        <v>220</v>
      </c>
      <c r="E3746" s="179" t="s">
        <v>5</v>
      </c>
      <c r="F3746" s="180" t="s">
        <v>782</v>
      </c>
      <c r="H3746" s="181" t="s">
        <v>5</v>
      </c>
      <c r="L3746" s="178"/>
      <c r="M3746" s="182"/>
      <c r="N3746" s="183"/>
      <c r="O3746" s="183"/>
      <c r="P3746" s="183"/>
      <c r="Q3746" s="183"/>
      <c r="R3746" s="183"/>
      <c r="S3746" s="183"/>
      <c r="T3746" s="184"/>
      <c r="AT3746" s="181" t="s">
        <v>220</v>
      </c>
      <c r="AU3746" s="181" t="s">
        <v>80</v>
      </c>
      <c r="AV3746" s="12" t="s">
        <v>78</v>
      </c>
      <c r="AW3746" s="12" t="s">
        <v>34</v>
      </c>
      <c r="AX3746" s="12" t="s">
        <v>71</v>
      </c>
      <c r="AY3746" s="181" t="s">
        <v>208</v>
      </c>
    </row>
    <row r="3747" spans="2:65" s="13" customFormat="1" x14ac:dyDescent="0.3">
      <c r="B3747" s="185"/>
      <c r="D3747" s="175" t="s">
        <v>220</v>
      </c>
      <c r="E3747" s="193" t="s">
        <v>5</v>
      </c>
      <c r="F3747" s="194" t="s">
        <v>3164</v>
      </c>
      <c r="H3747" s="195">
        <v>5.2329999999999997</v>
      </c>
      <c r="L3747" s="185"/>
      <c r="M3747" s="190"/>
      <c r="N3747" s="191"/>
      <c r="O3747" s="191"/>
      <c r="P3747" s="191"/>
      <c r="Q3747" s="191"/>
      <c r="R3747" s="191"/>
      <c r="S3747" s="191"/>
      <c r="T3747" s="192"/>
      <c r="AT3747" s="193" t="s">
        <v>220</v>
      </c>
      <c r="AU3747" s="193" t="s">
        <v>80</v>
      </c>
      <c r="AV3747" s="13" t="s">
        <v>80</v>
      </c>
      <c r="AW3747" s="13" t="s">
        <v>34</v>
      </c>
      <c r="AX3747" s="13" t="s">
        <v>71</v>
      </c>
      <c r="AY3747" s="193" t="s">
        <v>208</v>
      </c>
    </row>
    <row r="3748" spans="2:65" s="15" customFormat="1" x14ac:dyDescent="0.3">
      <c r="B3748" s="203"/>
      <c r="D3748" s="186" t="s">
        <v>220</v>
      </c>
      <c r="E3748" s="204" t="s">
        <v>5</v>
      </c>
      <c r="F3748" s="205" t="s">
        <v>266</v>
      </c>
      <c r="H3748" s="206">
        <v>10.465999999999999</v>
      </c>
      <c r="L3748" s="203"/>
      <c r="M3748" s="207"/>
      <c r="N3748" s="208"/>
      <c r="O3748" s="208"/>
      <c r="P3748" s="208"/>
      <c r="Q3748" s="208"/>
      <c r="R3748" s="208"/>
      <c r="S3748" s="208"/>
      <c r="T3748" s="209"/>
      <c r="AT3748" s="210" t="s">
        <v>220</v>
      </c>
      <c r="AU3748" s="210" t="s">
        <v>80</v>
      </c>
      <c r="AV3748" s="15" t="s">
        <v>216</v>
      </c>
      <c r="AW3748" s="15" t="s">
        <v>34</v>
      </c>
      <c r="AX3748" s="15" t="s">
        <v>78</v>
      </c>
      <c r="AY3748" s="210" t="s">
        <v>208</v>
      </c>
    </row>
    <row r="3749" spans="2:65" s="1" customFormat="1" ht="22.5" customHeight="1" x14ac:dyDescent="0.3">
      <c r="B3749" s="163"/>
      <c r="C3749" s="222" t="s">
        <v>4374</v>
      </c>
      <c r="D3749" s="222" t="s">
        <v>2573</v>
      </c>
      <c r="E3749" s="223" t="s">
        <v>4375</v>
      </c>
      <c r="F3749" s="224" t="s">
        <v>4376</v>
      </c>
      <c r="G3749" s="225" t="s">
        <v>245</v>
      </c>
      <c r="H3749" s="226">
        <v>12.036</v>
      </c>
      <c r="I3749" s="227"/>
      <c r="J3749" s="227">
        <f>ROUND(I3749*H3749,2)</f>
        <v>0</v>
      </c>
      <c r="K3749" s="224" t="s">
        <v>3357</v>
      </c>
      <c r="L3749" s="228"/>
      <c r="M3749" s="229" t="s">
        <v>5</v>
      </c>
      <c r="N3749" s="230" t="s">
        <v>42</v>
      </c>
      <c r="O3749" s="172">
        <v>0</v>
      </c>
      <c r="P3749" s="172">
        <f>O3749*H3749</f>
        <v>0</v>
      </c>
      <c r="Q3749" s="172">
        <v>2.5000000000000001E-2</v>
      </c>
      <c r="R3749" s="172">
        <f>Q3749*H3749</f>
        <v>0.3009</v>
      </c>
      <c r="S3749" s="172">
        <v>0</v>
      </c>
      <c r="T3749" s="173">
        <f>S3749*H3749</f>
        <v>0</v>
      </c>
      <c r="AR3749" s="26" t="s">
        <v>579</v>
      </c>
      <c r="AT3749" s="26" t="s">
        <v>2573</v>
      </c>
      <c r="AU3749" s="26" t="s">
        <v>80</v>
      </c>
      <c r="AY3749" s="26" t="s">
        <v>208</v>
      </c>
      <c r="BE3749" s="174">
        <f>IF(N3749="základní",J3749,0)</f>
        <v>0</v>
      </c>
      <c r="BF3749" s="174">
        <f>IF(N3749="snížená",J3749,0)</f>
        <v>0</v>
      </c>
      <c r="BG3749" s="174">
        <f>IF(N3749="zákl. přenesená",J3749,0)</f>
        <v>0</v>
      </c>
      <c r="BH3749" s="174">
        <f>IF(N3749="sníž. přenesená",J3749,0)</f>
        <v>0</v>
      </c>
      <c r="BI3749" s="174">
        <f>IF(N3749="nulová",J3749,0)</f>
        <v>0</v>
      </c>
      <c r="BJ3749" s="26" t="s">
        <v>78</v>
      </c>
      <c r="BK3749" s="174">
        <f>ROUND(I3749*H3749,2)</f>
        <v>0</v>
      </c>
      <c r="BL3749" s="26" t="s">
        <v>365</v>
      </c>
      <c r="BM3749" s="26" t="s">
        <v>4377</v>
      </c>
    </row>
    <row r="3750" spans="2:65" s="1" customFormat="1" x14ac:dyDescent="0.3">
      <c r="B3750" s="40"/>
      <c r="D3750" s="175" t="s">
        <v>218</v>
      </c>
      <c r="F3750" s="176" t="s">
        <v>4378</v>
      </c>
      <c r="L3750" s="40"/>
      <c r="M3750" s="177"/>
      <c r="N3750" s="41"/>
      <c r="O3750" s="41"/>
      <c r="P3750" s="41"/>
      <c r="Q3750" s="41"/>
      <c r="R3750" s="41"/>
      <c r="S3750" s="41"/>
      <c r="T3750" s="69"/>
      <c r="AT3750" s="26" t="s">
        <v>218</v>
      </c>
      <c r="AU3750" s="26" t="s">
        <v>80</v>
      </c>
    </row>
    <row r="3751" spans="2:65" s="1" customFormat="1" ht="54" x14ac:dyDescent="0.3">
      <c r="B3751" s="40"/>
      <c r="D3751" s="175" t="s">
        <v>1050</v>
      </c>
      <c r="F3751" s="215" t="s">
        <v>4288</v>
      </c>
      <c r="L3751" s="40"/>
      <c r="M3751" s="177"/>
      <c r="N3751" s="41"/>
      <c r="O3751" s="41"/>
      <c r="P3751" s="41"/>
      <c r="Q3751" s="41"/>
      <c r="R3751" s="41"/>
      <c r="S3751" s="41"/>
      <c r="T3751" s="69"/>
      <c r="AT3751" s="26" t="s">
        <v>1050</v>
      </c>
      <c r="AU3751" s="26" t="s">
        <v>80</v>
      </c>
    </row>
    <row r="3752" spans="2:65" s="13" customFormat="1" x14ac:dyDescent="0.3">
      <c r="B3752" s="185"/>
      <c r="D3752" s="186" t="s">
        <v>220</v>
      </c>
      <c r="F3752" s="188" t="s">
        <v>4379</v>
      </c>
      <c r="H3752" s="189">
        <v>12.036</v>
      </c>
      <c r="L3752" s="185"/>
      <c r="M3752" s="190"/>
      <c r="N3752" s="191"/>
      <c r="O3752" s="191"/>
      <c r="P3752" s="191"/>
      <c r="Q3752" s="191"/>
      <c r="R3752" s="191"/>
      <c r="S3752" s="191"/>
      <c r="T3752" s="192"/>
      <c r="AT3752" s="193" t="s">
        <v>220</v>
      </c>
      <c r="AU3752" s="193" t="s">
        <v>80</v>
      </c>
      <c r="AV3752" s="13" t="s">
        <v>80</v>
      </c>
      <c r="AW3752" s="13" t="s">
        <v>6</v>
      </c>
      <c r="AX3752" s="13" t="s">
        <v>78</v>
      </c>
      <c r="AY3752" s="193" t="s">
        <v>208</v>
      </c>
    </row>
    <row r="3753" spans="2:65" s="1" customFormat="1" ht="22.5" customHeight="1" x14ac:dyDescent="0.3">
      <c r="B3753" s="163"/>
      <c r="C3753" s="164" t="s">
        <v>4380</v>
      </c>
      <c r="D3753" s="164" t="s">
        <v>211</v>
      </c>
      <c r="E3753" s="165" t="s">
        <v>4381</v>
      </c>
      <c r="F3753" s="166" t="s">
        <v>4382</v>
      </c>
      <c r="G3753" s="167" t="s">
        <v>245</v>
      </c>
      <c r="H3753" s="168">
        <v>12.82</v>
      </c>
      <c r="I3753" s="169"/>
      <c r="J3753" s="169">
        <f>ROUND(I3753*H3753,2)</f>
        <v>0</v>
      </c>
      <c r="K3753" s="166" t="s">
        <v>215</v>
      </c>
      <c r="L3753" s="40"/>
      <c r="M3753" s="170" t="s">
        <v>5</v>
      </c>
      <c r="N3753" s="171" t="s">
        <v>42</v>
      </c>
      <c r="O3753" s="172">
        <v>0.03</v>
      </c>
      <c r="P3753" s="172">
        <f>O3753*H3753</f>
        <v>0.3846</v>
      </c>
      <c r="Q3753" s="172">
        <v>0</v>
      </c>
      <c r="R3753" s="172">
        <f>Q3753*H3753</f>
        <v>0</v>
      </c>
      <c r="S3753" s="172">
        <v>0</v>
      </c>
      <c r="T3753" s="173">
        <f>S3753*H3753</f>
        <v>0</v>
      </c>
      <c r="AR3753" s="26" t="s">
        <v>365</v>
      </c>
      <c r="AT3753" s="26" t="s">
        <v>211</v>
      </c>
      <c r="AU3753" s="26" t="s">
        <v>80</v>
      </c>
      <c r="AY3753" s="26" t="s">
        <v>208</v>
      </c>
      <c r="BE3753" s="174">
        <f>IF(N3753="základní",J3753,0)</f>
        <v>0</v>
      </c>
      <c r="BF3753" s="174">
        <f>IF(N3753="snížená",J3753,0)</f>
        <v>0</v>
      </c>
      <c r="BG3753" s="174">
        <f>IF(N3753="zákl. přenesená",J3753,0)</f>
        <v>0</v>
      </c>
      <c r="BH3753" s="174">
        <f>IF(N3753="sníž. přenesená",J3753,0)</f>
        <v>0</v>
      </c>
      <c r="BI3753" s="174">
        <f>IF(N3753="nulová",J3753,0)</f>
        <v>0</v>
      </c>
      <c r="BJ3753" s="26" t="s">
        <v>78</v>
      </c>
      <c r="BK3753" s="174">
        <f>ROUND(I3753*H3753,2)</f>
        <v>0</v>
      </c>
      <c r="BL3753" s="26" t="s">
        <v>365</v>
      </c>
      <c r="BM3753" s="26" t="s">
        <v>4383</v>
      </c>
    </row>
    <row r="3754" spans="2:65" s="1" customFormat="1" x14ac:dyDescent="0.3">
      <c r="B3754" s="40"/>
      <c r="D3754" s="175" t="s">
        <v>218</v>
      </c>
      <c r="F3754" s="176" t="s">
        <v>4384</v>
      </c>
      <c r="L3754" s="40"/>
      <c r="M3754" s="177"/>
      <c r="N3754" s="41"/>
      <c r="O3754" s="41"/>
      <c r="P3754" s="41"/>
      <c r="Q3754" s="41"/>
      <c r="R3754" s="41"/>
      <c r="S3754" s="41"/>
      <c r="T3754" s="69"/>
      <c r="AT3754" s="26" t="s">
        <v>218</v>
      </c>
      <c r="AU3754" s="26" t="s">
        <v>80</v>
      </c>
    </row>
    <row r="3755" spans="2:65" s="12" customFormat="1" x14ac:dyDescent="0.3">
      <c r="B3755" s="178"/>
      <c r="D3755" s="175" t="s">
        <v>220</v>
      </c>
      <c r="E3755" s="179" t="s">
        <v>5</v>
      </c>
      <c r="F3755" s="180" t="s">
        <v>452</v>
      </c>
      <c r="H3755" s="181" t="s">
        <v>5</v>
      </c>
      <c r="L3755" s="178"/>
      <c r="M3755" s="182"/>
      <c r="N3755" s="183"/>
      <c r="O3755" s="183"/>
      <c r="P3755" s="183"/>
      <c r="Q3755" s="183"/>
      <c r="R3755" s="183"/>
      <c r="S3755" s="183"/>
      <c r="T3755" s="184"/>
      <c r="AT3755" s="181" t="s">
        <v>220</v>
      </c>
      <c r="AU3755" s="181" t="s">
        <v>80</v>
      </c>
      <c r="AV3755" s="12" t="s">
        <v>78</v>
      </c>
      <c r="AW3755" s="12" t="s">
        <v>34</v>
      </c>
      <c r="AX3755" s="12" t="s">
        <v>71</v>
      </c>
      <c r="AY3755" s="181" t="s">
        <v>208</v>
      </c>
    </row>
    <row r="3756" spans="2:65" s="12" customFormat="1" x14ac:dyDescent="0.3">
      <c r="B3756" s="178"/>
      <c r="D3756" s="175" t="s">
        <v>220</v>
      </c>
      <c r="E3756" s="179" t="s">
        <v>5</v>
      </c>
      <c r="F3756" s="180" t="s">
        <v>4308</v>
      </c>
      <c r="H3756" s="181" t="s">
        <v>5</v>
      </c>
      <c r="L3756" s="178"/>
      <c r="M3756" s="182"/>
      <c r="N3756" s="183"/>
      <c r="O3756" s="183"/>
      <c r="P3756" s="183"/>
      <c r="Q3756" s="183"/>
      <c r="R3756" s="183"/>
      <c r="S3756" s="183"/>
      <c r="T3756" s="184"/>
      <c r="AT3756" s="181" t="s">
        <v>220</v>
      </c>
      <c r="AU3756" s="181" t="s">
        <v>80</v>
      </c>
      <c r="AV3756" s="12" t="s">
        <v>78</v>
      </c>
      <c r="AW3756" s="12" t="s">
        <v>34</v>
      </c>
      <c r="AX3756" s="12" t="s">
        <v>71</v>
      </c>
      <c r="AY3756" s="181" t="s">
        <v>208</v>
      </c>
    </row>
    <row r="3757" spans="2:65" s="12" customFormat="1" ht="27" x14ac:dyDescent="0.3">
      <c r="B3757" s="178"/>
      <c r="D3757" s="175" t="s">
        <v>220</v>
      </c>
      <c r="E3757" s="179" t="s">
        <v>5</v>
      </c>
      <c r="F3757" s="180" t="s">
        <v>4364</v>
      </c>
      <c r="H3757" s="181" t="s">
        <v>5</v>
      </c>
      <c r="L3757" s="178"/>
      <c r="M3757" s="182"/>
      <c r="N3757" s="183"/>
      <c r="O3757" s="183"/>
      <c r="P3757" s="183"/>
      <c r="Q3757" s="183"/>
      <c r="R3757" s="183"/>
      <c r="S3757" s="183"/>
      <c r="T3757" s="184"/>
      <c r="AT3757" s="181" t="s">
        <v>220</v>
      </c>
      <c r="AU3757" s="181" t="s">
        <v>80</v>
      </c>
      <c r="AV3757" s="12" t="s">
        <v>78</v>
      </c>
      <c r="AW3757" s="12" t="s">
        <v>34</v>
      </c>
      <c r="AX3757" s="12" t="s">
        <v>71</v>
      </c>
      <c r="AY3757" s="181" t="s">
        <v>208</v>
      </c>
    </row>
    <row r="3758" spans="2:65" s="12" customFormat="1" x14ac:dyDescent="0.3">
      <c r="B3758" s="178"/>
      <c r="D3758" s="175" t="s">
        <v>220</v>
      </c>
      <c r="E3758" s="179" t="s">
        <v>5</v>
      </c>
      <c r="F3758" s="180" t="s">
        <v>4385</v>
      </c>
      <c r="H3758" s="181" t="s">
        <v>5</v>
      </c>
      <c r="L3758" s="178"/>
      <c r="M3758" s="182"/>
      <c r="N3758" s="183"/>
      <c r="O3758" s="183"/>
      <c r="P3758" s="183"/>
      <c r="Q3758" s="183"/>
      <c r="R3758" s="183"/>
      <c r="S3758" s="183"/>
      <c r="T3758" s="184"/>
      <c r="AT3758" s="181" t="s">
        <v>220</v>
      </c>
      <c r="AU3758" s="181" t="s">
        <v>80</v>
      </c>
      <c r="AV3758" s="12" t="s">
        <v>78</v>
      </c>
      <c r="AW3758" s="12" t="s">
        <v>34</v>
      </c>
      <c r="AX3758" s="12" t="s">
        <v>71</v>
      </c>
      <c r="AY3758" s="181" t="s">
        <v>208</v>
      </c>
    </row>
    <row r="3759" spans="2:65" s="12" customFormat="1" x14ac:dyDescent="0.3">
      <c r="B3759" s="178"/>
      <c r="D3759" s="175" t="s">
        <v>220</v>
      </c>
      <c r="E3759" s="179" t="s">
        <v>5</v>
      </c>
      <c r="F3759" s="180" t="s">
        <v>2075</v>
      </c>
      <c r="H3759" s="181" t="s">
        <v>5</v>
      </c>
      <c r="L3759" s="178"/>
      <c r="M3759" s="182"/>
      <c r="N3759" s="183"/>
      <c r="O3759" s="183"/>
      <c r="P3759" s="183"/>
      <c r="Q3759" s="183"/>
      <c r="R3759" s="183"/>
      <c r="S3759" s="183"/>
      <c r="T3759" s="184"/>
      <c r="AT3759" s="181" t="s">
        <v>220</v>
      </c>
      <c r="AU3759" s="181" t="s">
        <v>80</v>
      </c>
      <c r="AV3759" s="12" t="s">
        <v>78</v>
      </c>
      <c r="AW3759" s="12" t="s">
        <v>34</v>
      </c>
      <c r="AX3759" s="12" t="s">
        <v>71</v>
      </c>
      <c r="AY3759" s="181" t="s">
        <v>208</v>
      </c>
    </row>
    <row r="3760" spans="2:65" s="13" customFormat="1" x14ac:dyDescent="0.3">
      <c r="B3760" s="185"/>
      <c r="D3760" s="175" t="s">
        <v>220</v>
      </c>
      <c r="E3760" s="193" t="s">
        <v>5</v>
      </c>
      <c r="F3760" s="194" t="s">
        <v>2803</v>
      </c>
      <c r="H3760" s="195">
        <v>3.1</v>
      </c>
      <c r="L3760" s="185"/>
      <c r="M3760" s="190"/>
      <c r="N3760" s="191"/>
      <c r="O3760" s="191"/>
      <c r="P3760" s="191"/>
      <c r="Q3760" s="191"/>
      <c r="R3760" s="191"/>
      <c r="S3760" s="191"/>
      <c r="T3760" s="192"/>
      <c r="AT3760" s="193" t="s">
        <v>220</v>
      </c>
      <c r="AU3760" s="193" t="s">
        <v>80</v>
      </c>
      <c r="AV3760" s="13" t="s">
        <v>80</v>
      </c>
      <c r="AW3760" s="13" t="s">
        <v>34</v>
      </c>
      <c r="AX3760" s="13" t="s">
        <v>71</v>
      </c>
      <c r="AY3760" s="193" t="s">
        <v>208</v>
      </c>
    </row>
    <row r="3761" spans="2:65" s="12" customFormat="1" x14ac:dyDescent="0.3">
      <c r="B3761" s="178"/>
      <c r="D3761" s="175" t="s">
        <v>220</v>
      </c>
      <c r="E3761" s="179" t="s">
        <v>5</v>
      </c>
      <c r="F3761" s="180" t="s">
        <v>2078</v>
      </c>
      <c r="H3761" s="181" t="s">
        <v>5</v>
      </c>
      <c r="L3761" s="178"/>
      <c r="M3761" s="182"/>
      <c r="N3761" s="183"/>
      <c r="O3761" s="183"/>
      <c r="P3761" s="183"/>
      <c r="Q3761" s="183"/>
      <c r="R3761" s="183"/>
      <c r="S3761" s="183"/>
      <c r="T3761" s="184"/>
      <c r="AT3761" s="181" t="s">
        <v>220</v>
      </c>
      <c r="AU3761" s="181" t="s">
        <v>80</v>
      </c>
      <c r="AV3761" s="12" t="s">
        <v>78</v>
      </c>
      <c r="AW3761" s="12" t="s">
        <v>34</v>
      </c>
      <c r="AX3761" s="12" t="s">
        <v>71</v>
      </c>
      <c r="AY3761" s="181" t="s">
        <v>208</v>
      </c>
    </row>
    <row r="3762" spans="2:65" s="13" customFormat="1" x14ac:dyDescent="0.3">
      <c r="B3762" s="185"/>
      <c r="D3762" s="175" t="s">
        <v>220</v>
      </c>
      <c r="E3762" s="193" t="s">
        <v>5</v>
      </c>
      <c r="F3762" s="194" t="s">
        <v>2805</v>
      </c>
      <c r="H3762" s="195">
        <v>4.0599999999999996</v>
      </c>
      <c r="L3762" s="185"/>
      <c r="M3762" s="190"/>
      <c r="N3762" s="191"/>
      <c r="O3762" s="191"/>
      <c r="P3762" s="191"/>
      <c r="Q3762" s="191"/>
      <c r="R3762" s="191"/>
      <c r="S3762" s="191"/>
      <c r="T3762" s="192"/>
      <c r="AT3762" s="193" t="s">
        <v>220</v>
      </c>
      <c r="AU3762" s="193" t="s">
        <v>80</v>
      </c>
      <c r="AV3762" s="13" t="s">
        <v>80</v>
      </c>
      <c r="AW3762" s="13" t="s">
        <v>34</v>
      </c>
      <c r="AX3762" s="13" t="s">
        <v>71</v>
      </c>
      <c r="AY3762" s="193" t="s">
        <v>208</v>
      </c>
    </row>
    <row r="3763" spans="2:65" s="12" customFormat="1" x14ac:dyDescent="0.3">
      <c r="B3763" s="178"/>
      <c r="D3763" s="175" t="s">
        <v>220</v>
      </c>
      <c r="E3763" s="179" t="s">
        <v>5</v>
      </c>
      <c r="F3763" s="180" t="s">
        <v>2133</v>
      </c>
      <c r="H3763" s="181" t="s">
        <v>5</v>
      </c>
      <c r="L3763" s="178"/>
      <c r="M3763" s="182"/>
      <c r="N3763" s="183"/>
      <c r="O3763" s="183"/>
      <c r="P3763" s="183"/>
      <c r="Q3763" s="183"/>
      <c r="R3763" s="183"/>
      <c r="S3763" s="183"/>
      <c r="T3763" s="184"/>
      <c r="AT3763" s="181" t="s">
        <v>220</v>
      </c>
      <c r="AU3763" s="181" t="s">
        <v>80</v>
      </c>
      <c r="AV3763" s="12" t="s">
        <v>78</v>
      </c>
      <c r="AW3763" s="12" t="s">
        <v>34</v>
      </c>
      <c r="AX3763" s="12" t="s">
        <v>71</v>
      </c>
      <c r="AY3763" s="181" t="s">
        <v>208</v>
      </c>
    </row>
    <row r="3764" spans="2:65" s="13" customFormat="1" x14ac:dyDescent="0.3">
      <c r="B3764" s="185"/>
      <c r="D3764" s="175" t="s">
        <v>220</v>
      </c>
      <c r="E3764" s="193" t="s">
        <v>5</v>
      </c>
      <c r="F3764" s="194" t="s">
        <v>2831</v>
      </c>
      <c r="H3764" s="195">
        <v>1.83</v>
      </c>
      <c r="L3764" s="185"/>
      <c r="M3764" s="190"/>
      <c r="N3764" s="191"/>
      <c r="O3764" s="191"/>
      <c r="P3764" s="191"/>
      <c r="Q3764" s="191"/>
      <c r="R3764" s="191"/>
      <c r="S3764" s="191"/>
      <c r="T3764" s="192"/>
      <c r="AT3764" s="193" t="s">
        <v>220</v>
      </c>
      <c r="AU3764" s="193" t="s">
        <v>80</v>
      </c>
      <c r="AV3764" s="13" t="s">
        <v>80</v>
      </c>
      <c r="AW3764" s="13" t="s">
        <v>34</v>
      </c>
      <c r="AX3764" s="13" t="s">
        <v>71</v>
      </c>
      <c r="AY3764" s="193" t="s">
        <v>208</v>
      </c>
    </row>
    <row r="3765" spans="2:65" s="12" customFormat="1" x14ac:dyDescent="0.3">
      <c r="B3765" s="178"/>
      <c r="D3765" s="175" t="s">
        <v>220</v>
      </c>
      <c r="E3765" s="179" t="s">
        <v>5</v>
      </c>
      <c r="F3765" s="180" t="s">
        <v>2135</v>
      </c>
      <c r="H3765" s="181" t="s">
        <v>5</v>
      </c>
      <c r="L3765" s="178"/>
      <c r="M3765" s="182"/>
      <c r="N3765" s="183"/>
      <c r="O3765" s="183"/>
      <c r="P3765" s="183"/>
      <c r="Q3765" s="183"/>
      <c r="R3765" s="183"/>
      <c r="S3765" s="183"/>
      <c r="T3765" s="184"/>
      <c r="AT3765" s="181" t="s">
        <v>220</v>
      </c>
      <c r="AU3765" s="181" t="s">
        <v>80</v>
      </c>
      <c r="AV3765" s="12" t="s">
        <v>78</v>
      </c>
      <c r="AW3765" s="12" t="s">
        <v>34</v>
      </c>
      <c r="AX3765" s="12" t="s">
        <v>71</v>
      </c>
      <c r="AY3765" s="181" t="s">
        <v>208</v>
      </c>
    </row>
    <row r="3766" spans="2:65" s="13" customFormat="1" x14ac:dyDescent="0.3">
      <c r="B3766" s="185"/>
      <c r="D3766" s="175" t="s">
        <v>220</v>
      </c>
      <c r="E3766" s="193" t="s">
        <v>5</v>
      </c>
      <c r="F3766" s="194" t="s">
        <v>2136</v>
      </c>
      <c r="H3766" s="195">
        <v>2.52</v>
      </c>
      <c r="L3766" s="185"/>
      <c r="M3766" s="190"/>
      <c r="N3766" s="191"/>
      <c r="O3766" s="191"/>
      <c r="P3766" s="191"/>
      <c r="Q3766" s="191"/>
      <c r="R3766" s="191"/>
      <c r="S3766" s="191"/>
      <c r="T3766" s="192"/>
      <c r="AT3766" s="193" t="s">
        <v>220</v>
      </c>
      <c r="AU3766" s="193" t="s">
        <v>80</v>
      </c>
      <c r="AV3766" s="13" t="s">
        <v>80</v>
      </c>
      <c r="AW3766" s="13" t="s">
        <v>34</v>
      </c>
      <c r="AX3766" s="13" t="s">
        <v>71</v>
      </c>
      <c r="AY3766" s="193" t="s">
        <v>208</v>
      </c>
    </row>
    <row r="3767" spans="2:65" s="12" customFormat="1" x14ac:dyDescent="0.3">
      <c r="B3767" s="178"/>
      <c r="D3767" s="175" t="s">
        <v>220</v>
      </c>
      <c r="E3767" s="179" t="s">
        <v>5</v>
      </c>
      <c r="F3767" s="180" t="s">
        <v>2137</v>
      </c>
      <c r="H3767" s="181" t="s">
        <v>5</v>
      </c>
      <c r="L3767" s="178"/>
      <c r="M3767" s="182"/>
      <c r="N3767" s="183"/>
      <c r="O3767" s="183"/>
      <c r="P3767" s="183"/>
      <c r="Q3767" s="183"/>
      <c r="R3767" s="183"/>
      <c r="S3767" s="183"/>
      <c r="T3767" s="184"/>
      <c r="AT3767" s="181" t="s">
        <v>220</v>
      </c>
      <c r="AU3767" s="181" t="s">
        <v>80</v>
      </c>
      <c r="AV3767" s="12" t="s">
        <v>78</v>
      </c>
      <c r="AW3767" s="12" t="s">
        <v>34</v>
      </c>
      <c r="AX3767" s="12" t="s">
        <v>71</v>
      </c>
      <c r="AY3767" s="181" t="s">
        <v>208</v>
      </c>
    </row>
    <row r="3768" spans="2:65" s="13" customFormat="1" x14ac:dyDescent="0.3">
      <c r="B3768" s="185"/>
      <c r="D3768" s="175" t="s">
        <v>220</v>
      </c>
      <c r="E3768" s="193" t="s">
        <v>5</v>
      </c>
      <c r="F3768" s="194" t="s">
        <v>2138</v>
      </c>
      <c r="H3768" s="195">
        <v>1.31</v>
      </c>
      <c r="L3768" s="185"/>
      <c r="M3768" s="190"/>
      <c r="N3768" s="191"/>
      <c r="O3768" s="191"/>
      <c r="P3768" s="191"/>
      <c r="Q3768" s="191"/>
      <c r="R3768" s="191"/>
      <c r="S3768" s="191"/>
      <c r="T3768" s="192"/>
      <c r="AT3768" s="193" t="s">
        <v>220</v>
      </c>
      <c r="AU3768" s="193" t="s">
        <v>80</v>
      </c>
      <c r="AV3768" s="13" t="s">
        <v>80</v>
      </c>
      <c r="AW3768" s="13" t="s">
        <v>34</v>
      </c>
      <c r="AX3768" s="13" t="s">
        <v>71</v>
      </c>
      <c r="AY3768" s="193" t="s">
        <v>208</v>
      </c>
    </row>
    <row r="3769" spans="2:65" s="15" customFormat="1" x14ac:dyDescent="0.3">
      <c r="B3769" s="203"/>
      <c r="D3769" s="186" t="s">
        <v>220</v>
      </c>
      <c r="E3769" s="204" t="s">
        <v>5</v>
      </c>
      <c r="F3769" s="205" t="s">
        <v>266</v>
      </c>
      <c r="H3769" s="206">
        <v>12.82</v>
      </c>
      <c r="L3769" s="203"/>
      <c r="M3769" s="207"/>
      <c r="N3769" s="208"/>
      <c r="O3769" s="208"/>
      <c r="P3769" s="208"/>
      <c r="Q3769" s="208"/>
      <c r="R3769" s="208"/>
      <c r="S3769" s="208"/>
      <c r="T3769" s="209"/>
      <c r="AT3769" s="210" t="s">
        <v>220</v>
      </c>
      <c r="AU3769" s="210" t="s">
        <v>80</v>
      </c>
      <c r="AV3769" s="15" t="s">
        <v>216</v>
      </c>
      <c r="AW3769" s="15" t="s">
        <v>34</v>
      </c>
      <c r="AX3769" s="15" t="s">
        <v>78</v>
      </c>
      <c r="AY3769" s="210" t="s">
        <v>208</v>
      </c>
    </row>
    <row r="3770" spans="2:65" s="1" customFormat="1" ht="22.5" customHeight="1" x14ac:dyDescent="0.3">
      <c r="B3770" s="163"/>
      <c r="C3770" s="164" t="s">
        <v>4386</v>
      </c>
      <c r="D3770" s="164" t="s">
        <v>211</v>
      </c>
      <c r="E3770" s="165" t="s">
        <v>4387</v>
      </c>
      <c r="F3770" s="166" t="s">
        <v>4388</v>
      </c>
      <c r="G3770" s="167" t="s">
        <v>245</v>
      </c>
      <c r="H3770" s="168">
        <v>226.98099999999999</v>
      </c>
      <c r="I3770" s="169"/>
      <c r="J3770" s="169">
        <f>ROUND(I3770*H3770,2)</f>
        <v>0</v>
      </c>
      <c r="K3770" s="166" t="s">
        <v>817</v>
      </c>
      <c r="L3770" s="40"/>
      <c r="M3770" s="170" t="s">
        <v>5</v>
      </c>
      <c r="N3770" s="171" t="s">
        <v>42</v>
      </c>
      <c r="O3770" s="172">
        <v>4.3999999999999997E-2</v>
      </c>
      <c r="P3770" s="172">
        <f>O3770*H3770</f>
        <v>9.9871639999999999</v>
      </c>
      <c r="Q3770" s="172">
        <v>3.0000000000000001E-3</v>
      </c>
      <c r="R3770" s="172">
        <f>Q3770*H3770</f>
        <v>0.68094299999999996</v>
      </c>
      <c r="S3770" s="172">
        <v>0</v>
      </c>
      <c r="T3770" s="173">
        <f>S3770*H3770</f>
        <v>0</v>
      </c>
      <c r="AR3770" s="26" t="s">
        <v>365</v>
      </c>
      <c r="AT3770" s="26" t="s">
        <v>211</v>
      </c>
      <c r="AU3770" s="26" t="s">
        <v>80</v>
      </c>
      <c r="AY3770" s="26" t="s">
        <v>208</v>
      </c>
      <c r="BE3770" s="174">
        <f>IF(N3770="základní",J3770,0)</f>
        <v>0</v>
      </c>
      <c r="BF3770" s="174">
        <f>IF(N3770="snížená",J3770,0)</f>
        <v>0</v>
      </c>
      <c r="BG3770" s="174">
        <f>IF(N3770="zákl. přenesená",J3770,0)</f>
        <v>0</v>
      </c>
      <c r="BH3770" s="174">
        <f>IF(N3770="sníž. přenesená",J3770,0)</f>
        <v>0</v>
      </c>
      <c r="BI3770" s="174">
        <f>IF(N3770="nulová",J3770,0)</f>
        <v>0</v>
      </c>
      <c r="BJ3770" s="26" t="s">
        <v>78</v>
      </c>
      <c r="BK3770" s="174">
        <f>ROUND(I3770*H3770,2)</f>
        <v>0</v>
      </c>
      <c r="BL3770" s="26" t="s">
        <v>365</v>
      </c>
      <c r="BM3770" s="26" t="s">
        <v>4389</v>
      </c>
    </row>
    <row r="3771" spans="2:65" s="1" customFormat="1" x14ac:dyDescent="0.3">
      <c r="B3771" s="40"/>
      <c r="D3771" s="175" t="s">
        <v>218</v>
      </c>
      <c r="F3771" s="176" t="s">
        <v>4390</v>
      </c>
      <c r="L3771" s="40"/>
      <c r="M3771" s="177"/>
      <c r="N3771" s="41"/>
      <c r="O3771" s="41"/>
      <c r="P3771" s="41"/>
      <c r="Q3771" s="41"/>
      <c r="R3771" s="41"/>
      <c r="S3771" s="41"/>
      <c r="T3771" s="69"/>
      <c r="AT3771" s="26" t="s">
        <v>218</v>
      </c>
      <c r="AU3771" s="26" t="s">
        <v>80</v>
      </c>
    </row>
    <row r="3772" spans="2:65" s="1" customFormat="1" ht="108" x14ac:dyDescent="0.3">
      <c r="B3772" s="40"/>
      <c r="D3772" s="175" t="s">
        <v>1050</v>
      </c>
      <c r="F3772" s="215" t="s">
        <v>4391</v>
      </c>
      <c r="L3772" s="40"/>
      <c r="M3772" s="177"/>
      <c r="N3772" s="41"/>
      <c r="O3772" s="41"/>
      <c r="P3772" s="41"/>
      <c r="Q3772" s="41"/>
      <c r="R3772" s="41"/>
      <c r="S3772" s="41"/>
      <c r="T3772" s="69"/>
      <c r="AT3772" s="26" t="s">
        <v>1050</v>
      </c>
      <c r="AU3772" s="26" t="s">
        <v>80</v>
      </c>
    </row>
    <row r="3773" spans="2:65" s="12" customFormat="1" x14ac:dyDescent="0.3">
      <c r="B3773" s="178"/>
      <c r="D3773" s="175" t="s">
        <v>220</v>
      </c>
      <c r="E3773" s="179" t="s">
        <v>5</v>
      </c>
      <c r="F3773" s="180" t="s">
        <v>452</v>
      </c>
      <c r="H3773" s="181" t="s">
        <v>5</v>
      </c>
      <c r="L3773" s="178"/>
      <c r="M3773" s="182"/>
      <c r="N3773" s="183"/>
      <c r="O3773" s="183"/>
      <c r="P3773" s="183"/>
      <c r="Q3773" s="183"/>
      <c r="R3773" s="183"/>
      <c r="S3773" s="183"/>
      <c r="T3773" s="184"/>
      <c r="AT3773" s="181" t="s">
        <v>220</v>
      </c>
      <c r="AU3773" s="181" t="s">
        <v>80</v>
      </c>
      <c r="AV3773" s="12" t="s">
        <v>78</v>
      </c>
      <c r="AW3773" s="12" t="s">
        <v>34</v>
      </c>
      <c r="AX3773" s="12" t="s">
        <v>71</v>
      </c>
      <c r="AY3773" s="181" t="s">
        <v>208</v>
      </c>
    </row>
    <row r="3774" spans="2:65" s="12" customFormat="1" x14ac:dyDescent="0.3">
      <c r="B3774" s="178"/>
      <c r="D3774" s="175" t="s">
        <v>220</v>
      </c>
      <c r="E3774" s="179" t="s">
        <v>5</v>
      </c>
      <c r="F3774" s="180" t="s">
        <v>4308</v>
      </c>
      <c r="H3774" s="181" t="s">
        <v>5</v>
      </c>
      <c r="L3774" s="178"/>
      <c r="M3774" s="182"/>
      <c r="N3774" s="183"/>
      <c r="O3774" s="183"/>
      <c r="P3774" s="183"/>
      <c r="Q3774" s="183"/>
      <c r="R3774" s="183"/>
      <c r="S3774" s="183"/>
      <c r="T3774" s="184"/>
      <c r="AT3774" s="181" t="s">
        <v>220</v>
      </c>
      <c r="AU3774" s="181" t="s">
        <v>80</v>
      </c>
      <c r="AV3774" s="12" t="s">
        <v>78</v>
      </c>
      <c r="AW3774" s="12" t="s">
        <v>34</v>
      </c>
      <c r="AX3774" s="12" t="s">
        <v>71</v>
      </c>
      <c r="AY3774" s="181" t="s">
        <v>208</v>
      </c>
    </row>
    <row r="3775" spans="2:65" s="12" customFormat="1" ht="27" x14ac:dyDescent="0.3">
      <c r="B3775" s="178"/>
      <c r="D3775" s="175" t="s">
        <v>220</v>
      </c>
      <c r="E3775" s="179" t="s">
        <v>5</v>
      </c>
      <c r="F3775" s="180" t="s">
        <v>4364</v>
      </c>
      <c r="H3775" s="181" t="s">
        <v>5</v>
      </c>
      <c r="L3775" s="178"/>
      <c r="M3775" s="182"/>
      <c r="N3775" s="183"/>
      <c r="O3775" s="183"/>
      <c r="P3775" s="183"/>
      <c r="Q3775" s="183"/>
      <c r="R3775" s="183"/>
      <c r="S3775" s="183"/>
      <c r="T3775" s="184"/>
      <c r="AT3775" s="181" t="s">
        <v>220</v>
      </c>
      <c r="AU3775" s="181" t="s">
        <v>80</v>
      </c>
      <c r="AV3775" s="12" t="s">
        <v>78</v>
      </c>
      <c r="AW3775" s="12" t="s">
        <v>34</v>
      </c>
      <c r="AX3775" s="12" t="s">
        <v>71</v>
      </c>
      <c r="AY3775" s="181" t="s">
        <v>208</v>
      </c>
    </row>
    <row r="3776" spans="2:65" s="12" customFormat="1" ht="27" x14ac:dyDescent="0.3">
      <c r="B3776" s="178"/>
      <c r="D3776" s="175" t="s">
        <v>220</v>
      </c>
      <c r="E3776" s="179" t="s">
        <v>5</v>
      </c>
      <c r="F3776" s="180" t="s">
        <v>4392</v>
      </c>
      <c r="H3776" s="181" t="s">
        <v>5</v>
      </c>
      <c r="L3776" s="178"/>
      <c r="M3776" s="182"/>
      <c r="N3776" s="183"/>
      <c r="O3776" s="183"/>
      <c r="P3776" s="183"/>
      <c r="Q3776" s="183"/>
      <c r="R3776" s="183"/>
      <c r="S3776" s="183"/>
      <c r="T3776" s="184"/>
      <c r="AT3776" s="181" t="s">
        <v>220</v>
      </c>
      <c r="AU3776" s="181" t="s">
        <v>80</v>
      </c>
      <c r="AV3776" s="12" t="s">
        <v>78</v>
      </c>
      <c r="AW3776" s="12" t="s">
        <v>34</v>
      </c>
      <c r="AX3776" s="12" t="s">
        <v>71</v>
      </c>
      <c r="AY3776" s="181" t="s">
        <v>208</v>
      </c>
    </row>
    <row r="3777" spans="2:51" s="12" customFormat="1" x14ac:dyDescent="0.3">
      <c r="B3777" s="178"/>
      <c r="D3777" s="175" t="s">
        <v>220</v>
      </c>
      <c r="E3777" s="179" t="s">
        <v>5</v>
      </c>
      <c r="F3777" s="180" t="s">
        <v>2075</v>
      </c>
      <c r="H3777" s="181" t="s">
        <v>5</v>
      </c>
      <c r="L3777" s="178"/>
      <c r="M3777" s="182"/>
      <c r="N3777" s="183"/>
      <c r="O3777" s="183"/>
      <c r="P3777" s="183"/>
      <c r="Q3777" s="183"/>
      <c r="R3777" s="183"/>
      <c r="S3777" s="183"/>
      <c r="T3777" s="184"/>
      <c r="AT3777" s="181" t="s">
        <v>220</v>
      </c>
      <c r="AU3777" s="181" t="s">
        <v>80</v>
      </c>
      <c r="AV3777" s="12" t="s">
        <v>78</v>
      </c>
      <c r="AW3777" s="12" t="s">
        <v>34</v>
      </c>
      <c r="AX3777" s="12" t="s">
        <v>71</v>
      </c>
      <c r="AY3777" s="181" t="s">
        <v>208</v>
      </c>
    </row>
    <row r="3778" spans="2:51" s="13" customFormat="1" x14ac:dyDescent="0.3">
      <c r="B3778" s="185"/>
      <c r="D3778" s="175" t="s">
        <v>220</v>
      </c>
      <c r="E3778" s="193" t="s">
        <v>5</v>
      </c>
      <c r="F3778" s="194" t="s">
        <v>2803</v>
      </c>
      <c r="H3778" s="195">
        <v>3.1</v>
      </c>
      <c r="L3778" s="185"/>
      <c r="M3778" s="190"/>
      <c r="N3778" s="191"/>
      <c r="O3778" s="191"/>
      <c r="P3778" s="191"/>
      <c r="Q3778" s="191"/>
      <c r="R3778" s="191"/>
      <c r="S3778" s="191"/>
      <c r="T3778" s="192"/>
      <c r="AT3778" s="193" t="s">
        <v>220</v>
      </c>
      <c r="AU3778" s="193" t="s">
        <v>80</v>
      </c>
      <c r="AV3778" s="13" t="s">
        <v>80</v>
      </c>
      <c r="AW3778" s="13" t="s">
        <v>34</v>
      </c>
      <c r="AX3778" s="13" t="s">
        <v>71</v>
      </c>
      <c r="AY3778" s="193" t="s">
        <v>208</v>
      </c>
    </row>
    <row r="3779" spans="2:51" s="12" customFormat="1" x14ac:dyDescent="0.3">
      <c r="B3779" s="178"/>
      <c r="D3779" s="175" t="s">
        <v>220</v>
      </c>
      <c r="E3779" s="179" t="s">
        <v>5</v>
      </c>
      <c r="F3779" s="180" t="s">
        <v>2078</v>
      </c>
      <c r="H3779" s="181" t="s">
        <v>5</v>
      </c>
      <c r="L3779" s="178"/>
      <c r="M3779" s="182"/>
      <c r="N3779" s="183"/>
      <c r="O3779" s="183"/>
      <c r="P3779" s="183"/>
      <c r="Q3779" s="183"/>
      <c r="R3779" s="183"/>
      <c r="S3779" s="183"/>
      <c r="T3779" s="184"/>
      <c r="AT3779" s="181" t="s">
        <v>220</v>
      </c>
      <c r="AU3779" s="181" t="s">
        <v>80</v>
      </c>
      <c r="AV3779" s="12" t="s">
        <v>78</v>
      </c>
      <c r="AW3779" s="12" t="s">
        <v>34</v>
      </c>
      <c r="AX3779" s="12" t="s">
        <v>71</v>
      </c>
      <c r="AY3779" s="181" t="s">
        <v>208</v>
      </c>
    </row>
    <row r="3780" spans="2:51" s="13" customFormat="1" x14ac:dyDescent="0.3">
      <c r="B3780" s="185"/>
      <c r="D3780" s="175" t="s">
        <v>220</v>
      </c>
      <c r="E3780" s="193" t="s">
        <v>5</v>
      </c>
      <c r="F3780" s="194" t="s">
        <v>2805</v>
      </c>
      <c r="H3780" s="195">
        <v>4.0599999999999996</v>
      </c>
      <c r="L3780" s="185"/>
      <c r="M3780" s="190"/>
      <c r="N3780" s="191"/>
      <c r="O3780" s="191"/>
      <c r="P3780" s="191"/>
      <c r="Q3780" s="191"/>
      <c r="R3780" s="191"/>
      <c r="S3780" s="191"/>
      <c r="T3780" s="192"/>
      <c r="AT3780" s="193" t="s">
        <v>220</v>
      </c>
      <c r="AU3780" s="193" t="s">
        <v>80</v>
      </c>
      <c r="AV3780" s="13" t="s">
        <v>80</v>
      </c>
      <c r="AW3780" s="13" t="s">
        <v>34</v>
      </c>
      <c r="AX3780" s="13" t="s">
        <v>71</v>
      </c>
      <c r="AY3780" s="193" t="s">
        <v>208</v>
      </c>
    </row>
    <row r="3781" spans="2:51" s="12" customFormat="1" x14ac:dyDescent="0.3">
      <c r="B3781" s="178"/>
      <c r="D3781" s="175" t="s">
        <v>220</v>
      </c>
      <c r="E3781" s="179" t="s">
        <v>5</v>
      </c>
      <c r="F3781" s="180" t="s">
        <v>2181</v>
      </c>
      <c r="H3781" s="181" t="s">
        <v>5</v>
      </c>
      <c r="L3781" s="178"/>
      <c r="M3781" s="182"/>
      <c r="N3781" s="183"/>
      <c r="O3781" s="183"/>
      <c r="P3781" s="183"/>
      <c r="Q3781" s="183"/>
      <c r="R3781" s="183"/>
      <c r="S3781" s="183"/>
      <c r="T3781" s="184"/>
      <c r="AT3781" s="181" t="s">
        <v>220</v>
      </c>
      <c r="AU3781" s="181" t="s">
        <v>80</v>
      </c>
      <c r="AV3781" s="12" t="s">
        <v>78</v>
      </c>
      <c r="AW3781" s="12" t="s">
        <v>34</v>
      </c>
      <c r="AX3781" s="12" t="s">
        <v>71</v>
      </c>
      <c r="AY3781" s="181" t="s">
        <v>208</v>
      </c>
    </row>
    <row r="3782" spans="2:51" s="13" customFormat="1" x14ac:dyDescent="0.3">
      <c r="B3782" s="185"/>
      <c r="D3782" s="175" t="s">
        <v>220</v>
      </c>
      <c r="E3782" s="193" t="s">
        <v>5</v>
      </c>
      <c r="F3782" s="194" t="s">
        <v>2821</v>
      </c>
      <c r="H3782" s="195">
        <v>102.84</v>
      </c>
      <c r="L3782" s="185"/>
      <c r="M3782" s="190"/>
      <c r="N3782" s="191"/>
      <c r="O3782" s="191"/>
      <c r="P3782" s="191"/>
      <c r="Q3782" s="191"/>
      <c r="R3782" s="191"/>
      <c r="S3782" s="191"/>
      <c r="T3782" s="192"/>
      <c r="AT3782" s="193" t="s">
        <v>220</v>
      </c>
      <c r="AU3782" s="193" t="s">
        <v>80</v>
      </c>
      <c r="AV3782" s="13" t="s">
        <v>80</v>
      </c>
      <c r="AW3782" s="13" t="s">
        <v>34</v>
      </c>
      <c r="AX3782" s="13" t="s">
        <v>71</v>
      </c>
      <c r="AY3782" s="193" t="s">
        <v>208</v>
      </c>
    </row>
    <row r="3783" spans="2:51" s="12" customFormat="1" x14ac:dyDescent="0.3">
      <c r="B3783" s="178"/>
      <c r="D3783" s="175" t="s">
        <v>220</v>
      </c>
      <c r="E3783" s="179" t="s">
        <v>5</v>
      </c>
      <c r="F3783" s="180" t="s">
        <v>2183</v>
      </c>
      <c r="H3783" s="181" t="s">
        <v>5</v>
      </c>
      <c r="L3783" s="178"/>
      <c r="M3783" s="182"/>
      <c r="N3783" s="183"/>
      <c r="O3783" s="183"/>
      <c r="P3783" s="183"/>
      <c r="Q3783" s="183"/>
      <c r="R3783" s="183"/>
      <c r="S3783" s="183"/>
      <c r="T3783" s="184"/>
      <c r="AT3783" s="181" t="s">
        <v>220</v>
      </c>
      <c r="AU3783" s="181" t="s">
        <v>80</v>
      </c>
      <c r="AV3783" s="12" t="s">
        <v>78</v>
      </c>
      <c r="AW3783" s="12" t="s">
        <v>34</v>
      </c>
      <c r="AX3783" s="12" t="s">
        <v>71</v>
      </c>
      <c r="AY3783" s="181" t="s">
        <v>208</v>
      </c>
    </row>
    <row r="3784" spans="2:51" s="13" customFormat="1" x14ac:dyDescent="0.3">
      <c r="B3784" s="185"/>
      <c r="D3784" s="175" t="s">
        <v>220</v>
      </c>
      <c r="E3784" s="193" t="s">
        <v>5</v>
      </c>
      <c r="F3784" s="194" t="s">
        <v>2825</v>
      </c>
      <c r="H3784" s="195">
        <v>87.84</v>
      </c>
      <c r="L3784" s="185"/>
      <c r="M3784" s="190"/>
      <c r="N3784" s="191"/>
      <c r="O3784" s="191"/>
      <c r="P3784" s="191"/>
      <c r="Q3784" s="191"/>
      <c r="R3784" s="191"/>
      <c r="S3784" s="191"/>
      <c r="T3784" s="192"/>
      <c r="AT3784" s="193" t="s">
        <v>220</v>
      </c>
      <c r="AU3784" s="193" t="s">
        <v>80</v>
      </c>
      <c r="AV3784" s="13" t="s">
        <v>80</v>
      </c>
      <c r="AW3784" s="13" t="s">
        <v>34</v>
      </c>
      <c r="AX3784" s="13" t="s">
        <v>71</v>
      </c>
      <c r="AY3784" s="193" t="s">
        <v>208</v>
      </c>
    </row>
    <row r="3785" spans="2:51" s="12" customFormat="1" x14ac:dyDescent="0.3">
      <c r="B3785" s="178"/>
      <c r="D3785" s="175" t="s">
        <v>220</v>
      </c>
      <c r="E3785" s="179" t="s">
        <v>5</v>
      </c>
      <c r="F3785" s="180" t="s">
        <v>2133</v>
      </c>
      <c r="H3785" s="181" t="s">
        <v>5</v>
      </c>
      <c r="L3785" s="178"/>
      <c r="M3785" s="182"/>
      <c r="N3785" s="183"/>
      <c r="O3785" s="183"/>
      <c r="P3785" s="183"/>
      <c r="Q3785" s="183"/>
      <c r="R3785" s="183"/>
      <c r="S3785" s="183"/>
      <c r="T3785" s="184"/>
      <c r="AT3785" s="181" t="s">
        <v>220</v>
      </c>
      <c r="AU3785" s="181" t="s">
        <v>80</v>
      </c>
      <c r="AV3785" s="12" t="s">
        <v>78</v>
      </c>
      <c r="AW3785" s="12" t="s">
        <v>34</v>
      </c>
      <c r="AX3785" s="12" t="s">
        <v>71</v>
      </c>
      <c r="AY3785" s="181" t="s">
        <v>208</v>
      </c>
    </row>
    <row r="3786" spans="2:51" s="13" customFormat="1" x14ac:dyDescent="0.3">
      <c r="B3786" s="185"/>
      <c r="D3786" s="175" t="s">
        <v>220</v>
      </c>
      <c r="E3786" s="193" t="s">
        <v>5</v>
      </c>
      <c r="F3786" s="194" t="s">
        <v>2831</v>
      </c>
      <c r="H3786" s="195">
        <v>1.83</v>
      </c>
      <c r="L3786" s="185"/>
      <c r="M3786" s="190"/>
      <c r="N3786" s="191"/>
      <c r="O3786" s="191"/>
      <c r="P3786" s="191"/>
      <c r="Q3786" s="191"/>
      <c r="R3786" s="191"/>
      <c r="S3786" s="191"/>
      <c r="T3786" s="192"/>
      <c r="AT3786" s="193" t="s">
        <v>220</v>
      </c>
      <c r="AU3786" s="193" t="s">
        <v>80</v>
      </c>
      <c r="AV3786" s="13" t="s">
        <v>80</v>
      </c>
      <c r="AW3786" s="13" t="s">
        <v>34</v>
      </c>
      <c r="AX3786" s="13" t="s">
        <v>71</v>
      </c>
      <c r="AY3786" s="193" t="s">
        <v>208</v>
      </c>
    </row>
    <row r="3787" spans="2:51" s="12" customFormat="1" x14ac:dyDescent="0.3">
      <c r="B3787" s="178"/>
      <c r="D3787" s="175" t="s">
        <v>220</v>
      </c>
      <c r="E3787" s="179" t="s">
        <v>5</v>
      </c>
      <c r="F3787" s="180" t="s">
        <v>2135</v>
      </c>
      <c r="H3787" s="181" t="s">
        <v>5</v>
      </c>
      <c r="L3787" s="178"/>
      <c r="M3787" s="182"/>
      <c r="N3787" s="183"/>
      <c r="O3787" s="183"/>
      <c r="P3787" s="183"/>
      <c r="Q3787" s="183"/>
      <c r="R3787" s="183"/>
      <c r="S3787" s="183"/>
      <c r="T3787" s="184"/>
      <c r="AT3787" s="181" t="s">
        <v>220</v>
      </c>
      <c r="AU3787" s="181" t="s">
        <v>80</v>
      </c>
      <c r="AV3787" s="12" t="s">
        <v>78</v>
      </c>
      <c r="AW3787" s="12" t="s">
        <v>34</v>
      </c>
      <c r="AX3787" s="12" t="s">
        <v>71</v>
      </c>
      <c r="AY3787" s="181" t="s">
        <v>208</v>
      </c>
    </row>
    <row r="3788" spans="2:51" s="13" customFormat="1" x14ac:dyDescent="0.3">
      <c r="B3788" s="185"/>
      <c r="D3788" s="175" t="s">
        <v>220</v>
      </c>
      <c r="E3788" s="193" t="s">
        <v>5</v>
      </c>
      <c r="F3788" s="194" t="s">
        <v>2136</v>
      </c>
      <c r="H3788" s="195">
        <v>2.52</v>
      </c>
      <c r="L3788" s="185"/>
      <c r="M3788" s="190"/>
      <c r="N3788" s="191"/>
      <c r="O3788" s="191"/>
      <c r="P3788" s="191"/>
      <c r="Q3788" s="191"/>
      <c r="R3788" s="191"/>
      <c r="S3788" s="191"/>
      <c r="T3788" s="192"/>
      <c r="AT3788" s="193" t="s">
        <v>220</v>
      </c>
      <c r="AU3788" s="193" t="s">
        <v>80</v>
      </c>
      <c r="AV3788" s="13" t="s">
        <v>80</v>
      </c>
      <c r="AW3788" s="13" t="s">
        <v>34</v>
      </c>
      <c r="AX3788" s="13" t="s">
        <v>71</v>
      </c>
      <c r="AY3788" s="193" t="s">
        <v>208</v>
      </c>
    </row>
    <row r="3789" spans="2:51" s="12" customFormat="1" x14ac:dyDescent="0.3">
      <c r="B3789" s="178"/>
      <c r="D3789" s="175" t="s">
        <v>220</v>
      </c>
      <c r="E3789" s="179" t="s">
        <v>5</v>
      </c>
      <c r="F3789" s="180" t="s">
        <v>2137</v>
      </c>
      <c r="H3789" s="181" t="s">
        <v>5</v>
      </c>
      <c r="L3789" s="178"/>
      <c r="M3789" s="182"/>
      <c r="N3789" s="183"/>
      <c r="O3789" s="183"/>
      <c r="P3789" s="183"/>
      <c r="Q3789" s="183"/>
      <c r="R3789" s="183"/>
      <c r="S3789" s="183"/>
      <c r="T3789" s="184"/>
      <c r="AT3789" s="181" t="s">
        <v>220</v>
      </c>
      <c r="AU3789" s="181" t="s">
        <v>80</v>
      </c>
      <c r="AV3789" s="12" t="s">
        <v>78</v>
      </c>
      <c r="AW3789" s="12" t="s">
        <v>34</v>
      </c>
      <c r="AX3789" s="12" t="s">
        <v>71</v>
      </c>
      <c r="AY3789" s="181" t="s">
        <v>208</v>
      </c>
    </row>
    <row r="3790" spans="2:51" s="13" customFormat="1" x14ac:dyDescent="0.3">
      <c r="B3790" s="185"/>
      <c r="D3790" s="175" t="s">
        <v>220</v>
      </c>
      <c r="E3790" s="193" t="s">
        <v>5</v>
      </c>
      <c r="F3790" s="194" t="s">
        <v>2138</v>
      </c>
      <c r="H3790" s="195">
        <v>1.31</v>
      </c>
      <c r="L3790" s="185"/>
      <c r="M3790" s="190"/>
      <c r="N3790" s="191"/>
      <c r="O3790" s="191"/>
      <c r="P3790" s="191"/>
      <c r="Q3790" s="191"/>
      <c r="R3790" s="191"/>
      <c r="S3790" s="191"/>
      <c r="T3790" s="192"/>
      <c r="AT3790" s="193" t="s">
        <v>220</v>
      </c>
      <c r="AU3790" s="193" t="s">
        <v>80</v>
      </c>
      <c r="AV3790" s="13" t="s">
        <v>80</v>
      </c>
      <c r="AW3790" s="13" t="s">
        <v>34</v>
      </c>
      <c r="AX3790" s="13" t="s">
        <v>71</v>
      </c>
      <c r="AY3790" s="193" t="s">
        <v>208</v>
      </c>
    </row>
    <row r="3791" spans="2:51" s="14" customFormat="1" x14ac:dyDescent="0.3">
      <c r="B3791" s="196"/>
      <c r="D3791" s="175" t="s">
        <v>220</v>
      </c>
      <c r="E3791" s="197" t="s">
        <v>5</v>
      </c>
      <c r="F3791" s="198" t="s">
        <v>258</v>
      </c>
      <c r="H3791" s="199">
        <v>203.5</v>
      </c>
      <c r="L3791" s="196"/>
      <c r="M3791" s="200"/>
      <c r="N3791" s="201"/>
      <c r="O3791" s="201"/>
      <c r="P3791" s="201"/>
      <c r="Q3791" s="201"/>
      <c r="R3791" s="201"/>
      <c r="S3791" s="201"/>
      <c r="T3791" s="202"/>
      <c r="AT3791" s="197" t="s">
        <v>220</v>
      </c>
      <c r="AU3791" s="197" t="s">
        <v>80</v>
      </c>
      <c r="AV3791" s="14" t="s">
        <v>123</v>
      </c>
      <c r="AW3791" s="14" t="s">
        <v>34</v>
      </c>
      <c r="AX3791" s="14" t="s">
        <v>71</v>
      </c>
      <c r="AY3791" s="197" t="s">
        <v>208</v>
      </c>
    </row>
    <row r="3792" spans="2:51" s="12" customFormat="1" x14ac:dyDescent="0.3">
      <c r="B3792" s="178"/>
      <c r="D3792" s="175" t="s">
        <v>220</v>
      </c>
      <c r="E3792" s="179" t="s">
        <v>5</v>
      </c>
      <c r="F3792" s="180" t="s">
        <v>321</v>
      </c>
      <c r="H3792" s="181" t="s">
        <v>5</v>
      </c>
      <c r="L3792" s="178"/>
      <c r="M3792" s="182"/>
      <c r="N3792" s="183"/>
      <c r="O3792" s="183"/>
      <c r="P3792" s="183"/>
      <c r="Q3792" s="183"/>
      <c r="R3792" s="183"/>
      <c r="S3792" s="183"/>
      <c r="T3792" s="184"/>
      <c r="AT3792" s="181" t="s">
        <v>220</v>
      </c>
      <c r="AU3792" s="181" t="s">
        <v>80</v>
      </c>
      <c r="AV3792" s="12" t="s">
        <v>78</v>
      </c>
      <c r="AW3792" s="12" t="s">
        <v>34</v>
      </c>
      <c r="AX3792" s="12" t="s">
        <v>71</v>
      </c>
      <c r="AY3792" s="181" t="s">
        <v>208</v>
      </c>
    </row>
    <row r="3793" spans="2:65" s="12" customFormat="1" x14ac:dyDescent="0.3">
      <c r="B3793" s="178"/>
      <c r="D3793" s="175" t="s">
        <v>220</v>
      </c>
      <c r="E3793" s="179" t="s">
        <v>5</v>
      </c>
      <c r="F3793" s="180" t="s">
        <v>1854</v>
      </c>
      <c r="H3793" s="181" t="s">
        <v>5</v>
      </c>
      <c r="L3793" s="178"/>
      <c r="M3793" s="182"/>
      <c r="N3793" s="183"/>
      <c r="O3793" s="183"/>
      <c r="P3793" s="183"/>
      <c r="Q3793" s="183"/>
      <c r="R3793" s="183"/>
      <c r="S3793" s="183"/>
      <c r="T3793" s="184"/>
      <c r="AT3793" s="181" t="s">
        <v>220</v>
      </c>
      <c r="AU3793" s="181" t="s">
        <v>80</v>
      </c>
      <c r="AV3793" s="12" t="s">
        <v>78</v>
      </c>
      <c r="AW3793" s="12" t="s">
        <v>34</v>
      </c>
      <c r="AX3793" s="12" t="s">
        <v>71</v>
      </c>
      <c r="AY3793" s="181" t="s">
        <v>208</v>
      </c>
    </row>
    <row r="3794" spans="2:65" s="13" customFormat="1" x14ac:dyDescent="0.3">
      <c r="B3794" s="185"/>
      <c r="D3794" s="175" t="s">
        <v>220</v>
      </c>
      <c r="E3794" s="193" t="s">
        <v>5</v>
      </c>
      <c r="F3794" s="194" t="s">
        <v>4393</v>
      </c>
      <c r="H3794" s="195">
        <v>23.481000000000002</v>
      </c>
      <c r="L3794" s="185"/>
      <c r="M3794" s="190"/>
      <c r="N3794" s="191"/>
      <c r="O3794" s="191"/>
      <c r="P3794" s="191"/>
      <c r="Q3794" s="191"/>
      <c r="R3794" s="191"/>
      <c r="S3794" s="191"/>
      <c r="T3794" s="192"/>
      <c r="AT3794" s="193" t="s">
        <v>220</v>
      </c>
      <c r="AU3794" s="193" t="s">
        <v>80</v>
      </c>
      <c r="AV3794" s="13" t="s">
        <v>80</v>
      </c>
      <c r="AW3794" s="13" t="s">
        <v>34</v>
      </c>
      <c r="AX3794" s="13" t="s">
        <v>71</v>
      </c>
      <c r="AY3794" s="193" t="s">
        <v>208</v>
      </c>
    </row>
    <row r="3795" spans="2:65" s="15" customFormat="1" x14ac:dyDescent="0.3">
      <c r="B3795" s="203"/>
      <c r="D3795" s="186" t="s">
        <v>220</v>
      </c>
      <c r="E3795" s="204" t="s">
        <v>5</v>
      </c>
      <c r="F3795" s="205" t="s">
        <v>266</v>
      </c>
      <c r="H3795" s="206">
        <v>226.98099999999999</v>
      </c>
      <c r="L3795" s="203"/>
      <c r="M3795" s="207"/>
      <c r="N3795" s="208"/>
      <c r="O3795" s="208"/>
      <c r="P3795" s="208"/>
      <c r="Q3795" s="208"/>
      <c r="R3795" s="208"/>
      <c r="S3795" s="208"/>
      <c r="T3795" s="209"/>
      <c r="AT3795" s="210" t="s">
        <v>220</v>
      </c>
      <c r="AU3795" s="210" t="s">
        <v>80</v>
      </c>
      <c r="AV3795" s="15" t="s">
        <v>216</v>
      </c>
      <c r="AW3795" s="15" t="s">
        <v>34</v>
      </c>
      <c r="AX3795" s="15" t="s">
        <v>78</v>
      </c>
      <c r="AY3795" s="210" t="s">
        <v>208</v>
      </c>
    </row>
    <row r="3796" spans="2:65" s="1" customFormat="1" ht="22.5" customHeight="1" x14ac:dyDescent="0.3">
      <c r="B3796" s="163"/>
      <c r="C3796" s="164" t="s">
        <v>2704</v>
      </c>
      <c r="D3796" s="164" t="s">
        <v>211</v>
      </c>
      <c r="E3796" s="165" t="s">
        <v>4394</v>
      </c>
      <c r="F3796" s="166" t="s">
        <v>4395</v>
      </c>
      <c r="G3796" s="167" t="s">
        <v>474</v>
      </c>
      <c r="H3796" s="168">
        <v>8.58</v>
      </c>
      <c r="I3796" s="169"/>
      <c r="J3796" s="169">
        <f>ROUND(I3796*H3796,2)</f>
        <v>0</v>
      </c>
      <c r="K3796" s="166" t="s">
        <v>215</v>
      </c>
      <c r="L3796" s="40"/>
      <c r="M3796" s="170" t="s">
        <v>5</v>
      </c>
      <c r="N3796" s="171" t="s">
        <v>42</v>
      </c>
      <c r="O3796" s="172">
        <v>4.5999999999999999E-2</v>
      </c>
      <c r="P3796" s="172">
        <f>O3796*H3796</f>
        <v>0.39467999999999998</v>
      </c>
      <c r="Q3796" s="172">
        <v>0</v>
      </c>
      <c r="R3796" s="172">
        <f>Q3796*H3796</f>
        <v>0</v>
      </c>
      <c r="S3796" s="172">
        <v>0</v>
      </c>
      <c r="T3796" s="173">
        <f>S3796*H3796</f>
        <v>0</v>
      </c>
      <c r="AR3796" s="26" t="s">
        <v>365</v>
      </c>
      <c r="AT3796" s="26" t="s">
        <v>211</v>
      </c>
      <c r="AU3796" s="26" t="s">
        <v>80</v>
      </c>
      <c r="AY3796" s="26" t="s">
        <v>208</v>
      </c>
      <c r="BE3796" s="174">
        <f>IF(N3796="základní",J3796,0)</f>
        <v>0</v>
      </c>
      <c r="BF3796" s="174">
        <f>IF(N3796="snížená",J3796,0)</f>
        <v>0</v>
      </c>
      <c r="BG3796" s="174">
        <f>IF(N3796="zákl. přenesená",J3796,0)</f>
        <v>0</v>
      </c>
      <c r="BH3796" s="174">
        <f>IF(N3796="sníž. přenesená",J3796,0)</f>
        <v>0</v>
      </c>
      <c r="BI3796" s="174">
        <f>IF(N3796="nulová",J3796,0)</f>
        <v>0</v>
      </c>
      <c r="BJ3796" s="26" t="s">
        <v>78</v>
      </c>
      <c r="BK3796" s="174">
        <f>ROUND(I3796*H3796,2)</f>
        <v>0</v>
      </c>
      <c r="BL3796" s="26" t="s">
        <v>365</v>
      </c>
      <c r="BM3796" s="26" t="s">
        <v>4396</v>
      </c>
    </row>
    <row r="3797" spans="2:65" s="1" customFormat="1" x14ac:dyDescent="0.3">
      <c r="B3797" s="40"/>
      <c r="D3797" s="175" t="s">
        <v>218</v>
      </c>
      <c r="F3797" s="176" t="s">
        <v>4397</v>
      </c>
      <c r="L3797" s="40"/>
      <c r="M3797" s="177"/>
      <c r="N3797" s="41"/>
      <c r="O3797" s="41"/>
      <c r="P3797" s="41"/>
      <c r="Q3797" s="41"/>
      <c r="R3797" s="41"/>
      <c r="S3797" s="41"/>
      <c r="T3797" s="69"/>
      <c r="AT3797" s="26" t="s">
        <v>218</v>
      </c>
      <c r="AU3797" s="26" t="s">
        <v>80</v>
      </c>
    </row>
    <row r="3798" spans="2:65" s="12" customFormat="1" x14ac:dyDescent="0.3">
      <c r="B3798" s="178"/>
      <c r="D3798" s="175" t="s">
        <v>220</v>
      </c>
      <c r="E3798" s="179" t="s">
        <v>5</v>
      </c>
      <c r="F3798" s="180" t="s">
        <v>452</v>
      </c>
      <c r="H3798" s="181" t="s">
        <v>5</v>
      </c>
      <c r="L3798" s="178"/>
      <c r="M3798" s="182"/>
      <c r="N3798" s="183"/>
      <c r="O3798" s="183"/>
      <c r="P3798" s="183"/>
      <c r="Q3798" s="183"/>
      <c r="R3798" s="183"/>
      <c r="S3798" s="183"/>
      <c r="T3798" s="184"/>
      <c r="AT3798" s="181" t="s">
        <v>220</v>
      </c>
      <c r="AU3798" s="181" t="s">
        <v>80</v>
      </c>
      <c r="AV3798" s="12" t="s">
        <v>78</v>
      </c>
      <c r="AW3798" s="12" t="s">
        <v>34</v>
      </c>
      <c r="AX3798" s="12" t="s">
        <v>71</v>
      </c>
      <c r="AY3798" s="181" t="s">
        <v>208</v>
      </c>
    </row>
    <row r="3799" spans="2:65" s="12" customFormat="1" x14ac:dyDescent="0.3">
      <c r="B3799" s="178"/>
      <c r="D3799" s="175" t="s">
        <v>220</v>
      </c>
      <c r="E3799" s="179" t="s">
        <v>5</v>
      </c>
      <c r="F3799" s="180" t="s">
        <v>4398</v>
      </c>
      <c r="H3799" s="181" t="s">
        <v>5</v>
      </c>
      <c r="L3799" s="178"/>
      <c r="M3799" s="182"/>
      <c r="N3799" s="183"/>
      <c r="O3799" s="183"/>
      <c r="P3799" s="183"/>
      <c r="Q3799" s="183"/>
      <c r="R3799" s="183"/>
      <c r="S3799" s="183"/>
      <c r="T3799" s="184"/>
      <c r="AT3799" s="181" t="s">
        <v>220</v>
      </c>
      <c r="AU3799" s="181" t="s">
        <v>80</v>
      </c>
      <c r="AV3799" s="12" t="s">
        <v>78</v>
      </c>
      <c r="AW3799" s="12" t="s">
        <v>34</v>
      </c>
      <c r="AX3799" s="12" t="s">
        <v>71</v>
      </c>
      <c r="AY3799" s="181" t="s">
        <v>208</v>
      </c>
    </row>
    <row r="3800" spans="2:65" s="12" customFormat="1" x14ac:dyDescent="0.3">
      <c r="B3800" s="178"/>
      <c r="D3800" s="175" t="s">
        <v>220</v>
      </c>
      <c r="E3800" s="179" t="s">
        <v>5</v>
      </c>
      <c r="F3800" s="180" t="s">
        <v>4399</v>
      </c>
      <c r="H3800" s="181" t="s">
        <v>5</v>
      </c>
      <c r="L3800" s="178"/>
      <c r="M3800" s="182"/>
      <c r="N3800" s="183"/>
      <c r="O3800" s="183"/>
      <c r="P3800" s="183"/>
      <c r="Q3800" s="183"/>
      <c r="R3800" s="183"/>
      <c r="S3800" s="183"/>
      <c r="T3800" s="184"/>
      <c r="AT3800" s="181" t="s">
        <v>220</v>
      </c>
      <c r="AU3800" s="181" t="s">
        <v>80</v>
      </c>
      <c r="AV3800" s="12" t="s">
        <v>78</v>
      </c>
      <c r="AW3800" s="12" t="s">
        <v>34</v>
      </c>
      <c r="AX3800" s="12" t="s">
        <v>71</v>
      </c>
      <c r="AY3800" s="181" t="s">
        <v>208</v>
      </c>
    </row>
    <row r="3801" spans="2:65" s="12" customFormat="1" x14ac:dyDescent="0.3">
      <c r="B3801" s="178"/>
      <c r="D3801" s="175" t="s">
        <v>220</v>
      </c>
      <c r="E3801" s="179" t="s">
        <v>5</v>
      </c>
      <c r="F3801" s="180" t="s">
        <v>776</v>
      </c>
      <c r="H3801" s="181" t="s">
        <v>5</v>
      </c>
      <c r="L3801" s="178"/>
      <c r="M3801" s="182"/>
      <c r="N3801" s="183"/>
      <c r="O3801" s="183"/>
      <c r="P3801" s="183"/>
      <c r="Q3801" s="183"/>
      <c r="R3801" s="183"/>
      <c r="S3801" s="183"/>
      <c r="T3801" s="184"/>
      <c r="AT3801" s="181" t="s">
        <v>220</v>
      </c>
      <c r="AU3801" s="181" t="s">
        <v>80</v>
      </c>
      <c r="AV3801" s="12" t="s">
        <v>78</v>
      </c>
      <c r="AW3801" s="12" t="s">
        <v>34</v>
      </c>
      <c r="AX3801" s="12" t="s">
        <v>71</v>
      </c>
      <c r="AY3801" s="181" t="s">
        <v>208</v>
      </c>
    </row>
    <row r="3802" spans="2:65" s="13" customFormat="1" x14ac:dyDescent="0.3">
      <c r="B3802" s="185"/>
      <c r="D3802" s="175" t="s">
        <v>220</v>
      </c>
      <c r="E3802" s="193" t="s">
        <v>5</v>
      </c>
      <c r="F3802" s="194" t="s">
        <v>4400</v>
      </c>
      <c r="H3802" s="195">
        <v>2.68</v>
      </c>
      <c r="L3802" s="185"/>
      <c r="M3802" s="190"/>
      <c r="N3802" s="191"/>
      <c r="O3802" s="191"/>
      <c r="P3802" s="191"/>
      <c r="Q3802" s="191"/>
      <c r="R3802" s="191"/>
      <c r="S3802" s="191"/>
      <c r="T3802" s="192"/>
      <c r="AT3802" s="193" t="s">
        <v>220</v>
      </c>
      <c r="AU3802" s="193" t="s">
        <v>80</v>
      </c>
      <c r="AV3802" s="13" t="s">
        <v>80</v>
      </c>
      <c r="AW3802" s="13" t="s">
        <v>34</v>
      </c>
      <c r="AX3802" s="13" t="s">
        <v>71</v>
      </c>
      <c r="AY3802" s="193" t="s">
        <v>208</v>
      </c>
    </row>
    <row r="3803" spans="2:65" s="13" customFormat="1" x14ac:dyDescent="0.3">
      <c r="B3803" s="185"/>
      <c r="D3803" s="175" t="s">
        <v>220</v>
      </c>
      <c r="E3803" s="193" t="s">
        <v>5</v>
      </c>
      <c r="F3803" s="194" t="s">
        <v>4401</v>
      </c>
      <c r="H3803" s="195">
        <v>0.9</v>
      </c>
      <c r="L3803" s="185"/>
      <c r="M3803" s="190"/>
      <c r="N3803" s="191"/>
      <c r="O3803" s="191"/>
      <c r="P3803" s="191"/>
      <c r="Q3803" s="191"/>
      <c r="R3803" s="191"/>
      <c r="S3803" s="191"/>
      <c r="T3803" s="192"/>
      <c r="AT3803" s="193" t="s">
        <v>220</v>
      </c>
      <c r="AU3803" s="193" t="s">
        <v>80</v>
      </c>
      <c r="AV3803" s="13" t="s">
        <v>80</v>
      </c>
      <c r="AW3803" s="13" t="s">
        <v>34</v>
      </c>
      <c r="AX3803" s="13" t="s">
        <v>71</v>
      </c>
      <c r="AY3803" s="193" t="s">
        <v>208</v>
      </c>
    </row>
    <row r="3804" spans="2:65" s="14" customFormat="1" x14ac:dyDescent="0.3">
      <c r="B3804" s="196"/>
      <c r="D3804" s="175" t="s">
        <v>220</v>
      </c>
      <c r="E3804" s="197" t="s">
        <v>5</v>
      </c>
      <c r="F3804" s="198" t="s">
        <v>258</v>
      </c>
      <c r="H3804" s="199">
        <v>3.58</v>
      </c>
      <c r="L3804" s="196"/>
      <c r="M3804" s="200"/>
      <c r="N3804" s="201"/>
      <c r="O3804" s="201"/>
      <c r="P3804" s="201"/>
      <c r="Q3804" s="201"/>
      <c r="R3804" s="201"/>
      <c r="S3804" s="201"/>
      <c r="T3804" s="202"/>
      <c r="AT3804" s="197" t="s">
        <v>220</v>
      </c>
      <c r="AU3804" s="197" t="s">
        <v>80</v>
      </c>
      <c r="AV3804" s="14" t="s">
        <v>123</v>
      </c>
      <c r="AW3804" s="14" t="s">
        <v>34</v>
      </c>
      <c r="AX3804" s="14" t="s">
        <v>71</v>
      </c>
      <c r="AY3804" s="197" t="s">
        <v>208</v>
      </c>
    </row>
    <row r="3805" spans="2:65" s="12" customFormat="1" x14ac:dyDescent="0.3">
      <c r="B3805" s="178"/>
      <c r="D3805" s="175" t="s">
        <v>220</v>
      </c>
      <c r="E3805" s="179" t="s">
        <v>5</v>
      </c>
      <c r="F3805" s="180" t="s">
        <v>783</v>
      </c>
      <c r="H3805" s="181" t="s">
        <v>5</v>
      </c>
      <c r="L3805" s="178"/>
      <c r="M3805" s="182"/>
      <c r="N3805" s="183"/>
      <c r="O3805" s="183"/>
      <c r="P3805" s="183"/>
      <c r="Q3805" s="183"/>
      <c r="R3805" s="183"/>
      <c r="S3805" s="183"/>
      <c r="T3805" s="184"/>
      <c r="AT3805" s="181" t="s">
        <v>220</v>
      </c>
      <c r="AU3805" s="181" t="s">
        <v>80</v>
      </c>
      <c r="AV3805" s="12" t="s">
        <v>78</v>
      </c>
      <c r="AW3805" s="12" t="s">
        <v>34</v>
      </c>
      <c r="AX3805" s="12" t="s">
        <v>71</v>
      </c>
      <c r="AY3805" s="181" t="s">
        <v>208</v>
      </c>
    </row>
    <row r="3806" spans="2:65" s="13" customFormat="1" x14ac:dyDescent="0.3">
      <c r="B3806" s="185"/>
      <c r="D3806" s="175" t="s">
        <v>220</v>
      </c>
      <c r="E3806" s="193" t="s">
        <v>5</v>
      </c>
      <c r="F3806" s="194" t="s">
        <v>4402</v>
      </c>
      <c r="H3806" s="195">
        <v>0.7</v>
      </c>
      <c r="L3806" s="185"/>
      <c r="M3806" s="190"/>
      <c r="N3806" s="191"/>
      <c r="O3806" s="191"/>
      <c r="P3806" s="191"/>
      <c r="Q3806" s="191"/>
      <c r="R3806" s="191"/>
      <c r="S3806" s="191"/>
      <c r="T3806" s="192"/>
      <c r="AT3806" s="193" t="s">
        <v>220</v>
      </c>
      <c r="AU3806" s="193" t="s">
        <v>80</v>
      </c>
      <c r="AV3806" s="13" t="s">
        <v>80</v>
      </c>
      <c r="AW3806" s="13" t="s">
        <v>34</v>
      </c>
      <c r="AX3806" s="13" t="s">
        <v>71</v>
      </c>
      <c r="AY3806" s="193" t="s">
        <v>208</v>
      </c>
    </row>
    <row r="3807" spans="2:65" s="12" customFormat="1" x14ac:dyDescent="0.3">
      <c r="B3807" s="178"/>
      <c r="D3807" s="175" t="s">
        <v>220</v>
      </c>
      <c r="E3807" s="179" t="s">
        <v>5</v>
      </c>
      <c r="F3807" s="180" t="s">
        <v>785</v>
      </c>
      <c r="H3807" s="181" t="s">
        <v>5</v>
      </c>
      <c r="L3807" s="178"/>
      <c r="M3807" s="182"/>
      <c r="N3807" s="183"/>
      <c r="O3807" s="183"/>
      <c r="P3807" s="183"/>
      <c r="Q3807" s="183"/>
      <c r="R3807" s="183"/>
      <c r="S3807" s="183"/>
      <c r="T3807" s="184"/>
      <c r="AT3807" s="181" t="s">
        <v>220</v>
      </c>
      <c r="AU3807" s="181" t="s">
        <v>80</v>
      </c>
      <c r="AV3807" s="12" t="s">
        <v>78</v>
      </c>
      <c r="AW3807" s="12" t="s">
        <v>34</v>
      </c>
      <c r="AX3807" s="12" t="s">
        <v>71</v>
      </c>
      <c r="AY3807" s="181" t="s">
        <v>208</v>
      </c>
    </row>
    <row r="3808" spans="2:65" s="13" customFormat="1" x14ac:dyDescent="0.3">
      <c r="B3808" s="185"/>
      <c r="D3808" s="175" t="s">
        <v>220</v>
      </c>
      <c r="E3808" s="193" t="s">
        <v>5</v>
      </c>
      <c r="F3808" s="194" t="s">
        <v>4403</v>
      </c>
      <c r="H3808" s="195">
        <v>0.7</v>
      </c>
      <c r="L3808" s="185"/>
      <c r="M3808" s="190"/>
      <c r="N3808" s="191"/>
      <c r="O3808" s="191"/>
      <c r="P3808" s="191"/>
      <c r="Q3808" s="191"/>
      <c r="R3808" s="191"/>
      <c r="S3808" s="191"/>
      <c r="T3808" s="192"/>
      <c r="AT3808" s="193" t="s">
        <v>220</v>
      </c>
      <c r="AU3808" s="193" t="s">
        <v>80</v>
      </c>
      <c r="AV3808" s="13" t="s">
        <v>80</v>
      </c>
      <c r="AW3808" s="13" t="s">
        <v>34</v>
      </c>
      <c r="AX3808" s="13" t="s">
        <v>71</v>
      </c>
      <c r="AY3808" s="193" t="s">
        <v>208</v>
      </c>
    </row>
    <row r="3809" spans="2:65" s="12" customFormat="1" x14ac:dyDescent="0.3">
      <c r="B3809" s="178"/>
      <c r="D3809" s="175" t="s">
        <v>220</v>
      </c>
      <c r="E3809" s="179" t="s">
        <v>5</v>
      </c>
      <c r="F3809" s="180" t="s">
        <v>2119</v>
      </c>
      <c r="H3809" s="181" t="s">
        <v>5</v>
      </c>
      <c r="L3809" s="178"/>
      <c r="M3809" s="182"/>
      <c r="N3809" s="183"/>
      <c r="O3809" s="183"/>
      <c r="P3809" s="183"/>
      <c r="Q3809" s="183"/>
      <c r="R3809" s="183"/>
      <c r="S3809" s="183"/>
      <c r="T3809" s="184"/>
      <c r="AT3809" s="181" t="s">
        <v>220</v>
      </c>
      <c r="AU3809" s="181" t="s">
        <v>80</v>
      </c>
      <c r="AV3809" s="12" t="s">
        <v>78</v>
      </c>
      <c r="AW3809" s="12" t="s">
        <v>34</v>
      </c>
      <c r="AX3809" s="12" t="s">
        <v>71</v>
      </c>
      <c r="AY3809" s="181" t="s">
        <v>208</v>
      </c>
    </row>
    <row r="3810" spans="2:65" s="13" customFormat="1" x14ac:dyDescent="0.3">
      <c r="B3810" s="185"/>
      <c r="D3810" s="175" t="s">
        <v>220</v>
      </c>
      <c r="E3810" s="193" t="s">
        <v>5</v>
      </c>
      <c r="F3810" s="194" t="s">
        <v>4404</v>
      </c>
      <c r="H3810" s="195">
        <v>1.6</v>
      </c>
      <c r="L3810" s="185"/>
      <c r="M3810" s="190"/>
      <c r="N3810" s="191"/>
      <c r="O3810" s="191"/>
      <c r="P3810" s="191"/>
      <c r="Q3810" s="191"/>
      <c r="R3810" s="191"/>
      <c r="S3810" s="191"/>
      <c r="T3810" s="192"/>
      <c r="AT3810" s="193" t="s">
        <v>220</v>
      </c>
      <c r="AU3810" s="193" t="s">
        <v>80</v>
      </c>
      <c r="AV3810" s="13" t="s">
        <v>80</v>
      </c>
      <c r="AW3810" s="13" t="s">
        <v>34</v>
      </c>
      <c r="AX3810" s="13" t="s">
        <v>71</v>
      </c>
      <c r="AY3810" s="193" t="s">
        <v>208</v>
      </c>
    </row>
    <row r="3811" spans="2:65" s="14" customFormat="1" x14ac:dyDescent="0.3">
      <c r="B3811" s="196"/>
      <c r="D3811" s="175" t="s">
        <v>220</v>
      </c>
      <c r="E3811" s="197" t="s">
        <v>5</v>
      </c>
      <c r="F3811" s="198" t="s">
        <v>258</v>
      </c>
      <c r="H3811" s="199">
        <v>3</v>
      </c>
      <c r="L3811" s="196"/>
      <c r="M3811" s="200"/>
      <c r="N3811" s="201"/>
      <c r="O3811" s="201"/>
      <c r="P3811" s="201"/>
      <c r="Q3811" s="201"/>
      <c r="R3811" s="201"/>
      <c r="S3811" s="201"/>
      <c r="T3811" s="202"/>
      <c r="AT3811" s="197" t="s">
        <v>220</v>
      </c>
      <c r="AU3811" s="197" t="s">
        <v>80</v>
      </c>
      <c r="AV3811" s="14" t="s">
        <v>123</v>
      </c>
      <c r="AW3811" s="14" t="s">
        <v>34</v>
      </c>
      <c r="AX3811" s="14" t="s">
        <v>71</v>
      </c>
      <c r="AY3811" s="197" t="s">
        <v>208</v>
      </c>
    </row>
    <row r="3812" spans="2:65" s="12" customFormat="1" x14ac:dyDescent="0.3">
      <c r="B3812" s="178"/>
      <c r="D3812" s="175" t="s">
        <v>220</v>
      </c>
      <c r="E3812" s="179" t="s">
        <v>5</v>
      </c>
      <c r="F3812" s="180" t="s">
        <v>321</v>
      </c>
      <c r="H3812" s="181" t="s">
        <v>5</v>
      </c>
      <c r="L3812" s="178"/>
      <c r="M3812" s="182"/>
      <c r="N3812" s="183"/>
      <c r="O3812" s="183"/>
      <c r="P3812" s="183"/>
      <c r="Q3812" s="183"/>
      <c r="R3812" s="183"/>
      <c r="S3812" s="183"/>
      <c r="T3812" s="184"/>
      <c r="AT3812" s="181" t="s">
        <v>220</v>
      </c>
      <c r="AU3812" s="181" t="s">
        <v>80</v>
      </c>
      <c r="AV3812" s="12" t="s">
        <v>78</v>
      </c>
      <c r="AW3812" s="12" t="s">
        <v>34</v>
      </c>
      <c r="AX3812" s="12" t="s">
        <v>71</v>
      </c>
      <c r="AY3812" s="181" t="s">
        <v>208</v>
      </c>
    </row>
    <row r="3813" spans="2:65" s="12" customFormat="1" x14ac:dyDescent="0.3">
      <c r="B3813" s="178"/>
      <c r="D3813" s="175" t="s">
        <v>220</v>
      </c>
      <c r="E3813" s="179" t="s">
        <v>5</v>
      </c>
      <c r="F3813" s="180" t="s">
        <v>1854</v>
      </c>
      <c r="H3813" s="181" t="s">
        <v>5</v>
      </c>
      <c r="L3813" s="178"/>
      <c r="M3813" s="182"/>
      <c r="N3813" s="183"/>
      <c r="O3813" s="183"/>
      <c r="P3813" s="183"/>
      <c r="Q3813" s="183"/>
      <c r="R3813" s="183"/>
      <c r="S3813" s="183"/>
      <c r="T3813" s="184"/>
      <c r="AT3813" s="181" t="s">
        <v>220</v>
      </c>
      <c r="AU3813" s="181" t="s">
        <v>80</v>
      </c>
      <c r="AV3813" s="12" t="s">
        <v>78</v>
      </c>
      <c r="AW3813" s="12" t="s">
        <v>34</v>
      </c>
      <c r="AX3813" s="12" t="s">
        <v>71</v>
      </c>
      <c r="AY3813" s="181" t="s">
        <v>208</v>
      </c>
    </row>
    <row r="3814" spans="2:65" s="13" customFormat="1" x14ac:dyDescent="0.3">
      <c r="B3814" s="185"/>
      <c r="D3814" s="175" t="s">
        <v>220</v>
      </c>
      <c r="E3814" s="193" t="s">
        <v>5</v>
      </c>
      <c r="F3814" s="194" t="s">
        <v>4405</v>
      </c>
      <c r="H3814" s="195">
        <v>2</v>
      </c>
      <c r="L3814" s="185"/>
      <c r="M3814" s="190"/>
      <c r="N3814" s="191"/>
      <c r="O3814" s="191"/>
      <c r="P3814" s="191"/>
      <c r="Q3814" s="191"/>
      <c r="R3814" s="191"/>
      <c r="S3814" s="191"/>
      <c r="T3814" s="192"/>
      <c r="AT3814" s="193" t="s">
        <v>220</v>
      </c>
      <c r="AU3814" s="193" t="s">
        <v>80</v>
      </c>
      <c r="AV3814" s="13" t="s">
        <v>80</v>
      </c>
      <c r="AW3814" s="13" t="s">
        <v>34</v>
      </c>
      <c r="AX3814" s="13" t="s">
        <v>71</v>
      </c>
      <c r="AY3814" s="193" t="s">
        <v>208</v>
      </c>
    </row>
    <row r="3815" spans="2:65" s="15" customFormat="1" x14ac:dyDescent="0.3">
      <c r="B3815" s="203"/>
      <c r="D3815" s="186" t="s">
        <v>220</v>
      </c>
      <c r="E3815" s="204" t="s">
        <v>5</v>
      </c>
      <c r="F3815" s="205" t="s">
        <v>266</v>
      </c>
      <c r="H3815" s="206">
        <v>8.58</v>
      </c>
      <c r="L3815" s="203"/>
      <c r="M3815" s="207"/>
      <c r="N3815" s="208"/>
      <c r="O3815" s="208"/>
      <c r="P3815" s="208"/>
      <c r="Q3815" s="208"/>
      <c r="R3815" s="208"/>
      <c r="S3815" s="208"/>
      <c r="T3815" s="209"/>
      <c r="AT3815" s="210" t="s">
        <v>220</v>
      </c>
      <c r="AU3815" s="210" t="s">
        <v>80</v>
      </c>
      <c r="AV3815" s="15" t="s">
        <v>216</v>
      </c>
      <c r="AW3815" s="15" t="s">
        <v>34</v>
      </c>
      <c r="AX3815" s="15" t="s">
        <v>78</v>
      </c>
      <c r="AY3815" s="210" t="s">
        <v>208</v>
      </c>
    </row>
    <row r="3816" spans="2:65" s="1" customFormat="1" ht="31.5" customHeight="1" x14ac:dyDescent="0.3">
      <c r="B3816" s="163"/>
      <c r="C3816" s="222" t="s">
        <v>4406</v>
      </c>
      <c r="D3816" s="222" t="s">
        <v>2573</v>
      </c>
      <c r="E3816" s="223" t="s">
        <v>4407</v>
      </c>
      <c r="F3816" s="224" t="s">
        <v>4408</v>
      </c>
      <c r="G3816" s="225" t="s">
        <v>474</v>
      </c>
      <c r="H3816" s="226">
        <v>9.8670000000000009</v>
      </c>
      <c r="I3816" s="227"/>
      <c r="J3816" s="227">
        <f>ROUND(I3816*H3816,2)</f>
        <v>0</v>
      </c>
      <c r="K3816" s="224" t="s">
        <v>817</v>
      </c>
      <c r="L3816" s="228"/>
      <c r="M3816" s="229" t="s">
        <v>5</v>
      </c>
      <c r="N3816" s="230" t="s">
        <v>42</v>
      </c>
      <c r="O3816" s="172">
        <v>0</v>
      </c>
      <c r="P3816" s="172">
        <f>O3816*H3816</f>
        <v>0</v>
      </c>
      <c r="Q3816" s="172">
        <v>5.0000000000000001E-4</v>
      </c>
      <c r="R3816" s="172">
        <f>Q3816*H3816</f>
        <v>4.9335000000000004E-3</v>
      </c>
      <c r="S3816" s="172">
        <v>0</v>
      </c>
      <c r="T3816" s="173">
        <f>S3816*H3816</f>
        <v>0</v>
      </c>
      <c r="AR3816" s="26" t="s">
        <v>579</v>
      </c>
      <c r="AT3816" s="26" t="s">
        <v>2573</v>
      </c>
      <c r="AU3816" s="26" t="s">
        <v>80</v>
      </c>
      <c r="AY3816" s="26" t="s">
        <v>208</v>
      </c>
      <c r="BE3816" s="174">
        <f>IF(N3816="základní",J3816,0)</f>
        <v>0</v>
      </c>
      <c r="BF3816" s="174">
        <f>IF(N3816="snížená",J3816,0)</f>
        <v>0</v>
      </c>
      <c r="BG3816" s="174">
        <f>IF(N3816="zákl. přenesená",J3816,0)</f>
        <v>0</v>
      </c>
      <c r="BH3816" s="174">
        <f>IF(N3816="sníž. přenesená",J3816,0)</f>
        <v>0</v>
      </c>
      <c r="BI3816" s="174">
        <f>IF(N3816="nulová",J3816,0)</f>
        <v>0</v>
      </c>
      <c r="BJ3816" s="26" t="s">
        <v>78</v>
      </c>
      <c r="BK3816" s="174">
        <f>ROUND(I3816*H3816,2)</f>
        <v>0</v>
      </c>
      <c r="BL3816" s="26" t="s">
        <v>365</v>
      </c>
      <c r="BM3816" s="26" t="s">
        <v>4409</v>
      </c>
    </row>
    <row r="3817" spans="2:65" s="1" customFormat="1" x14ac:dyDescent="0.3">
      <c r="B3817" s="40"/>
      <c r="D3817" s="175" t="s">
        <v>218</v>
      </c>
      <c r="F3817" s="176" t="s">
        <v>4410</v>
      </c>
      <c r="L3817" s="40"/>
      <c r="M3817" s="177"/>
      <c r="N3817" s="41"/>
      <c r="O3817" s="41"/>
      <c r="P3817" s="41"/>
      <c r="Q3817" s="41"/>
      <c r="R3817" s="41"/>
      <c r="S3817" s="41"/>
      <c r="T3817" s="69"/>
      <c r="AT3817" s="26" t="s">
        <v>218</v>
      </c>
      <c r="AU3817" s="26" t="s">
        <v>80</v>
      </c>
    </row>
    <row r="3818" spans="2:65" s="1" customFormat="1" ht="40.5" x14ac:dyDescent="0.3">
      <c r="B3818" s="40"/>
      <c r="D3818" s="175" t="s">
        <v>1050</v>
      </c>
      <c r="F3818" s="215" t="s">
        <v>4411</v>
      </c>
      <c r="L3818" s="40"/>
      <c r="M3818" s="177"/>
      <c r="N3818" s="41"/>
      <c r="O3818" s="41"/>
      <c r="P3818" s="41"/>
      <c r="Q3818" s="41"/>
      <c r="R3818" s="41"/>
      <c r="S3818" s="41"/>
      <c r="T3818" s="69"/>
      <c r="AT3818" s="26" t="s">
        <v>1050</v>
      </c>
      <c r="AU3818" s="26" t="s">
        <v>80</v>
      </c>
    </row>
    <row r="3819" spans="2:65" s="13" customFormat="1" x14ac:dyDescent="0.3">
      <c r="B3819" s="185"/>
      <c r="D3819" s="186" t="s">
        <v>220</v>
      </c>
      <c r="F3819" s="188" t="s">
        <v>4412</v>
      </c>
      <c r="H3819" s="189">
        <v>9.8670000000000009</v>
      </c>
      <c r="L3819" s="185"/>
      <c r="M3819" s="190"/>
      <c r="N3819" s="191"/>
      <c r="O3819" s="191"/>
      <c r="P3819" s="191"/>
      <c r="Q3819" s="191"/>
      <c r="R3819" s="191"/>
      <c r="S3819" s="191"/>
      <c r="T3819" s="192"/>
      <c r="AT3819" s="193" t="s">
        <v>220</v>
      </c>
      <c r="AU3819" s="193" t="s">
        <v>80</v>
      </c>
      <c r="AV3819" s="13" t="s">
        <v>80</v>
      </c>
      <c r="AW3819" s="13" t="s">
        <v>6</v>
      </c>
      <c r="AX3819" s="13" t="s">
        <v>78</v>
      </c>
      <c r="AY3819" s="193" t="s">
        <v>208</v>
      </c>
    </row>
    <row r="3820" spans="2:65" s="1" customFormat="1" ht="22.5" customHeight="1" x14ac:dyDescent="0.3">
      <c r="B3820" s="163"/>
      <c r="C3820" s="164" t="s">
        <v>4413</v>
      </c>
      <c r="D3820" s="164" t="s">
        <v>211</v>
      </c>
      <c r="E3820" s="165" t="s">
        <v>4414</v>
      </c>
      <c r="F3820" s="166" t="s">
        <v>4415</v>
      </c>
      <c r="G3820" s="167" t="s">
        <v>474</v>
      </c>
      <c r="H3820" s="168">
        <v>9</v>
      </c>
      <c r="I3820" s="169"/>
      <c r="J3820" s="169">
        <f>ROUND(I3820*H3820,2)</f>
        <v>0</v>
      </c>
      <c r="K3820" s="166" t="s">
        <v>215</v>
      </c>
      <c r="L3820" s="40"/>
      <c r="M3820" s="170" t="s">
        <v>5</v>
      </c>
      <c r="N3820" s="171" t="s">
        <v>42</v>
      </c>
      <c r="O3820" s="172">
        <v>0.15</v>
      </c>
      <c r="P3820" s="172">
        <f>O3820*H3820</f>
        <v>1.3499999999999999</v>
      </c>
      <c r="Q3820" s="172">
        <v>3.4000000000000002E-4</v>
      </c>
      <c r="R3820" s="172">
        <f>Q3820*H3820</f>
        <v>3.0600000000000002E-3</v>
      </c>
      <c r="S3820" s="172">
        <v>0</v>
      </c>
      <c r="T3820" s="173">
        <f>S3820*H3820</f>
        <v>0</v>
      </c>
      <c r="AR3820" s="26" t="s">
        <v>365</v>
      </c>
      <c r="AT3820" s="26" t="s">
        <v>211</v>
      </c>
      <c r="AU3820" s="26" t="s">
        <v>80</v>
      </c>
      <c r="AY3820" s="26" t="s">
        <v>208</v>
      </c>
      <c r="BE3820" s="174">
        <f>IF(N3820="základní",J3820,0)</f>
        <v>0</v>
      </c>
      <c r="BF3820" s="174">
        <f>IF(N3820="snížená",J3820,0)</f>
        <v>0</v>
      </c>
      <c r="BG3820" s="174">
        <f>IF(N3820="zákl. přenesená",J3820,0)</f>
        <v>0</v>
      </c>
      <c r="BH3820" s="174">
        <f>IF(N3820="sníž. přenesená",J3820,0)</f>
        <v>0</v>
      </c>
      <c r="BI3820" s="174">
        <f>IF(N3820="nulová",J3820,0)</f>
        <v>0</v>
      </c>
      <c r="BJ3820" s="26" t="s">
        <v>78</v>
      </c>
      <c r="BK3820" s="174">
        <f>ROUND(I3820*H3820,2)</f>
        <v>0</v>
      </c>
      <c r="BL3820" s="26" t="s">
        <v>365</v>
      </c>
      <c r="BM3820" s="26" t="s">
        <v>4416</v>
      </c>
    </row>
    <row r="3821" spans="2:65" s="1" customFormat="1" x14ac:dyDescent="0.3">
      <c r="B3821" s="40"/>
      <c r="D3821" s="175" t="s">
        <v>218</v>
      </c>
      <c r="F3821" s="176" t="s">
        <v>4417</v>
      </c>
      <c r="L3821" s="40"/>
      <c r="M3821" s="177"/>
      <c r="N3821" s="41"/>
      <c r="O3821" s="41"/>
      <c r="P3821" s="41"/>
      <c r="Q3821" s="41"/>
      <c r="R3821" s="41"/>
      <c r="S3821" s="41"/>
      <c r="T3821" s="69"/>
      <c r="AT3821" s="26" t="s">
        <v>218</v>
      </c>
      <c r="AU3821" s="26" t="s">
        <v>80</v>
      </c>
    </row>
    <row r="3822" spans="2:65" s="12" customFormat="1" x14ac:dyDescent="0.3">
      <c r="B3822" s="178"/>
      <c r="D3822" s="175" t="s">
        <v>220</v>
      </c>
      <c r="E3822" s="179" t="s">
        <v>5</v>
      </c>
      <c r="F3822" s="180" t="s">
        <v>321</v>
      </c>
      <c r="H3822" s="181" t="s">
        <v>5</v>
      </c>
      <c r="L3822" s="178"/>
      <c r="M3822" s="182"/>
      <c r="N3822" s="183"/>
      <c r="O3822" s="183"/>
      <c r="P3822" s="183"/>
      <c r="Q3822" s="183"/>
      <c r="R3822" s="183"/>
      <c r="S3822" s="183"/>
      <c r="T3822" s="184"/>
      <c r="AT3822" s="181" t="s">
        <v>220</v>
      </c>
      <c r="AU3822" s="181" t="s">
        <v>80</v>
      </c>
      <c r="AV3822" s="12" t="s">
        <v>78</v>
      </c>
      <c r="AW3822" s="12" t="s">
        <v>34</v>
      </c>
      <c r="AX3822" s="12" t="s">
        <v>71</v>
      </c>
      <c r="AY3822" s="181" t="s">
        <v>208</v>
      </c>
    </row>
    <row r="3823" spans="2:65" s="12" customFormat="1" x14ac:dyDescent="0.3">
      <c r="B3823" s="178"/>
      <c r="D3823" s="175" t="s">
        <v>220</v>
      </c>
      <c r="E3823" s="179" t="s">
        <v>5</v>
      </c>
      <c r="F3823" s="180" t="s">
        <v>1854</v>
      </c>
      <c r="H3823" s="181" t="s">
        <v>5</v>
      </c>
      <c r="L3823" s="178"/>
      <c r="M3823" s="182"/>
      <c r="N3823" s="183"/>
      <c r="O3823" s="183"/>
      <c r="P3823" s="183"/>
      <c r="Q3823" s="183"/>
      <c r="R3823" s="183"/>
      <c r="S3823" s="183"/>
      <c r="T3823" s="184"/>
      <c r="AT3823" s="181" t="s">
        <v>220</v>
      </c>
      <c r="AU3823" s="181" t="s">
        <v>80</v>
      </c>
      <c r="AV3823" s="12" t="s">
        <v>78</v>
      </c>
      <c r="AW3823" s="12" t="s">
        <v>34</v>
      </c>
      <c r="AX3823" s="12" t="s">
        <v>71</v>
      </c>
      <c r="AY3823" s="181" t="s">
        <v>208</v>
      </c>
    </row>
    <row r="3824" spans="2:65" s="13" customFormat="1" x14ac:dyDescent="0.3">
      <c r="B3824" s="185"/>
      <c r="D3824" s="186" t="s">
        <v>220</v>
      </c>
      <c r="E3824" s="187" t="s">
        <v>5</v>
      </c>
      <c r="F3824" s="188" t="s">
        <v>4277</v>
      </c>
      <c r="H3824" s="189">
        <v>9</v>
      </c>
      <c r="L3824" s="185"/>
      <c r="M3824" s="190"/>
      <c r="N3824" s="191"/>
      <c r="O3824" s="191"/>
      <c r="P3824" s="191"/>
      <c r="Q3824" s="191"/>
      <c r="R3824" s="191"/>
      <c r="S3824" s="191"/>
      <c r="T3824" s="192"/>
      <c r="AT3824" s="193" t="s">
        <v>220</v>
      </c>
      <c r="AU3824" s="193" t="s">
        <v>80</v>
      </c>
      <c r="AV3824" s="13" t="s">
        <v>80</v>
      </c>
      <c r="AW3824" s="13" t="s">
        <v>34</v>
      </c>
      <c r="AX3824" s="13" t="s">
        <v>78</v>
      </c>
      <c r="AY3824" s="193" t="s">
        <v>208</v>
      </c>
    </row>
    <row r="3825" spans="2:65" s="1" customFormat="1" ht="31.5" customHeight="1" x14ac:dyDescent="0.3">
      <c r="B3825" s="163"/>
      <c r="C3825" s="222" t="s">
        <v>4418</v>
      </c>
      <c r="D3825" s="222" t="s">
        <v>2573</v>
      </c>
      <c r="E3825" s="223" t="s">
        <v>4419</v>
      </c>
      <c r="F3825" s="224" t="s">
        <v>4420</v>
      </c>
      <c r="G3825" s="225" t="s">
        <v>474</v>
      </c>
      <c r="H3825" s="226">
        <v>10.8</v>
      </c>
      <c r="I3825" s="227"/>
      <c r="J3825" s="227">
        <f>ROUND(I3825*H3825,2)</f>
        <v>0</v>
      </c>
      <c r="K3825" s="224" t="s">
        <v>215</v>
      </c>
      <c r="L3825" s="228"/>
      <c r="M3825" s="229" t="s">
        <v>5</v>
      </c>
      <c r="N3825" s="230" t="s">
        <v>42</v>
      </c>
      <c r="O3825" s="172">
        <v>0</v>
      </c>
      <c r="P3825" s="172">
        <f>O3825*H3825</f>
        <v>0</v>
      </c>
      <c r="Q3825" s="172">
        <v>3.0000000000000001E-5</v>
      </c>
      <c r="R3825" s="172">
        <f>Q3825*H3825</f>
        <v>3.2400000000000001E-4</v>
      </c>
      <c r="S3825" s="172">
        <v>0</v>
      </c>
      <c r="T3825" s="173">
        <f>S3825*H3825</f>
        <v>0</v>
      </c>
      <c r="AR3825" s="26" t="s">
        <v>579</v>
      </c>
      <c r="AT3825" s="26" t="s">
        <v>2573</v>
      </c>
      <c r="AU3825" s="26" t="s">
        <v>80</v>
      </c>
      <c r="AY3825" s="26" t="s">
        <v>208</v>
      </c>
      <c r="BE3825" s="174">
        <f>IF(N3825="základní",J3825,0)</f>
        <v>0</v>
      </c>
      <c r="BF3825" s="174">
        <f>IF(N3825="snížená",J3825,0)</f>
        <v>0</v>
      </c>
      <c r="BG3825" s="174">
        <f>IF(N3825="zákl. přenesená",J3825,0)</f>
        <v>0</v>
      </c>
      <c r="BH3825" s="174">
        <f>IF(N3825="sníž. přenesená",J3825,0)</f>
        <v>0</v>
      </c>
      <c r="BI3825" s="174">
        <f>IF(N3825="nulová",J3825,0)</f>
        <v>0</v>
      </c>
      <c r="BJ3825" s="26" t="s">
        <v>78</v>
      </c>
      <c r="BK3825" s="174">
        <f>ROUND(I3825*H3825,2)</f>
        <v>0</v>
      </c>
      <c r="BL3825" s="26" t="s">
        <v>365</v>
      </c>
      <c r="BM3825" s="26" t="s">
        <v>4421</v>
      </c>
    </row>
    <row r="3826" spans="2:65" s="1" customFormat="1" x14ac:dyDescent="0.3">
      <c r="B3826" s="40"/>
      <c r="D3826" s="175" t="s">
        <v>218</v>
      </c>
      <c r="F3826" s="176" t="s">
        <v>4422</v>
      </c>
      <c r="L3826" s="40"/>
      <c r="M3826" s="177"/>
      <c r="N3826" s="41"/>
      <c r="O3826" s="41"/>
      <c r="P3826" s="41"/>
      <c r="Q3826" s="41"/>
      <c r="R3826" s="41"/>
      <c r="S3826" s="41"/>
      <c r="T3826" s="69"/>
      <c r="AT3826" s="26" t="s">
        <v>218</v>
      </c>
      <c r="AU3826" s="26" t="s">
        <v>80</v>
      </c>
    </row>
    <row r="3827" spans="2:65" s="13" customFormat="1" x14ac:dyDescent="0.3">
      <c r="B3827" s="185"/>
      <c r="D3827" s="186" t="s">
        <v>220</v>
      </c>
      <c r="F3827" s="188" t="s">
        <v>4423</v>
      </c>
      <c r="H3827" s="189">
        <v>10.8</v>
      </c>
      <c r="L3827" s="185"/>
      <c r="M3827" s="190"/>
      <c r="N3827" s="191"/>
      <c r="O3827" s="191"/>
      <c r="P3827" s="191"/>
      <c r="Q3827" s="191"/>
      <c r="R3827" s="191"/>
      <c r="S3827" s="191"/>
      <c r="T3827" s="192"/>
      <c r="AT3827" s="193" t="s">
        <v>220</v>
      </c>
      <c r="AU3827" s="193" t="s">
        <v>80</v>
      </c>
      <c r="AV3827" s="13" t="s">
        <v>80</v>
      </c>
      <c r="AW3827" s="13" t="s">
        <v>6</v>
      </c>
      <c r="AX3827" s="13" t="s">
        <v>78</v>
      </c>
      <c r="AY3827" s="193" t="s">
        <v>208</v>
      </c>
    </row>
    <row r="3828" spans="2:65" s="1" customFormat="1" ht="22.5" customHeight="1" x14ac:dyDescent="0.3">
      <c r="B3828" s="163"/>
      <c r="C3828" s="164" t="s">
        <v>4424</v>
      </c>
      <c r="D3828" s="164" t="s">
        <v>211</v>
      </c>
      <c r="E3828" s="165" t="s">
        <v>4425</v>
      </c>
      <c r="F3828" s="166" t="s">
        <v>4426</v>
      </c>
      <c r="G3828" s="167" t="s">
        <v>245</v>
      </c>
      <c r="H3828" s="168">
        <v>7.5</v>
      </c>
      <c r="I3828" s="169"/>
      <c r="J3828" s="169">
        <f>ROUND(I3828*H3828,2)</f>
        <v>0</v>
      </c>
      <c r="K3828" s="166" t="s">
        <v>215</v>
      </c>
      <c r="L3828" s="40"/>
      <c r="M3828" s="170" t="s">
        <v>5</v>
      </c>
      <c r="N3828" s="171" t="s">
        <v>42</v>
      </c>
      <c r="O3828" s="172">
        <v>0.3</v>
      </c>
      <c r="P3828" s="172">
        <f>O3828*H3828</f>
        <v>2.25</v>
      </c>
      <c r="Q3828" s="172">
        <v>7.1500000000000001E-3</v>
      </c>
      <c r="R3828" s="172">
        <f>Q3828*H3828</f>
        <v>5.3624999999999999E-2</v>
      </c>
      <c r="S3828" s="172">
        <v>0</v>
      </c>
      <c r="T3828" s="173">
        <f>S3828*H3828</f>
        <v>0</v>
      </c>
      <c r="AR3828" s="26" t="s">
        <v>365</v>
      </c>
      <c r="AT3828" s="26" t="s">
        <v>211</v>
      </c>
      <c r="AU3828" s="26" t="s">
        <v>80</v>
      </c>
      <c r="AY3828" s="26" t="s">
        <v>208</v>
      </c>
      <c r="BE3828" s="174">
        <f>IF(N3828="základní",J3828,0)</f>
        <v>0</v>
      </c>
      <c r="BF3828" s="174">
        <f>IF(N3828="snížená",J3828,0)</f>
        <v>0</v>
      </c>
      <c r="BG3828" s="174">
        <f>IF(N3828="zákl. přenesená",J3828,0)</f>
        <v>0</v>
      </c>
      <c r="BH3828" s="174">
        <f>IF(N3828="sníž. přenesená",J3828,0)</f>
        <v>0</v>
      </c>
      <c r="BI3828" s="174">
        <f>IF(N3828="nulová",J3828,0)</f>
        <v>0</v>
      </c>
      <c r="BJ3828" s="26" t="s">
        <v>78</v>
      </c>
      <c r="BK3828" s="174">
        <f>ROUND(I3828*H3828,2)</f>
        <v>0</v>
      </c>
      <c r="BL3828" s="26" t="s">
        <v>365</v>
      </c>
      <c r="BM3828" s="26" t="s">
        <v>4427</v>
      </c>
    </row>
    <row r="3829" spans="2:65" s="1" customFormat="1" x14ac:dyDescent="0.3">
      <c r="B3829" s="40"/>
      <c r="D3829" s="175" t="s">
        <v>218</v>
      </c>
      <c r="F3829" s="176" t="s">
        <v>4428</v>
      </c>
      <c r="L3829" s="40"/>
      <c r="M3829" s="177"/>
      <c r="N3829" s="41"/>
      <c r="O3829" s="41"/>
      <c r="P3829" s="41"/>
      <c r="Q3829" s="41"/>
      <c r="R3829" s="41"/>
      <c r="S3829" s="41"/>
      <c r="T3829" s="69"/>
      <c r="AT3829" s="26" t="s">
        <v>218</v>
      </c>
      <c r="AU3829" s="26" t="s">
        <v>80</v>
      </c>
    </row>
    <row r="3830" spans="2:65" s="12" customFormat="1" x14ac:dyDescent="0.3">
      <c r="B3830" s="178"/>
      <c r="D3830" s="175" t="s">
        <v>220</v>
      </c>
      <c r="E3830" s="179" t="s">
        <v>5</v>
      </c>
      <c r="F3830" s="180" t="s">
        <v>321</v>
      </c>
      <c r="H3830" s="181" t="s">
        <v>5</v>
      </c>
      <c r="L3830" s="178"/>
      <c r="M3830" s="182"/>
      <c r="N3830" s="183"/>
      <c r="O3830" s="183"/>
      <c r="P3830" s="183"/>
      <c r="Q3830" s="183"/>
      <c r="R3830" s="183"/>
      <c r="S3830" s="183"/>
      <c r="T3830" s="184"/>
      <c r="AT3830" s="181" t="s">
        <v>220</v>
      </c>
      <c r="AU3830" s="181" t="s">
        <v>80</v>
      </c>
      <c r="AV3830" s="12" t="s">
        <v>78</v>
      </c>
      <c r="AW3830" s="12" t="s">
        <v>34</v>
      </c>
      <c r="AX3830" s="12" t="s">
        <v>71</v>
      </c>
      <c r="AY3830" s="181" t="s">
        <v>208</v>
      </c>
    </row>
    <row r="3831" spans="2:65" s="12" customFormat="1" x14ac:dyDescent="0.3">
      <c r="B3831" s="178"/>
      <c r="D3831" s="175" t="s">
        <v>220</v>
      </c>
      <c r="E3831" s="179" t="s">
        <v>5</v>
      </c>
      <c r="F3831" s="180" t="s">
        <v>1854</v>
      </c>
      <c r="H3831" s="181" t="s">
        <v>5</v>
      </c>
      <c r="L3831" s="178"/>
      <c r="M3831" s="182"/>
      <c r="N3831" s="183"/>
      <c r="O3831" s="183"/>
      <c r="P3831" s="183"/>
      <c r="Q3831" s="183"/>
      <c r="R3831" s="183"/>
      <c r="S3831" s="183"/>
      <c r="T3831" s="184"/>
      <c r="AT3831" s="181" t="s">
        <v>220</v>
      </c>
      <c r="AU3831" s="181" t="s">
        <v>80</v>
      </c>
      <c r="AV3831" s="12" t="s">
        <v>78</v>
      </c>
      <c r="AW3831" s="12" t="s">
        <v>34</v>
      </c>
      <c r="AX3831" s="12" t="s">
        <v>71</v>
      </c>
      <c r="AY3831" s="181" t="s">
        <v>208</v>
      </c>
    </row>
    <row r="3832" spans="2:65" s="12" customFormat="1" x14ac:dyDescent="0.3">
      <c r="B3832" s="178"/>
      <c r="D3832" s="175" t="s">
        <v>220</v>
      </c>
      <c r="E3832" s="179" t="s">
        <v>5</v>
      </c>
      <c r="F3832" s="180" t="s">
        <v>4429</v>
      </c>
      <c r="H3832" s="181" t="s">
        <v>5</v>
      </c>
      <c r="L3832" s="178"/>
      <c r="M3832" s="182"/>
      <c r="N3832" s="183"/>
      <c r="O3832" s="183"/>
      <c r="P3832" s="183"/>
      <c r="Q3832" s="183"/>
      <c r="R3832" s="183"/>
      <c r="S3832" s="183"/>
      <c r="T3832" s="184"/>
      <c r="AT3832" s="181" t="s">
        <v>220</v>
      </c>
      <c r="AU3832" s="181" t="s">
        <v>80</v>
      </c>
      <c r="AV3832" s="12" t="s">
        <v>78</v>
      </c>
      <c r="AW3832" s="12" t="s">
        <v>34</v>
      </c>
      <c r="AX3832" s="12" t="s">
        <v>71</v>
      </c>
      <c r="AY3832" s="181" t="s">
        <v>208</v>
      </c>
    </row>
    <row r="3833" spans="2:65" s="13" customFormat="1" x14ac:dyDescent="0.3">
      <c r="B3833" s="185"/>
      <c r="D3833" s="175" t="s">
        <v>220</v>
      </c>
      <c r="E3833" s="193" t="s">
        <v>5</v>
      </c>
      <c r="F3833" s="194" t="s">
        <v>4430</v>
      </c>
      <c r="H3833" s="195">
        <v>2.1</v>
      </c>
      <c r="L3833" s="185"/>
      <c r="M3833" s="190"/>
      <c r="N3833" s="191"/>
      <c r="O3833" s="191"/>
      <c r="P3833" s="191"/>
      <c r="Q3833" s="191"/>
      <c r="R3833" s="191"/>
      <c r="S3833" s="191"/>
      <c r="T3833" s="192"/>
      <c r="AT3833" s="193" t="s">
        <v>220</v>
      </c>
      <c r="AU3833" s="193" t="s">
        <v>80</v>
      </c>
      <c r="AV3833" s="13" t="s">
        <v>80</v>
      </c>
      <c r="AW3833" s="13" t="s">
        <v>34</v>
      </c>
      <c r="AX3833" s="13" t="s">
        <v>71</v>
      </c>
      <c r="AY3833" s="193" t="s">
        <v>208</v>
      </c>
    </row>
    <row r="3834" spans="2:65" s="12" customFormat="1" x14ac:dyDescent="0.3">
      <c r="B3834" s="178"/>
      <c r="D3834" s="175" t="s">
        <v>220</v>
      </c>
      <c r="E3834" s="179" t="s">
        <v>5</v>
      </c>
      <c r="F3834" s="180" t="s">
        <v>4431</v>
      </c>
      <c r="H3834" s="181" t="s">
        <v>5</v>
      </c>
      <c r="L3834" s="178"/>
      <c r="M3834" s="182"/>
      <c r="N3834" s="183"/>
      <c r="O3834" s="183"/>
      <c r="P3834" s="183"/>
      <c r="Q3834" s="183"/>
      <c r="R3834" s="183"/>
      <c r="S3834" s="183"/>
      <c r="T3834" s="184"/>
      <c r="AT3834" s="181" t="s">
        <v>220</v>
      </c>
      <c r="AU3834" s="181" t="s">
        <v>80</v>
      </c>
      <c r="AV3834" s="12" t="s">
        <v>78</v>
      </c>
      <c r="AW3834" s="12" t="s">
        <v>34</v>
      </c>
      <c r="AX3834" s="12" t="s">
        <v>71</v>
      </c>
      <c r="AY3834" s="181" t="s">
        <v>208</v>
      </c>
    </row>
    <row r="3835" spans="2:65" s="13" customFormat="1" x14ac:dyDescent="0.3">
      <c r="B3835" s="185"/>
      <c r="D3835" s="175" t="s">
        <v>220</v>
      </c>
      <c r="E3835" s="193" t="s">
        <v>5</v>
      </c>
      <c r="F3835" s="194" t="s">
        <v>4432</v>
      </c>
      <c r="H3835" s="195">
        <v>2.7</v>
      </c>
      <c r="L3835" s="185"/>
      <c r="M3835" s="190"/>
      <c r="N3835" s="191"/>
      <c r="O3835" s="191"/>
      <c r="P3835" s="191"/>
      <c r="Q3835" s="191"/>
      <c r="R3835" s="191"/>
      <c r="S3835" s="191"/>
      <c r="T3835" s="192"/>
      <c r="AT3835" s="193" t="s">
        <v>220</v>
      </c>
      <c r="AU3835" s="193" t="s">
        <v>80</v>
      </c>
      <c r="AV3835" s="13" t="s">
        <v>80</v>
      </c>
      <c r="AW3835" s="13" t="s">
        <v>34</v>
      </c>
      <c r="AX3835" s="13" t="s">
        <v>71</v>
      </c>
      <c r="AY3835" s="193" t="s">
        <v>208</v>
      </c>
    </row>
    <row r="3836" spans="2:65" s="13" customFormat="1" x14ac:dyDescent="0.3">
      <c r="B3836" s="185"/>
      <c r="D3836" s="175" t="s">
        <v>220</v>
      </c>
      <c r="E3836" s="193" t="s">
        <v>5</v>
      </c>
      <c r="F3836" s="194" t="s">
        <v>4433</v>
      </c>
      <c r="H3836" s="195">
        <v>2.7</v>
      </c>
      <c r="L3836" s="185"/>
      <c r="M3836" s="190"/>
      <c r="N3836" s="191"/>
      <c r="O3836" s="191"/>
      <c r="P3836" s="191"/>
      <c r="Q3836" s="191"/>
      <c r="R3836" s="191"/>
      <c r="S3836" s="191"/>
      <c r="T3836" s="192"/>
      <c r="AT3836" s="193" t="s">
        <v>220</v>
      </c>
      <c r="AU3836" s="193" t="s">
        <v>80</v>
      </c>
      <c r="AV3836" s="13" t="s">
        <v>80</v>
      </c>
      <c r="AW3836" s="13" t="s">
        <v>34</v>
      </c>
      <c r="AX3836" s="13" t="s">
        <v>71</v>
      </c>
      <c r="AY3836" s="193" t="s">
        <v>208</v>
      </c>
    </row>
    <row r="3837" spans="2:65" s="15" customFormat="1" x14ac:dyDescent="0.3">
      <c r="B3837" s="203"/>
      <c r="D3837" s="186" t="s">
        <v>220</v>
      </c>
      <c r="E3837" s="204" t="s">
        <v>5</v>
      </c>
      <c r="F3837" s="205" t="s">
        <v>266</v>
      </c>
      <c r="H3837" s="206">
        <v>7.5</v>
      </c>
      <c r="L3837" s="203"/>
      <c r="M3837" s="207"/>
      <c r="N3837" s="208"/>
      <c r="O3837" s="208"/>
      <c r="P3837" s="208"/>
      <c r="Q3837" s="208"/>
      <c r="R3837" s="208"/>
      <c r="S3837" s="208"/>
      <c r="T3837" s="209"/>
      <c r="AT3837" s="210" t="s">
        <v>220</v>
      </c>
      <c r="AU3837" s="210" t="s">
        <v>80</v>
      </c>
      <c r="AV3837" s="15" t="s">
        <v>216</v>
      </c>
      <c r="AW3837" s="15" t="s">
        <v>34</v>
      </c>
      <c r="AX3837" s="15" t="s">
        <v>78</v>
      </c>
      <c r="AY3837" s="210" t="s">
        <v>208</v>
      </c>
    </row>
    <row r="3838" spans="2:65" s="1" customFormat="1" ht="22.5" customHeight="1" x14ac:dyDescent="0.3">
      <c r="B3838" s="163"/>
      <c r="C3838" s="164" t="s">
        <v>4434</v>
      </c>
      <c r="D3838" s="164" t="s">
        <v>211</v>
      </c>
      <c r="E3838" s="165" t="s">
        <v>4435</v>
      </c>
      <c r="F3838" s="166" t="s">
        <v>4436</v>
      </c>
      <c r="G3838" s="167" t="s">
        <v>2906</v>
      </c>
      <c r="H3838" s="168">
        <v>4589.2120000000004</v>
      </c>
      <c r="I3838" s="169"/>
      <c r="J3838" s="169">
        <f>ROUND(I3838*H3838,2)</f>
        <v>0</v>
      </c>
      <c r="K3838" s="166" t="s">
        <v>215</v>
      </c>
      <c r="L3838" s="40"/>
      <c r="M3838" s="170" t="s">
        <v>5</v>
      </c>
      <c r="N3838" s="171" t="s">
        <v>42</v>
      </c>
      <c r="O3838" s="172">
        <v>0</v>
      </c>
      <c r="P3838" s="172">
        <f>O3838*H3838</f>
        <v>0</v>
      </c>
      <c r="Q3838" s="172">
        <v>0</v>
      </c>
      <c r="R3838" s="172">
        <f>Q3838*H3838</f>
        <v>0</v>
      </c>
      <c r="S3838" s="172">
        <v>0</v>
      </c>
      <c r="T3838" s="173">
        <f>S3838*H3838</f>
        <v>0</v>
      </c>
      <c r="AR3838" s="26" t="s">
        <v>365</v>
      </c>
      <c r="AT3838" s="26" t="s">
        <v>211</v>
      </c>
      <c r="AU3838" s="26" t="s">
        <v>80</v>
      </c>
      <c r="AY3838" s="26" t="s">
        <v>208</v>
      </c>
      <c r="BE3838" s="174">
        <f>IF(N3838="základní",J3838,0)</f>
        <v>0</v>
      </c>
      <c r="BF3838" s="174">
        <f>IF(N3838="snížená",J3838,0)</f>
        <v>0</v>
      </c>
      <c r="BG3838" s="174">
        <f>IF(N3838="zákl. přenesená",J3838,0)</f>
        <v>0</v>
      </c>
      <c r="BH3838" s="174">
        <f>IF(N3838="sníž. přenesená",J3838,0)</f>
        <v>0</v>
      </c>
      <c r="BI3838" s="174">
        <f>IF(N3838="nulová",J3838,0)</f>
        <v>0</v>
      </c>
      <c r="BJ3838" s="26" t="s">
        <v>78</v>
      </c>
      <c r="BK3838" s="174">
        <f>ROUND(I3838*H3838,2)</f>
        <v>0</v>
      </c>
      <c r="BL3838" s="26" t="s">
        <v>365</v>
      </c>
      <c r="BM3838" s="26" t="s">
        <v>4437</v>
      </c>
    </row>
    <row r="3839" spans="2:65" s="1" customFormat="1" ht="27" x14ac:dyDescent="0.3">
      <c r="B3839" s="40"/>
      <c r="D3839" s="175" t="s">
        <v>218</v>
      </c>
      <c r="F3839" s="176" t="s">
        <v>4438</v>
      </c>
      <c r="L3839" s="40"/>
      <c r="M3839" s="177"/>
      <c r="N3839" s="41"/>
      <c r="O3839" s="41"/>
      <c r="P3839" s="41"/>
      <c r="Q3839" s="41"/>
      <c r="R3839" s="41"/>
      <c r="S3839" s="41"/>
      <c r="T3839" s="69"/>
      <c r="AT3839" s="26" t="s">
        <v>218</v>
      </c>
      <c r="AU3839" s="26" t="s">
        <v>80</v>
      </c>
    </row>
    <row r="3840" spans="2:65" s="11" customFormat="1" ht="29.85" customHeight="1" x14ac:dyDescent="0.3">
      <c r="B3840" s="150"/>
      <c r="D3840" s="160" t="s">
        <v>70</v>
      </c>
      <c r="E3840" s="161" t="s">
        <v>1196</v>
      </c>
      <c r="F3840" s="161" t="s">
        <v>1197</v>
      </c>
      <c r="J3840" s="162">
        <f>BK3840</f>
        <v>0</v>
      </c>
      <c r="L3840" s="150"/>
      <c r="M3840" s="154"/>
      <c r="N3840" s="155"/>
      <c r="O3840" s="155"/>
      <c r="P3840" s="156">
        <f>SUM(P3841:P4016)</f>
        <v>352.14960399999995</v>
      </c>
      <c r="Q3840" s="155"/>
      <c r="R3840" s="156">
        <f>SUM(R3841:R4016)</f>
        <v>11.422981759999999</v>
      </c>
      <c r="S3840" s="155"/>
      <c r="T3840" s="157">
        <f>SUM(T3841:T4016)</f>
        <v>0</v>
      </c>
      <c r="AR3840" s="151" t="s">
        <v>80</v>
      </c>
      <c r="AT3840" s="158" t="s">
        <v>70</v>
      </c>
      <c r="AU3840" s="158" t="s">
        <v>78</v>
      </c>
      <c r="AY3840" s="151" t="s">
        <v>208</v>
      </c>
      <c r="BK3840" s="159">
        <f>SUM(BK3841:BK4016)</f>
        <v>0</v>
      </c>
    </row>
    <row r="3841" spans="2:65" s="1" customFormat="1" ht="22.5" customHeight="1" x14ac:dyDescent="0.3">
      <c r="B3841" s="163"/>
      <c r="C3841" s="164" t="s">
        <v>4439</v>
      </c>
      <c r="D3841" s="164" t="s">
        <v>211</v>
      </c>
      <c r="E3841" s="165" t="s">
        <v>4440</v>
      </c>
      <c r="F3841" s="166" t="s">
        <v>4441</v>
      </c>
      <c r="G3841" s="167" t="s">
        <v>245</v>
      </c>
      <c r="H3841" s="168">
        <v>164.43299999999999</v>
      </c>
      <c r="I3841" s="169"/>
      <c r="J3841" s="169">
        <f>ROUND(I3841*H3841,2)</f>
        <v>0</v>
      </c>
      <c r="K3841" s="166" t="s">
        <v>215</v>
      </c>
      <c r="L3841" s="40"/>
      <c r="M3841" s="170" t="s">
        <v>5</v>
      </c>
      <c r="N3841" s="171" t="s">
        <v>42</v>
      </c>
      <c r="O3841" s="172">
        <v>0.245</v>
      </c>
      <c r="P3841" s="172">
        <f>O3841*H3841</f>
        <v>40.286085</v>
      </c>
      <c r="Q3841" s="172">
        <v>7.5799999999999999E-3</v>
      </c>
      <c r="R3841" s="172">
        <f>Q3841*H3841</f>
        <v>1.2464021399999998</v>
      </c>
      <c r="S3841" s="172">
        <v>0</v>
      </c>
      <c r="T3841" s="173">
        <f>S3841*H3841</f>
        <v>0</v>
      </c>
      <c r="AR3841" s="26" t="s">
        <v>365</v>
      </c>
      <c r="AT3841" s="26" t="s">
        <v>211</v>
      </c>
      <c r="AU3841" s="26" t="s">
        <v>80</v>
      </c>
      <c r="AY3841" s="26" t="s">
        <v>208</v>
      </c>
      <c r="BE3841" s="174">
        <f>IF(N3841="základní",J3841,0)</f>
        <v>0</v>
      </c>
      <c r="BF3841" s="174">
        <f>IF(N3841="snížená",J3841,0)</f>
        <v>0</v>
      </c>
      <c r="BG3841" s="174">
        <f>IF(N3841="zákl. přenesená",J3841,0)</f>
        <v>0</v>
      </c>
      <c r="BH3841" s="174">
        <f>IF(N3841="sníž. přenesená",J3841,0)</f>
        <v>0</v>
      </c>
      <c r="BI3841" s="174">
        <f>IF(N3841="nulová",J3841,0)</f>
        <v>0</v>
      </c>
      <c r="BJ3841" s="26" t="s">
        <v>78</v>
      </c>
      <c r="BK3841" s="174">
        <f>ROUND(I3841*H3841,2)</f>
        <v>0</v>
      </c>
      <c r="BL3841" s="26" t="s">
        <v>365</v>
      </c>
      <c r="BM3841" s="26" t="s">
        <v>4442</v>
      </c>
    </row>
    <row r="3842" spans="2:65" s="1" customFormat="1" ht="27" x14ac:dyDescent="0.3">
      <c r="B3842" s="40"/>
      <c r="D3842" s="175" t="s">
        <v>218</v>
      </c>
      <c r="F3842" s="176" t="s">
        <v>4443</v>
      </c>
      <c r="L3842" s="40"/>
      <c r="M3842" s="177"/>
      <c r="N3842" s="41"/>
      <c r="O3842" s="41"/>
      <c r="P3842" s="41"/>
      <c r="Q3842" s="41"/>
      <c r="R3842" s="41"/>
      <c r="S3842" s="41"/>
      <c r="T3842" s="69"/>
      <c r="AT3842" s="26" t="s">
        <v>218</v>
      </c>
      <c r="AU3842" s="26" t="s">
        <v>80</v>
      </c>
    </row>
    <row r="3843" spans="2:65" s="12" customFormat="1" x14ac:dyDescent="0.3">
      <c r="B3843" s="178"/>
      <c r="D3843" s="175" t="s">
        <v>220</v>
      </c>
      <c r="E3843" s="179" t="s">
        <v>5</v>
      </c>
      <c r="F3843" s="180" t="s">
        <v>452</v>
      </c>
      <c r="H3843" s="181" t="s">
        <v>5</v>
      </c>
      <c r="L3843" s="178"/>
      <c r="M3843" s="182"/>
      <c r="N3843" s="183"/>
      <c r="O3843" s="183"/>
      <c r="P3843" s="183"/>
      <c r="Q3843" s="183"/>
      <c r="R3843" s="183"/>
      <c r="S3843" s="183"/>
      <c r="T3843" s="184"/>
      <c r="AT3843" s="181" t="s">
        <v>220</v>
      </c>
      <c r="AU3843" s="181" t="s">
        <v>80</v>
      </c>
      <c r="AV3843" s="12" t="s">
        <v>78</v>
      </c>
      <c r="AW3843" s="12" t="s">
        <v>34</v>
      </c>
      <c r="AX3843" s="12" t="s">
        <v>71</v>
      </c>
      <c r="AY3843" s="181" t="s">
        <v>208</v>
      </c>
    </row>
    <row r="3844" spans="2:65" s="12" customFormat="1" x14ac:dyDescent="0.3">
      <c r="B3844" s="178"/>
      <c r="D3844" s="175" t="s">
        <v>220</v>
      </c>
      <c r="E3844" s="179" t="s">
        <v>5</v>
      </c>
      <c r="F3844" s="180" t="s">
        <v>4444</v>
      </c>
      <c r="H3844" s="181" t="s">
        <v>5</v>
      </c>
      <c r="L3844" s="178"/>
      <c r="M3844" s="182"/>
      <c r="N3844" s="183"/>
      <c r="O3844" s="183"/>
      <c r="P3844" s="183"/>
      <c r="Q3844" s="183"/>
      <c r="R3844" s="183"/>
      <c r="S3844" s="183"/>
      <c r="T3844" s="184"/>
      <c r="AT3844" s="181" t="s">
        <v>220</v>
      </c>
      <c r="AU3844" s="181" t="s">
        <v>80</v>
      </c>
      <c r="AV3844" s="12" t="s">
        <v>78</v>
      </c>
      <c r="AW3844" s="12" t="s">
        <v>34</v>
      </c>
      <c r="AX3844" s="12" t="s">
        <v>71</v>
      </c>
      <c r="AY3844" s="181" t="s">
        <v>208</v>
      </c>
    </row>
    <row r="3845" spans="2:65" s="12" customFormat="1" x14ac:dyDescent="0.3">
      <c r="B3845" s="178"/>
      <c r="D3845" s="175" t="s">
        <v>220</v>
      </c>
      <c r="E3845" s="179" t="s">
        <v>5</v>
      </c>
      <c r="F3845" s="180" t="s">
        <v>4445</v>
      </c>
      <c r="H3845" s="181" t="s">
        <v>5</v>
      </c>
      <c r="L3845" s="178"/>
      <c r="M3845" s="182"/>
      <c r="N3845" s="183"/>
      <c r="O3845" s="183"/>
      <c r="P3845" s="183"/>
      <c r="Q3845" s="183"/>
      <c r="R3845" s="183"/>
      <c r="S3845" s="183"/>
      <c r="T3845" s="184"/>
      <c r="AT3845" s="181" t="s">
        <v>220</v>
      </c>
      <c r="AU3845" s="181" t="s">
        <v>80</v>
      </c>
      <c r="AV3845" s="12" t="s">
        <v>78</v>
      </c>
      <c r="AW3845" s="12" t="s">
        <v>34</v>
      </c>
      <c r="AX3845" s="12" t="s">
        <v>71</v>
      </c>
      <c r="AY3845" s="181" t="s">
        <v>208</v>
      </c>
    </row>
    <row r="3846" spans="2:65" s="12" customFormat="1" x14ac:dyDescent="0.3">
      <c r="B3846" s="178"/>
      <c r="D3846" s="175" t="s">
        <v>220</v>
      </c>
      <c r="E3846" s="179" t="s">
        <v>5</v>
      </c>
      <c r="F3846" s="180" t="s">
        <v>778</v>
      </c>
      <c r="H3846" s="181" t="s">
        <v>5</v>
      </c>
      <c r="L3846" s="178"/>
      <c r="M3846" s="182"/>
      <c r="N3846" s="183"/>
      <c r="O3846" s="183"/>
      <c r="P3846" s="183"/>
      <c r="Q3846" s="183"/>
      <c r="R3846" s="183"/>
      <c r="S3846" s="183"/>
      <c r="T3846" s="184"/>
      <c r="AT3846" s="181" t="s">
        <v>220</v>
      </c>
      <c r="AU3846" s="181" t="s">
        <v>80</v>
      </c>
      <c r="AV3846" s="12" t="s">
        <v>78</v>
      </c>
      <c r="AW3846" s="12" t="s">
        <v>34</v>
      </c>
      <c r="AX3846" s="12" t="s">
        <v>71</v>
      </c>
      <c r="AY3846" s="181" t="s">
        <v>208</v>
      </c>
    </row>
    <row r="3847" spans="2:65" s="13" customFormat="1" x14ac:dyDescent="0.3">
      <c r="B3847" s="185"/>
      <c r="D3847" s="175" t="s">
        <v>220</v>
      </c>
      <c r="E3847" s="193" t="s">
        <v>5</v>
      </c>
      <c r="F3847" s="194" t="s">
        <v>4446</v>
      </c>
      <c r="H3847" s="195">
        <v>14.305</v>
      </c>
      <c r="L3847" s="185"/>
      <c r="M3847" s="190"/>
      <c r="N3847" s="191"/>
      <c r="O3847" s="191"/>
      <c r="P3847" s="191"/>
      <c r="Q3847" s="191"/>
      <c r="R3847" s="191"/>
      <c r="S3847" s="191"/>
      <c r="T3847" s="192"/>
      <c r="AT3847" s="193" t="s">
        <v>220</v>
      </c>
      <c r="AU3847" s="193" t="s">
        <v>80</v>
      </c>
      <c r="AV3847" s="13" t="s">
        <v>80</v>
      </c>
      <c r="AW3847" s="13" t="s">
        <v>34</v>
      </c>
      <c r="AX3847" s="13" t="s">
        <v>71</v>
      </c>
      <c r="AY3847" s="193" t="s">
        <v>208</v>
      </c>
    </row>
    <row r="3848" spans="2:65" s="12" customFormat="1" x14ac:dyDescent="0.3">
      <c r="B3848" s="178"/>
      <c r="D3848" s="175" t="s">
        <v>220</v>
      </c>
      <c r="E3848" s="179" t="s">
        <v>5</v>
      </c>
      <c r="F3848" s="180" t="s">
        <v>786</v>
      </c>
      <c r="H3848" s="181" t="s">
        <v>5</v>
      </c>
      <c r="L3848" s="178"/>
      <c r="M3848" s="182"/>
      <c r="N3848" s="183"/>
      <c r="O3848" s="183"/>
      <c r="P3848" s="183"/>
      <c r="Q3848" s="183"/>
      <c r="R3848" s="183"/>
      <c r="S3848" s="183"/>
      <c r="T3848" s="184"/>
      <c r="AT3848" s="181" t="s">
        <v>220</v>
      </c>
      <c r="AU3848" s="181" t="s">
        <v>80</v>
      </c>
      <c r="AV3848" s="12" t="s">
        <v>78</v>
      </c>
      <c r="AW3848" s="12" t="s">
        <v>34</v>
      </c>
      <c r="AX3848" s="12" t="s">
        <v>71</v>
      </c>
      <c r="AY3848" s="181" t="s">
        <v>208</v>
      </c>
    </row>
    <row r="3849" spans="2:65" s="13" customFormat="1" x14ac:dyDescent="0.3">
      <c r="B3849" s="185"/>
      <c r="D3849" s="175" t="s">
        <v>220</v>
      </c>
      <c r="E3849" s="193" t="s">
        <v>5</v>
      </c>
      <c r="F3849" s="194" t="s">
        <v>787</v>
      </c>
      <c r="H3849" s="195">
        <v>18.428999999999998</v>
      </c>
      <c r="L3849" s="185"/>
      <c r="M3849" s="190"/>
      <c r="N3849" s="191"/>
      <c r="O3849" s="191"/>
      <c r="P3849" s="191"/>
      <c r="Q3849" s="191"/>
      <c r="R3849" s="191"/>
      <c r="S3849" s="191"/>
      <c r="T3849" s="192"/>
      <c r="AT3849" s="193" t="s">
        <v>220</v>
      </c>
      <c r="AU3849" s="193" t="s">
        <v>80</v>
      </c>
      <c r="AV3849" s="13" t="s">
        <v>80</v>
      </c>
      <c r="AW3849" s="13" t="s">
        <v>34</v>
      </c>
      <c r="AX3849" s="13" t="s">
        <v>71</v>
      </c>
      <c r="AY3849" s="193" t="s">
        <v>208</v>
      </c>
    </row>
    <row r="3850" spans="2:65" s="12" customFormat="1" x14ac:dyDescent="0.3">
      <c r="B3850" s="178"/>
      <c r="D3850" s="175" t="s">
        <v>220</v>
      </c>
      <c r="E3850" s="179" t="s">
        <v>5</v>
      </c>
      <c r="F3850" s="180" t="s">
        <v>788</v>
      </c>
      <c r="H3850" s="181" t="s">
        <v>5</v>
      </c>
      <c r="L3850" s="178"/>
      <c r="M3850" s="182"/>
      <c r="N3850" s="183"/>
      <c r="O3850" s="183"/>
      <c r="P3850" s="183"/>
      <c r="Q3850" s="183"/>
      <c r="R3850" s="183"/>
      <c r="S3850" s="183"/>
      <c r="T3850" s="184"/>
      <c r="AT3850" s="181" t="s">
        <v>220</v>
      </c>
      <c r="AU3850" s="181" t="s">
        <v>80</v>
      </c>
      <c r="AV3850" s="12" t="s">
        <v>78</v>
      </c>
      <c r="AW3850" s="12" t="s">
        <v>34</v>
      </c>
      <c r="AX3850" s="12" t="s">
        <v>71</v>
      </c>
      <c r="AY3850" s="181" t="s">
        <v>208</v>
      </c>
    </row>
    <row r="3851" spans="2:65" s="13" customFormat="1" x14ac:dyDescent="0.3">
      <c r="B3851" s="185"/>
      <c r="D3851" s="175" t="s">
        <v>220</v>
      </c>
      <c r="E3851" s="193" t="s">
        <v>5</v>
      </c>
      <c r="F3851" s="194" t="s">
        <v>787</v>
      </c>
      <c r="H3851" s="195">
        <v>18.428999999999998</v>
      </c>
      <c r="L3851" s="185"/>
      <c r="M3851" s="190"/>
      <c r="N3851" s="191"/>
      <c r="O3851" s="191"/>
      <c r="P3851" s="191"/>
      <c r="Q3851" s="191"/>
      <c r="R3851" s="191"/>
      <c r="S3851" s="191"/>
      <c r="T3851" s="192"/>
      <c r="AT3851" s="193" t="s">
        <v>220</v>
      </c>
      <c r="AU3851" s="193" t="s">
        <v>80</v>
      </c>
      <c r="AV3851" s="13" t="s">
        <v>80</v>
      </c>
      <c r="AW3851" s="13" t="s">
        <v>34</v>
      </c>
      <c r="AX3851" s="13" t="s">
        <v>71</v>
      </c>
      <c r="AY3851" s="193" t="s">
        <v>208</v>
      </c>
    </row>
    <row r="3852" spans="2:65" s="14" customFormat="1" x14ac:dyDescent="0.3">
      <c r="B3852" s="196"/>
      <c r="D3852" s="175" t="s">
        <v>220</v>
      </c>
      <c r="E3852" s="197" t="s">
        <v>5</v>
      </c>
      <c r="F3852" s="198" t="s">
        <v>258</v>
      </c>
      <c r="H3852" s="199">
        <v>51.162999999999997</v>
      </c>
      <c r="L3852" s="196"/>
      <c r="M3852" s="200"/>
      <c r="N3852" s="201"/>
      <c r="O3852" s="201"/>
      <c r="P3852" s="201"/>
      <c r="Q3852" s="201"/>
      <c r="R3852" s="201"/>
      <c r="S3852" s="201"/>
      <c r="T3852" s="202"/>
      <c r="AT3852" s="197" t="s">
        <v>220</v>
      </c>
      <c r="AU3852" s="197" t="s">
        <v>80</v>
      </c>
      <c r="AV3852" s="14" t="s">
        <v>123</v>
      </c>
      <c r="AW3852" s="14" t="s">
        <v>34</v>
      </c>
      <c r="AX3852" s="14" t="s">
        <v>71</v>
      </c>
      <c r="AY3852" s="197" t="s">
        <v>208</v>
      </c>
    </row>
    <row r="3853" spans="2:65" s="12" customFormat="1" x14ac:dyDescent="0.3">
      <c r="B3853" s="178"/>
      <c r="D3853" s="175" t="s">
        <v>220</v>
      </c>
      <c r="E3853" s="179" t="s">
        <v>5</v>
      </c>
      <c r="F3853" s="180" t="s">
        <v>4447</v>
      </c>
      <c r="H3853" s="181" t="s">
        <v>5</v>
      </c>
      <c r="L3853" s="178"/>
      <c r="M3853" s="182"/>
      <c r="N3853" s="183"/>
      <c r="O3853" s="183"/>
      <c r="P3853" s="183"/>
      <c r="Q3853" s="183"/>
      <c r="R3853" s="183"/>
      <c r="S3853" s="183"/>
      <c r="T3853" s="184"/>
      <c r="AT3853" s="181" t="s">
        <v>220</v>
      </c>
      <c r="AU3853" s="181" t="s">
        <v>80</v>
      </c>
      <c r="AV3853" s="12" t="s">
        <v>78</v>
      </c>
      <c r="AW3853" s="12" t="s">
        <v>34</v>
      </c>
      <c r="AX3853" s="12" t="s">
        <v>71</v>
      </c>
      <c r="AY3853" s="181" t="s">
        <v>208</v>
      </c>
    </row>
    <row r="3854" spans="2:65" s="12" customFormat="1" x14ac:dyDescent="0.3">
      <c r="B3854" s="178"/>
      <c r="D3854" s="175" t="s">
        <v>220</v>
      </c>
      <c r="E3854" s="179" t="s">
        <v>5</v>
      </c>
      <c r="F3854" s="180" t="s">
        <v>2124</v>
      </c>
      <c r="H3854" s="181" t="s">
        <v>5</v>
      </c>
      <c r="L3854" s="178"/>
      <c r="M3854" s="182"/>
      <c r="N3854" s="183"/>
      <c r="O3854" s="183"/>
      <c r="P3854" s="183"/>
      <c r="Q3854" s="183"/>
      <c r="R3854" s="183"/>
      <c r="S3854" s="183"/>
      <c r="T3854" s="184"/>
      <c r="AT3854" s="181" t="s">
        <v>220</v>
      </c>
      <c r="AU3854" s="181" t="s">
        <v>80</v>
      </c>
      <c r="AV3854" s="12" t="s">
        <v>78</v>
      </c>
      <c r="AW3854" s="12" t="s">
        <v>34</v>
      </c>
      <c r="AX3854" s="12" t="s">
        <v>71</v>
      </c>
      <c r="AY3854" s="181" t="s">
        <v>208</v>
      </c>
    </row>
    <row r="3855" spans="2:65" s="13" customFormat="1" x14ac:dyDescent="0.3">
      <c r="B3855" s="185"/>
      <c r="D3855" s="175" t="s">
        <v>220</v>
      </c>
      <c r="E3855" s="193" t="s">
        <v>5</v>
      </c>
      <c r="F3855" s="194" t="s">
        <v>2125</v>
      </c>
      <c r="H3855" s="195">
        <v>19.07</v>
      </c>
      <c r="L3855" s="185"/>
      <c r="M3855" s="190"/>
      <c r="N3855" s="191"/>
      <c r="O3855" s="191"/>
      <c r="P3855" s="191"/>
      <c r="Q3855" s="191"/>
      <c r="R3855" s="191"/>
      <c r="S3855" s="191"/>
      <c r="T3855" s="192"/>
      <c r="AT3855" s="193" t="s">
        <v>220</v>
      </c>
      <c r="AU3855" s="193" t="s">
        <v>80</v>
      </c>
      <c r="AV3855" s="13" t="s">
        <v>80</v>
      </c>
      <c r="AW3855" s="13" t="s">
        <v>34</v>
      </c>
      <c r="AX3855" s="13" t="s">
        <v>71</v>
      </c>
      <c r="AY3855" s="193" t="s">
        <v>208</v>
      </c>
    </row>
    <row r="3856" spans="2:65" s="12" customFormat="1" x14ac:dyDescent="0.3">
      <c r="B3856" s="178"/>
      <c r="D3856" s="175" t="s">
        <v>220</v>
      </c>
      <c r="E3856" s="179" t="s">
        <v>5</v>
      </c>
      <c r="F3856" s="180" t="s">
        <v>2126</v>
      </c>
      <c r="H3856" s="181" t="s">
        <v>5</v>
      </c>
      <c r="L3856" s="178"/>
      <c r="M3856" s="182"/>
      <c r="N3856" s="183"/>
      <c r="O3856" s="183"/>
      <c r="P3856" s="183"/>
      <c r="Q3856" s="183"/>
      <c r="R3856" s="183"/>
      <c r="S3856" s="183"/>
      <c r="T3856" s="184"/>
      <c r="AT3856" s="181" t="s">
        <v>220</v>
      </c>
      <c r="AU3856" s="181" t="s">
        <v>80</v>
      </c>
      <c r="AV3856" s="12" t="s">
        <v>78</v>
      </c>
      <c r="AW3856" s="12" t="s">
        <v>34</v>
      </c>
      <c r="AX3856" s="12" t="s">
        <v>71</v>
      </c>
      <c r="AY3856" s="181" t="s">
        <v>208</v>
      </c>
    </row>
    <row r="3857" spans="2:65" s="13" customFormat="1" x14ac:dyDescent="0.3">
      <c r="B3857" s="185"/>
      <c r="D3857" s="175" t="s">
        <v>220</v>
      </c>
      <c r="E3857" s="193" t="s">
        <v>5</v>
      </c>
      <c r="F3857" s="194" t="s">
        <v>1093</v>
      </c>
      <c r="H3857" s="195">
        <v>3.5</v>
      </c>
      <c r="L3857" s="185"/>
      <c r="M3857" s="190"/>
      <c r="N3857" s="191"/>
      <c r="O3857" s="191"/>
      <c r="P3857" s="191"/>
      <c r="Q3857" s="191"/>
      <c r="R3857" s="191"/>
      <c r="S3857" s="191"/>
      <c r="T3857" s="192"/>
      <c r="AT3857" s="193" t="s">
        <v>220</v>
      </c>
      <c r="AU3857" s="193" t="s">
        <v>80</v>
      </c>
      <c r="AV3857" s="13" t="s">
        <v>80</v>
      </c>
      <c r="AW3857" s="13" t="s">
        <v>34</v>
      </c>
      <c r="AX3857" s="13" t="s">
        <v>71</v>
      </c>
      <c r="AY3857" s="193" t="s">
        <v>208</v>
      </c>
    </row>
    <row r="3858" spans="2:65" s="12" customFormat="1" x14ac:dyDescent="0.3">
      <c r="B3858" s="178"/>
      <c r="D3858" s="175" t="s">
        <v>220</v>
      </c>
      <c r="E3858" s="179" t="s">
        <v>5</v>
      </c>
      <c r="F3858" s="180" t="s">
        <v>4448</v>
      </c>
      <c r="H3858" s="181" t="s">
        <v>5</v>
      </c>
      <c r="L3858" s="178"/>
      <c r="M3858" s="182"/>
      <c r="N3858" s="183"/>
      <c r="O3858" s="183"/>
      <c r="P3858" s="183"/>
      <c r="Q3858" s="183"/>
      <c r="R3858" s="183"/>
      <c r="S3858" s="183"/>
      <c r="T3858" s="184"/>
      <c r="AT3858" s="181" t="s">
        <v>220</v>
      </c>
      <c r="AU3858" s="181" t="s">
        <v>80</v>
      </c>
      <c r="AV3858" s="12" t="s">
        <v>78</v>
      </c>
      <c r="AW3858" s="12" t="s">
        <v>34</v>
      </c>
      <c r="AX3858" s="12" t="s">
        <v>71</v>
      </c>
      <c r="AY3858" s="181" t="s">
        <v>208</v>
      </c>
    </row>
    <row r="3859" spans="2:65" s="13" customFormat="1" x14ac:dyDescent="0.3">
      <c r="B3859" s="185"/>
      <c r="D3859" s="175" t="s">
        <v>220</v>
      </c>
      <c r="E3859" s="193" t="s">
        <v>5</v>
      </c>
      <c r="F3859" s="194" t="s">
        <v>4449</v>
      </c>
      <c r="H3859" s="195">
        <v>41.46</v>
      </c>
      <c r="L3859" s="185"/>
      <c r="M3859" s="190"/>
      <c r="N3859" s="191"/>
      <c r="O3859" s="191"/>
      <c r="P3859" s="191"/>
      <c r="Q3859" s="191"/>
      <c r="R3859" s="191"/>
      <c r="S3859" s="191"/>
      <c r="T3859" s="192"/>
      <c r="AT3859" s="193" t="s">
        <v>220</v>
      </c>
      <c r="AU3859" s="193" t="s">
        <v>80</v>
      </c>
      <c r="AV3859" s="13" t="s">
        <v>80</v>
      </c>
      <c r="AW3859" s="13" t="s">
        <v>34</v>
      </c>
      <c r="AX3859" s="13" t="s">
        <v>71</v>
      </c>
      <c r="AY3859" s="193" t="s">
        <v>208</v>
      </c>
    </row>
    <row r="3860" spans="2:65" s="12" customFormat="1" x14ac:dyDescent="0.3">
      <c r="B3860" s="178"/>
      <c r="D3860" s="175" t="s">
        <v>220</v>
      </c>
      <c r="E3860" s="179" t="s">
        <v>5</v>
      </c>
      <c r="F3860" s="180" t="s">
        <v>2081</v>
      </c>
      <c r="H3860" s="181" t="s">
        <v>5</v>
      </c>
      <c r="L3860" s="178"/>
      <c r="M3860" s="182"/>
      <c r="N3860" s="183"/>
      <c r="O3860" s="183"/>
      <c r="P3860" s="183"/>
      <c r="Q3860" s="183"/>
      <c r="R3860" s="183"/>
      <c r="S3860" s="183"/>
      <c r="T3860" s="184"/>
      <c r="AT3860" s="181" t="s">
        <v>220</v>
      </c>
      <c r="AU3860" s="181" t="s">
        <v>80</v>
      </c>
      <c r="AV3860" s="12" t="s">
        <v>78</v>
      </c>
      <c r="AW3860" s="12" t="s">
        <v>34</v>
      </c>
      <c r="AX3860" s="12" t="s">
        <v>71</v>
      </c>
      <c r="AY3860" s="181" t="s">
        <v>208</v>
      </c>
    </row>
    <row r="3861" spans="2:65" s="13" customFormat="1" x14ac:dyDescent="0.3">
      <c r="B3861" s="185"/>
      <c r="D3861" s="175" t="s">
        <v>220</v>
      </c>
      <c r="E3861" s="193" t="s">
        <v>5</v>
      </c>
      <c r="F3861" s="194" t="s">
        <v>2128</v>
      </c>
      <c r="H3861" s="195">
        <v>36.229999999999997</v>
      </c>
      <c r="L3861" s="185"/>
      <c r="M3861" s="190"/>
      <c r="N3861" s="191"/>
      <c r="O3861" s="191"/>
      <c r="P3861" s="191"/>
      <c r="Q3861" s="191"/>
      <c r="R3861" s="191"/>
      <c r="S3861" s="191"/>
      <c r="T3861" s="192"/>
      <c r="AT3861" s="193" t="s">
        <v>220</v>
      </c>
      <c r="AU3861" s="193" t="s">
        <v>80</v>
      </c>
      <c r="AV3861" s="13" t="s">
        <v>80</v>
      </c>
      <c r="AW3861" s="13" t="s">
        <v>34</v>
      </c>
      <c r="AX3861" s="13" t="s">
        <v>71</v>
      </c>
      <c r="AY3861" s="193" t="s">
        <v>208</v>
      </c>
    </row>
    <row r="3862" spans="2:65" s="14" customFormat="1" x14ac:dyDescent="0.3">
      <c r="B3862" s="196"/>
      <c r="D3862" s="175" t="s">
        <v>220</v>
      </c>
      <c r="E3862" s="197" t="s">
        <v>5</v>
      </c>
      <c r="F3862" s="198" t="s">
        <v>258</v>
      </c>
      <c r="H3862" s="199">
        <v>100.26</v>
      </c>
      <c r="L3862" s="196"/>
      <c r="M3862" s="200"/>
      <c r="N3862" s="201"/>
      <c r="O3862" s="201"/>
      <c r="P3862" s="201"/>
      <c r="Q3862" s="201"/>
      <c r="R3862" s="201"/>
      <c r="S3862" s="201"/>
      <c r="T3862" s="202"/>
      <c r="AT3862" s="197" t="s">
        <v>220</v>
      </c>
      <c r="AU3862" s="197" t="s">
        <v>80</v>
      </c>
      <c r="AV3862" s="14" t="s">
        <v>123</v>
      </c>
      <c r="AW3862" s="14" t="s">
        <v>34</v>
      </c>
      <c r="AX3862" s="14" t="s">
        <v>71</v>
      </c>
      <c r="AY3862" s="197" t="s">
        <v>208</v>
      </c>
    </row>
    <row r="3863" spans="2:65" s="12" customFormat="1" ht="27" x14ac:dyDescent="0.3">
      <c r="B3863" s="178"/>
      <c r="D3863" s="175" t="s">
        <v>220</v>
      </c>
      <c r="E3863" s="179" t="s">
        <v>5</v>
      </c>
      <c r="F3863" s="180" t="s">
        <v>4450</v>
      </c>
      <c r="H3863" s="181" t="s">
        <v>5</v>
      </c>
      <c r="L3863" s="178"/>
      <c r="M3863" s="182"/>
      <c r="N3863" s="183"/>
      <c r="O3863" s="183"/>
      <c r="P3863" s="183"/>
      <c r="Q3863" s="183"/>
      <c r="R3863" s="183"/>
      <c r="S3863" s="183"/>
      <c r="T3863" s="184"/>
      <c r="AT3863" s="181" t="s">
        <v>220</v>
      </c>
      <c r="AU3863" s="181" t="s">
        <v>80</v>
      </c>
      <c r="AV3863" s="12" t="s">
        <v>78</v>
      </c>
      <c r="AW3863" s="12" t="s">
        <v>34</v>
      </c>
      <c r="AX3863" s="12" t="s">
        <v>71</v>
      </c>
      <c r="AY3863" s="181" t="s">
        <v>208</v>
      </c>
    </row>
    <row r="3864" spans="2:65" s="12" customFormat="1" x14ac:dyDescent="0.3">
      <c r="B3864" s="178"/>
      <c r="D3864" s="175" t="s">
        <v>220</v>
      </c>
      <c r="E3864" s="179" t="s">
        <v>5</v>
      </c>
      <c r="F3864" s="180" t="s">
        <v>4451</v>
      </c>
      <c r="H3864" s="181" t="s">
        <v>5</v>
      </c>
      <c r="L3864" s="178"/>
      <c r="M3864" s="182"/>
      <c r="N3864" s="183"/>
      <c r="O3864" s="183"/>
      <c r="P3864" s="183"/>
      <c r="Q3864" s="183"/>
      <c r="R3864" s="183"/>
      <c r="S3864" s="183"/>
      <c r="T3864" s="184"/>
      <c r="AT3864" s="181" t="s">
        <v>220</v>
      </c>
      <c r="AU3864" s="181" t="s">
        <v>80</v>
      </c>
      <c r="AV3864" s="12" t="s">
        <v>78</v>
      </c>
      <c r="AW3864" s="12" t="s">
        <v>34</v>
      </c>
      <c r="AX3864" s="12" t="s">
        <v>71</v>
      </c>
      <c r="AY3864" s="181" t="s">
        <v>208</v>
      </c>
    </row>
    <row r="3865" spans="2:65" s="13" customFormat="1" x14ac:dyDescent="0.3">
      <c r="B3865" s="185"/>
      <c r="D3865" s="175" t="s">
        <v>220</v>
      </c>
      <c r="E3865" s="193" t="s">
        <v>5</v>
      </c>
      <c r="F3865" s="194" t="s">
        <v>2130</v>
      </c>
      <c r="H3865" s="195">
        <v>13.01</v>
      </c>
      <c r="L3865" s="185"/>
      <c r="M3865" s="190"/>
      <c r="N3865" s="191"/>
      <c r="O3865" s="191"/>
      <c r="P3865" s="191"/>
      <c r="Q3865" s="191"/>
      <c r="R3865" s="191"/>
      <c r="S3865" s="191"/>
      <c r="T3865" s="192"/>
      <c r="AT3865" s="193" t="s">
        <v>220</v>
      </c>
      <c r="AU3865" s="193" t="s">
        <v>80</v>
      </c>
      <c r="AV3865" s="13" t="s">
        <v>80</v>
      </c>
      <c r="AW3865" s="13" t="s">
        <v>34</v>
      </c>
      <c r="AX3865" s="13" t="s">
        <v>71</v>
      </c>
      <c r="AY3865" s="193" t="s">
        <v>208</v>
      </c>
    </row>
    <row r="3866" spans="2:65" s="15" customFormat="1" x14ac:dyDescent="0.3">
      <c r="B3866" s="203"/>
      <c r="D3866" s="186" t="s">
        <v>220</v>
      </c>
      <c r="E3866" s="204" t="s">
        <v>5</v>
      </c>
      <c r="F3866" s="205" t="s">
        <v>266</v>
      </c>
      <c r="H3866" s="206">
        <v>164.43299999999999</v>
      </c>
      <c r="L3866" s="203"/>
      <c r="M3866" s="207"/>
      <c r="N3866" s="208"/>
      <c r="O3866" s="208"/>
      <c r="P3866" s="208"/>
      <c r="Q3866" s="208"/>
      <c r="R3866" s="208"/>
      <c r="S3866" s="208"/>
      <c r="T3866" s="209"/>
      <c r="AT3866" s="210" t="s">
        <v>220</v>
      </c>
      <c r="AU3866" s="210" t="s">
        <v>80</v>
      </c>
      <c r="AV3866" s="15" t="s">
        <v>216</v>
      </c>
      <c r="AW3866" s="15" t="s">
        <v>34</v>
      </c>
      <c r="AX3866" s="15" t="s">
        <v>78</v>
      </c>
      <c r="AY3866" s="210" t="s">
        <v>208</v>
      </c>
    </row>
    <row r="3867" spans="2:65" s="1" customFormat="1" ht="22.5" customHeight="1" x14ac:dyDescent="0.3">
      <c r="B3867" s="163"/>
      <c r="C3867" s="164" t="s">
        <v>4452</v>
      </c>
      <c r="D3867" s="164" t="s">
        <v>211</v>
      </c>
      <c r="E3867" s="165" t="s">
        <v>4453</v>
      </c>
      <c r="F3867" s="166" t="s">
        <v>4454</v>
      </c>
      <c r="G3867" s="167" t="s">
        <v>245</v>
      </c>
      <c r="H3867" s="168">
        <v>636.96</v>
      </c>
      <c r="I3867" s="169"/>
      <c r="J3867" s="169">
        <f>ROUND(I3867*H3867,2)</f>
        <v>0</v>
      </c>
      <c r="K3867" s="166" t="s">
        <v>215</v>
      </c>
      <c r="L3867" s="40"/>
      <c r="M3867" s="170" t="s">
        <v>5</v>
      </c>
      <c r="N3867" s="171" t="s">
        <v>42</v>
      </c>
      <c r="O3867" s="172">
        <v>0.35</v>
      </c>
      <c r="P3867" s="172">
        <f>O3867*H3867</f>
        <v>222.93600000000001</v>
      </c>
      <c r="Q3867" s="172">
        <v>1.4999999999999999E-2</v>
      </c>
      <c r="R3867" s="172">
        <f>Q3867*H3867</f>
        <v>9.5543999999999993</v>
      </c>
      <c r="S3867" s="172">
        <v>0</v>
      </c>
      <c r="T3867" s="173">
        <f>S3867*H3867</f>
        <v>0</v>
      </c>
      <c r="AR3867" s="26" t="s">
        <v>365</v>
      </c>
      <c r="AT3867" s="26" t="s">
        <v>211</v>
      </c>
      <c r="AU3867" s="26" t="s">
        <v>80</v>
      </c>
      <c r="AY3867" s="26" t="s">
        <v>208</v>
      </c>
      <c r="BE3867" s="174">
        <f>IF(N3867="základní",J3867,0)</f>
        <v>0</v>
      </c>
      <c r="BF3867" s="174">
        <f>IF(N3867="snížená",J3867,0)</f>
        <v>0</v>
      </c>
      <c r="BG3867" s="174">
        <f>IF(N3867="zákl. přenesená",J3867,0)</f>
        <v>0</v>
      </c>
      <c r="BH3867" s="174">
        <f>IF(N3867="sníž. přenesená",J3867,0)</f>
        <v>0</v>
      </c>
      <c r="BI3867" s="174">
        <f>IF(N3867="nulová",J3867,0)</f>
        <v>0</v>
      </c>
      <c r="BJ3867" s="26" t="s">
        <v>78</v>
      </c>
      <c r="BK3867" s="174">
        <f>ROUND(I3867*H3867,2)</f>
        <v>0</v>
      </c>
      <c r="BL3867" s="26" t="s">
        <v>365</v>
      </c>
      <c r="BM3867" s="26" t="s">
        <v>4455</v>
      </c>
    </row>
    <row r="3868" spans="2:65" s="1" customFormat="1" ht="27" x14ac:dyDescent="0.3">
      <c r="B3868" s="40"/>
      <c r="D3868" s="175" t="s">
        <v>218</v>
      </c>
      <c r="F3868" s="176" t="s">
        <v>4456</v>
      </c>
      <c r="L3868" s="40"/>
      <c r="M3868" s="177"/>
      <c r="N3868" s="41"/>
      <c r="O3868" s="41"/>
      <c r="P3868" s="41"/>
      <c r="Q3868" s="41"/>
      <c r="R3868" s="41"/>
      <c r="S3868" s="41"/>
      <c r="T3868" s="69"/>
      <c r="AT3868" s="26" t="s">
        <v>218</v>
      </c>
      <c r="AU3868" s="26" t="s">
        <v>80</v>
      </c>
    </row>
    <row r="3869" spans="2:65" s="12" customFormat="1" x14ac:dyDescent="0.3">
      <c r="B3869" s="178"/>
      <c r="D3869" s="175" t="s">
        <v>220</v>
      </c>
      <c r="E3869" s="179" t="s">
        <v>5</v>
      </c>
      <c r="F3869" s="180" t="s">
        <v>452</v>
      </c>
      <c r="H3869" s="181" t="s">
        <v>5</v>
      </c>
      <c r="L3869" s="178"/>
      <c r="M3869" s="182"/>
      <c r="N3869" s="183"/>
      <c r="O3869" s="183"/>
      <c r="P3869" s="183"/>
      <c r="Q3869" s="183"/>
      <c r="R3869" s="183"/>
      <c r="S3869" s="183"/>
      <c r="T3869" s="184"/>
      <c r="AT3869" s="181" t="s">
        <v>220</v>
      </c>
      <c r="AU3869" s="181" t="s">
        <v>80</v>
      </c>
      <c r="AV3869" s="12" t="s">
        <v>78</v>
      </c>
      <c r="AW3869" s="12" t="s">
        <v>34</v>
      </c>
      <c r="AX3869" s="12" t="s">
        <v>71</v>
      </c>
      <c r="AY3869" s="181" t="s">
        <v>208</v>
      </c>
    </row>
    <row r="3870" spans="2:65" s="12" customFormat="1" x14ac:dyDescent="0.3">
      <c r="B3870" s="178"/>
      <c r="D3870" s="175" t="s">
        <v>220</v>
      </c>
      <c r="E3870" s="179" t="s">
        <v>5</v>
      </c>
      <c r="F3870" s="180" t="s">
        <v>2698</v>
      </c>
      <c r="H3870" s="181" t="s">
        <v>5</v>
      </c>
      <c r="L3870" s="178"/>
      <c r="M3870" s="182"/>
      <c r="N3870" s="183"/>
      <c r="O3870" s="183"/>
      <c r="P3870" s="183"/>
      <c r="Q3870" s="183"/>
      <c r="R3870" s="183"/>
      <c r="S3870" s="183"/>
      <c r="T3870" s="184"/>
      <c r="AT3870" s="181" t="s">
        <v>220</v>
      </c>
      <c r="AU3870" s="181" t="s">
        <v>80</v>
      </c>
      <c r="AV3870" s="12" t="s">
        <v>78</v>
      </c>
      <c r="AW3870" s="12" t="s">
        <v>34</v>
      </c>
      <c r="AX3870" s="12" t="s">
        <v>71</v>
      </c>
      <c r="AY3870" s="181" t="s">
        <v>208</v>
      </c>
    </row>
    <row r="3871" spans="2:65" s="12" customFormat="1" ht="27" x14ac:dyDescent="0.3">
      <c r="B3871" s="178"/>
      <c r="D3871" s="175" t="s">
        <v>220</v>
      </c>
      <c r="E3871" s="179" t="s">
        <v>5</v>
      </c>
      <c r="F3871" s="180" t="s">
        <v>4457</v>
      </c>
      <c r="H3871" s="181" t="s">
        <v>5</v>
      </c>
      <c r="L3871" s="178"/>
      <c r="M3871" s="182"/>
      <c r="N3871" s="183"/>
      <c r="O3871" s="183"/>
      <c r="P3871" s="183"/>
      <c r="Q3871" s="183"/>
      <c r="R3871" s="183"/>
      <c r="S3871" s="183"/>
      <c r="T3871" s="184"/>
      <c r="AT3871" s="181" t="s">
        <v>220</v>
      </c>
      <c r="AU3871" s="181" t="s">
        <v>80</v>
      </c>
      <c r="AV3871" s="12" t="s">
        <v>78</v>
      </c>
      <c r="AW3871" s="12" t="s">
        <v>34</v>
      </c>
      <c r="AX3871" s="12" t="s">
        <v>71</v>
      </c>
      <c r="AY3871" s="181" t="s">
        <v>208</v>
      </c>
    </row>
    <row r="3872" spans="2:65" s="13" customFormat="1" x14ac:dyDescent="0.3">
      <c r="B3872" s="185"/>
      <c r="D3872" s="175" t="s">
        <v>220</v>
      </c>
      <c r="E3872" s="193" t="s">
        <v>5</v>
      </c>
      <c r="F3872" s="194" t="s">
        <v>2699</v>
      </c>
      <c r="H3872" s="195">
        <v>433.7</v>
      </c>
      <c r="L3872" s="185"/>
      <c r="M3872" s="190"/>
      <c r="N3872" s="191"/>
      <c r="O3872" s="191"/>
      <c r="P3872" s="191"/>
      <c r="Q3872" s="191"/>
      <c r="R3872" s="191"/>
      <c r="S3872" s="191"/>
      <c r="T3872" s="192"/>
      <c r="AT3872" s="193" t="s">
        <v>220</v>
      </c>
      <c r="AU3872" s="193" t="s">
        <v>80</v>
      </c>
      <c r="AV3872" s="13" t="s">
        <v>80</v>
      </c>
      <c r="AW3872" s="13" t="s">
        <v>34</v>
      </c>
      <c r="AX3872" s="13" t="s">
        <v>71</v>
      </c>
      <c r="AY3872" s="193" t="s">
        <v>208</v>
      </c>
    </row>
    <row r="3873" spans="2:65" s="12" customFormat="1" x14ac:dyDescent="0.3">
      <c r="B3873" s="178"/>
      <c r="D3873" s="175" t="s">
        <v>220</v>
      </c>
      <c r="E3873" s="179" t="s">
        <v>5</v>
      </c>
      <c r="F3873" s="180" t="s">
        <v>2994</v>
      </c>
      <c r="H3873" s="181" t="s">
        <v>5</v>
      </c>
      <c r="L3873" s="178"/>
      <c r="M3873" s="182"/>
      <c r="N3873" s="183"/>
      <c r="O3873" s="183"/>
      <c r="P3873" s="183"/>
      <c r="Q3873" s="183"/>
      <c r="R3873" s="183"/>
      <c r="S3873" s="183"/>
      <c r="T3873" s="184"/>
      <c r="AT3873" s="181" t="s">
        <v>220</v>
      </c>
      <c r="AU3873" s="181" t="s">
        <v>80</v>
      </c>
      <c r="AV3873" s="12" t="s">
        <v>78</v>
      </c>
      <c r="AW3873" s="12" t="s">
        <v>34</v>
      </c>
      <c r="AX3873" s="12" t="s">
        <v>71</v>
      </c>
      <c r="AY3873" s="181" t="s">
        <v>208</v>
      </c>
    </row>
    <row r="3874" spans="2:65" s="12" customFormat="1" ht="27" x14ac:dyDescent="0.3">
      <c r="B3874" s="178"/>
      <c r="D3874" s="175" t="s">
        <v>220</v>
      </c>
      <c r="E3874" s="179" t="s">
        <v>5</v>
      </c>
      <c r="F3874" s="180" t="s">
        <v>4458</v>
      </c>
      <c r="H3874" s="181" t="s">
        <v>5</v>
      </c>
      <c r="L3874" s="178"/>
      <c r="M3874" s="182"/>
      <c r="N3874" s="183"/>
      <c r="O3874" s="183"/>
      <c r="P3874" s="183"/>
      <c r="Q3874" s="183"/>
      <c r="R3874" s="183"/>
      <c r="S3874" s="183"/>
      <c r="T3874" s="184"/>
      <c r="AT3874" s="181" t="s">
        <v>220</v>
      </c>
      <c r="AU3874" s="181" t="s">
        <v>80</v>
      </c>
      <c r="AV3874" s="12" t="s">
        <v>78</v>
      </c>
      <c r="AW3874" s="12" t="s">
        <v>34</v>
      </c>
      <c r="AX3874" s="12" t="s">
        <v>71</v>
      </c>
      <c r="AY3874" s="181" t="s">
        <v>208</v>
      </c>
    </row>
    <row r="3875" spans="2:65" s="13" customFormat="1" x14ac:dyDescent="0.3">
      <c r="B3875" s="185"/>
      <c r="D3875" s="175" t="s">
        <v>220</v>
      </c>
      <c r="E3875" s="193" t="s">
        <v>5</v>
      </c>
      <c r="F3875" s="194" t="s">
        <v>2842</v>
      </c>
      <c r="H3875" s="195">
        <v>203.26</v>
      </c>
      <c r="L3875" s="185"/>
      <c r="M3875" s="190"/>
      <c r="N3875" s="191"/>
      <c r="O3875" s="191"/>
      <c r="P3875" s="191"/>
      <c r="Q3875" s="191"/>
      <c r="R3875" s="191"/>
      <c r="S3875" s="191"/>
      <c r="T3875" s="192"/>
      <c r="AT3875" s="193" t="s">
        <v>220</v>
      </c>
      <c r="AU3875" s="193" t="s">
        <v>80</v>
      </c>
      <c r="AV3875" s="13" t="s">
        <v>80</v>
      </c>
      <c r="AW3875" s="13" t="s">
        <v>34</v>
      </c>
      <c r="AX3875" s="13" t="s">
        <v>71</v>
      </c>
      <c r="AY3875" s="193" t="s">
        <v>208</v>
      </c>
    </row>
    <row r="3876" spans="2:65" s="15" customFormat="1" x14ac:dyDescent="0.3">
      <c r="B3876" s="203"/>
      <c r="D3876" s="186" t="s">
        <v>220</v>
      </c>
      <c r="E3876" s="204" t="s">
        <v>5</v>
      </c>
      <c r="F3876" s="205" t="s">
        <v>266</v>
      </c>
      <c r="H3876" s="206">
        <v>636.96</v>
      </c>
      <c r="L3876" s="203"/>
      <c r="M3876" s="207"/>
      <c r="N3876" s="208"/>
      <c r="O3876" s="208"/>
      <c r="P3876" s="208"/>
      <c r="Q3876" s="208"/>
      <c r="R3876" s="208"/>
      <c r="S3876" s="208"/>
      <c r="T3876" s="209"/>
      <c r="AT3876" s="210" t="s">
        <v>220</v>
      </c>
      <c r="AU3876" s="210" t="s">
        <v>80</v>
      </c>
      <c r="AV3876" s="15" t="s">
        <v>216</v>
      </c>
      <c r="AW3876" s="15" t="s">
        <v>34</v>
      </c>
      <c r="AX3876" s="15" t="s">
        <v>78</v>
      </c>
      <c r="AY3876" s="210" t="s">
        <v>208</v>
      </c>
    </row>
    <row r="3877" spans="2:65" s="1" customFormat="1" ht="22.5" customHeight="1" x14ac:dyDescent="0.3">
      <c r="B3877" s="163"/>
      <c r="C3877" s="164" t="s">
        <v>4459</v>
      </c>
      <c r="D3877" s="164" t="s">
        <v>211</v>
      </c>
      <c r="E3877" s="165" t="s">
        <v>4460</v>
      </c>
      <c r="F3877" s="166" t="s">
        <v>4461</v>
      </c>
      <c r="G3877" s="167" t="s">
        <v>245</v>
      </c>
      <c r="H3877" s="168">
        <v>168.393</v>
      </c>
      <c r="I3877" s="169"/>
      <c r="J3877" s="169">
        <f>ROUND(I3877*H3877,2)</f>
        <v>0</v>
      </c>
      <c r="K3877" s="166" t="s">
        <v>215</v>
      </c>
      <c r="L3877" s="40"/>
      <c r="M3877" s="170" t="s">
        <v>5</v>
      </c>
      <c r="N3877" s="171" t="s">
        <v>42</v>
      </c>
      <c r="O3877" s="172">
        <v>0.23300000000000001</v>
      </c>
      <c r="P3877" s="172">
        <f>O3877*H3877</f>
        <v>39.235569000000005</v>
      </c>
      <c r="Q3877" s="172">
        <v>2.9999999999999997E-4</v>
      </c>
      <c r="R3877" s="172">
        <f>Q3877*H3877</f>
        <v>5.0517899999999998E-2</v>
      </c>
      <c r="S3877" s="172">
        <v>0</v>
      </c>
      <c r="T3877" s="173">
        <f>S3877*H3877</f>
        <v>0</v>
      </c>
      <c r="AR3877" s="26" t="s">
        <v>365</v>
      </c>
      <c r="AT3877" s="26" t="s">
        <v>211</v>
      </c>
      <c r="AU3877" s="26" t="s">
        <v>80</v>
      </c>
      <c r="AY3877" s="26" t="s">
        <v>208</v>
      </c>
      <c r="BE3877" s="174">
        <f>IF(N3877="základní",J3877,0)</f>
        <v>0</v>
      </c>
      <c r="BF3877" s="174">
        <f>IF(N3877="snížená",J3877,0)</f>
        <v>0</v>
      </c>
      <c r="BG3877" s="174">
        <f>IF(N3877="zákl. přenesená",J3877,0)</f>
        <v>0</v>
      </c>
      <c r="BH3877" s="174">
        <f>IF(N3877="sníž. přenesená",J3877,0)</f>
        <v>0</v>
      </c>
      <c r="BI3877" s="174">
        <f>IF(N3877="nulová",J3877,0)</f>
        <v>0</v>
      </c>
      <c r="BJ3877" s="26" t="s">
        <v>78</v>
      </c>
      <c r="BK3877" s="174">
        <f>ROUND(I3877*H3877,2)</f>
        <v>0</v>
      </c>
      <c r="BL3877" s="26" t="s">
        <v>365</v>
      </c>
      <c r="BM3877" s="26" t="s">
        <v>4462</v>
      </c>
    </row>
    <row r="3878" spans="2:65" s="1" customFormat="1" x14ac:dyDescent="0.3">
      <c r="B3878" s="40"/>
      <c r="D3878" s="175" t="s">
        <v>218</v>
      </c>
      <c r="F3878" s="176" t="s">
        <v>4463</v>
      </c>
      <c r="L3878" s="40"/>
      <c r="M3878" s="177"/>
      <c r="N3878" s="41"/>
      <c r="O3878" s="41"/>
      <c r="P3878" s="41"/>
      <c r="Q3878" s="41"/>
      <c r="R3878" s="41"/>
      <c r="S3878" s="41"/>
      <c r="T3878" s="69"/>
      <c r="AT3878" s="26" t="s">
        <v>218</v>
      </c>
      <c r="AU3878" s="26" t="s">
        <v>80</v>
      </c>
    </row>
    <row r="3879" spans="2:65" s="12" customFormat="1" x14ac:dyDescent="0.3">
      <c r="B3879" s="178"/>
      <c r="D3879" s="175" t="s">
        <v>220</v>
      </c>
      <c r="E3879" s="179" t="s">
        <v>5</v>
      </c>
      <c r="F3879" s="180" t="s">
        <v>452</v>
      </c>
      <c r="H3879" s="181" t="s">
        <v>5</v>
      </c>
      <c r="L3879" s="178"/>
      <c r="M3879" s="182"/>
      <c r="N3879" s="183"/>
      <c r="O3879" s="183"/>
      <c r="P3879" s="183"/>
      <c r="Q3879" s="183"/>
      <c r="R3879" s="183"/>
      <c r="S3879" s="183"/>
      <c r="T3879" s="184"/>
      <c r="AT3879" s="181" t="s">
        <v>220</v>
      </c>
      <c r="AU3879" s="181" t="s">
        <v>80</v>
      </c>
      <c r="AV3879" s="12" t="s">
        <v>78</v>
      </c>
      <c r="AW3879" s="12" t="s">
        <v>34</v>
      </c>
      <c r="AX3879" s="12" t="s">
        <v>71</v>
      </c>
      <c r="AY3879" s="181" t="s">
        <v>208</v>
      </c>
    </row>
    <row r="3880" spans="2:65" s="12" customFormat="1" x14ac:dyDescent="0.3">
      <c r="B3880" s="178"/>
      <c r="D3880" s="175" t="s">
        <v>220</v>
      </c>
      <c r="E3880" s="179" t="s">
        <v>5</v>
      </c>
      <c r="F3880" s="180" t="s">
        <v>4464</v>
      </c>
      <c r="H3880" s="181" t="s">
        <v>5</v>
      </c>
      <c r="L3880" s="178"/>
      <c r="M3880" s="182"/>
      <c r="N3880" s="183"/>
      <c r="O3880" s="183"/>
      <c r="P3880" s="183"/>
      <c r="Q3880" s="183"/>
      <c r="R3880" s="183"/>
      <c r="S3880" s="183"/>
      <c r="T3880" s="184"/>
      <c r="AT3880" s="181" t="s">
        <v>220</v>
      </c>
      <c r="AU3880" s="181" t="s">
        <v>80</v>
      </c>
      <c r="AV3880" s="12" t="s">
        <v>78</v>
      </c>
      <c r="AW3880" s="12" t="s">
        <v>34</v>
      </c>
      <c r="AX3880" s="12" t="s">
        <v>71</v>
      </c>
      <c r="AY3880" s="181" t="s">
        <v>208</v>
      </c>
    </row>
    <row r="3881" spans="2:65" s="12" customFormat="1" x14ac:dyDescent="0.3">
      <c r="B3881" s="178"/>
      <c r="D3881" s="175" t="s">
        <v>220</v>
      </c>
      <c r="E3881" s="179" t="s">
        <v>5</v>
      </c>
      <c r="F3881" s="180" t="s">
        <v>778</v>
      </c>
      <c r="H3881" s="181" t="s">
        <v>5</v>
      </c>
      <c r="L3881" s="178"/>
      <c r="M3881" s="182"/>
      <c r="N3881" s="183"/>
      <c r="O3881" s="183"/>
      <c r="P3881" s="183"/>
      <c r="Q3881" s="183"/>
      <c r="R3881" s="183"/>
      <c r="S3881" s="183"/>
      <c r="T3881" s="184"/>
      <c r="AT3881" s="181" t="s">
        <v>220</v>
      </c>
      <c r="AU3881" s="181" t="s">
        <v>80</v>
      </c>
      <c r="AV3881" s="12" t="s">
        <v>78</v>
      </c>
      <c r="AW3881" s="12" t="s">
        <v>34</v>
      </c>
      <c r="AX3881" s="12" t="s">
        <v>71</v>
      </c>
      <c r="AY3881" s="181" t="s">
        <v>208</v>
      </c>
    </row>
    <row r="3882" spans="2:65" s="13" customFormat="1" x14ac:dyDescent="0.3">
      <c r="B3882" s="185"/>
      <c r="D3882" s="175" t="s">
        <v>220</v>
      </c>
      <c r="E3882" s="193" t="s">
        <v>5</v>
      </c>
      <c r="F3882" s="194" t="s">
        <v>4446</v>
      </c>
      <c r="H3882" s="195">
        <v>14.305</v>
      </c>
      <c r="L3882" s="185"/>
      <c r="M3882" s="190"/>
      <c r="N3882" s="191"/>
      <c r="O3882" s="191"/>
      <c r="P3882" s="191"/>
      <c r="Q3882" s="191"/>
      <c r="R3882" s="191"/>
      <c r="S3882" s="191"/>
      <c r="T3882" s="192"/>
      <c r="AT3882" s="193" t="s">
        <v>220</v>
      </c>
      <c r="AU3882" s="193" t="s">
        <v>80</v>
      </c>
      <c r="AV3882" s="13" t="s">
        <v>80</v>
      </c>
      <c r="AW3882" s="13" t="s">
        <v>34</v>
      </c>
      <c r="AX3882" s="13" t="s">
        <v>71</v>
      </c>
      <c r="AY3882" s="193" t="s">
        <v>208</v>
      </c>
    </row>
    <row r="3883" spans="2:65" s="12" customFormat="1" x14ac:dyDescent="0.3">
      <c r="B3883" s="178"/>
      <c r="D3883" s="175" t="s">
        <v>220</v>
      </c>
      <c r="E3883" s="179" t="s">
        <v>5</v>
      </c>
      <c r="F3883" s="180" t="s">
        <v>786</v>
      </c>
      <c r="H3883" s="181" t="s">
        <v>5</v>
      </c>
      <c r="L3883" s="178"/>
      <c r="M3883" s="182"/>
      <c r="N3883" s="183"/>
      <c r="O3883" s="183"/>
      <c r="P3883" s="183"/>
      <c r="Q3883" s="183"/>
      <c r="R3883" s="183"/>
      <c r="S3883" s="183"/>
      <c r="T3883" s="184"/>
      <c r="AT3883" s="181" t="s">
        <v>220</v>
      </c>
      <c r="AU3883" s="181" t="s">
        <v>80</v>
      </c>
      <c r="AV3883" s="12" t="s">
        <v>78</v>
      </c>
      <c r="AW3883" s="12" t="s">
        <v>34</v>
      </c>
      <c r="AX3883" s="12" t="s">
        <v>71</v>
      </c>
      <c r="AY3883" s="181" t="s">
        <v>208</v>
      </c>
    </row>
    <row r="3884" spans="2:65" s="13" customFormat="1" x14ac:dyDescent="0.3">
      <c r="B3884" s="185"/>
      <c r="D3884" s="175" t="s">
        <v>220</v>
      </c>
      <c r="E3884" s="193" t="s">
        <v>5</v>
      </c>
      <c r="F3884" s="194" t="s">
        <v>787</v>
      </c>
      <c r="H3884" s="195">
        <v>18.428999999999998</v>
      </c>
      <c r="L3884" s="185"/>
      <c r="M3884" s="190"/>
      <c r="N3884" s="191"/>
      <c r="O3884" s="191"/>
      <c r="P3884" s="191"/>
      <c r="Q3884" s="191"/>
      <c r="R3884" s="191"/>
      <c r="S3884" s="191"/>
      <c r="T3884" s="192"/>
      <c r="AT3884" s="193" t="s">
        <v>220</v>
      </c>
      <c r="AU3884" s="193" t="s">
        <v>80</v>
      </c>
      <c r="AV3884" s="13" t="s">
        <v>80</v>
      </c>
      <c r="AW3884" s="13" t="s">
        <v>34</v>
      </c>
      <c r="AX3884" s="13" t="s">
        <v>71</v>
      </c>
      <c r="AY3884" s="193" t="s">
        <v>208</v>
      </c>
    </row>
    <row r="3885" spans="2:65" s="12" customFormat="1" x14ac:dyDescent="0.3">
      <c r="B3885" s="178"/>
      <c r="D3885" s="175" t="s">
        <v>220</v>
      </c>
      <c r="E3885" s="179" t="s">
        <v>5</v>
      </c>
      <c r="F3885" s="180" t="s">
        <v>788</v>
      </c>
      <c r="H3885" s="181" t="s">
        <v>5</v>
      </c>
      <c r="L3885" s="178"/>
      <c r="M3885" s="182"/>
      <c r="N3885" s="183"/>
      <c r="O3885" s="183"/>
      <c r="P3885" s="183"/>
      <c r="Q3885" s="183"/>
      <c r="R3885" s="183"/>
      <c r="S3885" s="183"/>
      <c r="T3885" s="184"/>
      <c r="AT3885" s="181" t="s">
        <v>220</v>
      </c>
      <c r="AU3885" s="181" t="s">
        <v>80</v>
      </c>
      <c r="AV3885" s="12" t="s">
        <v>78</v>
      </c>
      <c r="AW3885" s="12" t="s">
        <v>34</v>
      </c>
      <c r="AX3885" s="12" t="s">
        <v>71</v>
      </c>
      <c r="AY3885" s="181" t="s">
        <v>208</v>
      </c>
    </row>
    <row r="3886" spans="2:65" s="13" customFormat="1" x14ac:dyDescent="0.3">
      <c r="B3886" s="185"/>
      <c r="D3886" s="175" t="s">
        <v>220</v>
      </c>
      <c r="E3886" s="193" t="s">
        <v>5</v>
      </c>
      <c r="F3886" s="194" t="s">
        <v>787</v>
      </c>
      <c r="H3886" s="195">
        <v>18.428999999999998</v>
      </c>
      <c r="L3886" s="185"/>
      <c r="M3886" s="190"/>
      <c r="N3886" s="191"/>
      <c r="O3886" s="191"/>
      <c r="P3886" s="191"/>
      <c r="Q3886" s="191"/>
      <c r="R3886" s="191"/>
      <c r="S3886" s="191"/>
      <c r="T3886" s="192"/>
      <c r="AT3886" s="193" t="s">
        <v>220</v>
      </c>
      <c r="AU3886" s="193" t="s">
        <v>80</v>
      </c>
      <c r="AV3886" s="13" t="s">
        <v>80</v>
      </c>
      <c r="AW3886" s="13" t="s">
        <v>34</v>
      </c>
      <c r="AX3886" s="13" t="s">
        <v>71</v>
      </c>
      <c r="AY3886" s="193" t="s">
        <v>208</v>
      </c>
    </row>
    <row r="3887" spans="2:65" s="14" customFormat="1" x14ac:dyDescent="0.3">
      <c r="B3887" s="196"/>
      <c r="D3887" s="175" t="s">
        <v>220</v>
      </c>
      <c r="E3887" s="197" t="s">
        <v>5</v>
      </c>
      <c r="F3887" s="198" t="s">
        <v>258</v>
      </c>
      <c r="H3887" s="199">
        <v>51.162999999999997</v>
      </c>
      <c r="L3887" s="196"/>
      <c r="M3887" s="200"/>
      <c r="N3887" s="201"/>
      <c r="O3887" s="201"/>
      <c r="P3887" s="201"/>
      <c r="Q3887" s="201"/>
      <c r="R3887" s="201"/>
      <c r="S3887" s="201"/>
      <c r="T3887" s="202"/>
      <c r="AT3887" s="197" t="s">
        <v>220</v>
      </c>
      <c r="AU3887" s="197" t="s">
        <v>80</v>
      </c>
      <c r="AV3887" s="14" t="s">
        <v>123</v>
      </c>
      <c r="AW3887" s="14" t="s">
        <v>34</v>
      </c>
      <c r="AX3887" s="14" t="s">
        <v>71</v>
      </c>
      <c r="AY3887" s="197" t="s">
        <v>208</v>
      </c>
    </row>
    <row r="3888" spans="2:65" s="12" customFormat="1" x14ac:dyDescent="0.3">
      <c r="B3888" s="178"/>
      <c r="D3888" s="175" t="s">
        <v>220</v>
      </c>
      <c r="E3888" s="179" t="s">
        <v>5</v>
      </c>
      <c r="F3888" s="180" t="s">
        <v>4465</v>
      </c>
      <c r="H3888" s="181" t="s">
        <v>5</v>
      </c>
      <c r="L3888" s="178"/>
      <c r="M3888" s="182"/>
      <c r="N3888" s="183"/>
      <c r="O3888" s="183"/>
      <c r="P3888" s="183"/>
      <c r="Q3888" s="183"/>
      <c r="R3888" s="183"/>
      <c r="S3888" s="183"/>
      <c r="T3888" s="184"/>
      <c r="AT3888" s="181" t="s">
        <v>220</v>
      </c>
      <c r="AU3888" s="181" t="s">
        <v>80</v>
      </c>
      <c r="AV3888" s="12" t="s">
        <v>78</v>
      </c>
      <c r="AW3888" s="12" t="s">
        <v>34</v>
      </c>
      <c r="AX3888" s="12" t="s">
        <v>71</v>
      </c>
      <c r="AY3888" s="181" t="s">
        <v>208</v>
      </c>
    </row>
    <row r="3889" spans="2:65" s="12" customFormat="1" x14ac:dyDescent="0.3">
      <c r="B3889" s="178"/>
      <c r="D3889" s="175" t="s">
        <v>220</v>
      </c>
      <c r="E3889" s="179" t="s">
        <v>5</v>
      </c>
      <c r="F3889" s="180" t="s">
        <v>2124</v>
      </c>
      <c r="H3889" s="181" t="s">
        <v>5</v>
      </c>
      <c r="L3889" s="178"/>
      <c r="M3889" s="182"/>
      <c r="N3889" s="183"/>
      <c r="O3889" s="183"/>
      <c r="P3889" s="183"/>
      <c r="Q3889" s="183"/>
      <c r="R3889" s="183"/>
      <c r="S3889" s="183"/>
      <c r="T3889" s="184"/>
      <c r="AT3889" s="181" t="s">
        <v>220</v>
      </c>
      <c r="AU3889" s="181" t="s">
        <v>80</v>
      </c>
      <c r="AV3889" s="12" t="s">
        <v>78</v>
      </c>
      <c r="AW3889" s="12" t="s">
        <v>34</v>
      </c>
      <c r="AX3889" s="12" t="s">
        <v>71</v>
      </c>
      <c r="AY3889" s="181" t="s">
        <v>208</v>
      </c>
    </row>
    <row r="3890" spans="2:65" s="13" customFormat="1" x14ac:dyDescent="0.3">
      <c r="B3890" s="185"/>
      <c r="D3890" s="175" t="s">
        <v>220</v>
      </c>
      <c r="E3890" s="193" t="s">
        <v>5</v>
      </c>
      <c r="F3890" s="194" t="s">
        <v>2125</v>
      </c>
      <c r="H3890" s="195">
        <v>19.07</v>
      </c>
      <c r="L3890" s="185"/>
      <c r="M3890" s="190"/>
      <c r="N3890" s="191"/>
      <c r="O3890" s="191"/>
      <c r="P3890" s="191"/>
      <c r="Q3890" s="191"/>
      <c r="R3890" s="191"/>
      <c r="S3890" s="191"/>
      <c r="T3890" s="192"/>
      <c r="AT3890" s="193" t="s">
        <v>220</v>
      </c>
      <c r="AU3890" s="193" t="s">
        <v>80</v>
      </c>
      <c r="AV3890" s="13" t="s">
        <v>80</v>
      </c>
      <c r="AW3890" s="13" t="s">
        <v>34</v>
      </c>
      <c r="AX3890" s="13" t="s">
        <v>71</v>
      </c>
      <c r="AY3890" s="193" t="s">
        <v>208</v>
      </c>
    </row>
    <row r="3891" spans="2:65" s="12" customFormat="1" x14ac:dyDescent="0.3">
      <c r="B3891" s="178"/>
      <c r="D3891" s="175" t="s">
        <v>220</v>
      </c>
      <c r="E3891" s="179" t="s">
        <v>5</v>
      </c>
      <c r="F3891" s="180" t="s">
        <v>2126</v>
      </c>
      <c r="H3891" s="181" t="s">
        <v>5</v>
      </c>
      <c r="L3891" s="178"/>
      <c r="M3891" s="182"/>
      <c r="N3891" s="183"/>
      <c r="O3891" s="183"/>
      <c r="P3891" s="183"/>
      <c r="Q3891" s="183"/>
      <c r="R3891" s="183"/>
      <c r="S3891" s="183"/>
      <c r="T3891" s="184"/>
      <c r="AT3891" s="181" t="s">
        <v>220</v>
      </c>
      <c r="AU3891" s="181" t="s">
        <v>80</v>
      </c>
      <c r="AV3891" s="12" t="s">
        <v>78</v>
      </c>
      <c r="AW3891" s="12" t="s">
        <v>34</v>
      </c>
      <c r="AX3891" s="12" t="s">
        <v>71</v>
      </c>
      <c r="AY3891" s="181" t="s">
        <v>208</v>
      </c>
    </row>
    <row r="3892" spans="2:65" s="13" customFormat="1" x14ac:dyDescent="0.3">
      <c r="B3892" s="185"/>
      <c r="D3892" s="175" t="s">
        <v>220</v>
      </c>
      <c r="E3892" s="193" t="s">
        <v>5</v>
      </c>
      <c r="F3892" s="194" t="s">
        <v>1093</v>
      </c>
      <c r="H3892" s="195">
        <v>3.5</v>
      </c>
      <c r="L3892" s="185"/>
      <c r="M3892" s="190"/>
      <c r="N3892" s="191"/>
      <c r="O3892" s="191"/>
      <c r="P3892" s="191"/>
      <c r="Q3892" s="191"/>
      <c r="R3892" s="191"/>
      <c r="S3892" s="191"/>
      <c r="T3892" s="192"/>
      <c r="AT3892" s="193" t="s">
        <v>220</v>
      </c>
      <c r="AU3892" s="193" t="s">
        <v>80</v>
      </c>
      <c r="AV3892" s="13" t="s">
        <v>80</v>
      </c>
      <c r="AW3892" s="13" t="s">
        <v>34</v>
      </c>
      <c r="AX3892" s="13" t="s">
        <v>71</v>
      </c>
      <c r="AY3892" s="193" t="s">
        <v>208</v>
      </c>
    </row>
    <row r="3893" spans="2:65" s="12" customFormat="1" x14ac:dyDescent="0.3">
      <c r="B3893" s="178"/>
      <c r="D3893" s="175" t="s">
        <v>220</v>
      </c>
      <c r="E3893" s="179" t="s">
        <v>5</v>
      </c>
      <c r="F3893" s="180" t="s">
        <v>4448</v>
      </c>
      <c r="H3893" s="181" t="s">
        <v>5</v>
      </c>
      <c r="L3893" s="178"/>
      <c r="M3893" s="182"/>
      <c r="N3893" s="183"/>
      <c r="O3893" s="183"/>
      <c r="P3893" s="183"/>
      <c r="Q3893" s="183"/>
      <c r="R3893" s="183"/>
      <c r="S3893" s="183"/>
      <c r="T3893" s="184"/>
      <c r="AT3893" s="181" t="s">
        <v>220</v>
      </c>
      <c r="AU3893" s="181" t="s">
        <v>80</v>
      </c>
      <c r="AV3893" s="12" t="s">
        <v>78</v>
      </c>
      <c r="AW3893" s="12" t="s">
        <v>34</v>
      </c>
      <c r="AX3893" s="12" t="s">
        <v>71</v>
      </c>
      <c r="AY3893" s="181" t="s">
        <v>208</v>
      </c>
    </row>
    <row r="3894" spans="2:65" s="13" customFormat="1" x14ac:dyDescent="0.3">
      <c r="B3894" s="185"/>
      <c r="D3894" s="175" t="s">
        <v>220</v>
      </c>
      <c r="E3894" s="193" t="s">
        <v>5</v>
      </c>
      <c r="F3894" s="194" t="s">
        <v>2127</v>
      </c>
      <c r="H3894" s="195">
        <v>41.68</v>
      </c>
      <c r="L3894" s="185"/>
      <c r="M3894" s="190"/>
      <c r="N3894" s="191"/>
      <c r="O3894" s="191"/>
      <c r="P3894" s="191"/>
      <c r="Q3894" s="191"/>
      <c r="R3894" s="191"/>
      <c r="S3894" s="191"/>
      <c r="T3894" s="192"/>
      <c r="AT3894" s="193" t="s">
        <v>220</v>
      </c>
      <c r="AU3894" s="193" t="s">
        <v>80</v>
      </c>
      <c r="AV3894" s="13" t="s">
        <v>80</v>
      </c>
      <c r="AW3894" s="13" t="s">
        <v>34</v>
      </c>
      <c r="AX3894" s="13" t="s">
        <v>71</v>
      </c>
      <c r="AY3894" s="193" t="s">
        <v>208</v>
      </c>
    </row>
    <row r="3895" spans="2:65" s="12" customFormat="1" x14ac:dyDescent="0.3">
      <c r="B3895" s="178"/>
      <c r="D3895" s="175" t="s">
        <v>220</v>
      </c>
      <c r="E3895" s="179" t="s">
        <v>5</v>
      </c>
      <c r="F3895" s="180" t="s">
        <v>2081</v>
      </c>
      <c r="H3895" s="181" t="s">
        <v>5</v>
      </c>
      <c r="L3895" s="178"/>
      <c r="M3895" s="182"/>
      <c r="N3895" s="183"/>
      <c r="O3895" s="183"/>
      <c r="P3895" s="183"/>
      <c r="Q3895" s="183"/>
      <c r="R3895" s="183"/>
      <c r="S3895" s="183"/>
      <c r="T3895" s="184"/>
      <c r="AT3895" s="181" t="s">
        <v>220</v>
      </c>
      <c r="AU3895" s="181" t="s">
        <v>80</v>
      </c>
      <c r="AV3895" s="12" t="s">
        <v>78</v>
      </c>
      <c r="AW3895" s="12" t="s">
        <v>34</v>
      </c>
      <c r="AX3895" s="12" t="s">
        <v>71</v>
      </c>
      <c r="AY3895" s="181" t="s">
        <v>208</v>
      </c>
    </row>
    <row r="3896" spans="2:65" s="13" customFormat="1" x14ac:dyDescent="0.3">
      <c r="B3896" s="185"/>
      <c r="D3896" s="175" t="s">
        <v>220</v>
      </c>
      <c r="E3896" s="193" t="s">
        <v>5</v>
      </c>
      <c r="F3896" s="194" t="s">
        <v>2128</v>
      </c>
      <c r="H3896" s="195">
        <v>36.229999999999997</v>
      </c>
      <c r="L3896" s="185"/>
      <c r="M3896" s="190"/>
      <c r="N3896" s="191"/>
      <c r="O3896" s="191"/>
      <c r="P3896" s="191"/>
      <c r="Q3896" s="191"/>
      <c r="R3896" s="191"/>
      <c r="S3896" s="191"/>
      <c r="T3896" s="192"/>
      <c r="AT3896" s="193" t="s">
        <v>220</v>
      </c>
      <c r="AU3896" s="193" t="s">
        <v>80</v>
      </c>
      <c r="AV3896" s="13" t="s">
        <v>80</v>
      </c>
      <c r="AW3896" s="13" t="s">
        <v>34</v>
      </c>
      <c r="AX3896" s="13" t="s">
        <v>71</v>
      </c>
      <c r="AY3896" s="193" t="s">
        <v>208</v>
      </c>
    </row>
    <row r="3897" spans="2:65" s="14" customFormat="1" x14ac:dyDescent="0.3">
      <c r="B3897" s="196"/>
      <c r="D3897" s="175" t="s">
        <v>220</v>
      </c>
      <c r="E3897" s="197" t="s">
        <v>5</v>
      </c>
      <c r="F3897" s="198" t="s">
        <v>258</v>
      </c>
      <c r="H3897" s="199">
        <v>100.48</v>
      </c>
      <c r="L3897" s="196"/>
      <c r="M3897" s="200"/>
      <c r="N3897" s="201"/>
      <c r="O3897" s="201"/>
      <c r="P3897" s="201"/>
      <c r="Q3897" s="201"/>
      <c r="R3897" s="201"/>
      <c r="S3897" s="201"/>
      <c r="T3897" s="202"/>
      <c r="AT3897" s="197" t="s">
        <v>220</v>
      </c>
      <c r="AU3897" s="197" t="s">
        <v>80</v>
      </c>
      <c r="AV3897" s="14" t="s">
        <v>123</v>
      </c>
      <c r="AW3897" s="14" t="s">
        <v>34</v>
      </c>
      <c r="AX3897" s="14" t="s">
        <v>71</v>
      </c>
      <c r="AY3897" s="197" t="s">
        <v>208</v>
      </c>
    </row>
    <row r="3898" spans="2:65" s="12" customFormat="1" x14ac:dyDescent="0.3">
      <c r="B3898" s="178"/>
      <c r="D3898" s="175" t="s">
        <v>220</v>
      </c>
      <c r="E3898" s="179" t="s">
        <v>5</v>
      </c>
      <c r="F3898" s="180" t="s">
        <v>4466</v>
      </c>
      <c r="H3898" s="181" t="s">
        <v>5</v>
      </c>
      <c r="L3898" s="178"/>
      <c r="M3898" s="182"/>
      <c r="N3898" s="183"/>
      <c r="O3898" s="183"/>
      <c r="P3898" s="183"/>
      <c r="Q3898" s="183"/>
      <c r="R3898" s="183"/>
      <c r="S3898" s="183"/>
      <c r="T3898" s="184"/>
      <c r="AT3898" s="181" t="s">
        <v>220</v>
      </c>
      <c r="AU3898" s="181" t="s">
        <v>80</v>
      </c>
      <c r="AV3898" s="12" t="s">
        <v>78</v>
      </c>
      <c r="AW3898" s="12" t="s">
        <v>34</v>
      </c>
      <c r="AX3898" s="12" t="s">
        <v>71</v>
      </c>
      <c r="AY3898" s="181" t="s">
        <v>208</v>
      </c>
    </row>
    <row r="3899" spans="2:65" s="12" customFormat="1" x14ac:dyDescent="0.3">
      <c r="B3899" s="178"/>
      <c r="D3899" s="175" t="s">
        <v>220</v>
      </c>
      <c r="E3899" s="179" t="s">
        <v>5</v>
      </c>
      <c r="F3899" s="180" t="s">
        <v>2146</v>
      </c>
      <c r="H3899" s="181" t="s">
        <v>5</v>
      </c>
      <c r="L3899" s="178"/>
      <c r="M3899" s="182"/>
      <c r="N3899" s="183"/>
      <c r="O3899" s="183"/>
      <c r="P3899" s="183"/>
      <c r="Q3899" s="183"/>
      <c r="R3899" s="183"/>
      <c r="S3899" s="183"/>
      <c r="T3899" s="184"/>
      <c r="AT3899" s="181" t="s">
        <v>220</v>
      </c>
      <c r="AU3899" s="181" t="s">
        <v>80</v>
      </c>
      <c r="AV3899" s="12" t="s">
        <v>78</v>
      </c>
      <c r="AW3899" s="12" t="s">
        <v>34</v>
      </c>
      <c r="AX3899" s="12" t="s">
        <v>71</v>
      </c>
      <c r="AY3899" s="181" t="s">
        <v>208</v>
      </c>
    </row>
    <row r="3900" spans="2:65" s="13" customFormat="1" x14ac:dyDescent="0.3">
      <c r="B3900" s="185"/>
      <c r="D3900" s="175" t="s">
        <v>220</v>
      </c>
      <c r="E3900" s="193" t="s">
        <v>5</v>
      </c>
      <c r="F3900" s="194" t="s">
        <v>3082</v>
      </c>
      <c r="H3900" s="195">
        <v>16.75</v>
      </c>
      <c r="L3900" s="185"/>
      <c r="M3900" s="190"/>
      <c r="N3900" s="191"/>
      <c r="O3900" s="191"/>
      <c r="P3900" s="191"/>
      <c r="Q3900" s="191"/>
      <c r="R3900" s="191"/>
      <c r="S3900" s="191"/>
      <c r="T3900" s="192"/>
      <c r="AT3900" s="193" t="s">
        <v>220</v>
      </c>
      <c r="AU3900" s="193" t="s">
        <v>80</v>
      </c>
      <c r="AV3900" s="13" t="s">
        <v>80</v>
      </c>
      <c r="AW3900" s="13" t="s">
        <v>34</v>
      </c>
      <c r="AX3900" s="13" t="s">
        <v>71</v>
      </c>
      <c r="AY3900" s="193" t="s">
        <v>208</v>
      </c>
    </row>
    <row r="3901" spans="2:65" s="15" customFormat="1" x14ac:dyDescent="0.3">
      <c r="B3901" s="203"/>
      <c r="D3901" s="186" t="s">
        <v>220</v>
      </c>
      <c r="E3901" s="204" t="s">
        <v>5</v>
      </c>
      <c r="F3901" s="205" t="s">
        <v>266</v>
      </c>
      <c r="H3901" s="206">
        <v>168.393</v>
      </c>
      <c r="L3901" s="203"/>
      <c r="M3901" s="207"/>
      <c r="N3901" s="208"/>
      <c r="O3901" s="208"/>
      <c r="P3901" s="208"/>
      <c r="Q3901" s="208"/>
      <c r="R3901" s="208"/>
      <c r="S3901" s="208"/>
      <c r="T3901" s="209"/>
      <c r="AT3901" s="210" t="s">
        <v>220</v>
      </c>
      <c r="AU3901" s="210" t="s">
        <v>80</v>
      </c>
      <c r="AV3901" s="15" t="s">
        <v>216</v>
      </c>
      <c r="AW3901" s="15" t="s">
        <v>34</v>
      </c>
      <c r="AX3901" s="15" t="s">
        <v>78</v>
      </c>
      <c r="AY3901" s="210" t="s">
        <v>208</v>
      </c>
    </row>
    <row r="3902" spans="2:65" s="1" customFormat="1" ht="31.5" customHeight="1" x14ac:dyDescent="0.3">
      <c r="B3902" s="163"/>
      <c r="C3902" s="222" t="s">
        <v>4467</v>
      </c>
      <c r="D3902" s="222" t="s">
        <v>2573</v>
      </c>
      <c r="E3902" s="223" t="s">
        <v>4468</v>
      </c>
      <c r="F3902" s="224" t="s">
        <v>4469</v>
      </c>
      <c r="G3902" s="225" t="s">
        <v>245</v>
      </c>
      <c r="H3902" s="226">
        <v>193.65199999999999</v>
      </c>
      <c r="I3902" s="227"/>
      <c r="J3902" s="227">
        <f>ROUND(I3902*H3902,2)</f>
        <v>0</v>
      </c>
      <c r="K3902" s="224" t="s">
        <v>215</v>
      </c>
      <c r="L3902" s="228"/>
      <c r="M3902" s="229" t="s">
        <v>5</v>
      </c>
      <c r="N3902" s="230" t="s">
        <v>42</v>
      </c>
      <c r="O3902" s="172">
        <v>0</v>
      </c>
      <c r="P3902" s="172">
        <f>O3902*H3902</f>
        <v>0</v>
      </c>
      <c r="Q3902" s="172">
        <v>2.3999999999999998E-3</v>
      </c>
      <c r="R3902" s="172">
        <f>Q3902*H3902</f>
        <v>0.46476479999999992</v>
      </c>
      <c r="S3902" s="172">
        <v>0</v>
      </c>
      <c r="T3902" s="173">
        <f>S3902*H3902</f>
        <v>0</v>
      </c>
      <c r="AR3902" s="26" t="s">
        <v>579</v>
      </c>
      <c r="AT3902" s="26" t="s">
        <v>2573</v>
      </c>
      <c r="AU3902" s="26" t="s">
        <v>80</v>
      </c>
      <c r="AY3902" s="26" t="s">
        <v>208</v>
      </c>
      <c r="BE3902" s="174">
        <f>IF(N3902="základní",J3902,0)</f>
        <v>0</v>
      </c>
      <c r="BF3902" s="174">
        <f>IF(N3902="snížená",J3902,0)</f>
        <v>0</v>
      </c>
      <c r="BG3902" s="174">
        <f>IF(N3902="zákl. přenesená",J3902,0)</f>
        <v>0</v>
      </c>
      <c r="BH3902" s="174">
        <f>IF(N3902="sníž. přenesená",J3902,0)</f>
        <v>0</v>
      </c>
      <c r="BI3902" s="174">
        <f>IF(N3902="nulová",J3902,0)</f>
        <v>0</v>
      </c>
      <c r="BJ3902" s="26" t="s">
        <v>78</v>
      </c>
      <c r="BK3902" s="174">
        <f>ROUND(I3902*H3902,2)</f>
        <v>0</v>
      </c>
      <c r="BL3902" s="26" t="s">
        <v>365</v>
      </c>
      <c r="BM3902" s="26" t="s">
        <v>4470</v>
      </c>
    </row>
    <row r="3903" spans="2:65" s="1" customFormat="1" ht="27" x14ac:dyDescent="0.3">
      <c r="B3903" s="40"/>
      <c r="D3903" s="175" t="s">
        <v>218</v>
      </c>
      <c r="F3903" s="176" t="s">
        <v>4469</v>
      </c>
      <c r="L3903" s="40"/>
      <c r="M3903" s="177"/>
      <c r="N3903" s="41"/>
      <c r="O3903" s="41"/>
      <c r="P3903" s="41"/>
      <c r="Q3903" s="41"/>
      <c r="R3903" s="41"/>
      <c r="S3903" s="41"/>
      <c r="T3903" s="69"/>
      <c r="AT3903" s="26" t="s">
        <v>218</v>
      </c>
      <c r="AU3903" s="26" t="s">
        <v>80</v>
      </c>
    </row>
    <row r="3904" spans="2:65" s="1" customFormat="1" ht="27" x14ac:dyDescent="0.3">
      <c r="B3904" s="40"/>
      <c r="D3904" s="175" t="s">
        <v>1050</v>
      </c>
      <c r="F3904" s="215" t="s">
        <v>4471</v>
      </c>
      <c r="L3904" s="40"/>
      <c r="M3904" s="177"/>
      <c r="N3904" s="41"/>
      <c r="O3904" s="41"/>
      <c r="P3904" s="41"/>
      <c r="Q3904" s="41"/>
      <c r="R3904" s="41"/>
      <c r="S3904" s="41"/>
      <c r="T3904" s="69"/>
      <c r="AT3904" s="26" t="s">
        <v>1050</v>
      </c>
      <c r="AU3904" s="26" t="s">
        <v>80</v>
      </c>
    </row>
    <row r="3905" spans="2:65" s="13" customFormat="1" x14ac:dyDescent="0.3">
      <c r="B3905" s="185"/>
      <c r="D3905" s="186" t="s">
        <v>220</v>
      </c>
      <c r="F3905" s="188" t="s">
        <v>4472</v>
      </c>
      <c r="H3905" s="189">
        <v>193.65199999999999</v>
      </c>
      <c r="L3905" s="185"/>
      <c r="M3905" s="190"/>
      <c r="N3905" s="191"/>
      <c r="O3905" s="191"/>
      <c r="P3905" s="191"/>
      <c r="Q3905" s="191"/>
      <c r="R3905" s="191"/>
      <c r="S3905" s="191"/>
      <c r="T3905" s="192"/>
      <c r="AT3905" s="193" t="s">
        <v>220</v>
      </c>
      <c r="AU3905" s="193" t="s">
        <v>80</v>
      </c>
      <c r="AV3905" s="13" t="s">
        <v>80</v>
      </c>
      <c r="AW3905" s="13" t="s">
        <v>6</v>
      </c>
      <c r="AX3905" s="13" t="s">
        <v>78</v>
      </c>
      <c r="AY3905" s="193" t="s">
        <v>208</v>
      </c>
    </row>
    <row r="3906" spans="2:65" s="1" customFormat="1" ht="22.5" customHeight="1" x14ac:dyDescent="0.3">
      <c r="B3906" s="163"/>
      <c r="C3906" s="164" t="s">
        <v>4473</v>
      </c>
      <c r="D3906" s="164" t="s">
        <v>211</v>
      </c>
      <c r="E3906" s="165" t="s">
        <v>4474</v>
      </c>
      <c r="F3906" s="166" t="s">
        <v>4475</v>
      </c>
      <c r="G3906" s="167" t="s">
        <v>245</v>
      </c>
      <c r="H3906" s="168">
        <v>13.01</v>
      </c>
      <c r="I3906" s="169"/>
      <c r="J3906" s="169">
        <f>ROUND(I3906*H3906,2)</f>
        <v>0</v>
      </c>
      <c r="K3906" s="166" t="s">
        <v>215</v>
      </c>
      <c r="L3906" s="40"/>
      <c r="M3906" s="170" t="s">
        <v>5</v>
      </c>
      <c r="N3906" s="171" t="s">
        <v>42</v>
      </c>
      <c r="O3906" s="172">
        <v>0.26200000000000001</v>
      </c>
      <c r="P3906" s="172">
        <f>O3906*H3906</f>
        <v>3.40862</v>
      </c>
      <c r="Q3906" s="172">
        <v>4.0000000000000002E-4</v>
      </c>
      <c r="R3906" s="172">
        <f>Q3906*H3906</f>
        <v>5.2040000000000003E-3</v>
      </c>
      <c r="S3906" s="172">
        <v>0</v>
      </c>
      <c r="T3906" s="173">
        <f>S3906*H3906</f>
        <v>0</v>
      </c>
      <c r="AR3906" s="26" t="s">
        <v>365</v>
      </c>
      <c r="AT3906" s="26" t="s">
        <v>211</v>
      </c>
      <c r="AU3906" s="26" t="s">
        <v>80</v>
      </c>
      <c r="AY3906" s="26" t="s">
        <v>208</v>
      </c>
      <c r="BE3906" s="174">
        <f>IF(N3906="základní",J3906,0)</f>
        <v>0</v>
      </c>
      <c r="BF3906" s="174">
        <f>IF(N3906="snížená",J3906,0)</f>
        <v>0</v>
      </c>
      <c r="BG3906" s="174">
        <f>IF(N3906="zákl. přenesená",J3906,0)</f>
        <v>0</v>
      </c>
      <c r="BH3906" s="174">
        <f>IF(N3906="sníž. přenesená",J3906,0)</f>
        <v>0</v>
      </c>
      <c r="BI3906" s="174">
        <f>IF(N3906="nulová",J3906,0)</f>
        <v>0</v>
      </c>
      <c r="BJ3906" s="26" t="s">
        <v>78</v>
      </c>
      <c r="BK3906" s="174">
        <f>ROUND(I3906*H3906,2)</f>
        <v>0</v>
      </c>
      <c r="BL3906" s="26" t="s">
        <v>365</v>
      </c>
      <c r="BM3906" s="26" t="s">
        <v>4476</v>
      </c>
    </row>
    <row r="3907" spans="2:65" s="1" customFormat="1" x14ac:dyDescent="0.3">
      <c r="B3907" s="40"/>
      <c r="D3907" s="175" t="s">
        <v>218</v>
      </c>
      <c r="F3907" s="176" t="s">
        <v>4477</v>
      </c>
      <c r="L3907" s="40"/>
      <c r="M3907" s="177"/>
      <c r="N3907" s="41"/>
      <c r="O3907" s="41"/>
      <c r="P3907" s="41"/>
      <c r="Q3907" s="41"/>
      <c r="R3907" s="41"/>
      <c r="S3907" s="41"/>
      <c r="T3907" s="69"/>
      <c r="AT3907" s="26" t="s">
        <v>218</v>
      </c>
      <c r="AU3907" s="26" t="s">
        <v>80</v>
      </c>
    </row>
    <row r="3908" spans="2:65" s="12" customFormat="1" x14ac:dyDescent="0.3">
      <c r="B3908" s="178"/>
      <c r="D3908" s="175" t="s">
        <v>220</v>
      </c>
      <c r="E3908" s="179" t="s">
        <v>5</v>
      </c>
      <c r="F3908" s="180" t="s">
        <v>452</v>
      </c>
      <c r="H3908" s="181" t="s">
        <v>5</v>
      </c>
      <c r="L3908" s="178"/>
      <c r="M3908" s="182"/>
      <c r="N3908" s="183"/>
      <c r="O3908" s="183"/>
      <c r="P3908" s="183"/>
      <c r="Q3908" s="183"/>
      <c r="R3908" s="183"/>
      <c r="S3908" s="183"/>
      <c r="T3908" s="184"/>
      <c r="AT3908" s="181" t="s">
        <v>220</v>
      </c>
      <c r="AU3908" s="181" t="s">
        <v>80</v>
      </c>
      <c r="AV3908" s="12" t="s">
        <v>78</v>
      </c>
      <c r="AW3908" s="12" t="s">
        <v>34</v>
      </c>
      <c r="AX3908" s="12" t="s">
        <v>71</v>
      </c>
      <c r="AY3908" s="181" t="s">
        <v>208</v>
      </c>
    </row>
    <row r="3909" spans="2:65" s="12" customFormat="1" x14ac:dyDescent="0.3">
      <c r="B3909" s="178"/>
      <c r="D3909" s="175" t="s">
        <v>220</v>
      </c>
      <c r="E3909" s="179" t="s">
        <v>5</v>
      </c>
      <c r="F3909" s="180" t="s">
        <v>4478</v>
      </c>
      <c r="H3909" s="181" t="s">
        <v>5</v>
      </c>
      <c r="L3909" s="178"/>
      <c r="M3909" s="182"/>
      <c r="N3909" s="183"/>
      <c r="O3909" s="183"/>
      <c r="P3909" s="183"/>
      <c r="Q3909" s="183"/>
      <c r="R3909" s="183"/>
      <c r="S3909" s="183"/>
      <c r="T3909" s="184"/>
      <c r="AT3909" s="181" t="s">
        <v>220</v>
      </c>
      <c r="AU3909" s="181" t="s">
        <v>80</v>
      </c>
      <c r="AV3909" s="12" t="s">
        <v>78</v>
      </c>
      <c r="AW3909" s="12" t="s">
        <v>34</v>
      </c>
      <c r="AX3909" s="12" t="s">
        <v>71</v>
      </c>
      <c r="AY3909" s="181" t="s">
        <v>208</v>
      </c>
    </row>
    <row r="3910" spans="2:65" s="12" customFormat="1" x14ac:dyDescent="0.3">
      <c r="B3910" s="178"/>
      <c r="D3910" s="175" t="s">
        <v>220</v>
      </c>
      <c r="E3910" s="179" t="s">
        <v>5</v>
      </c>
      <c r="F3910" s="180" t="s">
        <v>4451</v>
      </c>
      <c r="H3910" s="181" t="s">
        <v>5</v>
      </c>
      <c r="L3910" s="178"/>
      <c r="M3910" s="182"/>
      <c r="N3910" s="183"/>
      <c r="O3910" s="183"/>
      <c r="P3910" s="183"/>
      <c r="Q3910" s="183"/>
      <c r="R3910" s="183"/>
      <c r="S3910" s="183"/>
      <c r="T3910" s="184"/>
      <c r="AT3910" s="181" t="s">
        <v>220</v>
      </c>
      <c r="AU3910" s="181" t="s">
        <v>80</v>
      </c>
      <c r="AV3910" s="12" t="s">
        <v>78</v>
      </c>
      <c r="AW3910" s="12" t="s">
        <v>34</v>
      </c>
      <c r="AX3910" s="12" t="s">
        <v>71</v>
      </c>
      <c r="AY3910" s="181" t="s">
        <v>208</v>
      </c>
    </row>
    <row r="3911" spans="2:65" s="13" customFormat="1" x14ac:dyDescent="0.3">
      <c r="B3911" s="185"/>
      <c r="D3911" s="186" t="s">
        <v>220</v>
      </c>
      <c r="E3911" s="187" t="s">
        <v>5</v>
      </c>
      <c r="F3911" s="188" t="s">
        <v>2130</v>
      </c>
      <c r="H3911" s="189">
        <v>13.01</v>
      </c>
      <c r="L3911" s="185"/>
      <c r="M3911" s="190"/>
      <c r="N3911" s="191"/>
      <c r="O3911" s="191"/>
      <c r="P3911" s="191"/>
      <c r="Q3911" s="191"/>
      <c r="R3911" s="191"/>
      <c r="S3911" s="191"/>
      <c r="T3911" s="192"/>
      <c r="AT3911" s="193" t="s">
        <v>220</v>
      </c>
      <c r="AU3911" s="193" t="s">
        <v>80</v>
      </c>
      <c r="AV3911" s="13" t="s">
        <v>80</v>
      </c>
      <c r="AW3911" s="13" t="s">
        <v>34</v>
      </c>
      <c r="AX3911" s="13" t="s">
        <v>78</v>
      </c>
      <c r="AY3911" s="193" t="s">
        <v>208</v>
      </c>
    </row>
    <row r="3912" spans="2:65" s="1" customFormat="1" ht="31.5" customHeight="1" x14ac:dyDescent="0.3">
      <c r="B3912" s="163"/>
      <c r="C3912" s="222" t="s">
        <v>4479</v>
      </c>
      <c r="D3912" s="222" t="s">
        <v>2573</v>
      </c>
      <c r="E3912" s="223" t="s">
        <v>4480</v>
      </c>
      <c r="F3912" s="224" t="s">
        <v>4481</v>
      </c>
      <c r="G3912" s="225" t="s">
        <v>245</v>
      </c>
      <c r="H3912" s="226">
        <v>14.962</v>
      </c>
      <c r="I3912" s="227"/>
      <c r="J3912" s="227">
        <f>ROUND(I3912*H3912,2)</f>
        <v>0</v>
      </c>
      <c r="K3912" s="224" t="s">
        <v>215</v>
      </c>
      <c r="L3912" s="228"/>
      <c r="M3912" s="229" t="s">
        <v>5</v>
      </c>
      <c r="N3912" s="230" t="s">
        <v>42</v>
      </c>
      <c r="O3912" s="172">
        <v>0</v>
      </c>
      <c r="P3912" s="172">
        <f>O3912*H3912</f>
        <v>0</v>
      </c>
      <c r="Q3912" s="172">
        <v>3.5000000000000001E-3</v>
      </c>
      <c r="R3912" s="172">
        <f>Q3912*H3912</f>
        <v>5.2366999999999997E-2</v>
      </c>
      <c r="S3912" s="172">
        <v>0</v>
      </c>
      <c r="T3912" s="173">
        <f>S3912*H3912</f>
        <v>0</v>
      </c>
      <c r="AR3912" s="26" t="s">
        <v>579</v>
      </c>
      <c r="AT3912" s="26" t="s">
        <v>2573</v>
      </c>
      <c r="AU3912" s="26" t="s">
        <v>80</v>
      </c>
      <c r="AY3912" s="26" t="s">
        <v>208</v>
      </c>
      <c r="BE3912" s="174">
        <f>IF(N3912="základní",J3912,0)</f>
        <v>0</v>
      </c>
      <c r="BF3912" s="174">
        <f>IF(N3912="snížená",J3912,0)</f>
        <v>0</v>
      </c>
      <c r="BG3912" s="174">
        <f>IF(N3912="zákl. přenesená",J3912,0)</f>
        <v>0</v>
      </c>
      <c r="BH3912" s="174">
        <f>IF(N3912="sníž. přenesená",J3912,0)</f>
        <v>0</v>
      </c>
      <c r="BI3912" s="174">
        <f>IF(N3912="nulová",J3912,0)</f>
        <v>0</v>
      </c>
      <c r="BJ3912" s="26" t="s">
        <v>78</v>
      </c>
      <c r="BK3912" s="174">
        <f>ROUND(I3912*H3912,2)</f>
        <v>0</v>
      </c>
      <c r="BL3912" s="26" t="s">
        <v>365</v>
      </c>
      <c r="BM3912" s="26" t="s">
        <v>4482</v>
      </c>
    </row>
    <row r="3913" spans="2:65" s="1" customFormat="1" ht="27" x14ac:dyDescent="0.3">
      <c r="B3913" s="40"/>
      <c r="D3913" s="175" t="s">
        <v>218</v>
      </c>
      <c r="F3913" s="176" t="s">
        <v>4483</v>
      </c>
      <c r="L3913" s="40"/>
      <c r="M3913" s="177"/>
      <c r="N3913" s="41"/>
      <c r="O3913" s="41"/>
      <c r="P3913" s="41"/>
      <c r="Q3913" s="41"/>
      <c r="R3913" s="41"/>
      <c r="S3913" s="41"/>
      <c r="T3913" s="69"/>
      <c r="AT3913" s="26" t="s">
        <v>218</v>
      </c>
      <c r="AU3913" s="26" t="s">
        <v>80</v>
      </c>
    </row>
    <row r="3914" spans="2:65" s="13" customFormat="1" x14ac:dyDescent="0.3">
      <c r="B3914" s="185"/>
      <c r="D3914" s="186" t="s">
        <v>220</v>
      </c>
      <c r="F3914" s="188" t="s">
        <v>4484</v>
      </c>
      <c r="H3914" s="189">
        <v>14.962</v>
      </c>
      <c r="L3914" s="185"/>
      <c r="M3914" s="190"/>
      <c r="N3914" s="191"/>
      <c r="O3914" s="191"/>
      <c r="P3914" s="191"/>
      <c r="Q3914" s="191"/>
      <c r="R3914" s="191"/>
      <c r="S3914" s="191"/>
      <c r="T3914" s="192"/>
      <c r="AT3914" s="193" t="s">
        <v>220</v>
      </c>
      <c r="AU3914" s="193" t="s">
        <v>80</v>
      </c>
      <c r="AV3914" s="13" t="s">
        <v>80</v>
      </c>
      <c r="AW3914" s="13" t="s">
        <v>6</v>
      </c>
      <c r="AX3914" s="13" t="s">
        <v>78</v>
      </c>
      <c r="AY3914" s="193" t="s">
        <v>208</v>
      </c>
    </row>
    <row r="3915" spans="2:65" s="1" customFormat="1" ht="22.5" customHeight="1" x14ac:dyDescent="0.3">
      <c r="B3915" s="163"/>
      <c r="C3915" s="164" t="s">
        <v>4485</v>
      </c>
      <c r="D3915" s="164" t="s">
        <v>211</v>
      </c>
      <c r="E3915" s="165" t="s">
        <v>4486</v>
      </c>
      <c r="F3915" s="166" t="s">
        <v>4487</v>
      </c>
      <c r="G3915" s="167" t="s">
        <v>474</v>
      </c>
      <c r="H3915" s="168">
        <v>108.71</v>
      </c>
      <c r="I3915" s="169"/>
      <c r="J3915" s="169">
        <f>ROUND(I3915*H3915,2)</f>
        <v>0</v>
      </c>
      <c r="K3915" s="166" t="s">
        <v>215</v>
      </c>
      <c r="L3915" s="40"/>
      <c r="M3915" s="170" t="s">
        <v>5</v>
      </c>
      <c r="N3915" s="171" t="s">
        <v>42</v>
      </c>
      <c r="O3915" s="172">
        <v>0.10199999999999999</v>
      </c>
      <c r="P3915" s="172">
        <f>O3915*H3915</f>
        <v>11.088419999999999</v>
      </c>
      <c r="Q3915" s="172">
        <v>2.0000000000000002E-5</v>
      </c>
      <c r="R3915" s="172">
        <f>Q3915*H3915</f>
        <v>2.1742000000000003E-3</v>
      </c>
      <c r="S3915" s="172">
        <v>0</v>
      </c>
      <c r="T3915" s="173">
        <f>S3915*H3915</f>
        <v>0</v>
      </c>
      <c r="AR3915" s="26" t="s">
        <v>365</v>
      </c>
      <c r="AT3915" s="26" t="s">
        <v>211</v>
      </c>
      <c r="AU3915" s="26" t="s">
        <v>80</v>
      </c>
      <c r="AY3915" s="26" t="s">
        <v>208</v>
      </c>
      <c r="BE3915" s="174">
        <f>IF(N3915="základní",J3915,0)</f>
        <v>0</v>
      </c>
      <c r="BF3915" s="174">
        <f>IF(N3915="snížená",J3915,0)</f>
        <v>0</v>
      </c>
      <c r="BG3915" s="174">
        <f>IF(N3915="zákl. přenesená",J3915,0)</f>
        <v>0</v>
      </c>
      <c r="BH3915" s="174">
        <f>IF(N3915="sníž. přenesená",J3915,0)</f>
        <v>0</v>
      </c>
      <c r="BI3915" s="174">
        <f>IF(N3915="nulová",J3915,0)</f>
        <v>0</v>
      </c>
      <c r="BJ3915" s="26" t="s">
        <v>78</v>
      </c>
      <c r="BK3915" s="174">
        <f>ROUND(I3915*H3915,2)</f>
        <v>0</v>
      </c>
      <c r="BL3915" s="26" t="s">
        <v>365</v>
      </c>
      <c r="BM3915" s="26" t="s">
        <v>4488</v>
      </c>
    </row>
    <row r="3916" spans="2:65" s="1" customFormat="1" x14ac:dyDescent="0.3">
      <c r="B3916" s="40"/>
      <c r="D3916" s="175" t="s">
        <v>218</v>
      </c>
      <c r="F3916" s="176" t="s">
        <v>4489</v>
      </c>
      <c r="L3916" s="40"/>
      <c r="M3916" s="177"/>
      <c r="N3916" s="41"/>
      <c r="O3916" s="41"/>
      <c r="P3916" s="41"/>
      <c r="Q3916" s="41"/>
      <c r="R3916" s="41"/>
      <c r="S3916" s="41"/>
      <c r="T3916" s="69"/>
      <c r="AT3916" s="26" t="s">
        <v>218</v>
      </c>
      <c r="AU3916" s="26" t="s">
        <v>80</v>
      </c>
    </row>
    <row r="3917" spans="2:65" s="12" customFormat="1" x14ac:dyDescent="0.3">
      <c r="B3917" s="178"/>
      <c r="D3917" s="175" t="s">
        <v>220</v>
      </c>
      <c r="E3917" s="179" t="s">
        <v>5</v>
      </c>
      <c r="F3917" s="180" t="s">
        <v>452</v>
      </c>
      <c r="H3917" s="181" t="s">
        <v>5</v>
      </c>
      <c r="L3917" s="178"/>
      <c r="M3917" s="182"/>
      <c r="N3917" s="183"/>
      <c r="O3917" s="183"/>
      <c r="P3917" s="183"/>
      <c r="Q3917" s="183"/>
      <c r="R3917" s="183"/>
      <c r="S3917" s="183"/>
      <c r="T3917" s="184"/>
      <c r="AT3917" s="181" t="s">
        <v>220</v>
      </c>
      <c r="AU3917" s="181" t="s">
        <v>80</v>
      </c>
      <c r="AV3917" s="12" t="s">
        <v>78</v>
      </c>
      <c r="AW3917" s="12" t="s">
        <v>34</v>
      </c>
      <c r="AX3917" s="12" t="s">
        <v>71</v>
      </c>
      <c r="AY3917" s="181" t="s">
        <v>208</v>
      </c>
    </row>
    <row r="3918" spans="2:65" s="12" customFormat="1" x14ac:dyDescent="0.3">
      <c r="B3918" s="178"/>
      <c r="D3918" s="175" t="s">
        <v>220</v>
      </c>
      <c r="E3918" s="179" t="s">
        <v>5</v>
      </c>
      <c r="F3918" s="180" t="s">
        <v>4490</v>
      </c>
      <c r="H3918" s="181" t="s">
        <v>5</v>
      </c>
      <c r="L3918" s="178"/>
      <c r="M3918" s="182"/>
      <c r="N3918" s="183"/>
      <c r="O3918" s="183"/>
      <c r="P3918" s="183"/>
      <c r="Q3918" s="183"/>
      <c r="R3918" s="183"/>
      <c r="S3918" s="183"/>
      <c r="T3918" s="184"/>
      <c r="AT3918" s="181" t="s">
        <v>220</v>
      </c>
      <c r="AU3918" s="181" t="s">
        <v>80</v>
      </c>
      <c r="AV3918" s="12" t="s">
        <v>78</v>
      </c>
      <c r="AW3918" s="12" t="s">
        <v>34</v>
      </c>
      <c r="AX3918" s="12" t="s">
        <v>71</v>
      </c>
      <c r="AY3918" s="181" t="s">
        <v>208</v>
      </c>
    </row>
    <row r="3919" spans="2:65" s="12" customFormat="1" x14ac:dyDescent="0.3">
      <c r="B3919" s="178"/>
      <c r="D3919" s="175" t="s">
        <v>220</v>
      </c>
      <c r="E3919" s="179" t="s">
        <v>5</v>
      </c>
      <c r="F3919" s="180" t="s">
        <v>2689</v>
      </c>
      <c r="H3919" s="181" t="s">
        <v>5</v>
      </c>
      <c r="L3919" s="178"/>
      <c r="M3919" s="182"/>
      <c r="N3919" s="183"/>
      <c r="O3919" s="183"/>
      <c r="P3919" s="183"/>
      <c r="Q3919" s="183"/>
      <c r="R3919" s="183"/>
      <c r="S3919" s="183"/>
      <c r="T3919" s="184"/>
      <c r="AT3919" s="181" t="s">
        <v>220</v>
      </c>
      <c r="AU3919" s="181" t="s">
        <v>80</v>
      </c>
      <c r="AV3919" s="12" t="s">
        <v>78</v>
      </c>
      <c r="AW3919" s="12" t="s">
        <v>34</v>
      </c>
      <c r="AX3919" s="12" t="s">
        <v>71</v>
      </c>
      <c r="AY3919" s="181" t="s">
        <v>208</v>
      </c>
    </row>
    <row r="3920" spans="2:65" s="13" customFormat="1" x14ac:dyDescent="0.3">
      <c r="B3920" s="185"/>
      <c r="D3920" s="175" t="s">
        <v>220</v>
      </c>
      <c r="E3920" s="193" t="s">
        <v>5</v>
      </c>
      <c r="F3920" s="194" t="s">
        <v>4491</v>
      </c>
      <c r="H3920" s="195">
        <v>30.698</v>
      </c>
      <c r="L3920" s="185"/>
      <c r="M3920" s="190"/>
      <c r="N3920" s="191"/>
      <c r="O3920" s="191"/>
      <c r="P3920" s="191"/>
      <c r="Q3920" s="191"/>
      <c r="R3920" s="191"/>
      <c r="S3920" s="191"/>
      <c r="T3920" s="192"/>
      <c r="AT3920" s="193" t="s">
        <v>220</v>
      </c>
      <c r="AU3920" s="193" t="s">
        <v>80</v>
      </c>
      <c r="AV3920" s="13" t="s">
        <v>80</v>
      </c>
      <c r="AW3920" s="13" t="s">
        <v>34</v>
      </c>
      <c r="AX3920" s="13" t="s">
        <v>71</v>
      </c>
      <c r="AY3920" s="193" t="s">
        <v>208</v>
      </c>
    </row>
    <row r="3921" spans="2:65" s="12" customFormat="1" x14ac:dyDescent="0.3">
      <c r="B3921" s="178"/>
      <c r="D3921" s="175" t="s">
        <v>220</v>
      </c>
      <c r="E3921" s="179" t="s">
        <v>5</v>
      </c>
      <c r="F3921" s="180" t="s">
        <v>4492</v>
      </c>
      <c r="H3921" s="181" t="s">
        <v>5</v>
      </c>
      <c r="L3921" s="178"/>
      <c r="M3921" s="182"/>
      <c r="N3921" s="183"/>
      <c r="O3921" s="183"/>
      <c r="P3921" s="183"/>
      <c r="Q3921" s="183"/>
      <c r="R3921" s="183"/>
      <c r="S3921" s="183"/>
      <c r="T3921" s="184"/>
      <c r="AT3921" s="181" t="s">
        <v>220</v>
      </c>
      <c r="AU3921" s="181" t="s">
        <v>80</v>
      </c>
      <c r="AV3921" s="12" t="s">
        <v>78</v>
      </c>
      <c r="AW3921" s="12" t="s">
        <v>34</v>
      </c>
      <c r="AX3921" s="12" t="s">
        <v>71</v>
      </c>
      <c r="AY3921" s="181" t="s">
        <v>208</v>
      </c>
    </row>
    <row r="3922" spans="2:65" s="13" customFormat="1" x14ac:dyDescent="0.3">
      <c r="B3922" s="185"/>
      <c r="D3922" s="175" t="s">
        <v>220</v>
      </c>
      <c r="E3922" s="193" t="s">
        <v>5</v>
      </c>
      <c r="F3922" s="194" t="s">
        <v>4493</v>
      </c>
      <c r="H3922" s="195">
        <v>60.155999999999999</v>
      </c>
      <c r="L3922" s="185"/>
      <c r="M3922" s="190"/>
      <c r="N3922" s="191"/>
      <c r="O3922" s="191"/>
      <c r="P3922" s="191"/>
      <c r="Q3922" s="191"/>
      <c r="R3922" s="191"/>
      <c r="S3922" s="191"/>
      <c r="T3922" s="192"/>
      <c r="AT3922" s="193" t="s">
        <v>220</v>
      </c>
      <c r="AU3922" s="193" t="s">
        <v>80</v>
      </c>
      <c r="AV3922" s="13" t="s">
        <v>80</v>
      </c>
      <c r="AW3922" s="13" t="s">
        <v>34</v>
      </c>
      <c r="AX3922" s="13" t="s">
        <v>71</v>
      </c>
      <c r="AY3922" s="193" t="s">
        <v>208</v>
      </c>
    </row>
    <row r="3923" spans="2:65" s="12" customFormat="1" x14ac:dyDescent="0.3">
      <c r="B3923" s="178"/>
      <c r="D3923" s="175" t="s">
        <v>220</v>
      </c>
      <c r="E3923" s="179" t="s">
        <v>5</v>
      </c>
      <c r="F3923" s="180" t="s">
        <v>4494</v>
      </c>
      <c r="H3923" s="181" t="s">
        <v>5</v>
      </c>
      <c r="L3923" s="178"/>
      <c r="M3923" s="182"/>
      <c r="N3923" s="183"/>
      <c r="O3923" s="183"/>
      <c r="P3923" s="183"/>
      <c r="Q3923" s="183"/>
      <c r="R3923" s="183"/>
      <c r="S3923" s="183"/>
      <c r="T3923" s="184"/>
      <c r="AT3923" s="181" t="s">
        <v>220</v>
      </c>
      <c r="AU3923" s="181" t="s">
        <v>80</v>
      </c>
      <c r="AV3923" s="12" t="s">
        <v>78</v>
      </c>
      <c r="AW3923" s="12" t="s">
        <v>34</v>
      </c>
      <c r="AX3923" s="12" t="s">
        <v>71</v>
      </c>
      <c r="AY3923" s="181" t="s">
        <v>208</v>
      </c>
    </row>
    <row r="3924" spans="2:65" s="12" customFormat="1" x14ac:dyDescent="0.3">
      <c r="B3924" s="178"/>
      <c r="D3924" s="175" t="s">
        <v>220</v>
      </c>
      <c r="E3924" s="179" t="s">
        <v>5</v>
      </c>
      <c r="F3924" s="180" t="s">
        <v>2146</v>
      </c>
      <c r="H3924" s="181" t="s">
        <v>5</v>
      </c>
      <c r="L3924" s="178"/>
      <c r="M3924" s="182"/>
      <c r="N3924" s="183"/>
      <c r="O3924" s="183"/>
      <c r="P3924" s="183"/>
      <c r="Q3924" s="183"/>
      <c r="R3924" s="183"/>
      <c r="S3924" s="183"/>
      <c r="T3924" s="184"/>
      <c r="AT3924" s="181" t="s">
        <v>220</v>
      </c>
      <c r="AU3924" s="181" t="s">
        <v>80</v>
      </c>
      <c r="AV3924" s="12" t="s">
        <v>78</v>
      </c>
      <c r="AW3924" s="12" t="s">
        <v>34</v>
      </c>
      <c r="AX3924" s="12" t="s">
        <v>71</v>
      </c>
      <c r="AY3924" s="181" t="s">
        <v>208</v>
      </c>
    </row>
    <row r="3925" spans="2:65" s="13" customFormat="1" x14ac:dyDescent="0.3">
      <c r="B3925" s="185"/>
      <c r="D3925" s="175" t="s">
        <v>220</v>
      </c>
      <c r="E3925" s="193" t="s">
        <v>5</v>
      </c>
      <c r="F3925" s="194" t="s">
        <v>4495</v>
      </c>
      <c r="H3925" s="195">
        <v>10.050000000000001</v>
      </c>
      <c r="L3925" s="185"/>
      <c r="M3925" s="190"/>
      <c r="N3925" s="191"/>
      <c r="O3925" s="191"/>
      <c r="P3925" s="191"/>
      <c r="Q3925" s="191"/>
      <c r="R3925" s="191"/>
      <c r="S3925" s="191"/>
      <c r="T3925" s="192"/>
      <c r="AT3925" s="193" t="s">
        <v>220</v>
      </c>
      <c r="AU3925" s="193" t="s">
        <v>80</v>
      </c>
      <c r="AV3925" s="13" t="s">
        <v>80</v>
      </c>
      <c r="AW3925" s="13" t="s">
        <v>34</v>
      </c>
      <c r="AX3925" s="13" t="s">
        <v>71</v>
      </c>
      <c r="AY3925" s="193" t="s">
        <v>208</v>
      </c>
    </row>
    <row r="3926" spans="2:65" s="14" customFormat="1" x14ac:dyDescent="0.3">
      <c r="B3926" s="196"/>
      <c r="D3926" s="175" t="s">
        <v>220</v>
      </c>
      <c r="E3926" s="197" t="s">
        <v>5</v>
      </c>
      <c r="F3926" s="198" t="s">
        <v>258</v>
      </c>
      <c r="H3926" s="199">
        <v>100.904</v>
      </c>
      <c r="L3926" s="196"/>
      <c r="M3926" s="200"/>
      <c r="N3926" s="201"/>
      <c r="O3926" s="201"/>
      <c r="P3926" s="201"/>
      <c r="Q3926" s="201"/>
      <c r="R3926" s="201"/>
      <c r="S3926" s="201"/>
      <c r="T3926" s="202"/>
      <c r="AT3926" s="197" t="s">
        <v>220</v>
      </c>
      <c r="AU3926" s="197" t="s">
        <v>80</v>
      </c>
      <c r="AV3926" s="14" t="s">
        <v>123</v>
      </c>
      <c r="AW3926" s="14" t="s">
        <v>34</v>
      </c>
      <c r="AX3926" s="14" t="s">
        <v>71</v>
      </c>
      <c r="AY3926" s="197" t="s">
        <v>208</v>
      </c>
    </row>
    <row r="3927" spans="2:65" s="12" customFormat="1" x14ac:dyDescent="0.3">
      <c r="B3927" s="178"/>
      <c r="D3927" s="175" t="s">
        <v>220</v>
      </c>
      <c r="E3927" s="179" t="s">
        <v>5</v>
      </c>
      <c r="F3927" s="180" t="s">
        <v>4496</v>
      </c>
      <c r="H3927" s="181" t="s">
        <v>5</v>
      </c>
      <c r="L3927" s="178"/>
      <c r="M3927" s="182"/>
      <c r="N3927" s="183"/>
      <c r="O3927" s="183"/>
      <c r="P3927" s="183"/>
      <c r="Q3927" s="183"/>
      <c r="R3927" s="183"/>
      <c r="S3927" s="183"/>
      <c r="T3927" s="184"/>
      <c r="AT3927" s="181" t="s">
        <v>220</v>
      </c>
      <c r="AU3927" s="181" t="s">
        <v>80</v>
      </c>
      <c r="AV3927" s="12" t="s">
        <v>78</v>
      </c>
      <c r="AW3927" s="12" t="s">
        <v>34</v>
      </c>
      <c r="AX3927" s="12" t="s">
        <v>71</v>
      </c>
      <c r="AY3927" s="181" t="s">
        <v>208</v>
      </c>
    </row>
    <row r="3928" spans="2:65" s="12" customFormat="1" x14ac:dyDescent="0.3">
      <c r="B3928" s="178"/>
      <c r="D3928" s="175" t="s">
        <v>220</v>
      </c>
      <c r="E3928" s="179" t="s">
        <v>5</v>
      </c>
      <c r="F3928" s="180" t="s">
        <v>4497</v>
      </c>
      <c r="H3928" s="181" t="s">
        <v>5</v>
      </c>
      <c r="L3928" s="178"/>
      <c r="M3928" s="182"/>
      <c r="N3928" s="183"/>
      <c r="O3928" s="183"/>
      <c r="P3928" s="183"/>
      <c r="Q3928" s="183"/>
      <c r="R3928" s="183"/>
      <c r="S3928" s="183"/>
      <c r="T3928" s="184"/>
      <c r="AT3928" s="181" t="s">
        <v>220</v>
      </c>
      <c r="AU3928" s="181" t="s">
        <v>80</v>
      </c>
      <c r="AV3928" s="12" t="s">
        <v>78</v>
      </c>
      <c r="AW3928" s="12" t="s">
        <v>34</v>
      </c>
      <c r="AX3928" s="12" t="s">
        <v>71</v>
      </c>
      <c r="AY3928" s="181" t="s">
        <v>208</v>
      </c>
    </row>
    <row r="3929" spans="2:65" s="13" customFormat="1" x14ac:dyDescent="0.3">
      <c r="B3929" s="185"/>
      <c r="D3929" s="175" t="s">
        <v>220</v>
      </c>
      <c r="E3929" s="193" t="s">
        <v>5</v>
      </c>
      <c r="F3929" s="194" t="s">
        <v>4498</v>
      </c>
      <c r="H3929" s="195">
        <v>7.806</v>
      </c>
      <c r="L3929" s="185"/>
      <c r="M3929" s="190"/>
      <c r="N3929" s="191"/>
      <c r="O3929" s="191"/>
      <c r="P3929" s="191"/>
      <c r="Q3929" s="191"/>
      <c r="R3929" s="191"/>
      <c r="S3929" s="191"/>
      <c r="T3929" s="192"/>
      <c r="AT3929" s="193" t="s">
        <v>220</v>
      </c>
      <c r="AU3929" s="193" t="s">
        <v>80</v>
      </c>
      <c r="AV3929" s="13" t="s">
        <v>80</v>
      </c>
      <c r="AW3929" s="13" t="s">
        <v>34</v>
      </c>
      <c r="AX3929" s="13" t="s">
        <v>71</v>
      </c>
      <c r="AY3929" s="193" t="s">
        <v>208</v>
      </c>
    </row>
    <row r="3930" spans="2:65" s="15" customFormat="1" x14ac:dyDescent="0.3">
      <c r="B3930" s="203"/>
      <c r="D3930" s="186" t="s">
        <v>220</v>
      </c>
      <c r="E3930" s="204" t="s">
        <v>5</v>
      </c>
      <c r="F3930" s="205" t="s">
        <v>266</v>
      </c>
      <c r="H3930" s="206">
        <v>108.71</v>
      </c>
      <c r="L3930" s="203"/>
      <c r="M3930" s="207"/>
      <c r="N3930" s="208"/>
      <c r="O3930" s="208"/>
      <c r="P3930" s="208"/>
      <c r="Q3930" s="208"/>
      <c r="R3930" s="208"/>
      <c r="S3930" s="208"/>
      <c r="T3930" s="209"/>
      <c r="AT3930" s="210" t="s">
        <v>220</v>
      </c>
      <c r="AU3930" s="210" t="s">
        <v>80</v>
      </c>
      <c r="AV3930" s="15" t="s">
        <v>216</v>
      </c>
      <c r="AW3930" s="15" t="s">
        <v>34</v>
      </c>
      <c r="AX3930" s="15" t="s">
        <v>78</v>
      </c>
      <c r="AY3930" s="210" t="s">
        <v>208</v>
      </c>
    </row>
    <row r="3931" spans="2:65" s="1" customFormat="1" ht="22.5" customHeight="1" x14ac:dyDescent="0.3">
      <c r="B3931" s="163"/>
      <c r="C3931" s="164" t="s">
        <v>4499</v>
      </c>
      <c r="D3931" s="164" t="s">
        <v>211</v>
      </c>
      <c r="E3931" s="165" t="s">
        <v>4500</v>
      </c>
      <c r="F3931" s="166" t="s">
        <v>4501</v>
      </c>
      <c r="G3931" s="167" t="s">
        <v>474</v>
      </c>
      <c r="H3931" s="168">
        <v>171.11</v>
      </c>
      <c r="I3931" s="169"/>
      <c r="J3931" s="169">
        <f>ROUND(I3931*H3931,2)</f>
        <v>0</v>
      </c>
      <c r="K3931" s="166" t="s">
        <v>215</v>
      </c>
      <c r="L3931" s="40"/>
      <c r="M3931" s="170" t="s">
        <v>5</v>
      </c>
      <c r="N3931" s="171" t="s">
        <v>42</v>
      </c>
      <c r="O3931" s="172">
        <v>0.18099999999999999</v>
      </c>
      <c r="P3931" s="172">
        <f>O3931*H3931</f>
        <v>30.97091</v>
      </c>
      <c r="Q3931" s="172">
        <v>1.0000000000000001E-5</v>
      </c>
      <c r="R3931" s="172">
        <f>Q3931*H3931</f>
        <v>1.7111000000000003E-3</v>
      </c>
      <c r="S3931" s="172">
        <v>0</v>
      </c>
      <c r="T3931" s="173">
        <f>S3931*H3931</f>
        <v>0</v>
      </c>
      <c r="AR3931" s="26" t="s">
        <v>365</v>
      </c>
      <c r="AT3931" s="26" t="s">
        <v>211</v>
      </c>
      <c r="AU3931" s="26" t="s">
        <v>80</v>
      </c>
      <c r="AY3931" s="26" t="s">
        <v>208</v>
      </c>
      <c r="BE3931" s="174">
        <f>IF(N3931="základní",J3931,0)</f>
        <v>0</v>
      </c>
      <c r="BF3931" s="174">
        <f>IF(N3931="snížená",J3931,0)</f>
        <v>0</v>
      </c>
      <c r="BG3931" s="174">
        <f>IF(N3931="zákl. přenesená",J3931,0)</f>
        <v>0</v>
      </c>
      <c r="BH3931" s="174">
        <f>IF(N3931="sníž. přenesená",J3931,0)</f>
        <v>0</v>
      </c>
      <c r="BI3931" s="174">
        <f>IF(N3931="nulová",J3931,0)</f>
        <v>0</v>
      </c>
      <c r="BJ3931" s="26" t="s">
        <v>78</v>
      </c>
      <c r="BK3931" s="174">
        <f>ROUND(I3931*H3931,2)</f>
        <v>0</v>
      </c>
      <c r="BL3931" s="26" t="s">
        <v>365</v>
      </c>
      <c r="BM3931" s="26" t="s">
        <v>4502</v>
      </c>
    </row>
    <row r="3932" spans="2:65" s="1" customFormat="1" x14ac:dyDescent="0.3">
      <c r="B3932" s="40"/>
      <c r="D3932" s="175" t="s">
        <v>218</v>
      </c>
      <c r="F3932" s="176" t="s">
        <v>4503</v>
      </c>
      <c r="L3932" s="40"/>
      <c r="M3932" s="177"/>
      <c r="N3932" s="41"/>
      <c r="O3932" s="41"/>
      <c r="P3932" s="41"/>
      <c r="Q3932" s="41"/>
      <c r="R3932" s="41"/>
      <c r="S3932" s="41"/>
      <c r="T3932" s="69"/>
      <c r="AT3932" s="26" t="s">
        <v>218</v>
      </c>
      <c r="AU3932" s="26" t="s">
        <v>80</v>
      </c>
    </row>
    <row r="3933" spans="2:65" s="12" customFormat="1" x14ac:dyDescent="0.3">
      <c r="B3933" s="178"/>
      <c r="D3933" s="175" t="s">
        <v>220</v>
      </c>
      <c r="E3933" s="179" t="s">
        <v>5</v>
      </c>
      <c r="F3933" s="180" t="s">
        <v>452</v>
      </c>
      <c r="H3933" s="181" t="s">
        <v>5</v>
      </c>
      <c r="L3933" s="178"/>
      <c r="M3933" s="182"/>
      <c r="N3933" s="183"/>
      <c r="O3933" s="183"/>
      <c r="P3933" s="183"/>
      <c r="Q3933" s="183"/>
      <c r="R3933" s="183"/>
      <c r="S3933" s="183"/>
      <c r="T3933" s="184"/>
      <c r="AT3933" s="181" t="s">
        <v>220</v>
      </c>
      <c r="AU3933" s="181" t="s">
        <v>80</v>
      </c>
      <c r="AV3933" s="12" t="s">
        <v>78</v>
      </c>
      <c r="AW3933" s="12" t="s">
        <v>34</v>
      </c>
      <c r="AX3933" s="12" t="s">
        <v>71</v>
      </c>
      <c r="AY3933" s="181" t="s">
        <v>208</v>
      </c>
    </row>
    <row r="3934" spans="2:65" s="12" customFormat="1" x14ac:dyDescent="0.3">
      <c r="B3934" s="178"/>
      <c r="D3934" s="175" t="s">
        <v>220</v>
      </c>
      <c r="E3934" s="179" t="s">
        <v>5</v>
      </c>
      <c r="F3934" s="180" t="s">
        <v>2689</v>
      </c>
      <c r="H3934" s="181" t="s">
        <v>5</v>
      </c>
      <c r="L3934" s="178"/>
      <c r="M3934" s="182"/>
      <c r="N3934" s="183"/>
      <c r="O3934" s="183"/>
      <c r="P3934" s="183"/>
      <c r="Q3934" s="183"/>
      <c r="R3934" s="183"/>
      <c r="S3934" s="183"/>
      <c r="T3934" s="184"/>
      <c r="AT3934" s="181" t="s">
        <v>220</v>
      </c>
      <c r="AU3934" s="181" t="s">
        <v>80</v>
      </c>
      <c r="AV3934" s="12" t="s">
        <v>78</v>
      </c>
      <c r="AW3934" s="12" t="s">
        <v>34</v>
      </c>
      <c r="AX3934" s="12" t="s">
        <v>71</v>
      </c>
      <c r="AY3934" s="181" t="s">
        <v>208</v>
      </c>
    </row>
    <row r="3935" spans="2:65" s="12" customFormat="1" x14ac:dyDescent="0.3">
      <c r="B3935" s="178"/>
      <c r="D3935" s="175" t="s">
        <v>220</v>
      </c>
      <c r="E3935" s="179" t="s">
        <v>5</v>
      </c>
      <c r="F3935" s="180" t="s">
        <v>778</v>
      </c>
      <c r="H3935" s="181" t="s">
        <v>5</v>
      </c>
      <c r="L3935" s="178"/>
      <c r="M3935" s="182"/>
      <c r="N3935" s="183"/>
      <c r="O3935" s="183"/>
      <c r="P3935" s="183"/>
      <c r="Q3935" s="183"/>
      <c r="R3935" s="183"/>
      <c r="S3935" s="183"/>
      <c r="T3935" s="184"/>
      <c r="AT3935" s="181" t="s">
        <v>220</v>
      </c>
      <c r="AU3935" s="181" t="s">
        <v>80</v>
      </c>
      <c r="AV3935" s="12" t="s">
        <v>78</v>
      </c>
      <c r="AW3935" s="12" t="s">
        <v>34</v>
      </c>
      <c r="AX3935" s="12" t="s">
        <v>71</v>
      </c>
      <c r="AY3935" s="181" t="s">
        <v>208</v>
      </c>
    </row>
    <row r="3936" spans="2:65" s="13" customFormat="1" x14ac:dyDescent="0.3">
      <c r="B3936" s="185"/>
      <c r="D3936" s="175" t="s">
        <v>220</v>
      </c>
      <c r="E3936" s="193" t="s">
        <v>5</v>
      </c>
      <c r="F3936" s="194" t="s">
        <v>2690</v>
      </c>
      <c r="H3936" s="195">
        <v>17.440000000000001</v>
      </c>
      <c r="L3936" s="185"/>
      <c r="M3936" s="190"/>
      <c r="N3936" s="191"/>
      <c r="O3936" s="191"/>
      <c r="P3936" s="191"/>
      <c r="Q3936" s="191"/>
      <c r="R3936" s="191"/>
      <c r="S3936" s="191"/>
      <c r="T3936" s="192"/>
      <c r="AT3936" s="193" t="s">
        <v>220</v>
      </c>
      <c r="AU3936" s="193" t="s">
        <v>80</v>
      </c>
      <c r="AV3936" s="13" t="s">
        <v>80</v>
      </c>
      <c r="AW3936" s="13" t="s">
        <v>34</v>
      </c>
      <c r="AX3936" s="13" t="s">
        <v>71</v>
      </c>
      <c r="AY3936" s="193" t="s">
        <v>208</v>
      </c>
    </row>
    <row r="3937" spans="2:51" s="12" customFormat="1" x14ac:dyDescent="0.3">
      <c r="B3937" s="178"/>
      <c r="D3937" s="175" t="s">
        <v>220</v>
      </c>
      <c r="E3937" s="179" t="s">
        <v>5</v>
      </c>
      <c r="F3937" s="180" t="s">
        <v>291</v>
      </c>
      <c r="H3937" s="181" t="s">
        <v>5</v>
      </c>
      <c r="L3937" s="178"/>
      <c r="M3937" s="182"/>
      <c r="N3937" s="183"/>
      <c r="O3937" s="183"/>
      <c r="P3937" s="183"/>
      <c r="Q3937" s="183"/>
      <c r="R3937" s="183"/>
      <c r="S3937" s="183"/>
      <c r="T3937" s="184"/>
      <c r="AT3937" s="181" t="s">
        <v>220</v>
      </c>
      <c r="AU3937" s="181" t="s">
        <v>80</v>
      </c>
      <c r="AV3937" s="12" t="s">
        <v>78</v>
      </c>
      <c r="AW3937" s="12" t="s">
        <v>34</v>
      </c>
      <c r="AX3937" s="12" t="s">
        <v>71</v>
      </c>
      <c r="AY3937" s="181" t="s">
        <v>208</v>
      </c>
    </row>
    <row r="3938" spans="2:51" s="13" customFormat="1" x14ac:dyDescent="0.3">
      <c r="B3938" s="185"/>
      <c r="D3938" s="175" t="s">
        <v>220</v>
      </c>
      <c r="E3938" s="193" t="s">
        <v>5</v>
      </c>
      <c r="F3938" s="194" t="s">
        <v>2688</v>
      </c>
      <c r="H3938" s="195">
        <v>-0.9</v>
      </c>
      <c r="L3938" s="185"/>
      <c r="M3938" s="190"/>
      <c r="N3938" s="191"/>
      <c r="O3938" s="191"/>
      <c r="P3938" s="191"/>
      <c r="Q3938" s="191"/>
      <c r="R3938" s="191"/>
      <c r="S3938" s="191"/>
      <c r="T3938" s="192"/>
      <c r="AT3938" s="193" t="s">
        <v>220</v>
      </c>
      <c r="AU3938" s="193" t="s">
        <v>80</v>
      </c>
      <c r="AV3938" s="13" t="s">
        <v>80</v>
      </c>
      <c r="AW3938" s="13" t="s">
        <v>34</v>
      </c>
      <c r="AX3938" s="13" t="s">
        <v>71</v>
      </c>
      <c r="AY3938" s="193" t="s">
        <v>208</v>
      </c>
    </row>
    <row r="3939" spans="2:51" s="14" customFormat="1" x14ac:dyDescent="0.3">
      <c r="B3939" s="196"/>
      <c r="D3939" s="175" t="s">
        <v>220</v>
      </c>
      <c r="E3939" s="197" t="s">
        <v>5</v>
      </c>
      <c r="F3939" s="198" t="s">
        <v>258</v>
      </c>
      <c r="H3939" s="199">
        <v>16.54</v>
      </c>
      <c r="L3939" s="196"/>
      <c r="M3939" s="200"/>
      <c r="N3939" s="201"/>
      <c r="O3939" s="201"/>
      <c r="P3939" s="201"/>
      <c r="Q3939" s="201"/>
      <c r="R3939" s="201"/>
      <c r="S3939" s="201"/>
      <c r="T3939" s="202"/>
      <c r="AT3939" s="197" t="s">
        <v>220</v>
      </c>
      <c r="AU3939" s="197" t="s">
        <v>80</v>
      </c>
      <c r="AV3939" s="14" t="s">
        <v>123</v>
      </c>
      <c r="AW3939" s="14" t="s">
        <v>34</v>
      </c>
      <c r="AX3939" s="14" t="s">
        <v>71</v>
      </c>
      <c r="AY3939" s="197" t="s">
        <v>208</v>
      </c>
    </row>
    <row r="3940" spans="2:51" s="12" customFormat="1" x14ac:dyDescent="0.3">
      <c r="B3940" s="178"/>
      <c r="D3940" s="175" t="s">
        <v>220</v>
      </c>
      <c r="E3940" s="179" t="s">
        <v>5</v>
      </c>
      <c r="F3940" s="180" t="s">
        <v>786</v>
      </c>
      <c r="H3940" s="181" t="s">
        <v>5</v>
      </c>
      <c r="L3940" s="178"/>
      <c r="M3940" s="182"/>
      <c r="N3940" s="183"/>
      <c r="O3940" s="183"/>
      <c r="P3940" s="183"/>
      <c r="Q3940" s="183"/>
      <c r="R3940" s="183"/>
      <c r="S3940" s="183"/>
      <c r="T3940" s="184"/>
      <c r="AT3940" s="181" t="s">
        <v>220</v>
      </c>
      <c r="AU3940" s="181" t="s">
        <v>80</v>
      </c>
      <c r="AV3940" s="12" t="s">
        <v>78</v>
      </c>
      <c r="AW3940" s="12" t="s">
        <v>34</v>
      </c>
      <c r="AX3940" s="12" t="s">
        <v>71</v>
      </c>
      <c r="AY3940" s="181" t="s">
        <v>208</v>
      </c>
    </row>
    <row r="3941" spans="2:51" s="13" customFormat="1" x14ac:dyDescent="0.3">
      <c r="B3941" s="185"/>
      <c r="D3941" s="175" t="s">
        <v>220</v>
      </c>
      <c r="E3941" s="193" t="s">
        <v>5</v>
      </c>
      <c r="F3941" s="194" t="s">
        <v>2691</v>
      </c>
      <c r="H3941" s="195">
        <v>17.91</v>
      </c>
      <c r="L3941" s="185"/>
      <c r="M3941" s="190"/>
      <c r="N3941" s="191"/>
      <c r="O3941" s="191"/>
      <c r="P3941" s="191"/>
      <c r="Q3941" s="191"/>
      <c r="R3941" s="191"/>
      <c r="S3941" s="191"/>
      <c r="T3941" s="192"/>
      <c r="AT3941" s="193" t="s">
        <v>220</v>
      </c>
      <c r="AU3941" s="193" t="s">
        <v>80</v>
      </c>
      <c r="AV3941" s="13" t="s">
        <v>80</v>
      </c>
      <c r="AW3941" s="13" t="s">
        <v>34</v>
      </c>
      <c r="AX3941" s="13" t="s">
        <v>71</v>
      </c>
      <c r="AY3941" s="193" t="s">
        <v>208</v>
      </c>
    </row>
    <row r="3942" spans="2:51" s="12" customFormat="1" x14ac:dyDescent="0.3">
      <c r="B3942" s="178"/>
      <c r="D3942" s="175" t="s">
        <v>220</v>
      </c>
      <c r="E3942" s="179" t="s">
        <v>5</v>
      </c>
      <c r="F3942" s="180" t="s">
        <v>291</v>
      </c>
      <c r="H3942" s="181" t="s">
        <v>5</v>
      </c>
      <c r="L3942" s="178"/>
      <c r="M3942" s="182"/>
      <c r="N3942" s="183"/>
      <c r="O3942" s="183"/>
      <c r="P3942" s="183"/>
      <c r="Q3942" s="183"/>
      <c r="R3942" s="183"/>
      <c r="S3942" s="183"/>
      <c r="T3942" s="184"/>
      <c r="AT3942" s="181" t="s">
        <v>220</v>
      </c>
      <c r="AU3942" s="181" t="s">
        <v>80</v>
      </c>
      <c r="AV3942" s="12" t="s">
        <v>78</v>
      </c>
      <c r="AW3942" s="12" t="s">
        <v>34</v>
      </c>
      <c r="AX3942" s="12" t="s">
        <v>71</v>
      </c>
      <c r="AY3942" s="181" t="s">
        <v>208</v>
      </c>
    </row>
    <row r="3943" spans="2:51" s="13" customFormat="1" x14ac:dyDescent="0.3">
      <c r="B3943" s="185"/>
      <c r="D3943" s="175" t="s">
        <v>220</v>
      </c>
      <c r="E3943" s="193" t="s">
        <v>5</v>
      </c>
      <c r="F3943" s="194" t="s">
        <v>2692</v>
      </c>
      <c r="H3943" s="195">
        <v>-1.6</v>
      </c>
      <c r="L3943" s="185"/>
      <c r="M3943" s="190"/>
      <c r="N3943" s="191"/>
      <c r="O3943" s="191"/>
      <c r="P3943" s="191"/>
      <c r="Q3943" s="191"/>
      <c r="R3943" s="191"/>
      <c r="S3943" s="191"/>
      <c r="T3943" s="192"/>
      <c r="AT3943" s="193" t="s">
        <v>220</v>
      </c>
      <c r="AU3943" s="193" t="s">
        <v>80</v>
      </c>
      <c r="AV3943" s="13" t="s">
        <v>80</v>
      </c>
      <c r="AW3943" s="13" t="s">
        <v>34</v>
      </c>
      <c r="AX3943" s="13" t="s">
        <v>71</v>
      </c>
      <c r="AY3943" s="193" t="s">
        <v>208</v>
      </c>
    </row>
    <row r="3944" spans="2:51" s="14" customFormat="1" x14ac:dyDescent="0.3">
      <c r="B3944" s="196"/>
      <c r="D3944" s="175" t="s">
        <v>220</v>
      </c>
      <c r="E3944" s="197" t="s">
        <v>5</v>
      </c>
      <c r="F3944" s="198" t="s">
        <v>258</v>
      </c>
      <c r="H3944" s="199">
        <v>16.309999999999999</v>
      </c>
      <c r="L3944" s="196"/>
      <c r="M3944" s="200"/>
      <c r="N3944" s="201"/>
      <c r="O3944" s="201"/>
      <c r="P3944" s="201"/>
      <c r="Q3944" s="201"/>
      <c r="R3944" s="201"/>
      <c r="S3944" s="201"/>
      <c r="T3944" s="202"/>
      <c r="AT3944" s="197" t="s">
        <v>220</v>
      </c>
      <c r="AU3944" s="197" t="s">
        <v>80</v>
      </c>
      <c r="AV3944" s="14" t="s">
        <v>123</v>
      </c>
      <c r="AW3944" s="14" t="s">
        <v>34</v>
      </c>
      <c r="AX3944" s="14" t="s">
        <v>71</v>
      </c>
      <c r="AY3944" s="197" t="s">
        <v>208</v>
      </c>
    </row>
    <row r="3945" spans="2:51" s="12" customFormat="1" x14ac:dyDescent="0.3">
      <c r="B3945" s="178"/>
      <c r="D3945" s="175" t="s">
        <v>220</v>
      </c>
      <c r="E3945" s="179" t="s">
        <v>5</v>
      </c>
      <c r="F3945" s="180" t="s">
        <v>788</v>
      </c>
      <c r="H3945" s="181" t="s">
        <v>5</v>
      </c>
      <c r="L3945" s="178"/>
      <c r="M3945" s="182"/>
      <c r="N3945" s="183"/>
      <c r="O3945" s="183"/>
      <c r="P3945" s="183"/>
      <c r="Q3945" s="183"/>
      <c r="R3945" s="183"/>
      <c r="S3945" s="183"/>
      <c r="T3945" s="184"/>
      <c r="AT3945" s="181" t="s">
        <v>220</v>
      </c>
      <c r="AU3945" s="181" t="s">
        <v>80</v>
      </c>
      <c r="AV3945" s="12" t="s">
        <v>78</v>
      </c>
      <c r="AW3945" s="12" t="s">
        <v>34</v>
      </c>
      <c r="AX3945" s="12" t="s">
        <v>71</v>
      </c>
      <c r="AY3945" s="181" t="s">
        <v>208</v>
      </c>
    </row>
    <row r="3946" spans="2:51" s="13" customFormat="1" x14ac:dyDescent="0.3">
      <c r="B3946" s="185"/>
      <c r="D3946" s="175" t="s">
        <v>220</v>
      </c>
      <c r="E3946" s="193" t="s">
        <v>5</v>
      </c>
      <c r="F3946" s="194" t="s">
        <v>2691</v>
      </c>
      <c r="H3946" s="195">
        <v>17.91</v>
      </c>
      <c r="L3946" s="185"/>
      <c r="M3946" s="190"/>
      <c r="N3946" s="191"/>
      <c r="O3946" s="191"/>
      <c r="P3946" s="191"/>
      <c r="Q3946" s="191"/>
      <c r="R3946" s="191"/>
      <c r="S3946" s="191"/>
      <c r="T3946" s="192"/>
      <c r="AT3946" s="193" t="s">
        <v>220</v>
      </c>
      <c r="AU3946" s="193" t="s">
        <v>80</v>
      </c>
      <c r="AV3946" s="13" t="s">
        <v>80</v>
      </c>
      <c r="AW3946" s="13" t="s">
        <v>34</v>
      </c>
      <c r="AX3946" s="13" t="s">
        <v>71</v>
      </c>
      <c r="AY3946" s="193" t="s">
        <v>208</v>
      </c>
    </row>
    <row r="3947" spans="2:51" s="12" customFormat="1" x14ac:dyDescent="0.3">
      <c r="B3947" s="178"/>
      <c r="D3947" s="175" t="s">
        <v>220</v>
      </c>
      <c r="E3947" s="179" t="s">
        <v>5</v>
      </c>
      <c r="F3947" s="180" t="s">
        <v>291</v>
      </c>
      <c r="H3947" s="181" t="s">
        <v>5</v>
      </c>
      <c r="L3947" s="178"/>
      <c r="M3947" s="182"/>
      <c r="N3947" s="183"/>
      <c r="O3947" s="183"/>
      <c r="P3947" s="183"/>
      <c r="Q3947" s="183"/>
      <c r="R3947" s="183"/>
      <c r="S3947" s="183"/>
      <c r="T3947" s="184"/>
      <c r="AT3947" s="181" t="s">
        <v>220</v>
      </c>
      <c r="AU3947" s="181" t="s">
        <v>80</v>
      </c>
      <c r="AV3947" s="12" t="s">
        <v>78</v>
      </c>
      <c r="AW3947" s="12" t="s">
        <v>34</v>
      </c>
      <c r="AX3947" s="12" t="s">
        <v>71</v>
      </c>
      <c r="AY3947" s="181" t="s">
        <v>208</v>
      </c>
    </row>
    <row r="3948" spans="2:51" s="13" customFormat="1" x14ac:dyDescent="0.3">
      <c r="B3948" s="185"/>
      <c r="D3948" s="175" t="s">
        <v>220</v>
      </c>
      <c r="E3948" s="193" t="s">
        <v>5</v>
      </c>
      <c r="F3948" s="194" t="s">
        <v>2692</v>
      </c>
      <c r="H3948" s="195">
        <v>-1.6</v>
      </c>
      <c r="L3948" s="185"/>
      <c r="M3948" s="190"/>
      <c r="N3948" s="191"/>
      <c r="O3948" s="191"/>
      <c r="P3948" s="191"/>
      <c r="Q3948" s="191"/>
      <c r="R3948" s="191"/>
      <c r="S3948" s="191"/>
      <c r="T3948" s="192"/>
      <c r="AT3948" s="193" t="s">
        <v>220</v>
      </c>
      <c r="AU3948" s="193" t="s">
        <v>80</v>
      </c>
      <c r="AV3948" s="13" t="s">
        <v>80</v>
      </c>
      <c r="AW3948" s="13" t="s">
        <v>34</v>
      </c>
      <c r="AX3948" s="13" t="s">
        <v>71</v>
      </c>
      <c r="AY3948" s="193" t="s">
        <v>208</v>
      </c>
    </row>
    <row r="3949" spans="2:51" s="14" customFormat="1" x14ac:dyDescent="0.3">
      <c r="B3949" s="196"/>
      <c r="D3949" s="175" t="s">
        <v>220</v>
      </c>
      <c r="E3949" s="197" t="s">
        <v>5</v>
      </c>
      <c r="F3949" s="198" t="s">
        <v>258</v>
      </c>
      <c r="H3949" s="199">
        <v>16.309999999999999</v>
      </c>
      <c r="L3949" s="196"/>
      <c r="M3949" s="200"/>
      <c r="N3949" s="201"/>
      <c r="O3949" s="201"/>
      <c r="P3949" s="201"/>
      <c r="Q3949" s="201"/>
      <c r="R3949" s="201"/>
      <c r="S3949" s="201"/>
      <c r="T3949" s="202"/>
      <c r="AT3949" s="197" t="s">
        <v>220</v>
      </c>
      <c r="AU3949" s="197" t="s">
        <v>80</v>
      </c>
      <c r="AV3949" s="14" t="s">
        <v>123</v>
      </c>
      <c r="AW3949" s="14" t="s">
        <v>34</v>
      </c>
      <c r="AX3949" s="14" t="s">
        <v>71</v>
      </c>
      <c r="AY3949" s="197" t="s">
        <v>208</v>
      </c>
    </row>
    <row r="3950" spans="2:51" s="12" customFormat="1" x14ac:dyDescent="0.3">
      <c r="B3950" s="178"/>
      <c r="D3950" s="175" t="s">
        <v>220</v>
      </c>
      <c r="E3950" s="179" t="s">
        <v>5</v>
      </c>
      <c r="F3950" s="180" t="s">
        <v>4465</v>
      </c>
      <c r="H3950" s="181" t="s">
        <v>5</v>
      </c>
      <c r="L3950" s="178"/>
      <c r="M3950" s="182"/>
      <c r="N3950" s="183"/>
      <c r="O3950" s="183"/>
      <c r="P3950" s="183"/>
      <c r="Q3950" s="183"/>
      <c r="R3950" s="183"/>
      <c r="S3950" s="183"/>
      <c r="T3950" s="184"/>
      <c r="AT3950" s="181" t="s">
        <v>220</v>
      </c>
      <c r="AU3950" s="181" t="s">
        <v>80</v>
      </c>
      <c r="AV3950" s="12" t="s">
        <v>78</v>
      </c>
      <c r="AW3950" s="12" t="s">
        <v>34</v>
      </c>
      <c r="AX3950" s="12" t="s">
        <v>71</v>
      </c>
      <c r="AY3950" s="181" t="s">
        <v>208</v>
      </c>
    </row>
    <row r="3951" spans="2:51" s="12" customFormat="1" x14ac:dyDescent="0.3">
      <c r="B3951" s="178"/>
      <c r="D3951" s="175" t="s">
        <v>220</v>
      </c>
      <c r="E3951" s="179" t="s">
        <v>5</v>
      </c>
      <c r="F3951" s="180" t="s">
        <v>2124</v>
      </c>
      <c r="H3951" s="181" t="s">
        <v>5</v>
      </c>
      <c r="L3951" s="178"/>
      <c r="M3951" s="182"/>
      <c r="N3951" s="183"/>
      <c r="O3951" s="183"/>
      <c r="P3951" s="183"/>
      <c r="Q3951" s="183"/>
      <c r="R3951" s="183"/>
      <c r="S3951" s="183"/>
      <c r="T3951" s="184"/>
      <c r="AT3951" s="181" t="s">
        <v>220</v>
      </c>
      <c r="AU3951" s="181" t="s">
        <v>80</v>
      </c>
      <c r="AV3951" s="12" t="s">
        <v>78</v>
      </c>
      <c r="AW3951" s="12" t="s">
        <v>34</v>
      </c>
      <c r="AX3951" s="12" t="s">
        <v>71</v>
      </c>
      <c r="AY3951" s="181" t="s">
        <v>208</v>
      </c>
    </row>
    <row r="3952" spans="2:51" s="13" customFormat="1" x14ac:dyDescent="0.3">
      <c r="B3952" s="185"/>
      <c r="D3952" s="175" t="s">
        <v>220</v>
      </c>
      <c r="E3952" s="193" t="s">
        <v>5</v>
      </c>
      <c r="F3952" s="194" t="s">
        <v>4504</v>
      </c>
      <c r="H3952" s="195">
        <v>22.12</v>
      </c>
      <c r="L3952" s="185"/>
      <c r="M3952" s="190"/>
      <c r="N3952" s="191"/>
      <c r="O3952" s="191"/>
      <c r="P3952" s="191"/>
      <c r="Q3952" s="191"/>
      <c r="R3952" s="191"/>
      <c r="S3952" s="191"/>
      <c r="T3952" s="192"/>
      <c r="AT3952" s="193" t="s">
        <v>220</v>
      </c>
      <c r="AU3952" s="193" t="s">
        <v>80</v>
      </c>
      <c r="AV3952" s="13" t="s">
        <v>80</v>
      </c>
      <c r="AW3952" s="13" t="s">
        <v>34</v>
      </c>
      <c r="AX3952" s="13" t="s">
        <v>71</v>
      </c>
      <c r="AY3952" s="193" t="s">
        <v>208</v>
      </c>
    </row>
    <row r="3953" spans="2:51" s="12" customFormat="1" x14ac:dyDescent="0.3">
      <c r="B3953" s="178"/>
      <c r="D3953" s="175" t="s">
        <v>220</v>
      </c>
      <c r="E3953" s="179" t="s">
        <v>5</v>
      </c>
      <c r="F3953" s="180" t="s">
        <v>291</v>
      </c>
      <c r="H3953" s="181" t="s">
        <v>5</v>
      </c>
      <c r="L3953" s="178"/>
      <c r="M3953" s="182"/>
      <c r="N3953" s="183"/>
      <c r="O3953" s="183"/>
      <c r="P3953" s="183"/>
      <c r="Q3953" s="183"/>
      <c r="R3953" s="183"/>
      <c r="S3953" s="183"/>
      <c r="T3953" s="184"/>
      <c r="AT3953" s="181" t="s">
        <v>220</v>
      </c>
      <c r="AU3953" s="181" t="s">
        <v>80</v>
      </c>
      <c r="AV3953" s="12" t="s">
        <v>78</v>
      </c>
      <c r="AW3953" s="12" t="s">
        <v>34</v>
      </c>
      <c r="AX3953" s="12" t="s">
        <v>71</v>
      </c>
      <c r="AY3953" s="181" t="s">
        <v>208</v>
      </c>
    </row>
    <row r="3954" spans="2:51" s="13" customFormat="1" x14ac:dyDescent="0.3">
      <c r="B3954" s="185"/>
      <c r="D3954" s="175" t="s">
        <v>220</v>
      </c>
      <c r="E3954" s="193" t="s">
        <v>5</v>
      </c>
      <c r="F3954" s="194" t="s">
        <v>4505</v>
      </c>
      <c r="H3954" s="195">
        <v>-4.9000000000000004</v>
      </c>
      <c r="L3954" s="185"/>
      <c r="M3954" s="190"/>
      <c r="N3954" s="191"/>
      <c r="O3954" s="191"/>
      <c r="P3954" s="191"/>
      <c r="Q3954" s="191"/>
      <c r="R3954" s="191"/>
      <c r="S3954" s="191"/>
      <c r="T3954" s="192"/>
      <c r="AT3954" s="193" t="s">
        <v>220</v>
      </c>
      <c r="AU3954" s="193" t="s">
        <v>80</v>
      </c>
      <c r="AV3954" s="13" t="s">
        <v>80</v>
      </c>
      <c r="AW3954" s="13" t="s">
        <v>34</v>
      </c>
      <c r="AX3954" s="13" t="s">
        <v>71</v>
      </c>
      <c r="AY3954" s="193" t="s">
        <v>208</v>
      </c>
    </row>
    <row r="3955" spans="2:51" s="14" customFormat="1" x14ac:dyDescent="0.3">
      <c r="B3955" s="196"/>
      <c r="D3955" s="175" t="s">
        <v>220</v>
      </c>
      <c r="E3955" s="197" t="s">
        <v>5</v>
      </c>
      <c r="F3955" s="198" t="s">
        <v>258</v>
      </c>
      <c r="H3955" s="199">
        <v>17.22</v>
      </c>
      <c r="L3955" s="196"/>
      <c r="M3955" s="200"/>
      <c r="N3955" s="201"/>
      <c r="O3955" s="201"/>
      <c r="P3955" s="201"/>
      <c r="Q3955" s="201"/>
      <c r="R3955" s="201"/>
      <c r="S3955" s="201"/>
      <c r="T3955" s="202"/>
      <c r="AT3955" s="197" t="s">
        <v>220</v>
      </c>
      <c r="AU3955" s="197" t="s">
        <v>80</v>
      </c>
      <c r="AV3955" s="14" t="s">
        <v>123</v>
      </c>
      <c r="AW3955" s="14" t="s">
        <v>34</v>
      </c>
      <c r="AX3955" s="14" t="s">
        <v>71</v>
      </c>
      <c r="AY3955" s="197" t="s">
        <v>208</v>
      </c>
    </row>
    <row r="3956" spans="2:51" s="12" customFormat="1" x14ac:dyDescent="0.3">
      <c r="B3956" s="178"/>
      <c r="D3956" s="175" t="s">
        <v>220</v>
      </c>
      <c r="E3956" s="179" t="s">
        <v>5</v>
      </c>
      <c r="F3956" s="180" t="s">
        <v>2126</v>
      </c>
      <c r="H3956" s="181" t="s">
        <v>5</v>
      </c>
      <c r="L3956" s="178"/>
      <c r="M3956" s="182"/>
      <c r="N3956" s="183"/>
      <c r="O3956" s="183"/>
      <c r="P3956" s="183"/>
      <c r="Q3956" s="183"/>
      <c r="R3956" s="183"/>
      <c r="S3956" s="183"/>
      <c r="T3956" s="184"/>
      <c r="AT3956" s="181" t="s">
        <v>220</v>
      </c>
      <c r="AU3956" s="181" t="s">
        <v>80</v>
      </c>
      <c r="AV3956" s="12" t="s">
        <v>78</v>
      </c>
      <c r="AW3956" s="12" t="s">
        <v>34</v>
      </c>
      <c r="AX3956" s="12" t="s">
        <v>71</v>
      </c>
      <c r="AY3956" s="181" t="s">
        <v>208</v>
      </c>
    </row>
    <row r="3957" spans="2:51" s="13" customFormat="1" x14ac:dyDescent="0.3">
      <c r="B3957" s="185"/>
      <c r="D3957" s="175" t="s">
        <v>220</v>
      </c>
      <c r="E3957" s="193" t="s">
        <v>5</v>
      </c>
      <c r="F3957" s="194" t="s">
        <v>4506</v>
      </c>
      <c r="H3957" s="195">
        <v>8.06</v>
      </c>
      <c r="L3957" s="185"/>
      <c r="M3957" s="190"/>
      <c r="N3957" s="191"/>
      <c r="O3957" s="191"/>
      <c r="P3957" s="191"/>
      <c r="Q3957" s="191"/>
      <c r="R3957" s="191"/>
      <c r="S3957" s="191"/>
      <c r="T3957" s="192"/>
      <c r="AT3957" s="193" t="s">
        <v>220</v>
      </c>
      <c r="AU3957" s="193" t="s">
        <v>80</v>
      </c>
      <c r="AV3957" s="13" t="s">
        <v>80</v>
      </c>
      <c r="AW3957" s="13" t="s">
        <v>34</v>
      </c>
      <c r="AX3957" s="13" t="s">
        <v>71</v>
      </c>
      <c r="AY3957" s="193" t="s">
        <v>208</v>
      </c>
    </row>
    <row r="3958" spans="2:51" s="12" customFormat="1" x14ac:dyDescent="0.3">
      <c r="B3958" s="178"/>
      <c r="D3958" s="175" t="s">
        <v>220</v>
      </c>
      <c r="E3958" s="179" t="s">
        <v>5</v>
      </c>
      <c r="F3958" s="180" t="s">
        <v>291</v>
      </c>
      <c r="H3958" s="181" t="s">
        <v>5</v>
      </c>
      <c r="L3958" s="178"/>
      <c r="M3958" s="182"/>
      <c r="N3958" s="183"/>
      <c r="O3958" s="183"/>
      <c r="P3958" s="183"/>
      <c r="Q3958" s="183"/>
      <c r="R3958" s="183"/>
      <c r="S3958" s="183"/>
      <c r="T3958" s="184"/>
      <c r="AT3958" s="181" t="s">
        <v>220</v>
      </c>
      <c r="AU3958" s="181" t="s">
        <v>80</v>
      </c>
      <c r="AV3958" s="12" t="s">
        <v>78</v>
      </c>
      <c r="AW3958" s="12" t="s">
        <v>34</v>
      </c>
      <c r="AX3958" s="12" t="s">
        <v>71</v>
      </c>
      <c r="AY3958" s="181" t="s">
        <v>208</v>
      </c>
    </row>
    <row r="3959" spans="2:51" s="13" customFormat="1" x14ac:dyDescent="0.3">
      <c r="B3959" s="185"/>
      <c r="D3959" s="175" t="s">
        <v>220</v>
      </c>
      <c r="E3959" s="193" t="s">
        <v>5</v>
      </c>
      <c r="F3959" s="194" t="s">
        <v>4313</v>
      </c>
      <c r="H3959" s="195">
        <v>-0.8</v>
      </c>
      <c r="L3959" s="185"/>
      <c r="M3959" s="190"/>
      <c r="N3959" s="191"/>
      <c r="O3959" s="191"/>
      <c r="P3959" s="191"/>
      <c r="Q3959" s="191"/>
      <c r="R3959" s="191"/>
      <c r="S3959" s="191"/>
      <c r="T3959" s="192"/>
      <c r="AT3959" s="193" t="s">
        <v>220</v>
      </c>
      <c r="AU3959" s="193" t="s">
        <v>80</v>
      </c>
      <c r="AV3959" s="13" t="s">
        <v>80</v>
      </c>
      <c r="AW3959" s="13" t="s">
        <v>34</v>
      </c>
      <c r="AX3959" s="13" t="s">
        <v>71</v>
      </c>
      <c r="AY3959" s="193" t="s">
        <v>208</v>
      </c>
    </row>
    <row r="3960" spans="2:51" s="14" customFormat="1" x14ac:dyDescent="0.3">
      <c r="B3960" s="196"/>
      <c r="D3960" s="175" t="s">
        <v>220</v>
      </c>
      <c r="E3960" s="197" t="s">
        <v>5</v>
      </c>
      <c r="F3960" s="198" t="s">
        <v>258</v>
      </c>
      <c r="H3960" s="199">
        <v>7.26</v>
      </c>
      <c r="L3960" s="196"/>
      <c r="M3960" s="200"/>
      <c r="N3960" s="201"/>
      <c r="O3960" s="201"/>
      <c r="P3960" s="201"/>
      <c r="Q3960" s="201"/>
      <c r="R3960" s="201"/>
      <c r="S3960" s="201"/>
      <c r="T3960" s="202"/>
      <c r="AT3960" s="197" t="s">
        <v>220</v>
      </c>
      <c r="AU3960" s="197" t="s">
        <v>80</v>
      </c>
      <c r="AV3960" s="14" t="s">
        <v>123</v>
      </c>
      <c r="AW3960" s="14" t="s">
        <v>34</v>
      </c>
      <c r="AX3960" s="14" t="s">
        <v>71</v>
      </c>
      <c r="AY3960" s="197" t="s">
        <v>208</v>
      </c>
    </row>
    <row r="3961" spans="2:51" s="12" customFormat="1" x14ac:dyDescent="0.3">
      <c r="B3961" s="178"/>
      <c r="D3961" s="175" t="s">
        <v>220</v>
      </c>
      <c r="E3961" s="179" t="s">
        <v>5</v>
      </c>
      <c r="F3961" s="180" t="s">
        <v>4448</v>
      </c>
      <c r="H3961" s="181" t="s">
        <v>5</v>
      </c>
      <c r="L3961" s="178"/>
      <c r="M3961" s="182"/>
      <c r="N3961" s="183"/>
      <c r="O3961" s="183"/>
      <c r="P3961" s="183"/>
      <c r="Q3961" s="183"/>
      <c r="R3961" s="183"/>
      <c r="S3961" s="183"/>
      <c r="T3961" s="184"/>
      <c r="AT3961" s="181" t="s">
        <v>220</v>
      </c>
      <c r="AU3961" s="181" t="s">
        <v>80</v>
      </c>
      <c r="AV3961" s="12" t="s">
        <v>78</v>
      </c>
      <c r="AW3961" s="12" t="s">
        <v>34</v>
      </c>
      <c r="AX3961" s="12" t="s">
        <v>71</v>
      </c>
      <c r="AY3961" s="181" t="s">
        <v>208</v>
      </c>
    </row>
    <row r="3962" spans="2:51" s="13" customFormat="1" x14ac:dyDescent="0.3">
      <c r="B3962" s="185"/>
      <c r="D3962" s="175" t="s">
        <v>220</v>
      </c>
      <c r="E3962" s="193" t="s">
        <v>5</v>
      </c>
      <c r="F3962" s="194" t="s">
        <v>4507</v>
      </c>
      <c r="H3962" s="195">
        <v>34.36</v>
      </c>
      <c r="L3962" s="185"/>
      <c r="M3962" s="190"/>
      <c r="N3962" s="191"/>
      <c r="O3962" s="191"/>
      <c r="P3962" s="191"/>
      <c r="Q3962" s="191"/>
      <c r="R3962" s="191"/>
      <c r="S3962" s="191"/>
      <c r="T3962" s="192"/>
      <c r="AT3962" s="193" t="s">
        <v>220</v>
      </c>
      <c r="AU3962" s="193" t="s">
        <v>80</v>
      </c>
      <c r="AV3962" s="13" t="s">
        <v>80</v>
      </c>
      <c r="AW3962" s="13" t="s">
        <v>34</v>
      </c>
      <c r="AX3962" s="13" t="s">
        <v>71</v>
      </c>
      <c r="AY3962" s="193" t="s">
        <v>208</v>
      </c>
    </row>
    <row r="3963" spans="2:51" s="12" customFormat="1" x14ac:dyDescent="0.3">
      <c r="B3963" s="178"/>
      <c r="D3963" s="175" t="s">
        <v>220</v>
      </c>
      <c r="E3963" s="179" t="s">
        <v>5</v>
      </c>
      <c r="F3963" s="180" t="s">
        <v>291</v>
      </c>
      <c r="H3963" s="181" t="s">
        <v>5</v>
      </c>
      <c r="L3963" s="178"/>
      <c r="M3963" s="182"/>
      <c r="N3963" s="183"/>
      <c r="O3963" s="183"/>
      <c r="P3963" s="183"/>
      <c r="Q3963" s="183"/>
      <c r="R3963" s="183"/>
      <c r="S3963" s="183"/>
      <c r="T3963" s="184"/>
      <c r="AT3963" s="181" t="s">
        <v>220</v>
      </c>
      <c r="AU3963" s="181" t="s">
        <v>80</v>
      </c>
      <c r="AV3963" s="12" t="s">
        <v>78</v>
      </c>
      <c r="AW3963" s="12" t="s">
        <v>34</v>
      </c>
      <c r="AX3963" s="12" t="s">
        <v>71</v>
      </c>
      <c r="AY3963" s="181" t="s">
        <v>208</v>
      </c>
    </row>
    <row r="3964" spans="2:51" s="13" customFormat="1" x14ac:dyDescent="0.3">
      <c r="B3964" s="185"/>
      <c r="D3964" s="175" t="s">
        <v>220</v>
      </c>
      <c r="E3964" s="193" t="s">
        <v>5</v>
      </c>
      <c r="F3964" s="194" t="s">
        <v>4508</v>
      </c>
      <c r="H3964" s="195">
        <v>-3.65</v>
      </c>
      <c r="L3964" s="185"/>
      <c r="M3964" s="190"/>
      <c r="N3964" s="191"/>
      <c r="O3964" s="191"/>
      <c r="P3964" s="191"/>
      <c r="Q3964" s="191"/>
      <c r="R3964" s="191"/>
      <c r="S3964" s="191"/>
      <c r="T3964" s="192"/>
      <c r="AT3964" s="193" t="s">
        <v>220</v>
      </c>
      <c r="AU3964" s="193" t="s">
        <v>80</v>
      </c>
      <c r="AV3964" s="13" t="s">
        <v>80</v>
      </c>
      <c r="AW3964" s="13" t="s">
        <v>34</v>
      </c>
      <c r="AX3964" s="13" t="s">
        <v>71</v>
      </c>
      <c r="AY3964" s="193" t="s">
        <v>208</v>
      </c>
    </row>
    <row r="3965" spans="2:51" s="14" customFormat="1" x14ac:dyDescent="0.3">
      <c r="B3965" s="196"/>
      <c r="D3965" s="175" t="s">
        <v>220</v>
      </c>
      <c r="E3965" s="197" t="s">
        <v>5</v>
      </c>
      <c r="F3965" s="198" t="s">
        <v>258</v>
      </c>
      <c r="H3965" s="199">
        <v>30.71</v>
      </c>
      <c r="L3965" s="196"/>
      <c r="M3965" s="200"/>
      <c r="N3965" s="201"/>
      <c r="O3965" s="201"/>
      <c r="P3965" s="201"/>
      <c r="Q3965" s="201"/>
      <c r="R3965" s="201"/>
      <c r="S3965" s="201"/>
      <c r="T3965" s="202"/>
      <c r="AT3965" s="197" t="s">
        <v>220</v>
      </c>
      <c r="AU3965" s="197" t="s">
        <v>80</v>
      </c>
      <c r="AV3965" s="14" t="s">
        <v>123</v>
      </c>
      <c r="AW3965" s="14" t="s">
        <v>34</v>
      </c>
      <c r="AX3965" s="14" t="s">
        <v>71</v>
      </c>
      <c r="AY3965" s="197" t="s">
        <v>208</v>
      </c>
    </row>
    <row r="3966" spans="2:51" s="12" customFormat="1" x14ac:dyDescent="0.3">
      <c r="B3966" s="178"/>
      <c r="D3966" s="175" t="s">
        <v>220</v>
      </c>
      <c r="E3966" s="179" t="s">
        <v>5</v>
      </c>
      <c r="F3966" s="180" t="s">
        <v>2081</v>
      </c>
      <c r="H3966" s="181" t="s">
        <v>5</v>
      </c>
      <c r="L3966" s="178"/>
      <c r="M3966" s="182"/>
      <c r="N3966" s="183"/>
      <c r="O3966" s="183"/>
      <c r="P3966" s="183"/>
      <c r="Q3966" s="183"/>
      <c r="R3966" s="183"/>
      <c r="S3966" s="183"/>
      <c r="T3966" s="184"/>
      <c r="AT3966" s="181" t="s">
        <v>220</v>
      </c>
      <c r="AU3966" s="181" t="s">
        <v>80</v>
      </c>
      <c r="AV3966" s="12" t="s">
        <v>78</v>
      </c>
      <c r="AW3966" s="12" t="s">
        <v>34</v>
      </c>
      <c r="AX3966" s="12" t="s">
        <v>71</v>
      </c>
      <c r="AY3966" s="181" t="s">
        <v>208</v>
      </c>
    </row>
    <row r="3967" spans="2:51" s="13" customFormat="1" x14ac:dyDescent="0.3">
      <c r="B3967" s="185"/>
      <c r="D3967" s="175" t="s">
        <v>220</v>
      </c>
      <c r="E3967" s="193" t="s">
        <v>5</v>
      </c>
      <c r="F3967" s="194" t="s">
        <v>4509</v>
      </c>
      <c r="H3967" s="195">
        <v>36.68</v>
      </c>
      <c r="L3967" s="185"/>
      <c r="M3967" s="190"/>
      <c r="N3967" s="191"/>
      <c r="O3967" s="191"/>
      <c r="P3967" s="191"/>
      <c r="Q3967" s="191"/>
      <c r="R3967" s="191"/>
      <c r="S3967" s="191"/>
      <c r="T3967" s="192"/>
      <c r="AT3967" s="193" t="s">
        <v>220</v>
      </c>
      <c r="AU3967" s="193" t="s">
        <v>80</v>
      </c>
      <c r="AV3967" s="13" t="s">
        <v>80</v>
      </c>
      <c r="AW3967" s="13" t="s">
        <v>34</v>
      </c>
      <c r="AX3967" s="13" t="s">
        <v>71</v>
      </c>
      <c r="AY3967" s="193" t="s">
        <v>208</v>
      </c>
    </row>
    <row r="3968" spans="2:51" s="12" customFormat="1" x14ac:dyDescent="0.3">
      <c r="B3968" s="178"/>
      <c r="D3968" s="175" t="s">
        <v>220</v>
      </c>
      <c r="E3968" s="179" t="s">
        <v>5</v>
      </c>
      <c r="F3968" s="180" t="s">
        <v>291</v>
      </c>
      <c r="H3968" s="181" t="s">
        <v>5</v>
      </c>
      <c r="L3968" s="178"/>
      <c r="M3968" s="182"/>
      <c r="N3968" s="183"/>
      <c r="O3968" s="183"/>
      <c r="P3968" s="183"/>
      <c r="Q3968" s="183"/>
      <c r="R3968" s="183"/>
      <c r="S3968" s="183"/>
      <c r="T3968" s="184"/>
      <c r="AT3968" s="181" t="s">
        <v>220</v>
      </c>
      <c r="AU3968" s="181" t="s">
        <v>80</v>
      </c>
      <c r="AV3968" s="12" t="s">
        <v>78</v>
      </c>
      <c r="AW3968" s="12" t="s">
        <v>34</v>
      </c>
      <c r="AX3968" s="12" t="s">
        <v>71</v>
      </c>
      <c r="AY3968" s="181" t="s">
        <v>208</v>
      </c>
    </row>
    <row r="3969" spans="2:65" s="13" customFormat="1" x14ac:dyDescent="0.3">
      <c r="B3969" s="185"/>
      <c r="D3969" s="175" t="s">
        <v>220</v>
      </c>
      <c r="E3969" s="193" t="s">
        <v>5</v>
      </c>
      <c r="F3969" s="194" t="s">
        <v>4508</v>
      </c>
      <c r="H3969" s="195">
        <v>-3.65</v>
      </c>
      <c r="L3969" s="185"/>
      <c r="M3969" s="190"/>
      <c r="N3969" s="191"/>
      <c r="O3969" s="191"/>
      <c r="P3969" s="191"/>
      <c r="Q3969" s="191"/>
      <c r="R3969" s="191"/>
      <c r="S3969" s="191"/>
      <c r="T3969" s="192"/>
      <c r="AT3969" s="193" t="s">
        <v>220</v>
      </c>
      <c r="AU3969" s="193" t="s">
        <v>80</v>
      </c>
      <c r="AV3969" s="13" t="s">
        <v>80</v>
      </c>
      <c r="AW3969" s="13" t="s">
        <v>34</v>
      </c>
      <c r="AX3969" s="13" t="s">
        <v>71</v>
      </c>
      <c r="AY3969" s="193" t="s">
        <v>208</v>
      </c>
    </row>
    <row r="3970" spans="2:65" s="14" customFormat="1" x14ac:dyDescent="0.3">
      <c r="B3970" s="196"/>
      <c r="D3970" s="175" t="s">
        <v>220</v>
      </c>
      <c r="E3970" s="197" t="s">
        <v>5</v>
      </c>
      <c r="F3970" s="198" t="s">
        <v>258</v>
      </c>
      <c r="H3970" s="199">
        <v>33.03</v>
      </c>
      <c r="L3970" s="196"/>
      <c r="M3970" s="200"/>
      <c r="N3970" s="201"/>
      <c r="O3970" s="201"/>
      <c r="P3970" s="201"/>
      <c r="Q3970" s="201"/>
      <c r="R3970" s="201"/>
      <c r="S3970" s="201"/>
      <c r="T3970" s="202"/>
      <c r="AT3970" s="197" t="s">
        <v>220</v>
      </c>
      <c r="AU3970" s="197" t="s">
        <v>80</v>
      </c>
      <c r="AV3970" s="14" t="s">
        <v>123</v>
      </c>
      <c r="AW3970" s="14" t="s">
        <v>34</v>
      </c>
      <c r="AX3970" s="14" t="s">
        <v>71</v>
      </c>
      <c r="AY3970" s="197" t="s">
        <v>208</v>
      </c>
    </row>
    <row r="3971" spans="2:65" s="12" customFormat="1" x14ac:dyDescent="0.3">
      <c r="B3971" s="178"/>
      <c r="D3971" s="175" t="s">
        <v>220</v>
      </c>
      <c r="E3971" s="179" t="s">
        <v>5</v>
      </c>
      <c r="F3971" s="180" t="s">
        <v>4466</v>
      </c>
      <c r="H3971" s="181" t="s">
        <v>5</v>
      </c>
      <c r="L3971" s="178"/>
      <c r="M3971" s="182"/>
      <c r="N3971" s="183"/>
      <c r="O3971" s="183"/>
      <c r="P3971" s="183"/>
      <c r="Q3971" s="183"/>
      <c r="R3971" s="183"/>
      <c r="S3971" s="183"/>
      <c r="T3971" s="184"/>
      <c r="AT3971" s="181" t="s">
        <v>220</v>
      </c>
      <c r="AU3971" s="181" t="s">
        <v>80</v>
      </c>
      <c r="AV3971" s="12" t="s">
        <v>78</v>
      </c>
      <c r="AW3971" s="12" t="s">
        <v>34</v>
      </c>
      <c r="AX3971" s="12" t="s">
        <v>71</v>
      </c>
      <c r="AY3971" s="181" t="s">
        <v>208</v>
      </c>
    </row>
    <row r="3972" spans="2:65" s="12" customFormat="1" x14ac:dyDescent="0.3">
      <c r="B3972" s="178"/>
      <c r="D3972" s="175" t="s">
        <v>220</v>
      </c>
      <c r="E3972" s="179" t="s">
        <v>5</v>
      </c>
      <c r="F3972" s="180" t="s">
        <v>2146</v>
      </c>
      <c r="H3972" s="181" t="s">
        <v>5</v>
      </c>
      <c r="L3972" s="178"/>
      <c r="M3972" s="182"/>
      <c r="N3972" s="183"/>
      <c r="O3972" s="183"/>
      <c r="P3972" s="183"/>
      <c r="Q3972" s="183"/>
      <c r="R3972" s="183"/>
      <c r="S3972" s="183"/>
      <c r="T3972" s="184"/>
      <c r="AT3972" s="181" t="s">
        <v>220</v>
      </c>
      <c r="AU3972" s="181" t="s">
        <v>80</v>
      </c>
      <c r="AV3972" s="12" t="s">
        <v>78</v>
      </c>
      <c r="AW3972" s="12" t="s">
        <v>34</v>
      </c>
      <c r="AX3972" s="12" t="s">
        <v>71</v>
      </c>
      <c r="AY3972" s="181" t="s">
        <v>208</v>
      </c>
    </row>
    <row r="3973" spans="2:65" s="13" customFormat="1" x14ac:dyDescent="0.3">
      <c r="B3973" s="185"/>
      <c r="D3973" s="175" t="s">
        <v>220</v>
      </c>
      <c r="E3973" s="193" t="s">
        <v>5</v>
      </c>
      <c r="F3973" s="194" t="s">
        <v>4510</v>
      </c>
      <c r="H3973" s="195">
        <v>19.850000000000001</v>
      </c>
      <c r="L3973" s="185"/>
      <c r="M3973" s="190"/>
      <c r="N3973" s="191"/>
      <c r="O3973" s="191"/>
      <c r="P3973" s="191"/>
      <c r="Q3973" s="191"/>
      <c r="R3973" s="191"/>
      <c r="S3973" s="191"/>
      <c r="T3973" s="192"/>
      <c r="AT3973" s="193" t="s">
        <v>220</v>
      </c>
      <c r="AU3973" s="193" t="s">
        <v>80</v>
      </c>
      <c r="AV3973" s="13" t="s">
        <v>80</v>
      </c>
      <c r="AW3973" s="13" t="s">
        <v>34</v>
      </c>
      <c r="AX3973" s="13" t="s">
        <v>71</v>
      </c>
      <c r="AY3973" s="193" t="s">
        <v>208</v>
      </c>
    </row>
    <row r="3974" spans="2:65" s="12" customFormat="1" x14ac:dyDescent="0.3">
      <c r="B3974" s="178"/>
      <c r="D3974" s="175" t="s">
        <v>220</v>
      </c>
      <c r="E3974" s="179" t="s">
        <v>5</v>
      </c>
      <c r="F3974" s="180" t="s">
        <v>4478</v>
      </c>
      <c r="H3974" s="181" t="s">
        <v>5</v>
      </c>
      <c r="L3974" s="178"/>
      <c r="M3974" s="182"/>
      <c r="N3974" s="183"/>
      <c r="O3974" s="183"/>
      <c r="P3974" s="183"/>
      <c r="Q3974" s="183"/>
      <c r="R3974" s="183"/>
      <c r="S3974" s="183"/>
      <c r="T3974" s="184"/>
      <c r="AT3974" s="181" t="s">
        <v>220</v>
      </c>
      <c r="AU3974" s="181" t="s">
        <v>80</v>
      </c>
      <c r="AV3974" s="12" t="s">
        <v>78</v>
      </c>
      <c r="AW3974" s="12" t="s">
        <v>34</v>
      </c>
      <c r="AX3974" s="12" t="s">
        <v>71</v>
      </c>
      <c r="AY3974" s="181" t="s">
        <v>208</v>
      </c>
    </row>
    <row r="3975" spans="2:65" s="12" customFormat="1" x14ac:dyDescent="0.3">
      <c r="B3975" s="178"/>
      <c r="D3975" s="175" t="s">
        <v>220</v>
      </c>
      <c r="E3975" s="179" t="s">
        <v>5</v>
      </c>
      <c r="F3975" s="180" t="s">
        <v>4451</v>
      </c>
      <c r="H3975" s="181" t="s">
        <v>5</v>
      </c>
      <c r="L3975" s="178"/>
      <c r="M3975" s="182"/>
      <c r="N3975" s="183"/>
      <c r="O3975" s="183"/>
      <c r="P3975" s="183"/>
      <c r="Q3975" s="183"/>
      <c r="R3975" s="183"/>
      <c r="S3975" s="183"/>
      <c r="T3975" s="184"/>
      <c r="AT3975" s="181" t="s">
        <v>220</v>
      </c>
      <c r="AU3975" s="181" t="s">
        <v>80</v>
      </c>
      <c r="AV3975" s="12" t="s">
        <v>78</v>
      </c>
      <c r="AW3975" s="12" t="s">
        <v>34</v>
      </c>
      <c r="AX3975" s="12" t="s">
        <v>71</v>
      </c>
      <c r="AY3975" s="181" t="s">
        <v>208</v>
      </c>
    </row>
    <row r="3976" spans="2:65" s="13" customFormat="1" x14ac:dyDescent="0.3">
      <c r="B3976" s="185"/>
      <c r="D3976" s="175" t="s">
        <v>220</v>
      </c>
      <c r="E3976" s="193" t="s">
        <v>5</v>
      </c>
      <c r="F3976" s="194" t="s">
        <v>4511</v>
      </c>
      <c r="H3976" s="195">
        <v>14.68</v>
      </c>
      <c r="L3976" s="185"/>
      <c r="M3976" s="190"/>
      <c r="N3976" s="191"/>
      <c r="O3976" s="191"/>
      <c r="P3976" s="191"/>
      <c r="Q3976" s="191"/>
      <c r="R3976" s="191"/>
      <c r="S3976" s="191"/>
      <c r="T3976" s="192"/>
      <c r="AT3976" s="193" t="s">
        <v>220</v>
      </c>
      <c r="AU3976" s="193" t="s">
        <v>80</v>
      </c>
      <c r="AV3976" s="13" t="s">
        <v>80</v>
      </c>
      <c r="AW3976" s="13" t="s">
        <v>34</v>
      </c>
      <c r="AX3976" s="13" t="s">
        <v>71</v>
      </c>
      <c r="AY3976" s="193" t="s">
        <v>208</v>
      </c>
    </row>
    <row r="3977" spans="2:65" s="12" customFormat="1" x14ac:dyDescent="0.3">
      <c r="B3977" s="178"/>
      <c r="D3977" s="175" t="s">
        <v>220</v>
      </c>
      <c r="E3977" s="179" t="s">
        <v>5</v>
      </c>
      <c r="F3977" s="180" t="s">
        <v>291</v>
      </c>
      <c r="H3977" s="181" t="s">
        <v>5</v>
      </c>
      <c r="L3977" s="178"/>
      <c r="M3977" s="182"/>
      <c r="N3977" s="183"/>
      <c r="O3977" s="183"/>
      <c r="P3977" s="183"/>
      <c r="Q3977" s="183"/>
      <c r="R3977" s="183"/>
      <c r="S3977" s="183"/>
      <c r="T3977" s="184"/>
      <c r="AT3977" s="181" t="s">
        <v>220</v>
      </c>
      <c r="AU3977" s="181" t="s">
        <v>80</v>
      </c>
      <c r="AV3977" s="12" t="s">
        <v>78</v>
      </c>
      <c r="AW3977" s="12" t="s">
        <v>34</v>
      </c>
      <c r="AX3977" s="12" t="s">
        <v>71</v>
      </c>
      <c r="AY3977" s="181" t="s">
        <v>208</v>
      </c>
    </row>
    <row r="3978" spans="2:65" s="13" customFormat="1" x14ac:dyDescent="0.3">
      <c r="B3978" s="185"/>
      <c r="D3978" s="175" t="s">
        <v>220</v>
      </c>
      <c r="E3978" s="193" t="s">
        <v>5</v>
      </c>
      <c r="F3978" s="194" t="s">
        <v>4313</v>
      </c>
      <c r="H3978" s="195">
        <v>-0.8</v>
      </c>
      <c r="L3978" s="185"/>
      <c r="M3978" s="190"/>
      <c r="N3978" s="191"/>
      <c r="O3978" s="191"/>
      <c r="P3978" s="191"/>
      <c r="Q3978" s="191"/>
      <c r="R3978" s="191"/>
      <c r="S3978" s="191"/>
      <c r="T3978" s="192"/>
      <c r="AT3978" s="193" t="s">
        <v>220</v>
      </c>
      <c r="AU3978" s="193" t="s">
        <v>80</v>
      </c>
      <c r="AV3978" s="13" t="s">
        <v>80</v>
      </c>
      <c r="AW3978" s="13" t="s">
        <v>34</v>
      </c>
      <c r="AX3978" s="13" t="s">
        <v>71</v>
      </c>
      <c r="AY3978" s="193" t="s">
        <v>208</v>
      </c>
    </row>
    <row r="3979" spans="2:65" s="14" customFormat="1" x14ac:dyDescent="0.3">
      <c r="B3979" s="196"/>
      <c r="D3979" s="175" t="s">
        <v>220</v>
      </c>
      <c r="E3979" s="197" t="s">
        <v>5</v>
      </c>
      <c r="F3979" s="198" t="s">
        <v>258</v>
      </c>
      <c r="H3979" s="199">
        <v>33.729999999999997</v>
      </c>
      <c r="L3979" s="196"/>
      <c r="M3979" s="200"/>
      <c r="N3979" s="201"/>
      <c r="O3979" s="201"/>
      <c r="P3979" s="201"/>
      <c r="Q3979" s="201"/>
      <c r="R3979" s="201"/>
      <c r="S3979" s="201"/>
      <c r="T3979" s="202"/>
      <c r="AT3979" s="197" t="s">
        <v>220</v>
      </c>
      <c r="AU3979" s="197" t="s">
        <v>80</v>
      </c>
      <c r="AV3979" s="14" t="s">
        <v>123</v>
      </c>
      <c r="AW3979" s="14" t="s">
        <v>34</v>
      </c>
      <c r="AX3979" s="14" t="s">
        <v>71</v>
      </c>
      <c r="AY3979" s="197" t="s">
        <v>208</v>
      </c>
    </row>
    <row r="3980" spans="2:65" s="15" customFormat="1" x14ac:dyDescent="0.3">
      <c r="B3980" s="203"/>
      <c r="D3980" s="186" t="s">
        <v>220</v>
      </c>
      <c r="E3980" s="204" t="s">
        <v>5</v>
      </c>
      <c r="F3980" s="205" t="s">
        <v>266</v>
      </c>
      <c r="H3980" s="206">
        <v>171.11</v>
      </c>
      <c r="L3980" s="203"/>
      <c r="M3980" s="207"/>
      <c r="N3980" s="208"/>
      <c r="O3980" s="208"/>
      <c r="P3980" s="208"/>
      <c r="Q3980" s="208"/>
      <c r="R3980" s="208"/>
      <c r="S3980" s="208"/>
      <c r="T3980" s="209"/>
      <c r="AT3980" s="210" t="s">
        <v>220</v>
      </c>
      <c r="AU3980" s="210" t="s">
        <v>80</v>
      </c>
      <c r="AV3980" s="15" t="s">
        <v>216</v>
      </c>
      <c r="AW3980" s="15" t="s">
        <v>34</v>
      </c>
      <c r="AX3980" s="15" t="s">
        <v>78</v>
      </c>
      <c r="AY3980" s="210" t="s">
        <v>208</v>
      </c>
    </row>
    <row r="3981" spans="2:65" s="1" customFormat="1" ht="22.5" customHeight="1" x14ac:dyDescent="0.3">
      <c r="B3981" s="163"/>
      <c r="C3981" s="222" t="s">
        <v>4512</v>
      </c>
      <c r="D3981" s="222" t="s">
        <v>2573</v>
      </c>
      <c r="E3981" s="223" t="s">
        <v>4513</v>
      </c>
      <c r="F3981" s="224" t="s">
        <v>4514</v>
      </c>
      <c r="G3981" s="225" t="s">
        <v>474</v>
      </c>
      <c r="H3981" s="226">
        <v>188.221</v>
      </c>
      <c r="I3981" s="227"/>
      <c r="J3981" s="227">
        <f>ROUND(I3981*H3981,2)</f>
        <v>0</v>
      </c>
      <c r="K3981" s="224" t="s">
        <v>215</v>
      </c>
      <c r="L3981" s="228"/>
      <c r="M3981" s="229" t="s">
        <v>5</v>
      </c>
      <c r="N3981" s="230" t="s">
        <v>42</v>
      </c>
      <c r="O3981" s="172">
        <v>0</v>
      </c>
      <c r="P3981" s="172">
        <f>O3981*H3981</f>
        <v>0</v>
      </c>
      <c r="Q3981" s="172">
        <v>2.2000000000000001E-4</v>
      </c>
      <c r="R3981" s="172">
        <f>Q3981*H3981</f>
        <v>4.140862E-2</v>
      </c>
      <c r="S3981" s="172">
        <v>0</v>
      </c>
      <c r="T3981" s="173">
        <f>S3981*H3981</f>
        <v>0</v>
      </c>
      <c r="AR3981" s="26" t="s">
        <v>579</v>
      </c>
      <c r="AT3981" s="26" t="s">
        <v>2573</v>
      </c>
      <c r="AU3981" s="26" t="s">
        <v>80</v>
      </c>
      <c r="AY3981" s="26" t="s">
        <v>208</v>
      </c>
      <c r="BE3981" s="174">
        <f>IF(N3981="základní",J3981,0)</f>
        <v>0</v>
      </c>
      <c r="BF3981" s="174">
        <f>IF(N3981="snížená",J3981,0)</f>
        <v>0</v>
      </c>
      <c r="BG3981" s="174">
        <f>IF(N3981="zákl. přenesená",J3981,0)</f>
        <v>0</v>
      </c>
      <c r="BH3981" s="174">
        <f>IF(N3981="sníž. přenesená",J3981,0)</f>
        <v>0</v>
      </c>
      <c r="BI3981" s="174">
        <f>IF(N3981="nulová",J3981,0)</f>
        <v>0</v>
      </c>
      <c r="BJ3981" s="26" t="s">
        <v>78</v>
      </c>
      <c r="BK3981" s="174">
        <f>ROUND(I3981*H3981,2)</f>
        <v>0</v>
      </c>
      <c r="BL3981" s="26" t="s">
        <v>365</v>
      </c>
      <c r="BM3981" s="26" t="s">
        <v>4515</v>
      </c>
    </row>
    <row r="3982" spans="2:65" s="1" customFormat="1" x14ac:dyDescent="0.3">
      <c r="B3982" s="40"/>
      <c r="D3982" s="175" t="s">
        <v>218</v>
      </c>
      <c r="F3982" s="176" t="s">
        <v>4516</v>
      </c>
      <c r="L3982" s="40"/>
      <c r="M3982" s="177"/>
      <c r="N3982" s="41"/>
      <c r="O3982" s="41"/>
      <c r="P3982" s="41"/>
      <c r="Q3982" s="41"/>
      <c r="R3982" s="41"/>
      <c r="S3982" s="41"/>
      <c r="T3982" s="69"/>
      <c r="AT3982" s="26" t="s">
        <v>218</v>
      </c>
      <c r="AU3982" s="26" t="s">
        <v>80</v>
      </c>
    </row>
    <row r="3983" spans="2:65" s="13" customFormat="1" x14ac:dyDescent="0.3">
      <c r="B3983" s="185"/>
      <c r="D3983" s="186" t="s">
        <v>220</v>
      </c>
      <c r="F3983" s="188" t="s">
        <v>4517</v>
      </c>
      <c r="H3983" s="189">
        <v>188.221</v>
      </c>
      <c r="L3983" s="185"/>
      <c r="M3983" s="190"/>
      <c r="N3983" s="191"/>
      <c r="O3983" s="191"/>
      <c r="P3983" s="191"/>
      <c r="Q3983" s="191"/>
      <c r="R3983" s="191"/>
      <c r="S3983" s="191"/>
      <c r="T3983" s="192"/>
      <c r="AT3983" s="193" t="s">
        <v>220</v>
      </c>
      <c r="AU3983" s="193" t="s">
        <v>80</v>
      </c>
      <c r="AV3983" s="13" t="s">
        <v>80</v>
      </c>
      <c r="AW3983" s="13" t="s">
        <v>6</v>
      </c>
      <c r="AX3983" s="13" t="s">
        <v>78</v>
      </c>
      <c r="AY3983" s="193" t="s">
        <v>208</v>
      </c>
    </row>
    <row r="3984" spans="2:65" s="1" customFormat="1" ht="22.5" customHeight="1" x14ac:dyDescent="0.3">
      <c r="B3984" s="163"/>
      <c r="C3984" s="164" t="s">
        <v>4518</v>
      </c>
      <c r="D3984" s="164" t="s">
        <v>211</v>
      </c>
      <c r="E3984" s="165" t="s">
        <v>4519</v>
      </c>
      <c r="F3984" s="166" t="s">
        <v>4520</v>
      </c>
      <c r="G3984" s="167" t="s">
        <v>474</v>
      </c>
      <c r="H3984" s="168">
        <v>16</v>
      </c>
      <c r="I3984" s="169"/>
      <c r="J3984" s="169">
        <f>ROUND(I3984*H3984,2)</f>
        <v>0</v>
      </c>
      <c r="K3984" s="166" t="s">
        <v>215</v>
      </c>
      <c r="L3984" s="40"/>
      <c r="M3984" s="170" t="s">
        <v>5</v>
      </c>
      <c r="N3984" s="171" t="s">
        <v>42</v>
      </c>
      <c r="O3984" s="172">
        <v>0.26400000000000001</v>
      </c>
      <c r="P3984" s="172">
        <f>O3984*H3984</f>
        <v>4.2240000000000002</v>
      </c>
      <c r="Q3984" s="172">
        <v>0</v>
      </c>
      <c r="R3984" s="172">
        <f>Q3984*H3984</f>
        <v>0</v>
      </c>
      <c r="S3984" s="172">
        <v>0</v>
      </c>
      <c r="T3984" s="173">
        <f>S3984*H3984</f>
        <v>0</v>
      </c>
      <c r="AR3984" s="26" t="s">
        <v>365</v>
      </c>
      <c r="AT3984" s="26" t="s">
        <v>211</v>
      </c>
      <c r="AU3984" s="26" t="s">
        <v>80</v>
      </c>
      <c r="AY3984" s="26" t="s">
        <v>208</v>
      </c>
      <c r="BE3984" s="174">
        <f>IF(N3984="základní",J3984,0)</f>
        <v>0</v>
      </c>
      <c r="BF3984" s="174">
        <f>IF(N3984="snížená",J3984,0)</f>
        <v>0</v>
      </c>
      <c r="BG3984" s="174">
        <f>IF(N3984="zákl. přenesená",J3984,0)</f>
        <v>0</v>
      </c>
      <c r="BH3984" s="174">
        <f>IF(N3984="sníž. přenesená",J3984,0)</f>
        <v>0</v>
      </c>
      <c r="BI3984" s="174">
        <f>IF(N3984="nulová",J3984,0)</f>
        <v>0</v>
      </c>
      <c r="BJ3984" s="26" t="s">
        <v>78</v>
      </c>
      <c r="BK3984" s="174">
        <f>ROUND(I3984*H3984,2)</f>
        <v>0</v>
      </c>
      <c r="BL3984" s="26" t="s">
        <v>365</v>
      </c>
      <c r="BM3984" s="26" t="s">
        <v>4521</v>
      </c>
    </row>
    <row r="3985" spans="2:51" s="1" customFormat="1" x14ac:dyDescent="0.3">
      <c r="B3985" s="40"/>
      <c r="D3985" s="175" t="s">
        <v>218</v>
      </c>
      <c r="F3985" s="176" t="s">
        <v>4522</v>
      </c>
      <c r="L3985" s="40"/>
      <c r="M3985" s="177"/>
      <c r="N3985" s="41"/>
      <c r="O3985" s="41"/>
      <c r="P3985" s="41"/>
      <c r="Q3985" s="41"/>
      <c r="R3985" s="41"/>
      <c r="S3985" s="41"/>
      <c r="T3985" s="69"/>
      <c r="AT3985" s="26" t="s">
        <v>218</v>
      </c>
      <c r="AU3985" s="26" t="s">
        <v>80</v>
      </c>
    </row>
    <row r="3986" spans="2:51" s="12" customFormat="1" x14ac:dyDescent="0.3">
      <c r="B3986" s="178"/>
      <c r="D3986" s="175" t="s">
        <v>220</v>
      </c>
      <c r="E3986" s="179" t="s">
        <v>5</v>
      </c>
      <c r="F3986" s="180" t="s">
        <v>452</v>
      </c>
      <c r="H3986" s="181" t="s">
        <v>5</v>
      </c>
      <c r="L3986" s="178"/>
      <c r="M3986" s="182"/>
      <c r="N3986" s="183"/>
      <c r="O3986" s="183"/>
      <c r="P3986" s="183"/>
      <c r="Q3986" s="183"/>
      <c r="R3986" s="183"/>
      <c r="S3986" s="183"/>
      <c r="T3986" s="184"/>
      <c r="AT3986" s="181" t="s">
        <v>220</v>
      </c>
      <c r="AU3986" s="181" t="s">
        <v>80</v>
      </c>
      <c r="AV3986" s="12" t="s">
        <v>78</v>
      </c>
      <c r="AW3986" s="12" t="s">
        <v>34</v>
      </c>
      <c r="AX3986" s="12" t="s">
        <v>71</v>
      </c>
      <c r="AY3986" s="181" t="s">
        <v>208</v>
      </c>
    </row>
    <row r="3987" spans="2:51" s="12" customFormat="1" x14ac:dyDescent="0.3">
      <c r="B3987" s="178"/>
      <c r="D3987" s="175" t="s">
        <v>220</v>
      </c>
      <c r="E3987" s="179" t="s">
        <v>5</v>
      </c>
      <c r="F3987" s="180" t="s">
        <v>4523</v>
      </c>
      <c r="H3987" s="181" t="s">
        <v>5</v>
      </c>
      <c r="L3987" s="178"/>
      <c r="M3987" s="182"/>
      <c r="N3987" s="183"/>
      <c r="O3987" s="183"/>
      <c r="P3987" s="183"/>
      <c r="Q3987" s="183"/>
      <c r="R3987" s="183"/>
      <c r="S3987" s="183"/>
      <c r="T3987" s="184"/>
      <c r="AT3987" s="181" t="s">
        <v>220</v>
      </c>
      <c r="AU3987" s="181" t="s">
        <v>80</v>
      </c>
      <c r="AV3987" s="12" t="s">
        <v>78</v>
      </c>
      <c r="AW3987" s="12" t="s">
        <v>34</v>
      </c>
      <c r="AX3987" s="12" t="s">
        <v>71</v>
      </c>
      <c r="AY3987" s="181" t="s">
        <v>208</v>
      </c>
    </row>
    <row r="3988" spans="2:51" s="12" customFormat="1" x14ac:dyDescent="0.3">
      <c r="B3988" s="178"/>
      <c r="D3988" s="175" t="s">
        <v>220</v>
      </c>
      <c r="E3988" s="179" t="s">
        <v>5</v>
      </c>
      <c r="F3988" s="180" t="s">
        <v>2689</v>
      </c>
      <c r="H3988" s="181" t="s">
        <v>5</v>
      </c>
      <c r="L3988" s="178"/>
      <c r="M3988" s="182"/>
      <c r="N3988" s="183"/>
      <c r="O3988" s="183"/>
      <c r="P3988" s="183"/>
      <c r="Q3988" s="183"/>
      <c r="R3988" s="183"/>
      <c r="S3988" s="183"/>
      <c r="T3988" s="184"/>
      <c r="AT3988" s="181" t="s">
        <v>220</v>
      </c>
      <c r="AU3988" s="181" t="s">
        <v>80</v>
      </c>
      <c r="AV3988" s="12" t="s">
        <v>78</v>
      </c>
      <c r="AW3988" s="12" t="s">
        <v>34</v>
      </c>
      <c r="AX3988" s="12" t="s">
        <v>71</v>
      </c>
      <c r="AY3988" s="181" t="s">
        <v>208</v>
      </c>
    </row>
    <row r="3989" spans="2:51" s="12" customFormat="1" x14ac:dyDescent="0.3">
      <c r="B3989" s="178"/>
      <c r="D3989" s="175" t="s">
        <v>220</v>
      </c>
      <c r="E3989" s="179" t="s">
        <v>5</v>
      </c>
      <c r="F3989" s="180" t="s">
        <v>778</v>
      </c>
      <c r="H3989" s="181" t="s">
        <v>5</v>
      </c>
      <c r="L3989" s="178"/>
      <c r="M3989" s="182"/>
      <c r="N3989" s="183"/>
      <c r="O3989" s="183"/>
      <c r="P3989" s="183"/>
      <c r="Q3989" s="183"/>
      <c r="R3989" s="183"/>
      <c r="S3989" s="183"/>
      <c r="T3989" s="184"/>
      <c r="AT3989" s="181" t="s">
        <v>220</v>
      </c>
      <c r="AU3989" s="181" t="s">
        <v>80</v>
      </c>
      <c r="AV3989" s="12" t="s">
        <v>78</v>
      </c>
      <c r="AW3989" s="12" t="s">
        <v>34</v>
      </c>
      <c r="AX3989" s="12" t="s">
        <v>71</v>
      </c>
      <c r="AY3989" s="181" t="s">
        <v>208</v>
      </c>
    </row>
    <row r="3990" spans="2:51" s="13" customFormat="1" x14ac:dyDescent="0.3">
      <c r="B3990" s="185"/>
      <c r="D3990" s="175" t="s">
        <v>220</v>
      </c>
      <c r="E3990" s="193" t="s">
        <v>5</v>
      </c>
      <c r="F3990" s="194" t="s">
        <v>4524</v>
      </c>
      <c r="H3990" s="195">
        <v>0.9</v>
      </c>
      <c r="L3990" s="185"/>
      <c r="M3990" s="190"/>
      <c r="N3990" s="191"/>
      <c r="O3990" s="191"/>
      <c r="P3990" s="191"/>
      <c r="Q3990" s="191"/>
      <c r="R3990" s="191"/>
      <c r="S3990" s="191"/>
      <c r="T3990" s="192"/>
      <c r="AT3990" s="193" t="s">
        <v>220</v>
      </c>
      <c r="AU3990" s="193" t="s">
        <v>80</v>
      </c>
      <c r="AV3990" s="13" t="s">
        <v>80</v>
      </c>
      <c r="AW3990" s="13" t="s">
        <v>34</v>
      </c>
      <c r="AX3990" s="13" t="s">
        <v>71</v>
      </c>
      <c r="AY3990" s="193" t="s">
        <v>208</v>
      </c>
    </row>
    <row r="3991" spans="2:51" s="12" customFormat="1" x14ac:dyDescent="0.3">
      <c r="B3991" s="178"/>
      <c r="D3991" s="175" t="s">
        <v>220</v>
      </c>
      <c r="E3991" s="179" t="s">
        <v>5</v>
      </c>
      <c r="F3991" s="180" t="s">
        <v>786</v>
      </c>
      <c r="H3991" s="181" t="s">
        <v>5</v>
      </c>
      <c r="L3991" s="178"/>
      <c r="M3991" s="182"/>
      <c r="N3991" s="183"/>
      <c r="O3991" s="183"/>
      <c r="P3991" s="183"/>
      <c r="Q3991" s="183"/>
      <c r="R3991" s="183"/>
      <c r="S3991" s="183"/>
      <c r="T3991" s="184"/>
      <c r="AT3991" s="181" t="s">
        <v>220</v>
      </c>
      <c r="AU3991" s="181" t="s">
        <v>80</v>
      </c>
      <c r="AV3991" s="12" t="s">
        <v>78</v>
      </c>
      <c r="AW3991" s="12" t="s">
        <v>34</v>
      </c>
      <c r="AX3991" s="12" t="s">
        <v>71</v>
      </c>
      <c r="AY3991" s="181" t="s">
        <v>208</v>
      </c>
    </row>
    <row r="3992" spans="2:51" s="13" customFormat="1" x14ac:dyDescent="0.3">
      <c r="B3992" s="185"/>
      <c r="D3992" s="175" t="s">
        <v>220</v>
      </c>
      <c r="E3992" s="193" t="s">
        <v>5</v>
      </c>
      <c r="F3992" s="194" t="s">
        <v>4525</v>
      </c>
      <c r="H3992" s="195">
        <v>1.6</v>
      </c>
      <c r="L3992" s="185"/>
      <c r="M3992" s="190"/>
      <c r="N3992" s="191"/>
      <c r="O3992" s="191"/>
      <c r="P3992" s="191"/>
      <c r="Q3992" s="191"/>
      <c r="R3992" s="191"/>
      <c r="S3992" s="191"/>
      <c r="T3992" s="192"/>
      <c r="AT3992" s="193" t="s">
        <v>220</v>
      </c>
      <c r="AU3992" s="193" t="s">
        <v>80</v>
      </c>
      <c r="AV3992" s="13" t="s">
        <v>80</v>
      </c>
      <c r="AW3992" s="13" t="s">
        <v>34</v>
      </c>
      <c r="AX3992" s="13" t="s">
        <v>71</v>
      </c>
      <c r="AY3992" s="193" t="s">
        <v>208</v>
      </c>
    </row>
    <row r="3993" spans="2:51" s="12" customFormat="1" x14ac:dyDescent="0.3">
      <c r="B3993" s="178"/>
      <c r="D3993" s="175" t="s">
        <v>220</v>
      </c>
      <c r="E3993" s="179" t="s">
        <v>5</v>
      </c>
      <c r="F3993" s="180" t="s">
        <v>788</v>
      </c>
      <c r="H3993" s="181" t="s">
        <v>5</v>
      </c>
      <c r="L3993" s="178"/>
      <c r="M3993" s="182"/>
      <c r="N3993" s="183"/>
      <c r="O3993" s="183"/>
      <c r="P3993" s="183"/>
      <c r="Q3993" s="183"/>
      <c r="R3993" s="183"/>
      <c r="S3993" s="183"/>
      <c r="T3993" s="184"/>
      <c r="AT3993" s="181" t="s">
        <v>220</v>
      </c>
      <c r="AU3993" s="181" t="s">
        <v>80</v>
      </c>
      <c r="AV3993" s="12" t="s">
        <v>78</v>
      </c>
      <c r="AW3993" s="12" t="s">
        <v>34</v>
      </c>
      <c r="AX3993" s="12" t="s">
        <v>71</v>
      </c>
      <c r="AY3993" s="181" t="s">
        <v>208</v>
      </c>
    </row>
    <row r="3994" spans="2:51" s="13" customFormat="1" x14ac:dyDescent="0.3">
      <c r="B3994" s="185"/>
      <c r="D3994" s="175" t="s">
        <v>220</v>
      </c>
      <c r="E3994" s="193" t="s">
        <v>5</v>
      </c>
      <c r="F3994" s="194" t="s">
        <v>4525</v>
      </c>
      <c r="H3994" s="195">
        <v>1.6</v>
      </c>
      <c r="L3994" s="185"/>
      <c r="M3994" s="190"/>
      <c r="N3994" s="191"/>
      <c r="O3994" s="191"/>
      <c r="P3994" s="191"/>
      <c r="Q3994" s="191"/>
      <c r="R3994" s="191"/>
      <c r="S3994" s="191"/>
      <c r="T3994" s="192"/>
      <c r="AT3994" s="193" t="s">
        <v>220</v>
      </c>
      <c r="AU3994" s="193" t="s">
        <v>80</v>
      </c>
      <c r="AV3994" s="13" t="s">
        <v>80</v>
      </c>
      <c r="AW3994" s="13" t="s">
        <v>34</v>
      </c>
      <c r="AX3994" s="13" t="s">
        <v>71</v>
      </c>
      <c r="AY3994" s="193" t="s">
        <v>208</v>
      </c>
    </row>
    <row r="3995" spans="2:51" s="14" customFormat="1" x14ac:dyDescent="0.3">
      <c r="B3995" s="196"/>
      <c r="D3995" s="175" t="s">
        <v>220</v>
      </c>
      <c r="E3995" s="197" t="s">
        <v>5</v>
      </c>
      <c r="F3995" s="198" t="s">
        <v>258</v>
      </c>
      <c r="H3995" s="199">
        <v>4.0999999999999996</v>
      </c>
      <c r="L3995" s="196"/>
      <c r="M3995" s="200"/>
      <c r="N3995" s="201"/>
      <c r="O3995" s="201"/>
      <c r="P3995" s="201"/>
      <c r="Q3995" s="201"/>
      <c r="R3995" s="201"/>
      <c r="S3995" s="201"/>
      <c r="T3995" s="202"/>
      <c r="AT3995" s="197" t="s">
        <v>220</v>
      </c>
      <c r="AU3995" s="197" t="s">
        <v>80</v>
      </c>
      <c r="AV3995" s="14" t="s">
        <v>123</v>
      </c>
      <c r="AW3995" s="14" t="s">
        <v>34</v>
      </c>
      <c r="AX3995" s="14" t="s">
        <v>71</v>
      </c>
      <c r="AY3995" s="197" t="s">
        <v>208</v>
      </c>
    </row>
    <row r="3996" spans="2:51" s="12" customFormat="1" x14ac:dyDescent="0.3">
      <c r="B3996" s="178"/>
      <c r="D3996" s="175" t="s">
        <v>220</v>
      </c>
      <c r="E3996" s="179" t="s">
        <v>5</v>
      </c>
      <c r="F3996" s="180" t="s">
        <v>4465</v>
      </c>
      <c r="H3996" s="181" t="s">
        <v>5</v>
      </c>
      <c r="L3996" s="178"/>
      <c r="M3996" s="182"/>
      <c r="N3996" s="183"/>
      <c r="O3996" s="183"/>
      <c r="P3996" s="183"/>
      <c r="Q3996" s="183"/>
      <c r="R3996" s="183"/>
      <c r="S3996" s="183"/>
      <c r="T3996" s="184"/>
      <c r="AT3996" s="181" t="s">
        <v>220</v>
      </c>
      <c r="AU3996" s="181" t="s">
        <v>80</v>
      </c>
      <c r="AV3996" s="12" t="s">
        <v>78</v>
      </c>
      <c r="AW3996" s="12" t="s">
        <v>34</v>
      </c>
      <c r="AX3996" s="12" t="s">
        <v>71</v>
      </c>
      <c r="AY3996" s="181" t="s">
        <v>208</v>
      </c>
    </row>
    <row r="3997" spans="2:51" s="12" customFormat="1" x14ac:dyDescent="0.3">
      <c r="B3997" s="178"/>
      <c r="D3997" s="175" t="s">
        <v>220</v>
      </c>
      <c r="E3997" s="179" t="s">
        <v>5</v>
      </c>
      <c r="F3997" s="180" t="s">
        <v>2124</v>
      </c>
      <c r="H3997" s="181" t="s">
        <v>5</v>
      </c>
      <c r="L3997" s="178"/>
      <c r="M3997" s="182"/>
      <c r="N3997" s="183"/>
      <c r="O3997" s="183"/>
      <c r="P3997" s="183"/>
      <c r="Q3997" s="183"/>
      <c r="R3997" s="183"/>
      <c r="S3997" s="183"/>
      <c r="T3997" s="184"/>
      <c r="AT3997" s="181" t="s">
        <v>220</v>
      </c>
      <c r="AU3997" s="181" t="s">
        <v>80</v>
      </c>
      <c r="AV3997" s="12" t="s">
        <v>78</v>
      </c>
      <c r="AW3997" s="12" t="s">
        <v>34</v>
      </c>
      <c r="AX3997" s="12" t="s">
        <v>71</v>
      </c>
      <c r="AY3997" s="181" t="s">
        <v>208</v>
      </c>
    </row>
    <row r="3998" spans="2:51" s="13" customFormat="1" x14ac:dyDescent="0.3">
      <c r="B3998" s="185"/>
      <c r="D3998" s="175" t="s">
        <v>220</v>
      </c>
      <c r="E3998" s="193" t="s">
        <v>5</v>
      </c>
      <c r="F3998" s="194" t="s">
        <v>4526</v>
      </c>
      <c r="H3998" s="195">
        <v>1.1000000000000001</v>
      </c>
      <c r="L3998" s="185"/>
      <c r="M3998" s="190"/>
      <c r="N3998" s="191"/>
      <c r="O3998" s="191"/>
      <c r="P3998" s="191"/>
      <c r="Q3998" s="191"/>
      <c r="R3998" s="191"/>
      <c r="S3998" s="191"/>
      <c r="T3998" s="192"/>
      <c r="AT3998" s="193" t="s">
        <v>220</v>
      </c>
      <c r="AU3998" s="193" t="s">
        <v>80</v>
      </c>
      <c r="AV3998" s="13" t="s">
        <v>80</v>
      </c>
      <c r="AW3998" s="13" t="s">
        <v>34</v>
      </c>
      <c r="AX3998" s="13" t="s">
        <v>71</v>
      </c>
      <c r="AY3998" s="193" t="s">
        <v>208</v>
      </c>
    </row>
    <row r="3999" spans="2:51" s="13" customFormat="1" x14ac:dyDescent="0.3">
      <c r="B3999" s="185"/>
      <c r="D3999" s="175" t="s">
        <v>220</v>
      </c>
      <c r="E3999" s="193" t="s">
        <v>5</v>
      </c>
      <c r="F3999" s="194" t="s">
        <v>4527</v>
      </c>
      <c r="H3999" s="195">
        <v>3</v>
      </c>
      <c r="L3999" s="185"/>
      <c r="M3999" s="190"/>
      <c r="N3999" s="191"/>
      <c r="O3999" s="191"/>
      <c r="P3999" s="191"/>
      <c r="Q3999" s="191"/>
      <c r="R3999" s="191"/>
      <c r="S3999" s="191"/>
      <c r="T3999" s="192"/>
      <c r="AT3999" s="193" t="s">
        <v>220</v>
      </c>
      <c r="AU3999" s="193" t="s">
        <v>80</v>
      </c>
      <c r="AV3999" s="13" t="s">
        <v>80</v>
      </c>
      <c r="AW3999" s="13" t="s">
        <v>34</v>
      </c>
      <c r="AX3999" s="13" t="s">
        <v>71</v>
      </c>
      <c r="AY3999" s="193" t="s">
        <v>208</v>
      </c>
    </row>
    <row r="4000" spans="2:51" s="13" customFormat="1" x14ac:dyDescent="0.3">
      <c r="B4000" s="185"/>
      <c r="D4000" s="175" t="s">
        <v>220</v>
      </c>
      <c r="E4000" s="193" t="s">
        <v>5</v>
      </c>
      <c r="F4000" s="194" t="s">
        <v>4528</v>
      </c>
      <c r="H4000" s="195">
        <v>0.8</v>
      </c>
      <c r="L4000" s="185"/>
      <c r="M4000" s="190"/>
      <c r="N4000" s="191"/>
      <c r="O4000" s="191"/>
      <c r="P4000" s="191"/>
      <c r="Q4000" s="191"/>
      <c r="R4000" s="191"/>
      <c r="S4000" s="191"/>
      <c r="T4000" s="192"/>
      <c r="AT4000" s="193" t="s">
        <v>220</v>
      </c>
      <c r="AU4000" s="193" t="s">
        <v>80</v>
      </c>
      <c r="AV4000" s="13" t="s">
        <v>80</v>
      </c>
      <c r="AW4000" s="13" t="s">
        <v>34</v>
      </c>
      <c r="AX4000" s="13" t="s">
        <v>71</v>
      </c>
      <c r="AY4000" s="193" t="s">
        <v>208</v>
      </c>
    </row>
    <row r="4001" spans="2:65" s="12" customFormat="1" x14ac:dyDescent="0.3">
      <c r="B4001" s="178"/>
      <c r="D4001" s="175" t="s">
        <v>220</v>
      </c>
      <c r="E4001" s="179" t="s">
        <v>5</v>
      </c>
      <c r="F4001" s="180" t="s">
        <v>2126</v>
      </c>
      <c r="H4001" s="181" t="s">
        <v>5</v>
      </c>
      <c r="L4001" s="178"/>
      <c r="M4001" s="182"/>
      <c r="N4001" s="183"/>
      <c r="O4001" s="183"/>
      <c r="P4001" s="183"/>
      <c r="Q4001" s="183"/>
      <c r="R4001" s="183"/>
      <c r="S4001" s="183"/>
      <c r="T4001" s="184"/>
      <c r="AT4001" s="181" t="s">
        <v>220</v>
      </c>
      <c r="AU4001" s="181" t="s">
        <v>80</v>
      </c>
      <c r="AV4001" s="12" t="s">
        <v>78</v>
      </c>
      <c r="AW4001" s="12" t="s">
        <v>34</v>
      </c>
      <c r="AX4001" s="12" t="s">
        <v>71</v>
      </c>
      <c r="AY4001" s="181" t="s">
        <v>208</v>
      </c>
    </row>
    <row r="4002" spans="2:65" s="13" customFormat="1" x14ac:dyDescent="0.3">
      <c r="B4002" s="185"/>
      <c r="D4002" s="175" t="s">
        <v>220</v>
      </c>
      <c r="E4002" s="193" t="s">
        <v>5</v>
      </c>
      <c r="F4002" s="194" t="s">
        <v>4529</v>
      </c>
      <c r="H4002" s="195">
        <v>0.8</v>
      </c>
      <c r="L4002" s="185"/>
      <c r="M4002" s="190"/>
      <c r="N4002" s="191"/>
      <c r="O4002" s="191"/>
      <c r="P4002" s="191"/>
      <c r="Q4002" s="191"/>
      <c r="R4002" s="191"/>
      <c r="S4002" s="191"/>
      <c r="T4002" s="192"/>
      <c r="AT4002" s="193" t="s">
        <v>220</v>
      </c>
      <c r="AU4002" s="193" t="s">
        <v>80</v>
      </c>
      <c r="AV4002" s="13" t="s">
        <v>80</v>
      </c>
      <c r="AW4002" s="13" t="s">
        <v>34</v>
      </c>
      <c r="AX4002" s="13" t="s">
        <v>71</v>
      </c>
      <c r="AY4002" s="193" t="s">
        <v>208</v>
      </c>
    </row>
    <row r="4003" spans="2:65" s="12" customFormat="1" x14ac:dyDescent="0.3">
      <c r="B4003" s="178"/>
      <c r="D4003" s="175" t="s">
        <v>220</v>
      </c>
      <c r="E4003" s="179" t="s">
        <v>5</v>
      </c>
      <c r="F4003" s="180" t="s">
        <v>4448</v>
      </c>
      <c r="H4003" s="181" t="s">
        <v>5</v>
      </c>
      <c r="L4003" s="178"/>
      <c r="M4003" s="182"/>
      <c r="N4003" s="183"/>
      <c r="O4003" s="183"/>
      <c r="P4003" s="183"/>
      <c r="Q4003" s="183"/>
      <c r="R4003" s="183"/>
      <c r="S4003" s="183"/>
      <c r="T4003" s="184"/>
      <c r="AT4003" s="181" t="s">
        <v>220</v>
      </c>
      <c r="AU4003" s="181" t="s">
        <v>80</v>
      </c>
      <c r="AV4003" s="12" t="s">
        <v>78</v>
      </c>
      <c r="AW4003" s="12" t="s">
        <v>34</v>
      </c>
      <c r="AX4003" s="12" t="s">
        <v>71</v>
      </c>
      <c r="AY4003" s="181" t="s">
        <v>208</v>
      </c>
    </row>
    <row r="4004" spans="2:65" s="13" customFormat="1" x14ac:dyDescent="0.3">
      <c r="B4004" s="185"/>
      <c r="D4004" s="175" t="s">
        <v>220</v>
      </c>
      <c r="E4004" s="193" t="s">
        <v>5</v>
      </c>
      <c r="F4004" s="194" t="s">
        <v>4530</v>
      </c>
      <c r="H4004" s="195">
        <v>0.8</v>
      </c>
      <c r="L4004" s="185"/>
      <c r="M4004" s="190"/>
      <c r="N4004" s="191"/>
      <c r="O4004" s="191"/>
      <c r="P4004" s="191"/>
      <c r="Q4004" s="191"/>
      <c r="R4004" s="191"/>
      <c r="S4004" s="191"/>
      <c r="T4004" s="192"/>
      <c r="AT4004" s="193" t="s">
        <v>220</v>
      </c>
      <c r="AU4004" s="193" t="s">
        <v>80</v>
      </c>
      <c r="AV4004" s="13" t="s">
        <v>80</v>
      </c>
      <c r="AW4004" s="13" t="s">
        <v>34</v>
      </c>
      <c r="AX4004" s="13" t="s">
        <v>71</v>
      </c>
      <c r="AY4004" s="193" t="s">
        <v>208</v>
      </c>
    </row>
    <row r="4005" spans="2:65" s="13" customFormat="1" x14ac:dyDescent="0.3">
      <c r="B4005" s="185"/>
      <c r="D4005" s="175" t="s">
        <v>220</v>
      </c>
      <c r="E4005" s="193" t="s">
        <v>5</v>
      </c>
      <c r="F4005" s="194" t="s">
        <v>4531</v>
      </c>
      <c r="H4005" s="195">
        <v>1.75</v>
      </c>
      <c r="L4005" s="185"/>
      <c r="M4005" s="190"/>
      <c r="N4005" s="191"/>
      <c r="O4005" s="191"/>
      <c r="P4005" s="191"/>
      <c r="Q4005" s="191"/>
      <c r="R4005" s="191"/>
      <c r="S4005" s="191"/>
      <c r="T4005" s="192"/>
      <c r="AT4005" s="193" t="s">
        <v>220</v>
      </c>
      <c r="AU4005" s="193" t="s">
        <v>80</v>
      </c>
      <c r="AV4005" s="13" t="s">
        <v>80</v>
      </c>
      <c r="AW4005" s="13" t="s">
        <v>34</v>
      </c>
      <c r="AX4005" s="13" t="s">
        <v>71</v>
      </c>
      <c r="AY4005" s="193" t="s">
        <v>208</v>
      </c>
    </row>
    <row r="4006" spans="2:65" s="13" customFormat="1" x14ac:dyDescent="0.3">
      <c r="B4006" s="185"/>
      <c r="D4006" s="175" t="s">
        <v>220</v>
      </c>
      <c r="E4006" s="193" t="s">
        <v>5</v>
      </c>
      <c r="F4006" s="194" t="s">
        <v>4532</v>
      </c>
      <c r="H4006" s="195">
        <v>1.1000000000000001</v>
      </c>
      <c r="L4006" s="185"/>
      <c r="M4006" s="190"/>
      <c r="N4006" s="191"/>
      <c r="O4006" s="191"/>
      <c r="P4006" s="191"/>
      <c r="Q4006" s="191"/>
      <c r="R4006" s="191"/>
      <c r="S4006" s="191"/>
      <c r="T4006" s="192"/>
      <c r="AT4006" s="193" t="s">
        <v>220</v>
      </c>
      <c r="AU4006" s="193" t="s">
        <v>80</v>
      </c>
      <c r="AV4006" s="13" t="s">
        <v>80</v>
      </c>
      <c r="AW4006" s="13" t="s">
        <v>34</v>
      </c>
      <c r="AX4006" s="13" t="s">
        <v>71</v>
      </c>
      <c r="AY4006" s="193" t="s">
        <v>208</v>
      </c>
    </row>
    <row r="4007" spans="2:65" s="12" customFormat="1" x14ac:dyDescent="0.3">
      <c r="B4007" s="178"/>
      <c r="D4007" s="175" t="s">
        <v>220</v>
      </c>
      <c r="E4007" s="179" t="s">
        <v>5</v>
      </c>
      <c r="F4007" s="180" t="s">
        <v>2081</v>
      </c>
      <c r="H4007" s="181" t="s">
        <v>5</v>
      </c>
      <c r="L4007" s="178"/>
      <c r="M4007" s="182"/>
      <c r="N4007" s="183"/>
      <c r="O4007" s="183"/>
      <c r="P4007" s="183"/>
      <c r="Q4007" s="183"/>
      <c r="R4007" s="183"/>
      <c r="S4007" s="183"/>
      <c r="T4007" s="184"/>
      <c r="AT4007" s="181" t="s">
        <v>220</v>
      </c>
      <c r="AU4007" s="181" t="s">
        <v>80</v>
      </c>
      <c r="AV4007" s="12" t="s">
        <v>78</v>
      </c>
      <c r="AW4007" s="12" t="s">
        <v>34</v>
      </c>
      <c r="AX4007" s="12" t="s">
        <v>71</v>
      </c>
      <c r="AY4007" s="181" t="s">
        <v>208</v>
      </c>
    </row>
    <row r="4008" spans="2:65" s="13" customFormat="1" x14ac:dyDescent="0.3">
      <c r="B4008" s="185"/>
      <c r="D4008" s="175" t="s">
        <v>220</v>
      </c>
      <c r="E4008" s="193" t="s">
        <v>5</v>
      </c>
      <c r="F4008" s="194" t="s">
        <v>4533</v>
      </c>
      <c r="H4008" s="195">
        <v>1.75</v>
      </c>
      <c r="L4008" s="185"/>
      <c r="M4008" s="190"/>
      <c r="N4008" s="191"/>
      <c r="O4008" s="191"/>
      <c r="P4008" s="191"/>
      <c r="Q4008" s="191"/>
      <c r="R4008" s="191"/>
      <c r="S4008" s="191"/>
      <c r="T4008" s="192"/>
      <c r="AT4008" s="193" t="s">
        <v>220</v>
      </c>
      <c r="AU4008" s="193" t="s">
        <v>80</v>
      </c>
      <c r="AV4008" s="13" t="s">
        <v>80</v>
      </c>
      <c r="AW4008" s="13" t="s">
        <v>34</v>
      </c>
      <c r="AX4008" s="13" t="s">
        <v>71</v>
      </c>
      <c r="AY4008" s="193" t="s">
        <v>208</v>
      </c>
    </row>
    <row r="4009" spans="2:65" s="13" customFormat="1" x14ac:dyDescent="0.3">
      <c r="B4009" s="185"/>
      <c r="D4009" s="175" t="s">
        <v>220</v>
      </c>
      <c r="E4009" s="193" t="s">
        <v>5</v>
      </c>
      <c r="F4009" s="194" t="s">
        <v>4534</v>
      </c>
      <c r="H4009" s="195">
        <v>0.8</v>
      </c>
      <c r="L4009" s="185"/>
      <c r="M4009" s="190"/>
      <c r="N4009" s="191"/>
      <c r="O4009" s="191"/>
      <c r="P4009" s="191"/>
      <c r="Q4009" s="191"/>
      <c r="R4009" s="191"/>
      <c r="S4009" s="191"/>
      <c r="T4009" s="192"/>
      <c r="AT4009" s="193" t="s">
        <v>220</v>
      </c>
      <c r="AU4009" s="193" t="s">
        <v>80</v>
      </c>
      <c r="AV4009" s="13" t="s">
        <v>80</v>
      </c>
      <c r="AW4009" s="13" t="s">
        <v>34</v>
      </c>
      <c r="AX4009" s="13" t="s">
        <v>71</v>
      </c>
      <c r="AY4009" s="193" t="s">
        <v>208</v>
      </c>
    </row>
    <row r="4010" spans="2:65" s="14" customFormat="1" x14ac:dyDescent="0.3">
      <c r="B4010" s="196"/>
      <c r="D4010" s="175" t="s">
        <v>220</v>
      </c>
      <c r="E4010" s="197" t="s">
        <v>5</v>
      </c>
      <c r="F4010" s="198" t="s">
        <v>258</v>
      </c>
      <c r="H4010" s="199">
        <v>11.9</v>
      </c>
      <c r="L4010" s="196"/>
      <c r="M4010" s="200"/>
      <c r="N4010" s="201"/>
      <c r="O4010" s="201"/>
      <c r="P4010" s="201"/>
      <c r="Q4010" s="201"/>
      <c r="R4010" s="201"/>
      <c r="S4010" s="201"/>
      <c r="T4010" s="202"/>
      <c r="AT4010" s="197" t="s">
        <v>220</v>
      </c>
      <c r="AU4010" s="197" t="s">
        <v>80</v>
      </c>
      <c r="AV4010" s="14" t="s">
        <v>123</v>
      </c>
      <c r="AW4010" s="14" t="s">
        <v>34</v>
      </c>
      <c r="AX4010" s="14" t="s">
        <v>71</v>
      </c>
      <c r="AY4010" s="197" t="s">
        <v>208</v>
      </c>
    </row>
    <row r="4011" spans="2:65" s="15" customFormat="1" x14ac:dyDescent="0.3">
      <c r="B4011" s="203"/>
      <c r="D4011" s="186" t="s">
        <v>220</v>
      </c>
      <c r="E4011" s="204" t="s">
        <v>5</v>
      </c>
      <c r="F4011" s="205" t="s">
        <v>266</v>
      </c>
      <c r="H4011" s="206">
        <v>16</v>
      </c>
      <c r="L4011" s="203"/>
      <c r="M4011" s="207"/>
      <c r="N4011" s="208"/>
      <c r="O4011" s="208"/>
      <c r="P4011" s="208"/>
      <c r="Q4011" s="208"/>
      <c r="R4011" s="208"/>
      <c r="S4011" s="208"/>
      <c r="T4011" s="209"/>
      <c r="AT4011" s="210" t="s">
        <v>220</v>
      </c>
      <c r="AU4011" s="210" t="s">
        <v>80</v>
      </c>
      <c r="AV4011" s="15" t="s">
        <v>216</v>
      </c>
      <c r="AW4011" s="15" t="s">
        <v>34</v>
      </c>
      <c r="AX4011" s="15" t="s">
        <v>78</v>
      </c>
      <c r="AY4011" s="210" t="s">
        <v>208</v>
      </c>
    </row>
    <row r="4012" spans="2:65" s="1" customFormat="1" ht="22.5" customHeight="1" x14ac:dyDescent="0.3">
      <c r="B4012" s="163"/>
      <c r="C4012" s="222" t="s">
        <v>4535</v>
      </c>
      <c r="D4012" s="222" t="s">
        <v>2573</v>
      </c>
      <c r="E4012" s="223" t="s">
        <v>4536</v>
      </c>
      <c r="F4012" s="224" t="s">
        <v>4537</v>
      </c>
      <c r="G4012" s="225" t="s">
        <v>474</v>
      </c>
      <c r="H4012" s="226">
        <v>19.2</v>
      </c>
      <c r="I4012" s="227"/>
      <c r="J4012" s="227">
        <f>ROUND(I4012*H4012,2)</f>
        <v>0</v>
      </c>
      <c r="K4012" s="224" t="s">
        <v>215</v>
      </c>
      <c r="L4012" s="228"/>
      <c r="M4012" s="229" t="s">
        <v>5</v>
      </c>
      <c r="N4012" s="230" t="s">
        <v>42</v>
      </c>
      <c r="O4012" s="172">
        <v>0</v>
      </c>
      <c r="P4012" s="172">
        <f>O4012*H4012</f>
        <v>0</v>
      </c>
      <c r="Q4012" s="172">
        <v>2.1000000000000001E-4</v>
      </c>
      <c r="R4012" s="172">
        <f>Q4012*H4012</f>
        <v>4.032E-3</v>
      </c>
      <c r="S4012" s="172">
        <v>0</v>
      </c>
      <c r="T4012" s="173">
        <f>S4012*H4012</f>
        <v>0</v>
      </c>
      <c r="AR4012" s="26" t="s">
        <v>579</v>
      </c>
      <c r="AT4012" s="26" t="s">
        <v>2573</v>
      </c>
      <c r="AU4012" s="26" t="s">
        <v>80</v>
      </c>
      <c r="AY4012" s="26" t="s">
        <v>208</v>
      </c>
      <c r="BE4012" s="174">
        <f>IF(N4012="základní",J4012,0)</f>
        <v>0</v>
      </c>
      <c r="BF4012" s="174">
        <f>IF(N4012="snížená",J4012,0)</f>
        <v>0</v>
      </c>
      <c r="BG4012" s="174">
        <f>IF(N4012="zákl. přenesená",J4012,0)</f>
        <v>0</v>
      </c>
      <c r="BH4012" s="174">
        <f>IF(N4012="sníž. přenesená",J4012,0)</f>
        <v>0</v>
      </c>
      <c r="BI4012" s="174">
        <f>IF(N4012="nulová",J4012,0)</f>
        <v>0</v>
      </c>
      <c r="BJ4012" s="26" t="s">
        <v>78</v>
      </c>
      <c r="BK4012" s="174">
        <f>ROUND(I4012*H4012,2)</f>
        <v>0</v>
      </c>
      <c r="BL4012" s="26" t="s">
        <v>365</v>
      </c>
      <c r="BM4012" s="26" t="s">
        <v>4538</v>
      </c>
    </row>
    <row r="4013" spans="2:65" s="1" customFormat="1" x14ac:dyDescent="0.3">
      <c r="B4013" s="40"/>
      <c r="D4013" s="175" t="s">
        <v>218</v>
      </c>
      <c r="F4013" s="176" t="s">
        <v>4539</v>
      </c>
      <c r="L4013" s="40"/>
      <c r="M4013" s="177"/>
      <c r="N4013" s="41"/>
      <c r="O4013" s="41"/>
      <c r="P4013" s="41"/>
      <c r="Q4013" s="41"/>
      <c r="R4013" s="41"/>
      <c r="S4013" s="41"/>
      <c r="T4013" s="69"/>
      <c r="AT4013" s="26" t="s">
        <v>218</v>
      </c>
      <c r="AU4013" s="26" t="s">
        <v>80</v>
      </c>
    </row>
    <row r="4014" spans="2:65" s="13" customFormat="1" x14ac:dyDescent="0.3">
      <c r="B4014" s="185"/>
      <c r="D4014" s="186" t="s">
        <v>220</v>
      </c>
      <c r="F4014" s="188" t="s">
        <v>4540</v>
      </c>
      <c r="H4014" s="189">
        <v>19.2</v>
      </c>
      <c r="L4014" s="185"/>
      <c r="M4014" s="190"/>
      <c r="N4014" s="191"/>
      <c r="O4014" s="191"/>
      <c r="P4014" s="191"/>
      <c r="Q4014" s="191"/>
      <c r="R4014" s="191"/>
      <c r="S4014" s="191"/>
      <c r="T4014" s="192"/>
      <c r="AT4014" s="193" t="s">
        <v>220</v>
      </c>
      <c r="AU4014" s="193" t="s">
        <v>80</v>
      </c>
      <c r="AV4014" s="13" t="s">
        <v>80</v>
      </c>
      <c r="AW4014" s="13" t="s">
        <v>6</v>
      </c>
      <c r="AX4014" s="13" t="s">
        <v>78</v>
      </c>
      <c r="AY4014" s="193" t="s">
        <v>208</v>
      </c>
    </row>
    <row r="4015" spans="2:65" s="1" customFormat="1" ht="22.5" customHeight="1" x14ac:dyDescent="0.3">
      <c r="B4015" s="163"/>
      <c r="C4015" s="164" t="s">
        <v>4541</v>
      </c>
      <c r="D4015" s="164" t="s">
        <v>211</v>
      </c>
      <c r="E4015" s="165" t="s">
        <v>4542</v>
      </c>
      <c r="F4015" s="166" t="s">
        <v>4543</v>
      </c>
      <c r="G4015" s="167" t="s">
        <v>2906</v>
      </c>
      <c r="H4015" s="168">
        <v>4308.607</v>
      </c>
      <c r="I4015" s="169"/>
      <c r="J4015" s="169">
        <f>ROUND(I4015*H4015,2)</f>
        <v>0</v>
      </c>
      <c r="K4015" s="166" t="s">
        <v>215</v>
      </c>
      <c r="L4015" s="40"/>
      <c r="M4015" s="170" t="s">
        <v>5</v>
      </c>
      <c r="N4015" s="171" t="s">
        <v>42</v>
      </c>
      <c r="O4015" s="172">
        <v>0</v>
      </c>
      <c r="P4015" s="172">
        <f>O4015*H4015</f>
        <v>0</v>
      </c>
      <c r="Q4015" s="172">
        <v>0</v>
      </c>
      <c r="R4015" s="172">
        <f>Q4015*H4015</f>
        <v>0</v>
      </c>
      <c r="S4015" s="172">
        <v>0</v>
      </c>
      <c r="T4015" s="173">
        <f>S4015*H4015</f>
        <v>0</v>
      </c>
      <c r="AR4015" s="26" t="s">
        <v>365</v>
      </c>
      <c r="AT4015" s="26" t="s">
        <v>211</v>
      </c>
      <c r="AU4015" s="26" t="s">
        <v>80</v>
      </c>
      <c r="AY4015" s="26" t="s">
        <v>208</v>
      </c>
      <c r="BE4015" s="174">
        <f>IF(N4015="základní",J4015,0)</f>
        <v>0</v>
      </c>
      <c r="BF4015" s="174">
        <f>IF(N4015="snížená",J4015,0)</f>
        <v>0</v>
      </c>
      <c r="BG4015" s="174">
        <f>IF(N4015="zákl. přenesená",J4015,0)</f>
        <v>0</v>
      </c>
      <c r="BH4015" s="174">
        <f>IF(N4015="sníž. přenesená",J4015,0)</f>
        <v>0</v>
      </c>
      <c r="BI4015" s="174">
        <f>IF(N4015="nulová",J4015,0)</f>
        <v>0</v>
      </c>
      <c r="BJ4015" s="26" t="s">
        <v>78</v>
      </c>
      <c r="BK4015" s="174">
        <f>ROUND(I4015*H4015,2)</f>
        <v>0</v>
      </c>
      <c r="BL4015" s="26" t="s">
        <v>365</v>
      </c>
      <c r="BM4015" s="26" t="s">
        <v>4544</v>
      </c>
    </row>
    <row r="4016" spans="2:65" s="1" customFormat="1" ht="27" x14ac:dyDescent="0.3">
      <c r="B4016" s="40"/>
      <c r="D4016" s="175" t="s">
        <v>218</v>
      </c>
      <c r="F4016" s="176" t="s">
        <v>4545</v>
      </c>
      <c r="L4016" s="40"/>
      <c r="M4016" s="177"/>
      <c r="N4016" s="41"/>
      <c r="O4016" s="41"/>
      <c r="P4016" s="41"/>
      <c r="Q4016" s="41"/>
      <c r="R4016" s="41"/>
      <c r="S4016" s="41"/>
      <c r="T4016" s="69"/>
      <c r="AT4016" s="26" t="s">
        <v>218</v>
      </c>
      <c r="AU4016" s="26" t="s">
        <v>80</v>
      </c>
    </row>
    <row r="4017" spans="2:65" s="11" customFormat="1" ht="29.85" customHeight="1" x14ac:dyDescent="0.3">
      <c r="B4017" s="150"/>
      <c r="D4017" s="160" t="s">
        <v>70</v>
      </c>
      <c r="E4017" s="161" t="s">
        <v>4546</v>
      </c>
      <c r="F4017" s="161" t="s">
        <v>4547</v>
      </c>
      <c r="J4017" s="162">
        <f>BK4017</f>
        <v>0</v>
      </c>
      <c r="L4017" s="150"/>
      <c r="M4017" s="154"/>
      <c r="N4017" s="155"/>
      <c r="O4017" s="155"/>
      <c r="P4017" s="156">
        <f>SUM(P4018:P4066)</f>
        <v>0</v>
      </c>
      <c r="Q4017" s="155"/>
      <c r="R4017" s="156">
        <f>SUM(R4018:R4066)</f>
        <v>1.4928599999999999</v>
      </c>
      <c r="S4017" s="155"/>
      <c r="T4017" s="157">
        <f>SUM(T4018:T4066)</f>
        <v>0</v>
      </c>
      <c r="AR4017" s="151" t="s">
        <v>80</v>
      </c>
      <c r="AT4017" s="158" t="s">
        <v>70</v>
      </c>
      <c r="AU4017" s="158" t="s">
        <v>78</v>
      </c>
      <c r="AY4017" s="151" t="s">
        <v>208</v>
      </c>
      <c r="BK4017" s="159">
        <f>SUM(BK4018:BK4066)</f>
        <v>0</v>
      </c>
    </row>
    <row r="4018" spans="2:65" s="1" customFormat="1" ht="22.5" customHeight="1" x14ac:dyDescent="0.3">
      <c r="B4018" s="163"/>
      <c r="C4018" s="164" t="s">
        <v>4548</v>
      </c>
      <c r="D4018" s="164" t="s">
        <v>211</v>
      </c>
      <c r="E4018" s="165" t="s">
        <v>4549</v>
      </c>
      <c r="F4018" s="166" t="s">
        <v>4550</v>
      </c>
      <c r="G4018" s="167" t="s">
        <v>245</v>
      </c>
      <c r="H4018" s="168">
        <v>178.38</v>
      </c>
      <c r="I4018" s="169"/>
      <c r="J4018" s="169">
        <f>ROUND(I4018*H4018,2)</f>
        <v>0</v>
      </c>
      <c r="K4018" s="166" t="s">
        <v>281</v>
      </c>
      <c r="L4018" s="40"/>
      <c r="M4018" s="170" t="s">
        <v>5</v>
      </c>
      <c r="N4018" s="171" t="s">
        <v>42</v>
      </c>
      <c r="O4018" s="172">
        <v>0</v>
      </c>
      <c r="P4018" s="172">
        <f>O4018*H4018</f>
        <v>0</v>
      </c>
      <c r="Q4018" s="172">
        <v>0</v>
      </c>
      <c r="R4018" s="172">
        <f>Q4018*H4018</f>
        <v>0</v>
      </c>
      <c r="S4018" s="172">
        <v>0</v>
      </c>
      <c r="T4018" s="173">
        <f>S4018*H4018</f>
        <v>0</v>
      </c>
      <c r="AR4018" s="26" t="s">
        <v>365</v>
      </c>
      <c r="AT4018" s="26" t="s">
        <v>211</v>
      </c>
      <c r="AU4018" s="26" t="s">
        <v>80</v>
      </c>
      <c r="AY4018" s="26" t="s">
        <v>208</v>
      </c>
      <c r="BE4018" s="174">
        <f>IF(N4018="základní",J4018,0)</f>
        <v>0</v>
      </c>
      <c r="BF4018" s="174">
        <f>IF(N4018="snížená",J4018,0)</f>
        <v>0</v>
      </c>
      <c r="BG4018" s="174">
        <f>IF(N4018="zákl. přenesená",J4018,0)</f>
        <v>0</v>
      </c>
      <c r="BH4018" s="174">
        <f>IF(N4018="sníž. přenesená",J4018,0)</f>
        <v>0</v>
      </c>
      <c r="BI4018" s="174">
        <f>IF(N4018="nulová",J4018,0)</f>
        <v>0</v>
      </c>
      <c r="BJ4018" s="26" t="s">
        <v>78</v>
      </c>
      <c r="BK4018" s="174">
        <f>ROUND(I4018*H4018,2)</f>
        <v>0</v>
      </c>
      <c r="BL4018" s="26" t="s">
        <v>365</v>
      </c>
      <c r="BM4018" s="26" t="s">
        <v>4551</v>
      </c>
    </row>
    <row r="4019" spans="2:65" s="1" customFormat="1" x14ac:dyDescent="0.3">
      <c r="B4019" s="40"/>
      <c r="D4019" s="175" t="s">
        <v>218</v>
      </c>
      <c r="F4019" s="176" t="s">
        <v>4550</v>
      </c>
      <c r="L4019" s="40"/>
      <c r="M4019" s="177"/>
      <c r="N4019" s="41"/>
      <c r="O4019" s="41"/>
      <c r="P4019" s="41"/>
      <c r="Q4019" s="41"/>
      <c r="R4019" s="41"/>
      <c r="S4019" s="41"/>
      <c r="T4019" s="69"/>
      <c r="AT4019" s="26" t="s">
        <v>218</v>
      </c>
      <c r="AU4019" s="26" t="s">
        <v>80</v>
      </c>
    </row>
    <row r="4020" spans="2:65" s="1" customFormat="1" ht="27" x14ac:dyDescent="0.3">
      <c r="B4020" s="40"/>
      <c r="D4020" s="175" t="s">
        <v>1050</v>
      </c>
      <c r="F4020" s="215" t="s">
        <v>4552</v>
      </c>
      <c r="L4020" s="40"/>
      <c r="M4020" s="177"/>
      <c r="N4020" s="41"/>
      <c r="O4020" s="41"/>
      <c r="P4020" s="41"/>
      <c r="Q4020" s="41"/>
      <c r="R4020" s="41"/>
      <c r="S4020" s="41"/>
      <c r="T4020" s="69"/>
      <c r="AT4020" s="26" t="s">
        <v>1050</v>
      </c>
      <c r="AU4020" s="26" t="s">
        <v>80</v>
      </c>
    </row>
    <row r="4021" spans="2:65" s="12" customFormat="1" x14ac:dyDescent="0.3">
      <c r="B4021" s="178"/>
      <c r="D4021" s="175" t="s">
        <v>220</v>
      </c>
      <c r="E4021" s="179" t="s">
        <v>5</v>
      </c>
      <c r="F4021" s="180" t="s">
        <v>2146</v>
      </c>
      <c r="H4021" s="181" t="s">
        <v>5</v>
      </c>
      <c r="L4021" s="178"/>
      <c r="M4021" s="182"/>
      <c r="N4021" s="183"/>
      <c r="O4021" s="183"/>
      <c r="P4021" s="183"/>
      <c r="Q4021" s="183"/>
      <c r="R4021" s="183"/>
      <c r="S4021" s="183"/>
      <c r="T4021" s="184"/>
      <c r="AT4021" s="181" t="s">
        <v>220</v>
      </c>
      <c r="AU4021" s="181" t="s">
        <v>80</v>
      </c>
      <c r="AV4021" s="12" t="s">
        <v>78</v>
      </c>
      <c r="AW4021" s="12" t="s">
        <v>34</v>
      </c>
      <c r="AX4021" s="12" t="s">
        <v>71</v>
      </c>
      <c r="AY4021" s="181" t="s">
        <v>208</v>
      </c>
    </row>
    <row r="4022" spans="2:65" s="12" customFormat="1" x14ac:dyDescent="0.3">
      <c r="B4022" s="178"/>
      <c r="D4022" s="175" t="s">
        <v>220</v>
      </c>
      <c r="E4022" s="179" t="s">
        <v>5</v>
      </c>
      <c r="F4022" s="180" t="s">
        <v>4553</v>
      </c>
      <c r="H4022" s="181" t="s">
        <v>5</v>
      </c>
      <c r="L4022" s="178"/>
      <c r="M4022" s="182"/>
      <c r="N4022" s="183"/>
      <c r="O4022" s="183"/>
      <c r="P4022" s="183"/>
      <c r="Q4022" s="183"/>
      <c r="R4022" s="183"/>
      <c r="S4022" s="183"/>
      <c r="T4022" s="184"/>
      <c r="AT4022" s="181" t="s">
        <v>220</v>
      </c>
      <c r="AU4022" s="181" t="s">
        <v>80</v>
      </c>
      <c r="AV4022" s="12" t="s">
        <v>78</v>
      </c>
      <c r="AW4022" s="12" t="s">
        <v>34</v>
      </c>
      <c r="AX4022" s="12" t="s">
        <v>71</v>
      </c>
      <c r="AY4022" s="181" t="s">
        <v>208</v>
      </c>
    </row>
    <row r="4023" spans="2:65" s="12" customFormat="1" x14ac:dyDescent="0.3">
      <c r="B4023" s="178"/>
      <c r="D4023" s="175" t="s">
        <v>220</v>
      </c>
      <c r="E4023" s="179" t="s">
        <v>5</v>
      </c>
      <c r="F4023" s="180" t="s">
        <v>4554</v>
      </c>
      <c r="H4023" s="181" t="s">
        <v>5</v>
      </c>
      <c r="L4023" s="178"/>
      <c r="M4023" s="182"/>
      <c r="N4023" s="183"/>
      <c r="O4023" s="183"/>
      <c r="P4023" s="183"/>
      <c r="Q4023" s="183"/>
      <c r="R4023" s="183"/>
      <c r="S4023" s="183"/>
      <c r="T4023" s="184"/>
      <c r="AT4023" s="181" t="s">
        <v>220</v>
      </c>
      <c r="AU4023" s="181" t="s">
        <v>80</v>
      </c>
      <c r="AV4023" s="12" t="s">
        <v>78</v>
      </c>
      <c r="AW4023" s="12" t="s">
        <v>34</v>
      </c>
      <c r="AX4023" s="12" t="s">
        <v>71</v>
      </c>
      <c r="AY4023" s="181" t="s">
        <v>208</v>
      </c>
    </row>
    <row r="4024" spans="2:65" s="13" customFormat="1" x14ac:dyDescent="0.3">
      <c r="B4024" s="185"/>
      <c r="D4024" s="175" t="s">
        <v>220</v>
      </c>
      <c r="E4024" s="193" t="s">
        <v>5</v>
      </c>
      <c r="F4024" s="194" t="s">
        <v>4555</v>
      </c>
      <c r="H4024" s="195">
        <v>114.38</v>
      </c>
      <c r="L4024" s="185"/>
      <c r="M4024" s="190"/>
      <c r="N4024" s="191"/>
      <c r="O4024" s="191"/>
      <c r="P4024" s="191"/>
      <c r="Q4024" s="191"/>
      <c r="R4024" s="191"/>
      <c r="S4024" s="191"/>
      <c r="T4024" s="192"/>
      <c r="AT4024" s="193" t="s">
        <v>220</v>
      </c>
      <c r="AU4024" s="193" t="s">
        <v>80</v>
      </c>
      <c r="AV4024" s="13" t="s">
        <v>80</v>
      </c>
      <c r="AW4024" s="13" t="s">
        <v>34</v>
      </c>
      <c r="AX4024" s="13" t="s">
        <v>71</v>
      </c>
      <c r="AY4024" s="193" t="s">
        <v>208</v>
      </c>
    </row>
    <row r="4025" spans="2:65" s="12" customFormat="1" x14ac:dyDescent="0.3">
      <c r="B4025" s="178"/>
      <c r="D4025" s="175" t="s">
        <v>220</v>
      </c>
      <c r="E4025" s="179" t="s">
        <v>5</v>
      </c>
      <c r="F4025" s="180" t="s">
        <v>4556</v>
      </c>
      <c r="H4025" s="181" t="s">
        <v>5</v>
      </c>
      <c r="L4025" s="178"/>
      <c r="M4025" s="182"/>
      <c r="N4025" s="183"/>
      <c r="O4025" s="183"/>
      <c r="P4025" s="183"/>
      <c r="Q4025" s="183"/>
      <c r="R4025" s="183"/>
      <c r="S4025" s="183"/>
      <c r="T4025" s="184"/>
      <c r="AT4025" s="181" t="s">
        <v>220</v>
      </c>
      <c r="AU4025" s="181" t="s">
        <v>80</v>
      </c>
      <c r="AV4025" s="12" t="s">
        <v>78</v>
      </c>
      <c r="AW4025" s="12" t="s">
        <v>34</v>
      </c>
      <c r="AX4025" s="12" t="s">
        <v>71</v>
      </c>
      <c r="AY4025" s="181" t="s">
        <v>208</v>
      </c>
    </row>
    <row r="4026" spans="2:65" s="13" customFormat="1" x14ac:dyDescent="0.3">
      <c r="B4026" s="185"/>
      <c r="D4026" s="175" t="s">
        <v>220</v>
      </c>
      <c r="E4026" s="193" t="s">
        <v>5</v>
      </c>
      <c r="F4026" s="194" t="s">
        <v>889</v>
      </c>
      <c r="H4026" s="195">
        <v>64</v>
      </c>
      <c r="L4026" s="185"/>
      <c r="M4026" s="190"/>
      <c r="N4026" s="191"/>
      <c r="O4026" s="191"/>
      <c r="P4026" s="191"/>
      <c r="Q4026" s="191"/>
      <c r="R4026" s="191"/>
      <c r="S4026" s="191"/>
      <c r="T4026" s="192"/>
      <c r="AT4026" s="193" t="s">
        <v>220</v>
      </c>
      <c r="AU4026" s="193" t="s">
        <v>80</v>
      </c>
      <c r="AV4026" s="13" t="s">
        <v>80</v>
      </c>
      <c r="AW4026" s="13" t="s">
        <v>34</v>
      </c>
      <c r="AX4026" s="13" t="s">
        <v>71</v>
      </c>
      <c r="AY4026" s="193" t="s">
        <v>208</v>
      </c>
    </row>
    <row r="4027" spans="2:65" s="15" customFormat="1" x14ac:dyDescent="0.3">
      <c r="B4027" s="203"/>
      <c r="D4027" s="186" t="s">
        <v>220</v>
      </c>
      <c r="E4027" s="204" t="s">
        <v>5</v>
      </c>
      <c r="F4027" s="205" t="s">
        <v>266</v>
      </c>
      <c r="H4027" s="206">
        <v>178.38</v>
      </c>
      <c r="L4027" s="203"/>
      <c r="M4027" s="207"/>
      <c r="N4027" s="208"/>
      <c r="O4027" s="208"/>
      <c r="P4027" s="208"/>
      <c r="Q4027" s="208"/>
      <c r="R4027" s="208"/>
      <c r="S4027" s="208"/>
      <c r="T4027" s="209"/>
      <c r="AT4027" s="210" t="s">
        <v>220</v>
      </c>
      <c r="AU4027" s="210" t="s">
        <v>80</v>
      </c>
      <c r="AV4027" s="15" t="s">
        <v>216</v>
      </c>
      <c r="AW4027" s="15" t="s">
        <v>34</v>
      </c>
      <c r="AX4027" s="15" t="s">
        <v>78</v>
      </c>
      <c r="AY4027" s="210" t="s">
        <v>208</v>
      </c>
    </row>
    <row r="4028" spans="2:65" s="1" customFormat="1" ht="22.5" customHeight="1" x14ac:dyDescent="0.3">
      <c r="B4028" s="163"/>
      <c r="C4028" s="164" t="s">
        <v>4557</v>
      </c>
      <c r="D4028" s="164" t="s">
        <v>211</v>
      </c>
      <c r="E4028" s="165" t="s">
        <v>4558</v>
      </c>
      <c r="F4028" s="166" t="s">
        <v>4559</v>
      </c>
      <c r="G4028" s="167" t="s">
        <v>245</v>
      </c>
      <c r="H4028" s="168">
        <v>42.53</v>
      </c>
      <c r="I4028" s="169"/>
      <c r="J4028" s="169">
        <f>ROUND(I4028*H4028,2)</f>
        <v>0</v>
      </c>
      <c r="K4028" s="166" t="s">
        <v>281</v>
      </c>
      <c r="L4028" s="40"/>
      <c r="M4028" s="170" t="s">
        <v>5</v>
      </c>
      <c r="N4028" s="171" t="s">
        <v>42</v>
      </c>
      <c r="O4028" s="172">
        <v>0</v>
      </c>
      <c r="P4028" s="172">
        <f>O4028*H4028</f>
        <v>0</v>
      </c>
      <c r="Q4028" s="172">
        <v>0</v>
      </c>
      <c r="R4028" s="172">
        <f>Q4028*H4028</f>
        <v>0</v>
      </c>
      <c r="S4028" s="172">
        <v>0</v>
      </c>
      <c r="T4028" s="173">
        <f>S4028*H4028</f>
        <v>0</v>
      </c>
      <c r="AR4028" s="26" t="s">
        <v>365</v>
      </c>
      <c r="AT4028" s="26" t="s">
        <v>211</v>
      </c>
      <c r="AU4028" s="26" t="s">
        <v>80</v>
      </c>
      <c r="AY4028" s="26" t="s">
        <v>208</v>
      </c>
      <c r="BE4028" s="174">
        <f>IF(N4028="základní",J4028,0)</f>
        <v>0</v>
      </c>
      <c r="BF4028" s="174">
        <f>IF(N4028="snížená",J4028,0)</f>
        <v>0</v>
      </c>
      <c r="BG4028" s="174">
        <f>IF(N4028="zákl. přenesená",J4028,0)</f>
        <v>0</v>
      </c>
      <c r="BH4028" s="174">
        <f>IF(N4028="sníž. přenesená",J4028,0)</f>
        <v>0</v>
      </c>
      <c r="BI4028" s="174">
        <f>IF(N4028="nulová",J4028,0)</f>
        <v>0</v>
      </c>
      <c r="BJ4028" s="26" t="s">
        <v>78</v>
      </c>
      <c r="BK4028" s="174">
        <f>ROUND(I4028*H4028,2)</f>
        <v>0</v>
      </c>
      <c r="BL4028" s="26" t="s">
        <v>365</v>
      </c>
      <c r="BM4028" s="26" t="s">
        <v>4560</v>
      </c>
    </row>
    <row r="4029" spans="2:65" s="1" customFormat="1" x14ac:dyDescent="0.3">
      <c r="B4029" s="40"/>
      <c r="D4029" s="175" t="s">
        <v>218</v>
      </c>
      <c r="F4029" s="176" t="s">
        <v>4559</v>
      </c>
      <c r="L4029" s="40"/>
      <c r="M4029" s="177"/>
      <c r="N4029" s="41"/>
      <c r="O4029" s="41"/>
      <c r="P4029" s="41"/>
      <c r="Q4029" s="41"/>
      <c r="R4029" s="41"/>
      <c r="S4029" s="41"/>
      <c r="T4029" s="69"/>
      <c r="AT4029" s="26" t="s">
        <v>218</v>
      </c>
      <c r="AU4029" s="26" t="s">
        <v>80</v>
      </c>
    </row>
    <row r="4030" spans="2:65" s="1" customFormat="1" ht="27" x14ac:dyDescent="0.3">
      <c r="B4030" s="40"/>
      <c r="D4030" s="175" t="s">
        <v>1050</v>
      </c>
      <c r="F4030" s="215" t="s">
        <v>4552</v>
      </c>
      <c r="L4030" s="40"/>
      <c r="M4030" s="177"/>
      <c r="N4030" s="41"/>
      <c r="O4030" s="41"/>
      <c r="P4030" s="41"/>
      <c r="Q4030" s="41"/>
      <c r="R4030" s="41"/>
      <c r="S4030" s="41"/>
      <c r="T4030" s="69"/>
      <c r="AT4030" s="26" t="s">
        <v>1050</v>
      </c>
      <c r="AU4030" s="26" t="s">
        <v>80</v>
      </c>
    </row>
    <row r="4031" spans="2:65" s="12" customFormat="1" x14ac:dyDescent="0.3">
      <c r="B4031" s="178"/>
      <c r="D4031" s="175" t="s">
        <v>220</v>
      </c>
      <c r="E4031" s="179" t="s">
        <v>5</v>
      </c>
      <c r="F4031" s="180" t="s">
        <v>2146</v>
      </c>
      <c r="H4031" s="181" t="s">
        <v>5</v>
      </c>
      <c r="L4031" s="178"/>
      <c r="M4031" s="182"/>
      <c r="N4031" s="183"/>
      <c r="O4031" s="183"/>
      <c r="P4031" s="183"/>
      <c r="Q4031" s="183"/>
      <c r="R4031" s="183"/>
      <c r="S4031" s="183"/>
      <c r="T4031" s="184"/>
      <c r="AT4031" s="181" t="s">
        <v>220</v>
      </c>
      <c r="AU4031" s="181" t="s">
        <v>80</v>
      </c>
      <c r="AV4031" s="12" t="s">
        <v>78</v>
      </c>
      <c r="AW4031" s="12" t="s">
        <v>34</v>
      </c>
      <c r="AX4031" s="12" t="s">
        <v>71</v>
      </c>
      <c r="AY4031" s="181" t="s">
        <v>208</v>
      </c>
    </row>
    <row r="4032" spans="2:65" s="12" customFormat="1" x14ac:dyDescent="0.3">
      <c r="B4032" s="178"/>
      <c r="D4032" s="175" t="s">
        <v>220</v>
      </c>
      <c r="E4032" s="179" t="s">
        <v>5</v>
      </c>
      <c r="F4032" s="180" t="s">
        <v>4561</v>
      </c>
      <c r="H4032" s="181" t="s">
        <v>5</v>
      </c>
      <c r="L4032" s="178"/>
      <c r="M4032" s="182"/>
      <c r="N4032" s="183"/>
      <c r="O4032" s="183"/>
      <c r="P4032" s="183"/>
      <c r="Q4032" s="183"/>
      <c r="R4032" s="183"/>
      <c r="S4032" s="183"/>
      <c r="T4032" s="184"/>
      <c r="AT4032" s="181" t="s">
        <v>220</v>
      </c>
      <c r="AU4032" s="181" t="s">
        <v>80</v>
      </c>
      <c r="AV4032" s="12" t="s">
        <v>78</v>
      </c>
      <c r="AW4032" s="12" t="s">
        <v>34</v>
      </c>
      <c r="AX4032" s="12" t="s">
        <v>71</v>
      </c>
      <c r="AY4032" s="181" t="s">
        <v>208</v>
      </c>
    </row>
    <row r="4033" spans="2:65" s="12" customFormat="1" x14ac:dyDescent="0.3">
      <c r="B4033" s="178"/>
      <c r="D4033" s="175" t="s">
        <v>220</v>
      </c>
      <c r="E4033" s="179" t="s">
        <v>5</v>
      </c>
      <c r="F4033" s="180" t="s">
        <v>4562</v>
      </c>
      <c r="H4033" s="181" t="s">
        <v>5</v>
      </c>
      <c r="L4033" s="178"/>
      <c r="M4033" s="182"/>
      <c r="N4033" s="183"/>
      <c r="O4033" s="183"/>
      <c r="P4033" s="183"/>
      <c r="Q4033" s="183"/>
      <c r="R4033" s="183"/>
      <c r="S4033" s="183"/>
      <c r="T4033" s="184"/>
      <c r="AT4033" s="181" t="s">
        <v>220</v>
      </c>
      <c r="AU4033" s="181" t="s">
        <v>80</v>
      </c>
      <c r="AV4033" s="12" t="s">
        <v>78</v>
      </c>
      <c r="AW4033" s="12" t="s">
        <v>34</v>
      </c>
      <c r="AX4033" s="12" t="s">
        <v>71</v>
      </c>
      <c r="AY4033" s="181" t="s">
        <v>208</v>
      </c>
    </row>
    <row r="4034" spans="2:65" s="13" customFormat="1" x14ac:dyDescent="0.3">
      <c r="B4034" s="185"/>
      <c r="D4034" s="175" t="s">
        <v>220</v>
      </c>
      <c r="E4034" s="193" t="s">
        <v>5</v>
      </c>
      <c r="F4034" s="194" t="s">
        <v>4563</v>
      </c>
      <c r="H4034" s="195">
        <v>27.9</v>
      </c>
      <c r="L4034" s="185"/>
      <c r="M4034" s="190"/>
      <c r="N4034" s="191"/>
      <c r="O4034" s="191"/>
      <c r="P4034" s="191"/>
      <c r="Q4034" s="191"/>
      <c r="R4034" s="191"/>
      <c r="S4034" s="191"/>
      <c r="T4034" s="192"/>
      <c r="AT4034" s="193" t="s">
        <v>220</v>
      </c>
      <c r="AU4034" s="193" t="s">
        <v>80</v>
      </c>
      <c r="AV4034" s="13" t="s">
        <v>80</v>
      </c>
      <c r="AW4034" s="13" t="s">
        <v>34</v>
      </c>
      <c r="AX4034" s="13" t="s">
        <v>71</v>
      </c>
      <c r="AY4034" s="193" t="s">
        <v>208</v>
      </c>
    </row>
    <row r="4035" spans="2:65" s="12" customFormat="1" x14ac:dyDescent="0.3">
      <c r="B4035" s="178"/>
      <c r="D4035" s="175" t="s">
        <v>220</v>
      </c>
      <c r="E4035" s="179" t="s">
        <v>5</v>
      </c>
      <c r="F4035" s="180" t="s">
        <v>324</v>
      </c>
      <c r="H4035" s="181" t="s">
        <v>5</v>
      </c>
      <c r="L4035" s="178"/>
      <c r="M4035" s="182"/>
      <c r="N4035" s="183"/>
      <c r="O4035" s="183"/>
      <c r="P4035" s="183"/>
      <c r="Q4035" s="183"/>
      <c r="R4035" s="183"/>
      <c r="S4035" s="183"/>
      <c r="T4035" s="184"/>
      <c r="AT4035" s="181" t="s">
        <v>220</v>
      </c>
      <c r="AU4035" s="181" t="s">
        <v>80</v>
      </c>
      <c r="AV4035" s="12" t="s">
        <v>78</v>
      </c>
      <c r="AW4035" s="12" t="s">
        <v>34</v>
      </c>
      <c r="AX4035" s="12" t="s">
        <v>71</v>
      </c>
      <c r="AY4035" s="181" t="s">
        <v>208</v>
      </c>
    </row>
    <row r="4036" spans="2:65" s="13" customFormat="1" x14ac:dyDescent="0.3">
      <c r="B4036" s="185"/>
      <c r="D4036" s="175" t="s">
        <v>220</v>
      </c>
      <c r="E4036" s="193" t="s">
        <v>5</v>
      </c>
      <c r="F4036" s="194" t="s">
        <v>4564</v>
      </c>
      <c r="H4036" s="195">
        <v>-2.4</v>
      </c>
      <c r="L4036" s="185"/>
      <c r="M4036" s="190"/>
      <c r="N4036" s="191"/>
      <c r="O4036" s="191"/>
      <c r="P4036" s="191"/>
      <c r="Q4036" s="191"/>
      <c r="R4036" s="191"/>
      <c r="S4036" s="191"/>
      <c r="T4036" s="192"/>
      <c r="AT4036" s="193" t="s">
        <v>220</v>
      </c>
      <c r="AU4036" s="193" t="s">
        <v>80</v>
      </c>
      <c r="AV4036" s="13" t="s">
        <v>80</v>
      </c>
      <c r="AW4036" s="13" t="s">
        <v>34</v>
      </c>
      <c r="AX4036" s="13" t="s">
        <v>71</v>
      </c>
      <c r="AY4036" s="193" t="s">
        <v>208</v>
      </c>
    </row>
    <row r="4037" spans="2:65" s="14" customFormat="1" x14ac:dyDescent="0.3">
      <c r="B4037" s="196"/>
      <c r="D4037" s="175" t="s">
        <v>220</v>
      </c>
      <c r="E4037" s="197" t="s">
        <v>5</v>
      </c>
      <c r="F4037" s="198" t="s">
        <v>258</v>
      </c>
      <c r="H4037" s="199">
        <v>25.5</v>
      </c>
      <c r="L4037" s="196"/>
      <c r="M4037" s="200"/>
      <c r="N4037" s="201"/>
      <c r="O4037" s="201"/>
      <c r="P4037" s="201"/>
      <c r="Q4037" s="201"/>
      <c r="R4037" s="201"/>
      <c r="S4037" s="201"/>
      <c r="T4037" s="202"/>
      <c r="AT4037" s="197" t="s">
        <v>220</v>
      </c>
      <c r="AU4037" s="197" t="s">
        <v>80</v>
      </c>
      <c r="AV4037" s="14" t="s">
        <v>123</v>
      </c>
      <c r="AW4037" s="14" t="s">
        <v>34</v>
      </c>
      <c r="AX4037" s="14" t="s">
        <v>71</v>
      </c>
      <c r="AY4037" s="197" t="s">
        <v>208</v>
      </c>
    </row>
    <row r="4038" spans="2:65" s="12" customFormat="1" x14ac:dyDescent="0.3">
      <c r="B4038" s="178"/>
      <c r="D4038" s="175" t="s">
        <v>220</v>
      </c>
      <c r="E4038" s="179" t="s">
        <v>5</v>
      </c>
      <c r="F4038" s="180" t="s">
        <v>4565</v>
      </c>
      <c r="H4038" s="181" t="s">
        <v>5</v>
      </c>
      <c r="L4038" s="178"/>
      <c r="M4038" s="182"/>
      <c r="N4038" s="183"/>
      <c r="O4038" s="183"/>
      <c r="P4038" s="183"/>
      <c r="Q4038" s="183"/>
      <c r="R4038" s="183"/>
      <c r="S4038" s="183"/>
      <c r="T4038" s="184"/>
      <c r="AT4038" s="181" t="s">
        <v>220</v>
      </c>
      <c r="AU4038" s="181" t="s">
        <v>80</v>
      </c>
      <c r="AV4038" s="12" t="s">
        <v>78</v>
      </c>
      <c r="AW4038" s="12" t="s">
        <v>34</v>
      </c>
      <c r="AX4038" s="12" t="s">
        <v>71</v>
      </c>
      <c r="AY4038" s="181" t="s">
        <v>208</v>
      </c>
    </row>
    <row r="4039" spans="2:65" s="13" customFormat="1" x14ac:dyDescent="0.3">
      <c r="B4039" s="185"/>
      <c r="D4039" s="175" t="s">
        <v>220</v>
      </c>
      <c r="E4039" s="193" t="s">
        <v>5</v>
      </c>
      <c r="F4039" s="194" t="s">
        <v>4566</v>
      </c>
      <c r="H4039" s="195">
        <v>17.03</v>
      </c>
      <c r="L4039" s="185"/>
      <c r="M4039" s="190"/>
      <c r="N4039" s="191"/>
      <c r="O4039" s="191"/>
      <c r="P4039" s="191"/>
      <c r="Q4039" s="191"/>
      <c r="R4039" s="191"/>
      <c r="S4039" s="191"/>
      <c r="T4039" s="192"/>
      <c r="AT4039" s="193" t="s">
        <v>220</v>
      </c>
      <c r="AU4039" s="193" t="s">
        <v>80</v>
      </c>
      <c r="AV4039" s="13" t="s">
        <v>80</v>
      </c>
      <c r="AW4039" s="13" t="s">
        <v>34</v>
      </c>
      <c r="AX4039" s="13" t="s">
        <v>71</v>
      </c>
      <c r="AY4039" s="193" t="s">
        <v>208</v>
      </c>
    </row>
    <row r="4040" spans="2:65" s="15" customFormat="1" x14ac:dyDescent="0.3">
      <c r="B4040" s="203"/>
      <c r="D4040" s="186" t="s">
        <v>220</v>
      </c>
      <c r="E4040" s="204" t="s">
        <v>5</v>
      </c>
      <c r="F4040" s="205" t="s">
        <v>266</v>
      </c>
      <c r="H4040" s="206">
        <v>42.53</v>
      </c>
      <c r="L4040" s="203"/>
      <c r="M4040" s="207"/>
      <c r="N4040" s="208"/>
      <c r="O4040" s="208"/>
      <c r="P4040" s="208"/>
      <c r="Q4040" s="208"/>
      <c r="R4040" s="208"/>
      <c r="S4040" s="208"/>
      <c r="T4040" s="209"/>
      <c r="AT4040" s="210" t="s">
        <v>220</v>
      </c>
      <c r="AU4040" s="210" t="s">
        <v>80</v>
      </c>
      <c r="AV4040" s="15" t="s">
        <v>216</v>
      </c>
      <c r="AW4040" s="15" t="s">
        <v>34</v>
      </c>
      <c r="AX4040" s="15" t="s">
        <v>78</v>
      </c>
      <c r="AY4040" s="210" t="s">
        <v>208</v>
      </c>
    </row>
    <row r="4041" spans="2:65" s="1" customFormat="1" ht="22.5" customHeight="1" x14ac:dyDescent="0.3">
      <c r="B4041" s="163"/>
      <c r="C4041" s="222" t="s">
        <v>4567</v>
      </c>
      <c r="D4041" s="222" t="s">
        <v>2573</v>
      </c>
      <c r="E4041" s="223" t="s">
        <v>4568</v>
      </c>
      <c r="F4041" s="224" t="s">
        <v>4569</v>
      </c>
      <c r="G4041" s="225" t="s">
        <v>214</v>
      </c>
      <c r="H4041" s="226">
        <v>112</v>
      </c>
      <c r="I4041" s="227"/>
      <c r="J4041" s="227">
        <f>ROUND(I4041*H4041,2)</f>
        <v>0</v>
      </c>
      <c r="K4041" s="224" t="s">
        <v>3357</v>
      </c>
      <c r="L4041" s="228"/>
      <c r="M4041" s="229" t="s">
        <v>5</v>
      </c>
      <c r="N4041" s="230" t="s">
        <v>42</v>
      </c>
      <c r="O4041" s="172">
        <v>0</v>
      </c>
      <c r="P4041" s="172">
        <f>O4041*H4041</f>
        <v>0</v>
      </c>
      <c r="Q4041" s="172">
        <v>1.2999999999999999E-2</v>
      </c>
      <c r="R4041" s="172">
        <f>Q4041*H4041</f>
        <v>1.456</v>
      </c>
      <c r="S4041" s="172">
        <v>0</v>
      </c>
      <c r="T4041" s="173">
        <f>S4041*H4041</f>
        <v>0</v>
      </c>
      <c r="AR4041" s="26" t="s">
        <v>579</v>
      </c>
      <c r="AT4041" s="26" t="s">
        <v>2573</v>
      </c>
      <c r="AU4041" s="26" t="s">
        <v>80</v>
      </c>
      <c r="AY4041" s="26" t="s">
        <v>208</v>
      </c>
      <c r="BE4041" s="174">
        <f>IF(N4041="základní",J4041,0)</f>
        <v>0</v>
      </c>
      <c r="BF4041" s="174">
        <f>IF(N4041="snížená",J4041,0)</f>
        <v>0</v>
      </c>
      <c r="BG4041" s="174">
        <f>IF(N4041="zákl. přenesená",J4041,0)</f>
        <v>0</v>
      </c>
      <c r="BH4041" s="174">
        <f>IF(N4041="sníž. přenesená",J4041,0)</f>
        <v>0</v>
      </c>
      <c r="BI4041" s="174">
        <f>IF(N4041="nulová",J4041,0)</f>
        <v>0</v>
      </c>
      <c r="BJ4041" s="26" t="s">
        <v>78</v>
      </c>
      <c r="BK4041" s="174">
        <f>ROUND(I4041*H4041,2)</f>
        <v>0</v>
      </c>
      <c r="BL4041" s="26" t="s">
        <v>365</v>
      </c>
      <c r="BM4041" s="26" t="s">
        <v>4570</v>
      </c>
    </row>
    <row r="4042" spans="2:65" s="1" customFormat="1" x14ac:dyDescent="0.3">
      <c r="B4042" s="40"/>
      <c r="D4042" s="175" t="s">
        <v>218</v>
      </c>
      <c r="F4042" s="176" t="s">
        <v>4569</v>
      </c>
      <c r="L4042" s="40"/>
      <c r="M4042" s="177"/>
      <c r="N4042" s="41"/>
      <c r="O4042" s="41"/>
      <c r="P4042" s="41"/>
      <c r="Q4042" s="41"/>
      <c r="R4042" s="41"/>
      <c r="S4042" s="41"/>
      <c r="T4042" s="69"/>
      <c r="AT4042" s="26" t="s">
        <v>218</v>
      </c>
      <c r="AU4042" s="26" t="s">
        <v>80</v>
      </c>
    </row>
    <row r="4043" spans="2:65" s="1" customFormat="1" ht="27" x14ac:dyDescent="0.3">
      <c r="B4043" s="40"/>
      <c r="D4043" s="175" t="s">
        <v>1050</v>
      </c>
      <c r="F4043" s="215" t="s">
        <v>4571</v>
      </c>
      <c r="L4043" s="40"/>
      <c r="M4043" s="177"/>
      <c r="N4043" s="41"/>
      <c r="O4043" s="41"/>
      <c r="P4043" s="41"/>
      <c r="Q4043" s="41"/>
      <c r="R4043" s="41"/>
      <c r="S4043" s="41"/>
      <c r="T4043" s="69"/>
      <c r="AT4043" s="26" t="s">
        <v>1050</v>
      </c>
      <c r="AU4043" s="26" t="s">
        <v>80</v>
      </c>
    </row>
    <row r="4044" spans="2:65" s="12" customFormat="1" x14ac:dyDescent="0.3">
      <c r="B4044" s="178"/>
      <c r="D4044" s="175" t="s">
        <v>220</v>
      </c>
      <c r="E4044" s="179" t="s">
        <v>5</v>
      </c>
      <c r="F4044" s="180" t="s">
        <v>4572</v>
      </c>
      <c r="H4044" s="181" t="s">
        <v>5</v>
      </c>
      <c r="L4044" s="178"/>
      <c r="M4044" s="182"/>
      <c r="N4044" s="183"/>
      <c r="O4044" s="183"/>
      <c r="P4044" s="183"/>
      <c r="Q4044" s="183"/>
      <c r="R4044" s="183"/>
      <c r="S4044" s="183"/>
      <c r="T4044" s="184"/>
      <c r="AT4044" s="181" t="s">
        <v>220</v>
      </c>
      <c r="AU4044" s="181" t="s">
        <v>80</v>
      </c>
      <c r="AV4044" s="12" t="s">
        <v>78</v>
      </c>
      <c r="AW4044" s="12" t="s">
        <v>34</v>
      </c>
      <c r="AX4044" s="12" t="s">
        <v>71</v>
      </c>
      <c r="AY4044" s="181" t="s">
        <v>208</v>
      </c>
    </row>
    <row r="4045" spans="2:65" s="12" customFormat="1" x14ac:dyDescent="0.3">
      <c r="B4045" s="178"/>
      <c r="D4045" s="175" t="s">
        <v>220</v>
      </c>
      <c r="E4045" s="179" t="s">
        <v>5</v>
      </c>
      <c r="F4045" s="180" t="s">
        <v>4554</v>
      </c>
      <c r="H4045" s="181" t="s">
        <v>5</v>
      </c>
      <c r="L4045" s="178"/>
      <c r="M4045" s="182"/>
      <c r="N4045" s="183"/>
      <c r="O4045" s="183"/>
      <c r="P4045" s="183"/>
      <c r="Q4045" s="183"/>
      <c r="R4045" s="183"/>
      <c r="S4045" s="183"/>
      <c r="T4045" s="184"/>
      <c r="AT4045" s="181" t="s">
        <v>220</v>
      </c>
      <c r="AU4045" s="181" t="s">
        <v>80</v>
      </c>
      <c r="AV4045" s="12" t="s">
        <v>78</v>
      </c>
      <c r="AW4045" s="12" t="s">
        <v>34</v>
      </c>
      <c r="AX4045" s="12" t="s">
        <v>71</v>
      </c>
      <c r="AY4045" s="181" t="s">
        <v>208</v>
      </c>
    </row>
    <row r="4046" spans="2:65" s="12" customFormat="1" x14ac:dyDescent="0.3">
      <c r="B4046" s="178"/>
      <c r="D4046" s="175" t="s">
        <v>220</v>
      </c>
      <c r="E4046" s="179" t="s">
        <v>5</v>
      </c>
      <c r="F4046" s="180" t="s">
        <v>4573</v>
      </c>
      <c r="H4046" s="181" t="s">
        <v>5</v>
      </c>
      <c r="L4046" s="178"/>
      <c r="M4046" s="182"/>
      <c r="N4046" s="183"/>
      <c r="O4046" s="183"/>
      <c r="P4046" s="183"/>
      <c r="Q4046" s="183"/>
      <c r="R4046" s="183"/>
      <c r="S4046" s="183"/>
      <c r="T4046" s="184"/>
      <c r="AT4046" s="181" t="s">
        <v>220</v>
      </c>
      <c r="AU4046" s="181" t="s">
        <v>80</v>
      </c>
      <c r="AV4046" s="12" t="s">
        <v>78</v>
      </c>
      <c r="AW4046" s="12" t="s">
        <v>34</v>
      </c>
      <c r="AX4046" s="12" t="s">
        <v>71</v>
      </c>
      <c r="AY4046" s="181" t="s">
        <v>208</v>
      </c>
    </row>
    <row r="4047" spans="2:65" s="13" customFormat="1" x14ac:dyDescent="0.3">
      <c r="B4047" s="185"/>
      <c r="D4047" s="175" t="s">
        <v>220</v>
      </c>
      <c r="E4047" s="193" t="s">
        <v>5</v>
      </c>
      <c r="F4047" s="194" t="s">
        <v>858</v>
      </c>
      <c r="H4047" s="195">
        <v>58</v>
      </c>
      <c r="L4047" s="185"/>
      <c r="M4047" s="190"/>
      <c r="N4047" s="191"/>
      <c r="O4047" s="191"/>
      <c r="P4047" s="191"/>
      <c r="Q4047" s="191"/>
      <c r="R4047" s="191"/>
      <c r="S4047" s="191"/>
      <c r="T4047" s="192"/>
      <c r="AT4047" s="193" t="s">
        <v>220</v>
      </c>
      <c r="AU4047" s="193" t="s">
        <v>80</v>
      </c>
      <c r="AV4047" s="13" t="s">
        <v>80</v>
      </c>
      <c r="AW4047" s="13" t="s">
        <v>34</v>
      </c>
      <c r="AX4047" s="13" t="s">
        <v>71</v>
      </c>
      <c r="AY4047" s="193" t="s">
        <v>208</v>
      </c>
    </row>
    <row r="4048" spans="2:65" s="12" customFormat="1" x14ac:dyDescent="0.3">
      <c r="B4048" s="178"/>
      <c r="D4048" s="175" t="s">
        <v>220</v>
      </c>
      <c r="E4048" s="179" t="s">
        <v>5</v>
      </c>
      <c r="F4048" s="180" t="s">
        <v>4556</v>
      </c>
      <c r="H4048" s="181" t="s">
        <v>5</v>
      </c>
      <c r="L4048" s="178"/>
      <c r="M4048" s="182"/>
      <c r="N4048" s="183"/>
      <c r="O4048" s="183"/>
      <c r="P4048" s="183"/>
      <c r="Q4048" s="183"/>
      <c r="R4048" s="183"/>
      <c r="S4048" s="183"/>
      <c r="T4048" s="184"/>
      <c r="AT4048" s="181" t="s">
        <v>220</v>
      </c>
      <c r="AU4048" s="181" t="s">
        <v>80</v>
      </c>
      <c r="AV4048" s="12" t="s">
        <v>78</v>
      </c>
      <c r="AW4048" s="12" t="s">
        <v>34</v>
      </c>
      <c r="AX4048" s="12" t="s">
        <v>71</v>
      </c>
      <c r="AY4048" s="181" t="s">
        <v>208</v>
      </c>
    </row>
    <row r="4049" spans="2:65" s="13" customFormat="1" x14ac:dyDescent="0.3">
      <c r="B4049" s="185"/>
      <c r="D4049" s="175" t="s">
        <v>220</v>
      </c>
      <c r="E4049" s="193" t="s">
        <v>5</v>
      </c>
      <c r="F4049" s="194" t="s">
        <v>579</v>
      </c>
      <c r="H4049" s="195">
        <v>32</v>
      </c>
      <c r="L4049" s="185"/>
      <c r="M4049" s="190"/>
      <c r="N4049" s="191"/>
      <c r="O4049" s="191"/>
      <c r="P4049" s="191"/>
      <c r="Q4049" s="191"/>
      <c r="R4049" s="191"/>
      <c r="S4049" s="191"/>
      <c r="T4049" s="192"/>
      <c r="AT4049" s="193" t="s">
        <v>220</v>
      </c>
      <c r="AU4049" s="193" t="s">
        <v>80</v>
      </c>
      <c r="AV4049" s="13" t="s">
        <v>80</v>
      </c>
      <c r="AW4049" s="13" t="s">
        <v>34</v>
      </c>
      <c r="AX4049" s="13" t="s">
        <v>71</v>
      </c>
      <c r="AY4049" s="193" t="s">
        <v>208</v>
      </c>
    </row>
    <row r="4050" spans="2:65" s="12" customFormat="1" x14ac:dyDescent="0.3">
      <c r="B4050" s="178"/>
      <c r="D4050" s="175" t="s">
        <v>220</v>
      </c>
      <c r="E4050" s="179" t="s">
        <v>5</v>
      </c>
      <c r="F4050" s="180" t="s">
        <v>4561</v>
      </c>
      <c r="H4050" s="181" t="s">
        <v>5</v>
      </c>
      <c r="L4050" s="178"/>
      <c r="M4050" s="182"/>
      <c r="N4050" s="183"/>
      <c r="O4050" s="183"/>
      <c r="P4050" s="183"/>
      <c r="Q4050" s="183"/>
      <c r="R4050" s="183"/>
      <c r="S4050" s="183"/>
      <c r="T4050" s="184"/>
      <c r="AT4050" s="181" t="s">
        <v>220</v>
      </c>
      <c r="AU4050" s="181" t="s">
        <v>80</v>
      </c>
      <c r="AV4050" s="12" t="s">
        <v>78</v>
      </c>
      <c r="AW4050" s="12" t="s">
        <v>34</v>
      </c>
      <c r="AX4050" s="12" t="s">
        <v>71</v>
      </c>
      <c r="AY4050" s="181" t="s">
        <v>208</v>
      </c>
    </row>
    <row r="4051" spans="2:65" s="12" customFormat="1" x14ac:dyDescent="0.3">
      <c r="B4051" s="178"/>
      <c r="D4051" s="175" t="s">
        <v>220</v>
      </c>
      <c r="E4051" s="179" t="s">
        <v>5</v>
      </c>
      <c r="F4051" s="180" t="s">
        <v>4574</v>
      </c>
      <c r="H4051" s="181" t="s">
        <v>5</v>
      </c>
      <c r="L4051" s="178"/>
      <c r="M4051" s="182"/>
      <c r="N4051" s="183"/>
      <c r="O4051" s="183"/>
      <c r="P4051" s="183"/>
      <c r="Q4051" s="183"/>
      <c r="R4051" s="183"/>
      <c r="S4051" s="183"/>
      <c r="T4051" s="184"/>
      <c r="AT4051" s="181" t="s">
        <v>220</v>
      </c>
      <c r="AU4051" s="181" t="s">
        <v>80</v>
      </c>
      <c r="AV4051" s="12" t="s">
        <v>78</v>
      </c>
      <c r="AW4051" s="12" t="s">
        <v>34</v>
      </c>
      <c r="AX4051" s="12" t="s">
        <v>71</v>
      </c>
      <c r="AY4051" s="181" t="s">
        <v>208</v>
      </c>
    </row>
    <row r="4052" spans="2:65" s="13" customFormat="1" x14ac:dyDescent="0.3">
      <c r="B4052" s="185"/>
      <c r="D4052" s="175" t="s">
        <v>220</v>
      </c>
      <c r="E4052" s="193" t="s">
        <v>5</v>
      </c>
      <c r="F4052" s="194" t="s">
        <v>432</v>
      </c>
      <c r="H4052" s="195">
        <v>22</v>
      </c>
      <c r="L4052" s="185"/>
      <c r="M4052" s="190"/>
      <c r="N4052" s="191"/>
      <c r="O4052" s="191"/>
      <c r="P4052" s="191"/>
      <c r="Q4052" s="191"/>
      <c r="R4052" s="191"/>
      <c r="S4052" s="191"/>
      <c r="T4052" s="192"/>
      <c r="AT4052" s="193" t="s">
        <v>220</v>
      </c>
      <c r="AU4052" s="193" t="s">
        <v>80</v>
      </c>
      <c r="AV4052" s="13" t="s">
        <v>80</v>
      </c>
      <c r="AW4052" s="13" t="s">
        <v>34</v>
      </c>
      <c r="AX4052" s="13" t="s">
        <v>71</v>
      </c>
      <c r="AY4052" s="193" t="s">
        <v>208</v>
      </c>
    </row>
    <row r="4053" spans="2:65" s="15" customFormat="1" x14ac:dyDescent="0.3">
      <c r="B4053" s="203"/>
      <c r="D4053" s="186" t="s">
        <v>220</v>
      </c>
      <c r="E4053" s="204" t="s">
        <v>5</v>
      </c>
      <c r="F4053" s="205" t="s">
        <v>266</v>
      </c>
      <c r="H4053" s="206">
        <v>112</v>
      </c>
      <c r="L4053" s="203"/>
      <c r="M4053" s="207"/>
      <c r="N4053" s="208"/>
      <c r="O4053" s="208"/>
      <c r="P4053" s="208"/>
      <c r="Q4053" s="208"/>
      <c r="R4053" s="208"/>
      <c r="S4053" s="208"/>
      <c r="T4053" s="209"/>
      <c r="AT4053" s="210" t="s">
        <v>220</v>
      </c>
      <c r="AU4053" s="210" t="s">
        <v>80</v>
      </c>
      <c r="AV4053" s="15" t="s">
        <v>216</v>
      </c>
      <c r="AW4053" s="15" t="s">
        <v>34</v>
      </c>
      <c r="AX4053" s="15" t="s">
        <v>78</v>
      </c>
      <c r="AY4053" s="210" t="s">
        <v>208</v>
      </c>
    </row>
    <row r="4054" spans="2:65" s="1" customFormat="1" ht="31.5" customHeight="1" x14ac:dyDescent="0.3">
      <c r="B4054" s="163"/>
      <c r="C4054" s="222" t="s">
        <v>4575</v>
      </c>
      <c r="D4054" s="222" t="s">
        <v>2573</v>
      </c>
      <c r="E4054" s="223" t="s">
        <v>4576</v>
      </c>
      <c r="F4054" s="224" t="s">
        <v>4577</v>
      </c>
      <c r="G4054" s="225" t="s">
        <v>280</v>
      </c>
      <c r="H4054" s="226">
        <v>1</v>
      </c>
      <c r="I4054" s="227"/>
      <c r="J4054" s="227">
        <f>ROUND(I4054*H4054,2)</f>
        <v>0</v>
      </c>
      <c r="K4054" s="224" t="s">
        <v>3357</v>
      </c>
      <c r="L4054" s="228"/>
      <c r="M4054" s="229" t="s">
        <v>5</v>
      </c>
      <c r="N4054" s="230" t="s">
        <v>42</v>
      </c>
      <c r="O4054" s="172">
        <v>0</v>
      </c>
      <c r="P4054" s="172">
        <f>O4054*H4054</f>
        <v>0</v>
      </c>
      <c r="Q4054" s="172">
        <v>1.2999999999999999E-2</v>
      </c>
      <c r="R4054" s="172">
        <f>Q4054*H4054</f>
        <v>1.2999999999999999E-2</v>
      </c>
      <c r="S4054" s="172">
        <v>0</v>
      </c>
      <c r="T4054" s="173">
        <f>S4054*H4054</f>
        <v>0</v>
      </c>
      <c r="AR4054" s="26" t="s">
        <v>579</v>
      </c>
      <c r="AT4054" s="26" t="s">
        <v>2573</v>
      </c>
      <c r="AU4054" s="26" t="s">
        <v>80</v>
      </c>
      <c r="AY4054" s="26" t="s">
        <v>208</v>
      </c>
      <c r="BE4054" s="174">
        <f>IF(N4054="základní",J4054,0)</f>
        <v>0</v>
      </c>
      <c r="BF4054" s="174">
        <f>IF(N4054="snížená",J4054,0)</f>
        <v>0</v>
      </c>
      <c r="BG4054" s="174">
        <f>IF(N4054="zákl. přenesená",J4054,0)</f>
        <v>0</v>
      </c>
      <c r="BH4054" s="174">
        <f>IF(N4054="sníž. přenesená",J4054,0)</f>
        <v>0</v>
      </c>
      <c r="BI4054" s="174">
        <f>IF(N4054="nulová",J4054,0)</f>
        <v>0</v>
      </c>
      <c r="BJ4054" s="26" t="s">
        <v>78</v>
      </c>
      <c r="BK4054" s="174">
        <f>ROUND(I4054*H4054,2)</f>
        <v>0</v>
      </c>
      <c r="BL4054" s="26" t="s">
        <v>365</v>
      </c>
      <c r="BM4054" s="26" t="s">
        <v>4578</v>
      </c>
    </row>
    <row r="4055" spans="2:65" s="1" customFormat="1" x14ac:dyDescent="0.3">
      <c r="B4055" s="40"/>
      <c r="D4055" s="186" t="s">
        <v>218</v>
      </c>
      <c r="F4055" s="211" t="s">
        <v>4577</v>
      </c>
      <c r="L4055" s="40"/>
      <c r="M4055" s="177"/>
      <c r="N4055" s="41"/>
      <c r="O4055" s="41"/>
      <c r="P4055" s="41"/>
      <c r="Q4055" s="41"/>
      <c r="R4055" s="41"/>
      <c r="S4055" s="41"/>
      <c r="T4055" s="69"/>
      <c r="AT4055" s="26" t="s">
        <v>218</v>
      </c>
      <c r="AU4055" s="26" t="s">
        <v>80</v>
      </c>
    </row>
    <row r="4056" spans="2:65" s="1" customFormat="1" ht="22.5" customHeight="1" x14ac:dyDescent="0.3">
      <c r="B4056" s="163"/>
      <c r="C4056" s="164" t="s">
        <v>4579</v>
      </c>
      <c r="D4056" s="164" t="s">
        <v>211</v>
      </c>
      <c r="E4056" s="165" t="s">
        <v>4580</v>
      </c>
      <c r="F4056" s="166" t="s">
        <v>4581</v>
      </c>
      <c r="G4056" s="167" t="s">
        <v>474</v>
      </c>
      <c r="H4056" s="168">
        <v>23.86</v>
      </c>
      <c r="I4056" s="169"/>
      <c r="J4056" s="169">
        <f>ROUND(I4056*H4056,2)</f>
        <v>0</v>
      </c>
      <c r="K4056" s="166" t="s">
        <v>281</v>
      </c>
      <c r="L4056" s="40"/>
      <c r="M4056" s="170" t="s">
        <v>5</v>
      </c>
      <c r="N4056" s="171" t="s">
        <v>42</v>
      </c>
      <c r="O4056" s="172">
        <v>0</v>
      </c>
      <c r="P4056" s="172">
        <f>O4056*H4056</f>
        <v>0</v>
      </c>
      <c r="Q4056" s="172">
        <v>1E-3</v>
      </c>
      <c r="R4056" s="172">
        <f>Q4056*H4056</f>
        <v>2.3859999999999999E-2</v>
      </c>
      <c r="S4056" s="172">
        <v>0</v>
      </c>
      <c r="T4056" s="173">
        <f>S4056*H4056</f>
        <v>0</v>
      </c>
      <c r="AR4056" s="26" t="s">
        <v>365</v>
      </c>
      <c r="AT4056" s="26" t="s">
        <v>211</v>
      </c>
      <c r="AU4056" s="26" t="s">
        <v>80</v>
      </c>
      <c r="AY4056" s="26" t="s">
        <v>208</v>
      </c>
      <c r="BE4056" s="174">
        <f>IF(N4056="základní",J4056,0)</f>
        <v>0</v>
      </c>
      <c r="BF4056" s="174">
        <f>IF(N4056="snížená",J4056,0)</f>
        <v>0</v>
      </c>
      <c r="BG4056" s="174">
        <f>IF(N4056="zákl. přenesená",J4056,0)</f>
        <v>0</v>
      </c>
      <c r="BH4056" s="174">
        <f>IF(N4056="sníž. přenesená",J4056,0)</f>
        <v>0</v>
      </c>
      <c r="BI4056" s="174">
        <f>IF(N4056="nulová",J4056,0)</f>
        <v>0</v>
      </c>
      <c r="BJ4056" s="26" t="s">
        <v>78</v>
      </c>
      <c r="BK4056" s="174">
        <f>ROUND(I4056*H4056,2)</f>
        <v>0</v>
      </c>
      <c r="BL4056" s="26" t="s">
        <v>365</v>
      </c>
      <c r="BM4056" s="26" t="s">
        <v>4582</v>
      </c>
    </row>
    <row r="4057" spans="2:65" s="1" customFormat="1" x14ac:dyDescent="0.3">
      <c r="B4057" s="40"/>
      <c r="D4057" s="175" t="s">
        <v>218</v>
      </c>
      <c r="F4057" s="176" t="s">
        <v>4581</v>
      </c>
      <c r="L4057" s="40"/>
      <c r="M4057" s="177"/>
      <c r="N4057" s="41"/>
      <c r="O4057" s="41"/>
      <c r="P4057" s="41"/>
      <c r="Q4057" s="41"/>
      <c r="R4057" s="41"/>
      <c r="S4057" s="41"/>
      <c r="T4057" s="69"/>
      <c r="AT4057" s="26" t="s">
        <v>218</v>
      </c>
      <c r="AU4057" s="26" t="s">
        <v>80</v>
      </c>
    </row>
    <row r="4058" spans="2:65" s="1" customFormat="1" ht="54" x14ac:dyDescent="0.3">
      <c r="B4058" s="40"/>
      <c r="D4058" s="175" t="s">
        <v>1050</v>
      </c>
      <c r="F4058" s="215" t="s">
        <v>4583</v>
      </c>
      <c r="L4058" s="40"/>
      <c r="M4058" s="177"/>
      <c r="N4058" s="41"/>
      <c r="O4058" s="41"/>
      <c r="P4058" s="41"/>
      <c r="Q4058" s="41"/>
      <c r="R4058" s="41"/>
      <c r="S4058" s="41"/>
      <c r="T4058" s="69"/>
      <c r="AT4058" s="26" t="s">
        <v>1050</v>
      </c>
      <c r="AU4058" s="26" t="s">
        <v>80</v>
      </c>
    </row>
    <row r="4059" spans="2:65" s="12" customFormat="1" x14ac:dyDescent="0.3">
      <c r="B4059" s="178"/>
      <c r="D4059" s="175" t="s">
        <v>220</v>
      </c>
      <c r="E4059" s="179" t="s">
        <v>5</v>
      </c>
      <c r="F4059" s="180" t="s">
        <v>2146</v>
      </c>
      <c r="H4059" s="181" t="s">
        <v>5</v>
      </c>
      <c r="L4059" s="178"/>
      <c r="M4059" s="182"/>
      <c r="N4059" s="183"/>
      <c r="O4059" s="183"/>
      <c r="P4059" s="183"/>
      <c r="Q4059" s="183"/>
      <c r="R4059" s="183"/>
      <c r="S4059" s="183"/>
      <c r="T4059" s="184"/>
      <c r="AT4059" s="181" t="s">
        <v>220</v>
      </c>
      <c r="AU4059" s="181" t="s">
        <v>80</v>
      </c>
      <c r="AV4059" s="12" t="s">
        <v>78</v>
      </c>
      <c r="AW4059" s="12" t="s">
        <v>34</v>
      </c>
      <c r="AX4059" s="12" t="s">
        <v>71</v>
      </c>
      <c r="AY4059" s="181" t="s">
        <v>208</v>
      </c>
    </row>
    <row r="4060" spans="2:65" s="13" customFormat="1" x14ac:dyDescent="0.3">
      <c r="B4060" s="185"/>
      <c r="D4060" s="175" t="s">
        <v>220</v>
      </c>
      <c r="E4060" s="193" t="s">
        <v>5</v>
      </c>
      <c r="F4060" s="194" t="s">
        <v>4584</v>
      </c>
      <c r="H4060" s="195">
        <v>2.92</v>
      </c>
      <c r="L4060" s="185"/>
      <c r="M4060" s="190"/>
      <c r="N4060" s="191"/>
      <c r="O4060" s="191"/>
      <c r="P4060" s="191"/>
      <c r="Q4060" s="191"/>
      <c r="R4060" s="191"/>
      <c r="S4060" s="191"/>
      <c r="T4060" s="192"/>
      <c r="AT4060" s="193" t="s">
        <v>220</v>
      </c>
      <c r="AU4060" s="193" t="s">
        <v>80</v>
      </c>
      <c r="AV4060" s="13" t="s">
        <v>80</v>
      </c>
      <c r="AW4060" s="13" t="s">
        <v>34</v>
      </c>
      <c r="AX4060" s="13" t="s">
        <v>71</v>
      </c>
      <c r="AY4060" s="193" t="s">
        <v>208</v>
      </c>
    </row>
    <row r="4061" spans="2:65" s="13" customFormat="1" x14ac:dyDescent="0.3">
      <c r="B4061" s="185"/>
      <c r="D4061" s="175" t="s">
        <v>220</v>
      </c>
      <c r="E4061" s="193" t="s">
        <v>5</v>
      </c>
      <c r="F4061" s="194" t="s">
        <v>4585</v>
      </c>
      <c r="H4061" s="195">
        <v>1.2</v>
      </c>
      <c r="L4061" s="185"/>
      <c r="M4061" s="190"/>
      <c r="N4061" s="191"/>
      <c r="O4061" s="191"/>
      <c r="P4061" s="191"/>
      <c r="Q4061" s="191"/>
      <c r="R4061" s="191"/>
      <c r="S4061" s="191"/>
      <c r="T4061" s="192"/>
      <c r="AT4061" s="193" t="s">
        <v>220</v>
      </c>
      <c r="AU4061" s="193" t="s">
        <v>80</v>
      </c>
      <c r="AV4061" s="13" t="s">
        <v>80</v>
      </c>
      <c r="AW4061" s="13" t="s">
        <v>34</v>
      </c>
      <c r="AX4061" s="13" t="s">
        <v>71</v>
      </c>
      <c r="AY4061" s="193" t="s">
        <v>208</v>
      </c>
    </row>
    <row r="4062" spans="2:65" s="13" customFormat="1" x14ac:dyDescent="0.3">
      <c r="B4062" s="185"/>
      <c r="D4062" s="175" t="s">
        <v>220</v>
      </c>
      <c r="E4062" s="193" t="s">
        <v>5</v>
      </c>
      <c r="F4062" s="194" t="s">
        <v>4586</v>
      </c>
      <c r="H4062" s="195">
        <v>5.79</v>
      </c>
      <c r="L4062" s="185"/>
      <c r="M4062" s="190"/>
      <c r="N4062" s="191"/>
      <c r="O4062" s="191"/>
      <c r="P4062" s="191"/>
      <c r="Q4062" s="191"/>
      <c r="R4062" s="191"/>
      <c r="S4062" s="191"/>
      <c r="T4062" s="192"/>
      <c r="AT4062" s="193" t="s">
        <v>220</v>
      </c>
      <c r="AU4062" s="193" t="s">
        <v>80</v>
      </c>
      <c r="AV4062" s="13" t="s">
        <v>80</v>
      </c>
      <c r="AW4062" s="13" t="s">
        <v>34</v>
      </c>
      <c r="AX4062" s="13" t="s">
        <v>71</v>
      </c>
      <c r="AY4062" s="193" t="s">
        <v>208</v>
      </c>
    </row>
    <row r="4063" spans="2:65" s="13" customFormat="1" x14ac:dyDescent="0.3">
      <c r="B4063" s="185"/>
      <c r="D4063" s="175" t="s">
        <v>220</v>
      </c>
      <c r="E4063" s="193" t="s">
        <v>5</v>
      </c>
      <c r="F4063" s="194" t="s">
        <v>4587</v>
      </c>
      <c r="H4063" s="195">
        <v>13.95</v>
      </c>
      <c r="L4063" s="185"/>
      <c r="M4063" s="190"/>
      <c r="N4063" s="191"/>
      <c r="O4063" s="191"/>
      <c r="P4063" s="191"/>
      <c r="Q4063" s="191"/>
      <c r="R4063" s="191"/>
      <c r="S4063" s="191"/>
      <c r="T4063" s="192"/>
      <c r="AT4063" s="193" t="s">
        <v>220</v>
      </c>
      <c r="AU4063" s="193" t="s">
        <v>80</v>
      </c>
      <c r="AV4063" s="13" t="s">
        <v>80</v>
      </c>
      <c r="AW4063" s="13" t="s">
        <v>34</v>
      </c>
      <c r="AX4063" s="13" t="s">
        <v>71</v>
      </c>
      <c r="AY4063" s="193" t="s">
        <v>208</v>
      </c>
    </row>
    <row r="4064" spans="2:65" s="15" customFormat="1" x14ac:dyDescent="0.3">
      <c r="B4064" s="203"/>
      <c r="D4064" s="186" t="s">
        <v>220</v>
      </c>
      <c r="E4064" s="204" t="s">
        <v>5</v>
      </c>
      <c r="F4064" s="205" t="s">
        <v>266</v>
      </c>
      <c r="H4064" s="206">
        <v>23.86</v>
      </c>
      <c r="L4064" s="203"/>
      <c r="M4064" s="207"/>
      <c r="N4064" s="208"/>
      <c r="O4064" s="208"/>
      <c r="P4064" s="208"/>
      <c r="Q4064" s="208"/>
      <c r="R4064" s="208"/>
      <c r="S4064" s="208"/>
      <c r="T4064" s="209"/>
      <c r="AT4064" s="210" t="s">
        <v>220</v>
      </c>
      <c r="AU4064" s="210" t="s">
        <v>80</v>
      </c>
      <c r="AV4064" s="15" t="s">
        <v>216</v>
      </c>
      <c r="AW4064" s="15" t="s">
        <v>34</v>
      </c>
      <c r="AX4064" s="15" t="s">
        <v>78</v>
      </c>
      <c r="AY4064" s="210" t="s">
        <v>208</v>
      </c>
    </row>
    <row r="4065" spans="2:65" s="1" customFormat="1" ht="22.5" customHeight="1" x14ac:dyDescent="0.3">
      <c r="B4065" s="163"/>
      <c r="C4065" s="164" t="s">
        <v>4588</v>
      </c>
      <c r="D4065" s="164" t="s">
        <v>211</v>
      </c>
      <c r="E4065" s="165" t="s">
        <v>4542</v>
      </c>
      <c r="F4065" s="166" t="s">
        <v>4543</v>
      </c>
      <c r="G4065" s="167" t="s">
        <v>2906</v>
      </c>
      <c r="H4065" s="168">
        <v>3150.2</v>
      </c>
      <c r="I4065" s="169"/>
      <c r="J4065" s="169">
        <f>ROUND(I4065*H4065,2)</f>
        <v>0</v>
      </c>
      <c r="K4065" s="166" t="s">
        <v>215</v>
      </c>
      <c r="L4065" s="40"/>
      <c r="M4065" s="170" t="s">
        <v>5</v>
      </c>
      <c r="N4065" s="171" t="s">
        <v>42</v>
      </c>
      <c r="O4065" s="172">
        <v>0</v>
      </c>
      <c r="P4065" s="172">
        <f>O4065*H4065</f>
        <v>0</v>
      </c>
      <c r="Q4065" s="172">
        <v>0</v>
      </c>
      <c r="R4065" s="172">
        <f>Q4065*H4065</f>
        <v>0</v>
      </c>
      <c r="S4065" s="172">
        <v>0</v>
      </c>
      <c r="T4065" s="173">
        <f>S4065*H4065</f>
        <v>0</v>
      </c>
      <c r="AR4065" s="26" t="s">
        <v>365</v>
      </c>
      <c r="AT4065" s="26" t="s">
        <v>211</v>
      </c>
      <c r="AU4065" s="26" t="s">
        <v>80</v>
      </c>
      <c r="AY4065" s="26" t="s">
        <v>208</v>
      </c>
      <c r="BE4065" s="174">
        <f>IF(N4065="základní",J4065,0)</f>
        <v>0</v>
      </c>
      <c r="BF4065" s="174">
        <f>IF(N4065="snížená",J4065,0)</f>
        <v>0</v>
      </c>
      <c r="BG4065" s="174">
        <f>IF(N4065="zákl. přenesená",J4065,0)</f>
        <v>0</v>
      </c>
      <c r="BH4065" s="174">
        <f>IF(N4065="sníž. přenesená",J4065,0)</f>
        <v>0</v>
      </c>
      <c r="BI4065" s="174">
        <f>IF(N4065="nulová",J4065,0)</f>
        <v>0</v>
      </c>
      <c r="BJ4065" s="26" t="s">
        <v>78</v>
      </c>
      <c r="BK4065" s="174">
        <f>ROUND(I4065*H4065,2)</f>
        <v>0</v>
      </c>
      <c r="BL4065" s="26" t="s">
        <v>365</v>
      </c>
      <c r="BM4065" s="26" t="s">
        <v>4589</v>
      </c>
    </row>
    <row r="4066" spans="2:65" s="1" customFormat="1" ht="27" x14ac:dyDescent="0.3">
      <c r="B4066" s="40"/>
      <c r="D4066" s="175" t="s">
        <v>218</v>
      </c>
      <c r="F4066" s="176" t="s">
        <v>4545</v>
      </c>
      <c r="L4066" s="40"/>
      <c r="M4066" s="177"/>
      <c r="N4066" s="41"/>
      <c r="O4066" s="41"/>
      <c r="P4066" s="41"/>
      <c r="Q4066" s="41"/>
      <c r="R4066" s="41"/>
      <c r="S4066" s="41"/>
      <c r="T4066" s="69"/>
      <c r="AT4066" s="26" t="s">
        <v>218</v>
      </c>
      <c r="AU4066" s="26" t="s">
        <v>80</v>
      </c>
    </row>
    <row r="4067" spans="2:65" s="11" customFormat="1" ht="29.85" customHeight="1" x14ac:dyDescent="0.3">
      <c r="B4067" s="150"/>
      <c r="D4067" s="160" t="s">
        <v>70</v>
      </c>
      <c r="E4067" s="161" t="s">
        <v>1225</v>
      </c>
      <c r="F4067" s="161" t="s">
        <v>1226</v>
      </c>
      <c r="J4067" s="162">
        <f>BK4067</f>
        <v>0</v>
      </c>
      <c r="L4067" s="150"/>
      <c r="M4067" s="154"/>
      <c r="N4067" s="155"/>
      <c r="O4067" s="155"/>
      <c r="P4067" s="156">
        <f>SUM(P4068:P4184)</f>
        <v>115.49448</v>
      </c>
      <c r="Q4067" s="155"/>
      <c r="R4067" s="156">
        <f>SUM(R4068:R4184)</f>
        <v>2.3389470000000001</v>
      </c>
      <c r="S4067" s="155"/>
      <c r="T4067" s="157">
        <f>SUM(T4068:T4184)</f>
        <v>0</v>
      </c>
      <c r="AR4067" s="151" t="s">
        <v>80</v>
      </c>
      <c r="AT4067" s="158" t="s">
        <v>70</v>
      </c>
      <c r="AU4067" s="158" t="s">
        <v>78</v>
      </c>
      <c r="AY4067" s="151" t="s">
        <v>208</v>
      </c>
      <c r="BK4067" s="159">
        <f>SUM(BK4068:BK4184)</f>
        <v>0</v>
      </c>
    </row>
    <row r="4068" spans="2:65" s="1" customFormat="1" ht="31.5" customHeight="1" x14ac:dyDescent="0.3">
      <c r="B4068" s="163"/>
      <c r="C4068" s="164" t="s">
        <v>4590</v>
      </c>
      <c r="D4068" s="164" t="s">
        <v>211</v>
      </c>
      <c r="E4068" s="165" t="s">
        <v>4591</v>
      </c>
      <c r="F4068" s="166" t="s">
        <v>4592</v>
      </c>
      <c r="G4068" s="167" t="s">
        <v>245</v>
      </c>
      <c r="H4068" s="168">
        <v>123.464</v>
      </c>
      <c r="I4068" s="169"/>
      <c r="J4068" s="169">
        <f>ROUND(I4068*H4068,2)</f>
        <v>0</v>
      </c>
      <c r="K4068" s="166" t="s">
        <v>215</v>
      </c>
      <c r="L4068" s="40"/>
      <c r="M4068" s="170" t="s">
        <v>5</v>
      </c>
      <c r="N4068" s="171" t="s">
        <v>42</v>
      </c>
      <c r="O4068" s="172">
        <v>0.76</v>
      </c>
      <c r="P4068" s="172">
        <f>O4068*H4068</f>
        <v>93.832639999999998</v>
      </c>
      <c r="Q4068" s="172">
        <v>3.0000000000000001E-3</v>
      </c>
      <c r="R4068" s="172">
        <f>Q4068*H4068</f>
        <v>0.370392</v>
      </c>
      <c r="S4068" s="172">
        <v>0</v>
      </c>
      <c r="T4068" s="173">
        <f>S4068*H4068</f>
        <v>0</v>
      </c>
      <c r="AR4068" s="26" t="s">
        <v>365</v>
      </c>
      <c r="AT4068" s="26" t="s">
        <v>211</v>
      </c>
      <c r="AU4068" s="26" t="s">
        <v>80</v>
      </c>
      <c r="AY4068" s="26" t="s">
        <v>208</v>
      </c>
      <c r="BE4068" s="174">
        <f>IF(N4068="základní",J4068,0)</f>
        <v>0</v>
      </c>
      <c r="BF4068" s="174">
        <f>IF(N4068="snížená",J4068,0)</f>
        <v>0</v>
      </c>
      <c r="BG4068" s="174">
        <f>IF(N4068="zákl. přenesená",J4068,0)</f>
        <v>0</v>
      </c>
      <c r="BH4068" s="174">
        <f>IF(N4068="sníž. přenesená",J4068,0)</f>
        <v>0</v>
      </c>
      <c r="BI4068" s="174">
        <f>IF(N4068="nulová",J4068,0)</f>
        <v>0</v>
      </c>
      <c r="BJ4068" s="26" t="s">
        <v>78</v>
      </c>
      <c r="BK4068" s="174">
        <f>ROUND(I4068*H4068,2)</f>
        <v>0</v>
      </c>
      <c r="BL4068" s="26" t="s">
        <v>365</v>
      </c>
      <c r="BM4068" s="26" t="s">
        <v>4593</v>
      </c>
    </row>
    <row r="4069" spans="2:65" s="1" customFormat="1" ht="27" x14ac:dyDescent="0.3">
      <c r="B4069" s="40"/>
      <c r="D4069" s="175" t="s">
        <v>218</v>
      </c>
      <c r="F4069" s="176" t="s">
        <v>4594</v>
      </c>
      <c r="L4069" s="40"/>
      <c r="M4069" s="177"/>
      <c r="N4069" s="41"/>
      <c r="O4069" s="41"/>
      <c r="P4069" s="41"/>
      <c r="Q4069" s="41"/>
      <c r="R4069" s="41"/>
      <c r="S4069" s="41"/>
      <c r="T4069" s="69"/>
      <c r="AT4069" s="26" t="s">
        <v>218</v>
      </c>
      <c r="AU4069" s="26" t="s">
        <v>80</v>
      </c>
    </row>
    <row r="4070" spans="2:65" s="12" customFormat="1" x14ac:dyDescent="0.3">
      <c r="B4070" s="178"/>
      <c r="D4070" s="175" t="s">
        <v>220</v>
      </c>
      <c r="E4070" s="179" t="s">
        <v>5</v>
      </c>
      <c r="F4070" s="180" t="s">
        <v>452</v>
      </c>
      <c r="H4070" s="181" t="s">
        <v>5</v>
      </c>
      <c r="L4070" s="178"/>
      <c r="M4070" s="182"/>
      <c r="N4070" s="183"/>
      <c r="O4070" s="183"/>
      <c r="P4070" s="183"/>
      <c r="Q4070" s="183"/>
      <c r="R4070" s="183"/>
      <c r="S4070" s="183"/>
      <c r="T4070" s="184"/>
      <c r="AT4070" s="181" t="s">
        <v>220</v>
      </c>
      <c r="AU4070" s="181" t="s">
        <v>80</v>
      </c>
      <c r="AV4070" s="12" t="s">
        <v>78</v>
      </c>
      <c r="AW4070" s="12" t="s">
        <v>34</v>
      </c>
      <c r="AX4070" s="12" t="s">
        <v>71</v>
      </c>
      <c r="AY4070" s="181" t="s">
        <v>208</v>
      </c>
    </row>
    <row r="4071" spans="2:65" s="12" customFormat="1" x14ac:dyDescent="0.3">
      <c r="B4071" s="178"/>
      <c r="D4071" s="175" t="s">
        <v>220</v>
      </c>
      <c r="E4071" s="179" t="s">
        <v>5</v>
      </c>
      <c r="F4071" s="180" t="s">
        <v>2118</v>
      </c>
      <c r="H4071" s="181" t="s">
        <v>5</v>
      </c>
      <c r="L4071" s="178"/>
      <c r="M4071" s="182"/>
      <c r="N4071" s="183"/>
      <c r="O4071" s="183"/>
      <c r="P4071" s="183"/>
      <c r="Q4071" s="183"/>
      <c r="R4071" s="183"/>
      <c r="S4071" s="183"/>
      <c r="T4071" s="184"/>
      <c r="AT4071" s="181" t="s">
        <v>220</v>
      </c>
      <c r="AU4071" s="181" t="s">
        <v>80</v>
      </c>
      <c r="AV4071" s="12" t="s">
        <v>78</v>
      </c>
      <c r="AW4071" s="12" t="s">
        <v>34</v>
      </c>
      <c r="AX4071" s="12" t="s">
        <v>71</v>
      </c>
      <c r="AY4071" s="181" t="s">
        <v>208</v>
      </c>
    </row>
    <row r="4072" spans="2:65" s="12" customFormat="1" x14ac:dyDescent="0.3">
      <c r="B4072" s="178"/>
      <c r="D4072" s="175" t="s">
        <v>220</v>
      </c>
      <c r="E4072" s="179" t="s">
        <v>5</v>
      </c>
      <c r="F4072" s="180" t="s">
        <v>2250</v>
      </c>
      <c r="H4072" s="181" t="s">
        <v>5</v>
      </c>
      <c r="L4072" s="178"/>
      <c r="M4072" s="182"/>
      <c r="N4072" s="183"/>
      <c r="O4072" s="183"/>
      <c r="P4072" s="183"/>
      <c r="Q4072" s="183"/>
      <c r="R4072" s="183"/>
      <c r="S4072" s="183"/>
      <c r="T4072" s="184"/>
      <c r="AT4072" s="181" t="s">
        <v>220</v>
      </c>
      <c r="AU4072" s="181" t="s">
        <v>80</v>
      </c>
      <c r="AV4072" s="12" t="s">
        <v>78</v>
      </c>
      <c r="AW4072" s="12" t="s">
        <v>34</v>
      </c>
      <c r="AX4072" s="12" t="s">
        <v>71</v>
      </c>
      <c r="AY4072" s="181" t="s">
        <v>208</v>
      </c>
    </row>
    <row r="4073" spans="2:65" s="13" customFormat="1" x14ac:dyDescent="0.3">
      <c r="B4073" s="185"/>
      <c r="D4073" s="175" t="s">
        <v>220</v>
      </c>
      <c r="E4073" s="193" t="s">
        <v>5</v>
      </c>
      <c r="F4073" s="194" t="s">
        <v>4595</v>
      </c>
      <c r="H4073" s="195">
        <v>13.536</v>
      </c>
      <c r="L4073" s="185"/>
      <c r="M4073" s="190"/>
      <c r="N4073" s="191"/>
      <c r="O4073" s="191"/>
      <c r="P4073" s="191"/>
      <c r="Q4073" s="191"/>
      <c r="R4073" s="191"/>
      <c r="S4073" s="191"/>
      <c r="T4073" s="192"/>
      <c r="AT4073" s="193" t="s">
        <v>220</v>
      </c>
      <c r="AU4073" s="193" t="s">
        <v>80</v>
      </c>
      <c r="AV4073" s="13" t="s">
        <v>80</v>
      </c>
      <c r="AW4073" s="13" t="s">
        <v>34</v>
      </c>
      <c r="AX4073" s="13" t="s">
        <v>71</v>
      </c>
      <c r="AY4073" s="193" t="s">
        <v>208</v>
      </c>
    </row>
    <row r="4074" spans="2:65" s="12" customFormat="1" x14ac:dyDescent="0.3">
      <c r="B4074" s="178"/>
      <c r="D4074" s="175" t="s">
        <v>220</v>
      </c>
      <c r="E4074" s="179" t="s">
        <v>5</v>
      </c>
      <c r="F4074" s="180" t="s">
        <v>324</v>
      </c>
      <c r="H4074" s="181" t="s">
        <v>5</v>
      </c>
      <c r="L4074" s="178"/>
      <c r="M4074" s="182"/>
      <c r="N4074" s="183"/>
      <c r="O4074" s="183"/>
      <c r="P4074" s="183"/>
      <c r="Q4074" s="183"/>
      <c r="R4074" s="183"/>
      <c r="S4074" s="183"/>
      <c r="T4074" s="184"/>
      <c r="AT4074" s="181" t="s">
        <v>220</v>
      </c>
      <c r="AU4074" s="181" t="s">
        <v>80</v>
      </c>
      <c r="AV4074" s="12" t="s">
        <v>78</v>
      </c>
      <c r="AW4074" s="12" t="s">
        <v>34</v>
      </c>
      <c r="AX4074" s="12" t="s">
        <v>71</v>
      </c>
      <c r="AY4074" s="181" t="s">
        <v>208</v>
      </c>
    </row>
    <row r="4075" spans="2:65" s="13" customFormat="1" x14ac:dyDescent="0.3">
      <c r="B4075" s="185"/>
      <c r="D4075" s="175" t="s">
        <v>220</v>
      </c>
      <c r="E4075" s="193" t="s">
        <v>5</v>
      </c>
      <c r="F4075" s="194" t="s">
        <v>2252</v>
      </c>
      <c r="H4075" s="195">
        <v>-1.08</v>
      </c>
      <c r="L4075" s="185"/>
      <c r="M4075" s="190"/>
      <c r="N4075" s="191"/>
      <c r="O4075" s="191"/>
      <c r="P4075" s="191"/>
      <c r="Q4075" s="191"/>
      <c r="R4075" s="191"/>
      <c r="S4075" s="191"/>
      <c r="T4075" s="192"/>
      <c r="AT4075" s="193" t="s">
        <v>220</v>
      </c>
      <c r="AU4075" s="193" t="s">
        <v>80</v>
      </c>
      <c r="AV4075" s="13" t="s">
        <v>80</v>
      </c>
      <c r="AW4075" s="13" t="s">
        <v>34</v>
      </c>
      <c r="AX4075" s="13" t="s">
        <v>71</v>
      </c>
      <c r="AY4075" s="193" t="s">
        <v>208</v>
      </c>
    </row>
    <row r="4076" spans="2:65" s="14" customFormat="1" x14ac:dyDescent="0.3">
      <c r="B4076" s="196"/>
      <c r="D4076" s="175" t="s">
        <v>220</v>
      </c>
      <c r="E4076" s="197" t="s">
        <v>5</v>
      </c>
      <c r="F4076" s="198" t="s">
        <v>258</v>
      </c>
      <c r="H4076" s="199">
        <v>12.456</v>
      </c>
      <c r="L4076" s="196"/>
      <c r="M4076" s="200"/>
      <c r="N4076" s="201"/>
      <c r="O4076" s="201"/>
      <c r="P4076" s="201"/>
      <c r="Q4076" s="201"/>
      <c r="R4076" s="201"/>
      <c r="S4076" s="201"/>
      <c r="T4076" s="202"/>
      <c r="AT4076" s="197" t="s">
        <v>220</v>
      </c>
      <c r="AU4076" s="197" t="s">
        <v>80</v>
      </c>
      <c r="AV4076" s="14" t="s">
        <v>123</v>
      </c>
      <c r="AW4076" s="14" t="s">
        <v>34</v>
      </c>
      <c r="AX4076" s="14" t="s">
        <v>71</v>
      </c>
      <c r="AY4076" s="197" t="s">
        <v>208</v>
      </c>
    </row>
    <row r="4077" spans="2:65" s="12" customFormat="1" x14ac:dyDescent="0.3">
      <c r="B4077" s="178"/>
      <c r="D4077" s="175" t="s">
        <v>220</v>
      </c>
      <c r="E4077" s="179" t="s">
        <v>5</v>
      </c>
      <c r="F4077" s="180" t="s">
        <v>2173</v>
      </c>
      <c r="H4077" s="181" t="s">
        <v>5</v>
      </c>
      <c r="L4077" s="178"/>
      <c r="M4077" s="182"/>
      <c r="N4077" s="183"/>
      <c r="O4077" s="183"/>
      <c r="P4077" s="183"/>
      <c r="Q4077" s="183"/>
      <c r="R4077" s="183"/>
      <c r="S4077" s="183"/>
      <c r="T4077" s="184"/>
      <c r="AT4077" s="181" t="s">
        <v>220</v>
      </c>
      <c r="AU4077" s="181" t="s">
        <v>80</v>
      </c>
      <c r="AV4077" s="12" t="s">
        <v>78</v>
      </c>
      <c r="AW4077" s="12" t="s">
        <v>34</v>
      </c>
      <c r="AX4077" s="12" t="s">
        <v>71</v>
      </c>
      <c r="AY4077" s="181" t="s">
        <v>208</v>
      </c>
    </row>
    <row r="4078" spans="2:65" s="12" customFormat="1" x14ac:dyDescent="0.3">
      <c r="B4078" s="178"/>
      <c r="D4078" s="175" t="s">
        <v>220</v>
      </c>
      <c r="E4078" s="179" t="s">
        <v>5</v>
      </c>
      <c r="F4078" s="180" t="s">
        <v>4596</v>
      </c>
      <c r="H4078" s="181" t="s">
        <v>5</v>
      </c>
      <c r="L4078" s="178"/>
      <c r="M4078" s="182"/>
      <c r="N4078" s="183"/>
      <c r="O4078" s="183"/>
      <c r="P4078" s="183"/>
      <c r="Q4078" s="183"/>
      <c r="R4078" s="183"/>
      <c r="S4078" s="183"/>
      <c r="T4078" s="184"/>
      <c r="AT4078" s="181" t="s">
        <v>220</v>
      </c>
      <c r="AU4078" s="181" t="s">
        <v>80</v>
      </c>
      <c r="AV4078" s="12" t="s">
        <v>78</v>
      </c>
      <c r="AW4078" s="12" t="s">
        <v>34</v>
      </c>
      <c r="AX4078" s="12" t="s">
        <v>71</v>
      </c>
      <c r="AY4078" s="181" t="s">
        <v>208</v>
      </c>
    </row>
    <row r="4079" spans="2:65" s="12" customFormat="1" x14ac:dyDescent="0.3">
      <c r="B4079" s="178"/>
      <c r="D4079" s="175" t="s">
        <v>220</v>
      </c>
      <c r="E4079" s="179" t="s">
        <v>5</v>
      </c>
      <c r="F4079" s="180" t="s">
        <v>780</v>
      </c>
      <c r="H4079" s="181" t="s">
        <v>5</v>
      </c>
      <c r="L4079" s="178"/>
      <c r="M4079" s="182"/>
      <c r="N4079" s="183"/>
      <c r="O4079" s="183"/>
      <c r="P4079" s="183"/>
      <c r="Q4079" s="183"/>
      <c r="R4079" s="183"/>
      <c r="S4079" s="183"/>
      <c r="T4079" s="184"/>
      <c r="AT4079" s="181" t="s">
        <v>220</v>
      </c>
      <c r="AU4079" s="181" t="s">
        <v>80</v>
      </c>
      <c r="AV4079" s="12" t="s">
        <v>78</v>
      </c>
      <c r="AW4079" s="12" t="s">
        <v>34</v>
      </c>
      <c r="AX4079" s="12" t="s">
        <v>71</v>
      </c>
      <c r="AY4079" s="181" t="s">
        <v>208</v>
      </c>
    </row>
    <row r="4080" spans="2:65" s="13" customFormat="1" x14ac:dyDescent="0.3">
      <c r="B4080" s="185"/>
      <c r="D4080" s="175" t="s">
        <v>220</v>
      </c>
      <c r="E4080" s="193" t="s">
        <v>5</v>
      </c>
      <c r="F4080" s="194" t="s">
        <v>4597</v>
      </c>
      <c r="H4080" s="195">
        <v>25.946999999999999</v>
      </c>
      <c r="L4080" s="185"/>
      <c r="M4080" s="190"/>
      <c r="N4080" s="191"/>
      <c r="O4080" s="191"/>
      <c r="P4080" s="191"/>
      <c r="Q4080" s="191"/>
      <c r="R4080" s="191"/>
      <c r="S4080" s="191"/>
      <c r="T4080" s="192"/>
      <c r="AT4080" s="193" t="s">
        <v>220</v>
      </c>
      <c r="AU4080" s="193" t="s">
        <v>80</v>
      </c>
      <c r="AV4080" s="13" t="s">
        <v>80</v>
      </c>
      <c r="AW4080" s="13" t="s">
        <v>34</v>
      </c>
      <c r="AX4080" s="13" t="s">
        <v>71</v>
      </c>
      <c r="AY4080" s="193" t="s">
        <v>208</v>
      </c>
    </row>
    <row r="4081" spans="2:51" s="13" customFormat="1" x14ac:dyDescent="0.3">
      <c r="B4081" s="185"/>
      <c r="D4081" s="175" t="s">
        <v>220</v>
      </c>
      <c r="E4081" s="193" t="s">
        <v>5</v>
      </c>
      <c r="F4081" s="194" t="s">
        <v>4598</v>
      </c>
      <c r="H4081" s="195">
        <v>0.42</v>
      </c>
      <c r="L4081" s="185"/>
      <c r="M4081" s="190"/>
      <c r="N4081" s="191"/>
      <c r="O4081" s="191"/>
      <c r="P4081" s="191"/>
      <c r="Q4081" s="191"/>
      <c r="R4081" s="191"/>
      <c r="S4081" s="191"/>
      <c r="T4081" s="192"/>
      <c r="AT4081" s="193" t="s">
        <v>220</v>
      </c>
      <c r="AU4081" s="193" t="s">
        <v>80</v>
      </c>
      <c r="AV4081" s="13" t="s">
        <v>80</v>
      </c>
      <c r="AW4081" s="13" t="s">
        <v>34</v>
      </c>
      <c r="AX4081" s="13" t="s">
        <v>71</v>
      </c>
      <c r="AY4081" s="193" t="s">
        <v>208</v>
      </c>
    </row>
    <row r="4082" spans="2:51" s="12" customFormat="1" x14ac:dyDescent="0.3">
      <c r="B4082" s="178"/>
      <c r="D4082" s="175" t="s">
        <v>220</v>
      </c>
      <c r="E4082" s="179" t="s">
        <v>5</v>
      </c>
      <c r="F4082" s="180" t="s">
        <v>291</v>
      </c>
      <c r="H4082" s="181" t="s">
        <v>5</v>
      </c>
      <c r="L4082" s="178"/>
      <c r="M4082" s="182"/>
      <c r="N4082" s="183"/>
      <c r="O4082" s="183"/>
      <c r="P4082" s="183"/>
      <c r="Q4082" s="183"/>
      <c r="R4082" s="183"/>
      <c r="S4082" s="183"/>
      <c r="T4082" s="184"/>
      <c r="AT4082" s="181" t="s">
        <v>220</v>
      </c>
      <c r="AU4082" s="181" t="s">
        <v>80</v>
      </c>
      <c r="AV4082" s="12" t="s">
        <v>78</v>
      </c>
      <c r="AW4082" s="12" t="s">
        <v>34</v>
      </c>
      <c r="AX4082" s="12" t="s">
        <v>71</v>
      </c>
      <c r="AY4082" s="181" t="s">
        <v>208</v>
      </c>
    </row>
    <row r="4083" spans="2:51" s="13" customFormat="1" x14ac:dyDescent="0.3">
      <c r="B4083" s="185"/>
      <c r="D4083" s="175" t="s">
        <v>220</v>
      </c>
      <c r="E4083" s="193" t="s">
        <v>5</v>
      </c>
      <c r="F4083" s="194" t="s">
        <v>4599</v>
      </c>
      <c r="H4083" s="195">
        <v>-1.4</v>
      </c>
      <c r="L4083" s="185"/>
      <c r="M4083" s="190"/>
      <c r="N4083" s="191"/>
      <c r="O4083" s="191"/>
      <c r="P4083" s="191"/>
      <c r="Q4083" s="191"/>
      <c r="R4083" s="191"/>
      <c r="S4083" s="191"/>
      <c r="T4083" s="192"/>
      <c r="AT4083" s="193" t="s">
        <v>220</v>
      </c>
      <c r="AU4083" s="193" t="s">
        <v>80</v>
      </c>
      <c r="AV4083" s="13" t="s">
        <v>80</v>
      </c>
      <c r="AW4083" s="13" t="s">
        <v>34</v>
      </c>
      <c r="AX4083" s="13" t="s">
        <v>71</v>
      </c>
      <c r="AY4083" s="193" t="s">
        <v>208</v>
      </c>
    </row>
    <row r="4084" spans="2:51" s="14" customFormat="1" x14ac:dyDescent="0.3">
      <c r="B4084" s="196"/>
      <c r="D4084" s="175" t="s">
        <v>220</v>
      </c>
      <c r="E4084" s="197" t="s">
        <v>5</v>
      </c>
      <c r="F4084" s="198" t="s">
        <v>258</v>
      </c>
      <c r="H4084" s="199">
        <v>24.966999999999999</v>
      </c>
      <c r="L4084" s="196"/>
      <c r="M4084" s="200"/>
      <c r="N4084" s="201"/>
      <c r="O4084" s="201"/>
      <c r="P4084" s="201"/>
      <c r="Q4084" s="201"/>
      <c r="R4084" s="201"/>
      <c r="S4084" s="201"/>
      <c r="T4084" s="202"/>
      <c r="AT4084" s="197" t="s">
        <v>220</v>
      </c>
      <c r="AU4084" s="197" t="s">
        <v>80</v>
      </c>
      <c r="AV4084" s="14" t="s">
        <v>123</v>
      </c>
      <c r="AW4084" s="14" t="s">
        <v>34</v>
      </c>
      <c r="AX4084" s="14" t="s">
        <v>71</v>
      </c>
      <c r="AY4084" s="197" t="s">
        <v>208</v>
      </c>
    </row>
    <row r="4085" spans="2:51" s="12" customFormat="1" x14ac:dyDescent="0.3">
      <c r="B4085" s="178"/>
      <c r="D4085" s="175" t="s">
        <v>220</v>
      </c>
      <c r="E4085" s="179" t="s">
        <v>5</v>
      </c>
      <c r="F4085" s="180" t="s">
        <v>782</v>
      </c>
      <c r="H4085" s="181" t="s">
        <v>5</v>
      </c>
      <c r="L4085" s="178"/>
      <c r="M4085" s="182"/>
      <c r="N4085" s="183"/>
      <c r="O4085" s="183"/>
      <c r="P4085" s="183"/>
      <c r="Q4085" s="183"/>
      <c r="R4085" s="183"/>
      <c r="S4085" s="183"/>
      <c r="T4085" s="184"/>
      <c r="AT4085" s="181" t="s">
        <v>220</v>
      </c>
      <c r="AU4085" s="181" t="s">
        <v>80</v>
      </c>
      <c r="AV4085" s="12" t="s">
        <v>78</v>
      </c>
      <c r="AW4085" s="12" t="s">
        <v>34</v>
      </c>
      <c r="AX4085" s="12" t="s">
        <v>71</v>
      </c>
      <c r="AY4085" s="181" t="s">
        <v>208</v>
      </c>
    </row>
    <row r="4086" spans="2:51" s="13" customFormat="1" x14ac:dyDescent="0.3">
      <c r="B4086" s="185"/>
      <c r="D4086" s="175" t="s">
        <v>220</v>
      </c>
      <c r="E4086" s="193" t="s">
        <v>5</v>
      </c>
      <c r="F4086" s="194" t="s">
        <v>4597</v>
      </c>
      <c r="H4086" s="195">
        <v>25.946999999999999</v>
      </c>
      <c r="L4086" s="185"/>
      <c r="M4086" s="190"/>
      <c r="N4086" s="191"/>
      <c r="O4086" s="191"/>
      <c r="P4086" s="191"/>
      <c r="Q4086" s="191"/>
      <c r="R4086" s="191"/>
      <c r="S4086" s="191"/>
      <c r="T4086" s="192"/>
      <c r="AT4086" s="193" t="s">
        <v>220</v>
      </c>
      <c r="AU4086" s="193" t="s">
        <v>80</v>
      </c>
      <c r="AV4086" s="13" t="s">
        <v>80</v>
      </c>
      <c r="AW4086" s="13" t="s">
        <v>34</v>
      </c>
      <c r="AX4086" s="13" t="s">
        <v>71</v>
      </c>
      <c r="AY4086" s="193" t="s">
        <v>208</v>
      </c>
    </row>
    <row r="4087" spans="2:51" s="13" customFormat="1" x14ac:dyDescent="0.3">
      <c r="B4087" s="185"/>
      <c r="D4087" s="175" t="s">
        <v>220</v>
      </c>
      <c r="E4087" s="193" t="s">
        <v>5</v>
      </c>
      <c r="F4087" s="194" t="s">
        <v>4600</v>
      </c>
      <c r="H4087" s="195">
        <v>0.21</v>
      </c>
      <c r="L4087" s="185"/>
      <c r="M4087" s="190"/>
      <c r="N4087" s="191"/>
      <c r="O4087" s="191"/>
      <c r="P4087" s="191"/>
      <c r="Q4087" s="191"/>
      <c r="R4087" s="191"/>
      <c r="S4087" s="191"/>
      <c r="T4087" s="192"/>
      <c r="AT4087" s="193" t="s">
        <v>220</v>
      </c>
      <c r="AU4087" s="193" t="s">
        <v>80</v>
      </c>
      <c r="AV4087" s="13" t="s">
        <v>80</v>
      </c>
      <c r="AW4087" s="13" t="s">
        <v>34</v>
      </c>
      <c r="AX4087" s="13" t="s">
        <v>71</v>
      </c>
      <c r="AY4087" s="193" t="s">
        <v>208</v>
      </c>
    </row>
    <row r="4088" spans="2:51" s="12" customFormat="1" x14ac:dyDescent="0.3">
      <c r="B4088" s="178"/>
      <c r="D4088" s="175" t="s">
        <v>220</v>
      </c>
      <c r="E4088" s="179" t="s">
        <v>5</v>
      </c>
      <c r="F4088" s="180" t="s">
        <v>291</v>
      </c>
      <c r="H4088" s="181" t="s">
        <v>5</v>
      </c>
      <c r="L4088" s="178"/>
      <c r="M4088" s="182"/>
      <c r="N4088" s="183"/>
      <c r="O4088" s="183"/>
      <c r="P4088" s="183"/>
      <c r="Q4088" s="183"/>
      <c r="R4088" s="183"/>
      <c r="S4088" s="183"/>
      <c r="T4088" s="184"/>
      <c r="AT4088" s="181" t="s">
        <v>220</v>
      </c>
      <c r="AU4088" s="181" t="s">
        <v>80</v>
      </c>
      <c r="AV4088" s="12" t="s">
        <v>78</v>
      </c>
      <c r="AW4088" s="12" t="s">
        <v>34</v>
      </c>
      <c r="AX4088" s="12" t="s">
        <v>71</v>
      </c>
      <c r="AY4088" s="181" t="s">
        <v>208</v>
      </c>
    </row>
    <row r="4089" spans="2:51" s="13" customFormat="1" x14ac:dyDescent="0.3">
      <c r="B4089" s="185"/>
      <c r="D4089" s="175" t="s">
        <v>220</v>
      </c>
      <c r="E4089" s="193" t="s">
        <v>5</v>
      </c>
      <c r="F4089" s="194" t="s">
        <v>4599</v>
      </c>
      <c r="H4089" s="195">
        <v>-1.4</v>
      </c>
      <c r="L4089" s="185"/>
      <c r="M4089" s="190"/>
      <c r="N4089" s="191"/>
      <c r="O4089" s="191"/>
      <c r="P4089" s="191"/>
      <c r="Q4089" s="191"/>
      <c r="R4089" s="191"/>
      <c r="S4089" s="191"/>
      <c r="T4089" s="192"/>
      <c r="AT4089" s="193" t="s">
        <v>220</v>
      </c>
      <c r="AU4089" s="193" t="s">
        <v>80</v>
      </c>
      <c r="AV4089" s="13" t="s">
        <v>80</v>
      </c>
      <c r="AW4089" s="13" t="s">
        <v>34</v>
      </c>
      <c r="AX4089" s="13" t="s">
        <v>71</v>
      </c>
      <c r="AY4089" s="193" t="s">
        <v>208</v>
      </c>
    </row>
    <row r="4090" spans="2:51" s="14" customFormat="1" x14ac:dyDescent="0.3">
      <c r="B4090" s="196"/>
      <c r="D4090" s="175" t="s">
        <v>220</v>
      </c>
      <c r="E4090" s="197" t="s">
        <v>5</v>
      </c>
      <c r="F4090" s="198" t="s">
        <v>258</v>
      </c>
      <c r="H4090" s="199">
        <v>24.757000000000001</v>
      </c>
      <c r="L4090" s="196"/>
      <c r="M4090" s="200"/>
      <c r="N4090" s="201"/>
      <c r="O4090" s="201"/>
      <c r="P4090" s="201"/>
      <c r="Q4090" s="201"/>
      <c r="R4090" s="201"/>
      <c r="S4090" s="201"/>
      <c r="T4090" s="202"/>
      <c r="AT4090" s="197" t="s">
        <v>220</v>
      </c>
      <c r="AU4090" s="197" t="s">
        <v>80</v>
      </c>
      <c r="AV4090" s="14" t="s">
        <v>123</v>
      </c>
      <c r="AW4090" s="14" t="s">
        <v>34</v>
      </c>
      <c r="AX4090" s="14" t="s">
        <v>71</v>
      </c>
      <c r="AY4090" s="197" t="s">
        <v>208</v>
      </c>
    </row>
    <row r="4091" spans="2:51" s="12" customFormat="1" x14ac:dyDescent="0.3">
      <c r="B4091" s="178"/>
      <c r="D4091" s="175" t="s">
        <v>220</v>
      </c>
      <c r="E4091" s="179" t="s">
        <v>5</v>
      </c>
      <c r="F4091" s="180" t="s">
        <v>783</v>
      </c>
      <c r="H4091" s="181" t="s">
        <v>5</v>
      </c>
      <c r="L4091" s="178"/>
      <c r="M4091" s="182"/>
      <c r="N4091" s="183"/>
      <c r="O4091" s="183"/>
      <c r="P4091" s="183"/>
      <c r="Q4091" s="183"/>
      <c r="R4091" s="183"/>
      <c r="S4091" s="183"/>
      <c r="T4091" s="184"/>
      <c r="AT4091" s="181" t="s">
        <v>220</v>
      </c>
      <c r="AU4091" s="181" t="s">
        <v>80</v>
      </c>
      <c r="AV4091" s="12" t="s">
        <v>78</v>
      </c>
      <c r="AW4091" s="12" t="s">
        <v>34</v>
      </c>
      <c r="AX4091" s="12" t="s">
        <v>71</v>
      </c>
      <c r="AY4091" s="181" t="s">
        <v>208</v>
      </c>
    </row>
    <row r="4092" spans="2:51" s="13" customFormat="1" x14ac:dyDescent="0.3">
      <c r="B4092" s="185"/>
      <c r="D4092" s="175" t="s">
        <v>220</v>
      </c>
      <c r="E4092" s="193" t="s">
        <v>5</v>
      </c>
      <c r="F4092" s="194" t="s">
        <v>4601</v>
      </c>
      <c r="H4092" s="195">
        <v>33.642000000000003</v>
      </c>
      <c r="L4092" s="185"/>
      <c r="M4092" s="190"/>
      <c r="N4092" s="191"/>
      <c r="O4092" s="191"/>
      <c r="P4092" s="191"/>
      <c r="Q4092" s="191"/>
      <c r="R4092" s="191"/>
      <c r="S4092" s="191"/>
      <c r="T4092" s="192"/>
      <c r="AT4092" s="193" t="s">
        <v>220</v>
      </c>
      <c r="AU4092" s="193" t="s">
        <v>80</v>
      </c>
      <c r="AV4092" s="13" t="s">
        <v>80</v>
      </c>
      <c r="AW4092" s="13" t="s">
        <v>34</v>
      </c>
      <c r="AX4092" s="13" t="s">
        <v>71</v>
      </c>
      <c r="AY4092" s="193" t="s">
        <v>208</v>
      </c>
    </row>
    <row r="4093" spans="2:51" s="12" customFormat="1" x14ac:dyDescent="0.3">
      <c r="B4093" s="178"/>
      <c r="D4093" s="175" t="s">
        <v>220</v>
      </c>
      <c r="E4093" s="179" t="s">
        <v>5</v>
      </c>
      <c r="F4093" s="180" t="s">
        <v>291</v>
      </c>
      <c r="H4093" s="181" t="s">
        <v>5</v>
      </c>
      <c r="L4093" s="178"/>
      <c r="M4093" s="182"/>
      <c r="N4093" s="183"/>
      <c r="O4093" s="183"/>
      <c r="P4093" s="183"/>
      <c r="Q4093" s="183"/>
      <c r="R4093" s="183"/>
      <c r="S4093" s="183"/>
      <c r="T4093" s="184"/>
      <c r="AT4093" s="181" t="s">
        <v>220</v>
      </c>
      <c r="AU4093" s="181" t="s">
        <v>80</v>
      </c>
      <c r="AV4093" s="12" t="s">
        <v>78</v>
      </c>
      <c r="AW4093" s="12" t="s">
        <v>34</v>
      </c>
      <c r="AX4093" s="12" t="s">
        <v>71</v>
      </c>
      <c r="AY4093" s="181" t="s">
        <v>208</v>
      </c>
    </row>
    <row r="4094" spans="2:51" s="13" customFormat="1" x14ac:dyDescent="0.3">
      <c r="B4094" s="185"/>
      <c r="D4094" s="175" t="s">
        <v>220</v>
      </c>
      <c r="E4094" s="193" t="s">
        <v>5</v>
      </c>
      <c r="F4094" s="194" t="s">
        <v>4602</v>
      </c>
      <c r="H4094" s="195">
        <v>-3</v>
      </c>
      <c r="L4094" s="185"/>
      <c r="M4094" s="190"/>
      <c r="N4094" s="191"/>
      <c r="O4094" s="191"/>
      <c r="P4094" s="191"/>
      <c r="Q4094" s="191"/>
      <c r="R4094" s="191"/>
      <c r="S4094" s="191"/>
      <c r="T4094" s="192"/>
      <c r="AT4094" s="193" t="s">
        <v>220</v>
      </c>
      <c r="AU4094" s="193" t="s">
        <v>80</v>
      </c>
      <c r="AV4094" s="13" t="s">
        <v>80</v>
      </c>
      <c r="AW4094" s="13" t="s">
        <v>34</v>
      </c>
      <c r="AX4094" s="13" t="s">
        <v>71</v>
      </c>
      <c r="AY4094" s="193" t="s">
        <v>208</v>
      </c>
    </row>
    <row r="4095" spans="2:51" s="14" customFormat="1" x14ac:dyDescent="0.3">
      <c r="B4095" s="196"/>
      <c r="D4095" s="175" t="s">
        <v>220</v>
      </c>
      <c r="E4095" s="197" t="s">
        <v>5</v>
      </c>
      <c r="F4095" s="198" t="s">
        <v>258</v>
      </c>
      <c r="H4095" s="199">
        <v>30.641999999999999</v>
      </c>
      <c r="L4095" s="196"/>
      <c r="M4095" s="200"/>
      <c r="N4095" s="201"/>
      <c r="O4095" s="201"/>
      <c r="P4095" s="201"/>
      <c r="Q4095" s="201"/>
      <c r="R4095" s="201"/>
      <c r="S4095" s="201"/>
      <c r="T4095" s="202"/>
      <c r="AT4095" s="197" t="s">
        <v>220</v>
      </c>
      <c r="AU4095" s="197" t="s">
        <v>80</v>
      </c>
      <c r="AV4095" s="14" t="s">
        <v>123</v>
      </c>
      <c r="AW4095" s="14" t="s">
        <v>34</v>
      </c>
      <c r="AX4095" s="14" t="s">
        <v>71</v>
      </c>
      <c r="AY4095" s="197" t="s">
        <v>208</v>
      </c>
    </row>
    <row r="4096" spans="2:51" s="12" customFormat="1" x14ac:dyDescent="0.3">
      <c r="B4096" s="178"/>
      <c r="D4096" s="175" t="s">
        <v>220</v>
      </c>
      <c r="E4096" s="179" t="s">
        <v>5</v>
      </c>
      <c r="F4096" s="180" t="s">
        <v>785</v>
      </c>
      <c r="H4096" s="181" t="s">
        <v>5</v>
      </c>
      <c r="L4096" s="178"/>
      <c r="M4096" s="182"/>
      <c r="N4096" s="183"/>
      <c r="O4096" s="183"/>
      <c r="P4096" s="183"/>
      <c r="Q4096" s="183"/>
      <c r="R4096" s="183"/>
      <c r="S4096" s="183"/>
      <c r="T4096" s="184"/>
      <c r="AT4096" s="181" t="s">
        <v>220</v>
      </c>
      <c r="AU4096" s="181" t="s">
        <v>80</v>
      </c>
      <c r="AV4096" s="12" t="s">
        <v>78</v>
      </c>
      <c r="AW4096" s="12" t="s">
        <v>34</v>
      </c>
      <c r="AX4096" s="12" t="s">
        <v>71</v>
      </c>
      <c r="AY4096" s="181" t="s">
        <v>208</v>
      </c>
    </row>
    <row r="4097" spans="2:65" s="13" customFormat="1" x14ac:dyDescent="0.3">
      <c r="B4097" s="185"/>
      <c r="D4097" s="175" t="s">
        <v>220</v>
      </c>
      <c r="E4097" s="193" t="s">
        <v>5</v>
      </c>
      <c r="F4097" s="194" t="s">
        <v>4601</v>
      </c>
      <c r="H4097" s="195">
        <v>33.642000000000003</v>
      </c>
      <c r="L4097" s="185"/>
      <c r="M4097" s="190"/>
      <c r="N4097" s="191"/>
      <c r="O4097" s="191"/>
      <c r="P4097" s="191"/>
      <c r="Q4097" s="191"/>
      <c r="R4097" s="191"/>
      <c r="S4097" s="191"/>
      <c r="T4097" s="192"/>
      <c r="AT4097" s="193" t="s">
        <v>220</v>
      </c>
      <c r="AU4097" s="193" t="s">
        <v>80</v>
      </c>
      <c r="AV4097" s="13" t="s">
        <v>80</v>
      </c>
      <c r="AW4097" s="13" t="s">
        <v>34</v>
      </c>
      <c r="AX4097" s="13" t="s">
        <v>71</v>
      </c>
      <c r="AY4097" s="193" t="s">
        <v>208</v>
      </c>
    </row>
    <row r="4098" spans="2:65" s="12" customFormat="1" x14ac:dyDescent="0.3">
      <c r="B4098" s="178"/>
      <c r="D4098" s="175" t="s">
        <v>220</v>
      </c>
      <c r="E4098" s="179" t="s">
        <v>5</v>
      </c>
      <c r="F4098" s="180" t="s">
        <v>291</v>
      </c>
      <c r="H4098" s="181" t="s">
        <v>5</v>
      </c>
      <c r="L4098" s="178"/>
      <c r="M4098" s="182"/>
      <c r="N4098" s="183"/>
      <c r="O4098" s="183"/>
      <c r="P4098" s="183"/>
      <c r="Q4098" s="183"/>
      <c r="R4098" s="183"/>
      <c r="S4098" s="183"/>
      <c r="T4098" s="184"/>
      <c r="AT4098" s="181" t="s">
        <v>220</v>
      </c>
      <c r="AU4098" s="181" t="s">
        <v>80</v>
      </c>
      <c r="AV4098" s="12" t="s">
        <v>78</v>
      </c>
      <c r="AW4098" s="12" t="s">
        <v>34</v>
      </c>
      <c r="AX4098" s="12" t="s">
        <v>71</v>
      </c>
      <c r="AY4098" s="181" t="s">
        <v>208</v>
      </c>
    </row>
    <row r="4099" spans="2:65" s="13" customFormat="1" x14ac:dyDescent="0.3">
      <c r="B4099" s="185"/>
      <c r="D4099" s="175" t="s">
        <v>220</v>
      </c>
      <c r="E4099" s="193" t="s">
        <v>5</v>
      </c>
      <c r="F4099" s="194" t="s">
        <v>4602</v>
      </c>
      <c r="H4099" s="195">
        <v>-3</v>
      </c>
      <c r="L4099" s="185"/>
      <c r="M4099" s="190"/>
      <c r="N4099" s="191"/>
      <c r="O4099" s="191"/>
      <c r="P4099" s="191"/>
      <c r="Q4099" s="191"/>
      <c r="R4099" s="191"/>
      <c r="S4099" s="191"/>
      <c r="T4099" s="192"/>
      <c r="AT4099" s="193" t="s">
        <v>220</v>
      </c>
      <c r="AU4099" s="193" t="s">
        <v>80</v>
      </c>
      <c r="AV4099" s="13" t="s">
        <v>80</v>
      </c>
      <c r="AW4099" s="13" t="s">
        <v>34</v>
      </c>
      <c r="AX4099" s="13" t="s">
        <v>71</v>
      </c>
      <c r="AY4099" s="193" t="s">
        <v>208</v>
      </c>
    </row>
    <row r="4100" spans="2:65" s="14" customFormat="1" x14ac:dyDescent="0.3">
      <c r="B4100" s="196"/>
      <c r="D4100" s="175" t="s">
        <v>220</v>
      </c>
      <c r="E4100" s="197" t="s">
        <v>5</v>
      </c>
      <c r="F4100" s="198" t="s">
        <v>258</v>
      </c>
      <c r="H4100" s="199">
        <v>30.641999999999999</v>
      </c>
      <c r="L4100" s="196"/>
      <c r="M4100" s="200"/>
      <c r="N4100" s="201"/>
      <c r="O4100" s="201"/>
      <c r="P4100" s="201"/>
      <c r="Q4100" s="201"/>
      <c r="R4100" s="201"/>
      <c r="S4100" s="201"/>
      <c r="T4100" s="202"/>
      <c r="AT4100" s="197" t="s">
        <v>220</v>
      </c>
      <c r="AU4100" s="197" t="s">
        <v>80</v>
      </c>
      <c r="AV4100" s="14" t="s">
        <v>123</v>
      </c>
      <c r="AW4100" s="14" t="s">
        <v>34</v>
      </c>
      <c r="AX4100" s="14" t="s">
        <v>71</v>
      </c>
      <c r="AY4100" s="197" t="s">
        <v>208</v>
      </c>
    </row>
    <row r="4101" spans="2:65" s="15" customFormat="1" x14ac:dyDescent="0.3">
      <c r="B4101" s="203"/>
      <c r="D4101" s="186" t="s">
        <v>220</v>
      </c>
      <c r="E4101" s="204" t="s">
        <v>5</v>
      </c>
      <c r="F4101" s="205" t="s">
        <v>266</v>
      </c>
      <c r="H4101" s="206">
        <v>123.464</v>
      </c>
      <c r="L4101" s="203"/>
      <c r="M4101" s="207"/>
      <c r="N4101" s="208"/>
      <c r="O4101" s="208"/>
      <c r="P4101" s="208"/>
      <c r="Q4101" s="208"/>
      <c r="R4101" s="208"/>
      <c r="S4101" s="208"/>
      <c r="T4101" s="209"/>
      <c r="AT4101" s="210" t="s">
        <v>220</v>
      </c>
      <c r="AU4101" s="210" t="s">
        <v>80</v>
      </c>
      <c r="AV4101" s="15" t="s">
        <v>216</v>
      </c>
      <c r="AW4101" s="15" t="s">
        <v>34</v>
      </c>
      <c r="AX4101" s="15" t="s">
        <v>78</v>
      </c>
      <c r="AY4101" s="210" t="s">
        <v>208</v>
      </c>
    </row>
    <row r="4102" spans="2:65" s="1" customFormat="1" ht="22.5" customHeight="1" x14ac:dyDescent="0.3">
      <c r="B4102" s="163"/>
      <c r="C4102" s="222" t="s">
        <v>4603</v>
      </c>
      <c r="D4102" s="222" t="s">
        <v>2573</v>
      </c>
      <c r="E4102" s="223" t="s">
        <v>4604</v>
      </c>
      <c r="F4102" s="224" t="s">
        <v>4605</v>
      </c>
      <c r="G4102" s="225" t="s">
        <v>245</v>
      </c>
      <c r="H4102" s="226">
        <v>135.81</v>
      </c>
      <c r="I4102" s="227"/>
      <c r="J4102" s="227">
        <f>ROUND(I4102*H4102,2)</f>
        <v>0</v>
      </c>
      <c r="K4102" s="224" t="s">
        <v>3357</v>
      </c>
      <c r="L4102" s="228"/>
      <c r="M4102" s="229" t="s">
        <v>5</v>
      </c>
      <c r="N4102" s="230" t="s">
        <v>42</v>
      </c>
      <c r="O4102" s="172">
        <v>0</v>
      </c>
      <c r="P4102" s="172">
        <f>O4102*H4102</f>
        <v>0</v>
      </c>
      <c r="Q4102" s="172">
        <v>1.18E-2</v>
      </c>
      <c r="R4102" s="172">
        <f>Q4102*H4102</f>
        <v>1.6025579999999999</v>
      </c>
      <c r="S4102" s="172">
        <v>0</v>
      </c>
      <c r="T4102" s="173">
        <f>S4102*H4102</f>
        <v>0</v>
      </c>
      <c r="AR4102" s="26" t="s">
        <v>579</v>
      </c>
      <c r="AT4102" s="26" t="s">
        <v>2573</v>
      </c>
      <c r="AU4102" s="26" t="s">
        <v>80</v>
      </c>
      <c r="AY4102" s="26" t="s">
        <v>208</v>
      </c>
      <c r="BE4102" s="174">
        <f>IF(N4102="základní",J4102,0)</f>
        <v>0</v>
      </c>
      <c r="BF4102" s="174">
        <f>IF(N4102="snížená",J4102,0)</f>
        <v>0</v>
      </c>
      <c r="BG4102" s="174">
        <f>IF(N4102="zákl. přenesená",J4102,0)</f>
        <v>0</v>
      </c>
      <c r="BH4102" s="174">
        <f>IF(N4102="sníž. přenesená",J4102,0)</f>
        <v>0</v>
      </c>
      <c r="BI4102" s="174">
        <f>IF(N4102="nulová",J4102,0)</f>
        <v>0</v>
      </c>
      <c r="BJ4102" s="26" t="s">
        <v>78</v>
      </c>
      <c r="BK4102" s="174">
        <f>ROUND(I4102*H4102,2)</f>
        <v>0</v>
      </c>
      <c r="BL4102" s="26" t="s">
        <v>365</v>
      </c>
      <c r="BM4102" s="26" t="s">
        <v>4606</v>
      </c>
    </row>
    <row r="4103" spans="2:65" s="1" customFormat="1" x14ac:dyDescent="0.3">
      <c r="B4103" s="40"/>
      <c r="D4103" s="175" t="s">
        <v>218</v>
      </c>
      <c r="F4103" s="176" t="s">
        <v>4605</v>
      </c>
      <c r="L4103" s="40"/>
      <c r="M4103" s="177"/>
      <c r="N4103" s="41"/>
      <c r="O4103" s="41"/>
      <c r="P4103" s="41"/>
      <c r="Q4103" s="41"/>
      <c r="R4103" s="41"/>
      <c r="S4103" s="41"/>
      <c r="T4103" s="69"/>
      <c r="AT4103" s="26" t="s">
        <v>218</v>
      </c>
      <c r="AU4103" s="26" t="s">
        <v>80</v>
      </c>
    </row>
    <row r="4104" spans="2:65" s="1" customFormat="1" ht="27" x14ac:dyDescent="0.3">
      <c r="B4104" s="40"/>
      <c r="D4104" s="175" t="s">
        <v>1050</v>
      </c>
      <c r="F4104" s="215" t="s">
        <v>4471</v>
      </c>
      <c r="L4104" s="40"/>
      <c r="M4104" s="177"/>
      <c r="N4104" s="41"/>
      <c r="O4104" s="41"/>
      <c r="P4104" s="41"/>
      <c r="Q4104" s="41"/>
      <c r="R4104" s="41"/>
      <c r="S4104" s="41"/>
      <c r="T4104" s="69"/>
      <c r="AT4104" s="26" t="s">
        <v>1050</v>
      </c>
      <c r="AU4104" s="26" t="s">
        <v>80</v>
      </c>
    </row>
    <row r="4105" spans="2:65" s="13" customFormat="1" x14ac:dyDescent="0.3">
      <c r="B4105" s="185"/>
      <c r="D4105" s="186" t="s">
        <v>220</v>
      </c>
      <c r="F4105" s="188" t="s">
        <v>4607</v>
      </c>
      <c r="H4105" s="189">
        <v>135.81</v>
      </c>
      <c r="L4105" s="185"/>
      <c r="M4105" s="190"/>
      <c r="N4105" s="191"/>
      <c r="O4105" s="191"/>
      <c r="P4105" s="191"/>
      <c r="Q4105" s="191"/>
      <c r="R4105" s="191"/>
      <c r="S4105" s="191"/>
      <c r="T4105" s="192"/>
      <c r="AT4105" s="193" t="s">
        <v>220</v>
      </c>
      <c r="AU4105" s="193" t="s">
        <v>80</v>
      </c>
      <c r="AV4105" s="13" t="s">
        <v>80</v>
      </c>
      <c r="AW4105" s="13" t="s">
        <v>6</v>
      </c>
      <c r="AX4105" s="13" t="s">
        <v>78</v>
      </c>
      <c r="AY4105" s="193" t="s">
        <v>208</v>
      </c>
    </row>
    <row r="4106" spans="2:65" s="1" customFormat="1" ht="22.5" customHeight="1" x14ac:dyDescent="0.3">
      <c r="B4106" s="163"/>
      <c r="C4106" s="222" t="s">
        <v>4608</v>
      </c>
      <c r="D4106" s="222" t="s">
        <v>2573</v>
      </c>
      <c r="E4106" s="223" t="s">
        <v>4609</v>
      </c>
      <c r="F4106" s="224" t="s">
        <v>4610</v>
      </c>
      <c r="G4106" s="225" t="s">
        <v>280</v>
      </c>
      <c r="H4106" s="226">
        <v>1</v>
      </c>
      <c r="I4106" s="227"/>
      <c r="J4106" s="227">
        <f>ROUND(I4106*H4106,2)</f>
        <v>0</v>
      </c>
      <c r="K4106" s="224" t="s">
        <v>3357</v>
      </c>
      <c r="L4106" s="228"/>
      <c r="M4106" s="229" t="s">
        <v>5</v>
      </c>
      <c r="N4106" s="230" t="s">
        <v>42</v>
      </c>
      <c r="O4106" s="172">
        <v>0</v>
      </c>
      <c r="P4106" s="172">
        <f>O4106*H4106</f>
        <v>0</v>
      </c>
      <c r="Q4106" s="172">
        <v>3.5999999999999997E-2</v>
      </c>
      <c r="R4106" s="172">
        <f>Q4106*H4106</f>
        <v>3.5999999999999997E-2</v>
      </c>
      <c r="S4106" s="172">
        <v>0</v>
      </c>
      <c r="T4106" s="173">
        <f>S4106*H4106</f>
        <v>0</v>
      </c>
      <c r="AR4106" s="26" t="s">
        <v>579</v>
      </c>
      <c r="AT4106" s="26" t="s">
        <v>2573</v>
      </c>
      <c r="AU4106" s="26" t="s">
        <v>80</v>
      </c>
      <c r="AY4106" s="26" t="s">
        <v>208</v>
      </c>
      <c r="BE4106" s="174">
        <f>IF(N4106="základní",J4106,0)</f>
        <v>0</v>
      </c>
      <c r="BF4106" s="174">
        <f>IF(N4106="snížená",J4106,0)</f>
        <v>0</v>
      </c>
      <c r="BG4106" s="174">
        <f>IF(N4106="zákl. přenesená",J4106,0)</f>
        <v>0</v>
      </c>
      <c r="BH4106" s="174">
        <f>IF(N4106="sníž. přenesená",J4106,0)</f>
        <v>0</v>
      </c>
      <c r="BI4106" s="174">
        <f>IF(N4106="nulová",J4106,0)</f>
        <v>0</v>
      </c>
      <c r="BJ4106" s="26" t="s">
        <v>78</v>
      </c>
      <c r="BK4106" s="174">
        <f>ROUND(I4106*H4106,2)</f>
        <v>0</v>
      </c>
      <c r="BL4106" s="26" t="s">
        <v>365</v>
      </c>
      <c r="BM4106" s="26" t="s">
        <v>4611</v>
      </c>
    </row>
    <row r="4107" spans="2:65" s="1" customFormat="1" x14ac:dyDescent="0.3">
      <c r="B4107" s="40"/>
      <c r="D4107" s="175" t="s">
        <v>218</v>
      </c>
      <c r="F4107" s="176" t="s">
        <v>4610</v>
      </c>
      <c r="L4107" s="40"/>
      <c r="M4107" s="177"/>
      <c r="N4107" s="41"/>
      <c r="O4107" s="41"/>
      <c r="P4107" s="41"/>
      <c r="Q4107" s="41"/>
      <c r="R4107" s="41"/>
      <c r="S4107" s="41"/>
      <c r="T4107" s="69"/>
      <c r="AT4107" s="26" t="s">
        <v>218</v>
      </c>
      <c r="AU4107" s="26" t="s">
        <v>80</v>
      </c>
    </row>
    <row r="4108" spans="2:65" s="1" customFormat="1" ht="27" x14ac:dyDescent="0.3">
      <c r="B4108" s="40"/>
      <c r="D4108" s="175" t="s">
        <v>1050</v>
      </c>
      <c r="F4108" s="215" t="s">
        <v>4471</v>
      </c>
      <c r="L4108" s="40"/>
      <c r="M4108" s="177"/>
      <c r="N4108" s="41"/>
      <c r="O4108" s="41"/>
      <c r="P4108" s="41"/>
      <c r="Q4108" s="41"/>
      <c r="R4108" s="41"/>
      <c r="S4108" s="41"/>
      <c r="T4108" s="69"/>
      <c r="AT4108" s="26" t="s">
        <v>1050</v>
      </c>
      <c r="AU4108" s="26" t="s">
        <v>80</v>
      </c>
    </row>
    <row r="4109" spans="2:65" s="13" customFormat="1" x14ac:dyDescent="0.3">
      <c r="B4109" s="185"/>
      <c r="D4109" s="186" t="s">
        <v>220</v>
      </c>
      <c r="F4109" s="188" t="s">
        <v>4612</v>
      </c>
      <c r="H4109" s="189">
        <v>1</v>
      </c>
      <c r="L4109" s="185"/>
      <c r="M4109" s="190"/>
      <c r="N4109" s="191"/>
      <c r="O4109" s="191"/>
      <c r="P4109" s="191"/>
      <c r="Q4109" s="191"/>
      <c r="R4109" s="191"/>
      <c r="S4109" s="191"/>
      <c r="T4109" s="192"/>
      <c r="AT4109" s="193" t="s">
        <v>220</v>
      </c>
      <c r="AU4109" s="193" t="s">
        <v>80</v>
      </c>
      <c r="AV4109" s="13" t="s">
        <v>80</v>
      </c>
      <c r="AW4109" s="13" t="s">
        <v>6</v>
      </c>
      <c r="AX4109" s="13" t="s">
        <v>78</v>
      </c>
      <c r="AY4109" s="193" t="s">
        <v>208</v>
      </c>
    </row>
    <row r="4110" spans="2:65" s="1" customFormat="1" ht="31.5" customHeight="1" x14ac:dyDescent="0.3">
      <c r="B4110" s="163"/>
      <c r="C4110" s="164" t="s">
        <v>4613</v>
      </c>
      <c r="D4110" s="164" t="s">
        <v>211</v>
      </c>
      <c r="E4110" s="165" t="s">
        <v>4614</v>
      </c>
      <c r="F4110" s="166" t="s">
        <v>4615</v>
      </c>
      <c r="G4110" s="167" t="s">
        <v>245</v>
      </c>
      <c r="H4110" s="168">
        <v>20</v>
      </c>
      <c r="I4110" s="169"/>
      <c r="J4110" s="169">
        <f>ROUND(I4110*H4110,2)</f>
        <v>0</v>
      </c>
      <c r="K4110" s="166" t="s">
        <v>817</v>
      </c>
      <c r="L4110" s="40"/>
      <c r="M4110" s="170" t="s">
        <v>5</v>
      </c>
      <c r="N4110" s="171" t="s">
        <v>42</v>
      </c>
      <c r="O4110" s="172">
        <v>0.53</v>
      </c>
      <c r="P4110" s="172">
        <f>O4110*H4110</f>
        <v>10.600000000000001</v>
      </c>
      <c r="Q4110" s="172">
        <v>5.6999999999999998E-4</v>
      </c>
      <c r="R4110" s="172">
        <f>Q4110*H4110</f>
        <v>1.14E-2</v>
      </c>
      <c r="S4110" s="172">
        <v>0</v>
      </c>
      <c r="T4110" s="173">
        <f>S4110*H4110</f>
        <v>0</v>
      </c>
      <c r="AR4110" s="26" t="s">
        <v>365</v>
      </c>
      <c r="AT4110" s="26" t="s">
        <v>211</v>
      </c>
      <c r="AU4110" s="26" t="s">
        <v>80</v>
      </c>
      <c r="AY4110" s="26" t="s">
        <v>208</v>
      </c>
      <c r="BE4110" s="174">
        <f>IF(N4110="základní",J4110,0)</f>
        <v>0</v>
      </c>
      <c r="BF4110" s="174">
        <f>IF(N4110="snížená",J4110,0)</f>
        <v>0</v>
      </c>
      <c r="BG4110" s="174">
        <f>IF(N4110="zákl. přenesená",J4110,0)</f>
        <v>0</v>
      </c>
      <c r="BH4110" s="174">
        <f>IF(N4110="sníž. přenesená",J4110,0)</f>
        <v>0</v>
      </c>
      <c r="BI4110" s="174">
        <f>IF(N4110="nulová",J4110,0)</f>
        <v>0</v>
      </c>
      <c r="BJ4110" s="26" t="s">
        <v>78</v>
      </c>
      <c r="BK4110" s="174">
        <f>ROUND(I4110*H4110,2)</f>
        <v>0</v>
      </c>
      <c r="BL4110" s="26" t="s">
        <v>365</v>
      </c>
      <c r="BM4110" s="26" t="s">
        <v>4616</v>
      </c>
    </row>
    <row r="4111" spans="2:65" s="1" customFormat="1" ht="27" x14ac:dyDescent="0.3">
      <c r="B4111" s="40"/>
      <c r="D4111" s="175" t="s">
        <v>218</v>
      </c>
      <c r="F4111" s="176" t="s">
        <v>4615</v>
      </c>
      <c r="L4111" s="40"/>
      <c r="M4111" s="177"/>
      <c r="N4111" s="41"/>
      <c r="O4111" s="41"/>
      <c r="P4111" s="41"/>
      <c r="Q4111" s="41"/>
      <c r="R4111" s="41"/>
      <c r="S4111" s="41"/>
      <c r="T4111" s="69"/>
      <c r="AT4111" s="26" t="s">
        <v>218</v>
      </c>
      <c r="AU4111" s="26" t="s">
        <v>80</v>
      </c>
    </row>
    <row r="4112" spans="2:65" s="1" customFormat="1" ht="27" x14ac:dyDescent="0.3">
      <c r="B4112" s="40"/>
      <c r="D4112" s="175" t="s">
        <v>1050</v>
      </c>
      <c r="F4112" s="215" t="s">
        <v>4617</v>
      </c>
      <c r="L4112" s="40"/>
      <c r="M4112" s="177"/>
      <c r="N4112" s="41"/>
      <c r="O4112" s="41"/>
      <c r="P4112" s="41"/>
      <c r="Q4112" s="41"/>
      <c r="R4112" s="41"/>
      <c r="S4112" s="41"/>
      <c r="T4112" s="69"/>
      <c r="AT4112" s="26" t="s">
        <v>1050</v>
      </c>
      <c r="AU4112" s="26" t="s">
        <v>80</v>
      </c>
    </row>
    <row r="4113" spans="2:65" s="12" customFormat="1" x14ac:dyDescent="0.3">
      <c r="B4113" s="178"/>
      <c r="D4113" s="175" t="s">
        <v>220</v>
      </c>
      <c r="E4113" s="179" t="s">
        <v>5</v>
      </c>
      <c r="F4113" s="180" t="s">
        <v>2146</v>
      </c>
      <c r="H4113" s="181" t="s">
        <v>5</v>
      </c>
      <c r="L4113" s="178"/>
      <c r="M4113" s="182"/>
      <c r="N4113" s="183"/>
      <c r="O4113" s="183"/>
      <c r="P4113" s="183"/>
      <c r="Q4113" s="183"/>
      <c r="R4113" s="183"/>
      <c r="S4113" s="183"/>
      <c r="T4113" s="184"/>
      <c r="AT4113" s="181" t="s">
        <v>220</v>
      </c>
      <c r="AU4113" s="181" t="s">
        <v>80</v>
      </c>
      <c r="AV4113" s="12" t="s">
        <v>78</v>
      </c>
      <c r="AW4113" s="12" t="s">
        <v>34</v>
      </c>
      <c r="AX4113" s="12" t="s">
        <v>71</v>
      </c>
      <c r="AY4113" s="181" t="s">
        <v>208</v>
      </c>
    </row>
    <row r="4114" spans="2:65" s="12" customFormat="1" x14ac:dyDescent="0.3">
      <c r="B4114" s="178"/>
      <c r="D4114" s="175" t="s">
        <v>220</v>
      </c>
      <c r="E4114" s="179" t="s">
        <v>5</v>
      </c>
      <c r="F4114" s="180" t="s">
        <v>3607</v>
      </c>
      <c r="H4114" s="181" t="s">
        <v>5</v>
      </c>
      <c r="L4114" s="178"/>
      <c r="M4114" s="182"/>
      <c r="N4114" s="183"/>
      <c r="O4114" s="183"/>
      <c r="P4114" s="183"/>
      <c r="Q4114" s="183"/>
      <c r="R4114" s="183"/>
      <c r="S4114" s="183"/>
      <c r="T4114" s="184"/>
      <c r="AT4114" s="181" t="s">
        <v>220</v>
      </c>
      <c r="AU4114" s="181" t="s">
        <v>80</v>
      </c>
      <c r="AV4114" s="12" t="s">
        <v>78</v>
      </c>
      <c r="AW4114" s="12" t="s">
        <v>34</v>
      </c>
      <c r="AX4114" s="12" t="s">
        <v>71</v>
      </c>
      <c r="AY4114" s="181" t="s">
        <v>208</v>
      </c>
    </row>
    <row r="4115" spans="2:65" s="13" customFormat="1" x14ac:dyDescent="0.3">
      <c r="B4115" s="185"/>
      <c r="D4115" s="186" t="s">
        <v>220</v>
      </c>
      <c r="E4115" s="187" t="s">
        <v>5</v>
      </c>
      <c r="F4115" s="188" t="s">
        <v>4618</v>
      </c>
      <c r="H4115" s="189">
        <v>20</v>
      </c>
      <c r="L4115" s="185"/>
      <c r="M4115" s="190"/>
      <c r="N4115" s="191"/>
      <c r="O4115" s="191"/>
      <c r="P4115" s="191"/>
      <c r="Q4115" s="191"/>
      <c r="R4115" s="191"/>
      <c r="S4115" s="191"/>
      <c r="T4115" s="192"/>
      <c r="AT4115" s="193" t="s">
        <v>220</v>
      </c>
      <c r="AU4115" s="193" t="s">
        <v>80</v>
      </c>
      <c r="AV4115" s="13" t="s">
        <v>80</v>
      </c>
      <c r="AW4115" s="13" t="s">
        <v>34</v>
      </c>
      <c r="AX4115" s="13" t="s">
        <v>78</v>
      </c>
      <c r="AY4115" s="193" t="s">
        <v>208</v>
      </c>
    </row>
    <row r="4116" spans="2:65" s="1" customFormat="1" ht="22.5" customHeight="1" x14ac:dyDescent="0.3">
      <c r="B4116" s="163"/>
      <c r="C4116" s="222" t="s">
        <v>4619</v>
      </c>
      <c r="D4116" s="222" t="s">
        <v>2573</v>
      </c>
      <c r="E4116" s="223" t="s">
        <v>4620</v>
      </c>
      <c r="F4116" s="224" t="s">
        <v>4621</v>
      </c>
      <c r="G4116" s="225" t="s">
        <v>245</v>
      </c>
      <c r="H4116" s="226">
        <v>22</v>
      </c>
      <c r="I4116" s="227"/>
      <c r="J4116" s="227">
        <f>ROUND(I4116*H4116,2)</f>
        <v>0</v>
      </c>
      <c r="K4116" s="224" t="s">
        <v>817</v>
      </c>
      <c r="L4116" s="228"/>
      <c r="M4116" s="229" t="s">
        <v>5</v>
      </c>
      <c r="N4116" s="230" t="s">
        <v>42</v>
      </c>
      <c r="O4116" s="172">
        <v>0</v>
      </c>
      <c r="P4116" s="172">
        <f>O4116*H4116</f>
        <v>0</v>
      </c>
      <c r="Q4116" s="172">
        <v>1.2E-2</v>
      </c>
      <c r="R4116" s="172">
        <f>Q4116*H4116</f>
        <v>0.26400000000000001</v>
      </c>
      <c r="S4116" s="172">
        <v>0</v>
      </c>
      <c r="T4116" s="173">
        <f>S4116*H4116</f>
        <v>0</v>
      </c>
      <c r="AR4116" s="26" t="s">
        <v>579</v>
      </c>
      <c r="AT4116" s="26" t="s">
        <v>2573</v>
      </c>
      <c r="AU4116" s="26" t="s">
        <v>80</v>
      </c>
      <c r="AY4116" s="26" t="s">
        <v>208</v>
      </c>
      <c r="BE4116" s="174">
        <f>IF(N4116="základní",J4116,0)</f>
        <v>0</v>
      </c>
      <c r="BF4116" s="174">
        <f>IF(N4116="snížená",J4116,0)</f>
        <v>0</v>
      </c>
      <c r="BG4116" s="174">
        <f>IF(N4116="zákl. přenesená",J4116,0)</f>
        <v>0</v>
      </c>
      <c r="BH4116" s="174">
        <f>IF(N4116="sníž. přenesená",J4116,0)</f>
        <v>0</v>
      </c>
      <c r="BI4116" s="174">
        <f>IF(N4116="nulová",J4116,0)</f>
        <v>0</v>
      </c>
      <c r="BJ4116" s="26" t="s">
        <v>78</v>
      </c>
      <c r="BK4116" s="174">
        <f>ROUND(I4116*H4116,2)</f>
        <v>0</v>
      </c>
      <c r="BL4116" s="26" t="s">
        <v>365</v>
      </c>
      <c r="BM4116" s="26" t="s">
        <v>4622</v>
      </c>
    </row>
    <row r="4117" spans="2:65" s="1" customFormat="1" x14ac:dyDescent="0.3">
      <c r="B4117" s="40"/>
      <c r="D4117" s="175" t="s">
        <v>218</v>
      </c>
      <c r="F4117" s="176" t="s">
        <v>4621</v>
      </c>
      <c r="L4117" s="40"/>
      <c r="M4117" s="177"/>
      <c r="N4117" s="41"/>
      <c r="O4117" s="41"/>
      <c r="P4117" s="41"/>
      <c r="Q4117" s="41"/>
      <c r="R4117" s="41"/>
      <c r="S4117" s="41"/>
      <c r="T4117" s="69"/>
      <c r="AT4117" s="26" t="s">
        <v>218</v>
      </c>
      <c r="AU4117" s="26" t="s">
        <v>80</v>
      </c>
    </row>
    <row r="4118" spans="2:65" s="1" customFormat="1" ht="40.5" x14ac:dyDescent="0.3">
      <c r="B4118" s="40"/>
      <c r="D4118" s="175" t="s">
        <v>1050</v>
      </c>
      <c r="F4118" s="215" t="s">
        <v>4623</v>
      </c>
      <c r="L4118" s="40"/>
      <c r="M4118" s="177"/>
      <c r="N4118" s="41"/>
      <c r="O4118" s="41"/>
      <c r="P4118" s="41"/>
      <c r="Q4118" s="41"/>
      <c r="R4118" s="41"/>
      <c r="S4118" s="41"/>
      <c r="T4118" s="69"/>
      <c r="AT4118" s="26" t="s">
        <v>1050</v>
      </c>
      <c r="AU4118" s="26" t="s">
        <v>80</v>
      </c>
    </row>
    <row r="4119" spans="2:65" s="13" customFormat="1" x14ac:dyDescent="0.3">
      <c r="B4119" s="185"/>
      <c r="D4119" s="186" t="s">
        <v>220</v>
      </c>
      <c r="F4119" s="188" t="s">
        <v>4624</v>
      </c>
      <c r="H4119" s="189">
        <v>22</v>
      </c>
      <c r="L4119" s="185"/>
      <c r="M4119" s="190"/>
      <c r="N4119" s="191"/>
      <c r="O4119" s="191"/>
      <c r="P4119" s="191"/>
      <c r="Q4119" s="191"/>
      <c r="R4119" s="191"/>
      <c r="S4119" s="191"/>
      <c r="T4119" s="192"/>
      <c r="AT4119" s="193" t="s">
        <v>220</v>
      </c>
      <c r="AU4119" s="193" t="s">
        <v>80</v>
      </c>
      <c r="AV4119" s="13" t="s">
        <v>80</v>
      </c>
      <c r="AW4119" s="13" t="s">
        <v>6</v>
      </c>
      <c r="AX4119" s="13" t="s">
        <v>78</v>
      </c>
      <c r="AY4119" s="193" t="s">
        <v>208</v>
      </c>
    </row>
    <row r="4120" spans="2:65" s="1" customFormat="1" ht="22.5" customHeight="1" x14ac:dyDescent="0.3">
      <c r="B4120" s="163"/>
      <c r="C4120" s="164" t="s">
        <v>4625</v>
      </c>
      <c r="D4120" s="164" t="s">
        <v>211</v>
      </c>
      <c r="E4120" s="165" t="s">
        <v>4626</v>
      </c>
      <c r="F4120" s="166" t="s">
        <v>4627</v>
      </c>
      <c r="G4120" s="167" t="s">
        <v>474</v>
      </c>
      <c r="H4120" s="168">
        <v>9.18</v>
      </c>
      <c r="I4120" s="169"/>
      <c r="J4120" s="169">
        <f>ROUND(I4120*H4120,2)</f>
        <v>0</v>
      </c>
      <c r="K4120" s="166" t="s">
        <v>817</v>
      </c>
      <c r="L4120" s="40"/>
      <c r="M4120" s="170" t="s">
        <v>5</v>
      </c>
      <c r="N4120" s="171" t="s">
        <v>42</v>
      </c>
      <c r="O4120" s="172">
        <v>0.248</v>
      </c>
      <c r="P4120" s="172">
        <f>O4120*H4120</f>
        <v>2.27664</v>
      </c>
      <c r="Q4120" s="172">
        <v>2.5000000000000001E-4</v>
      </c>
      <c r="R4120" s="172">
        <f>Q4120*H4120</f>
        <v>2.2950000000000002E-3</v>
      </c>
      <c r="S4120" s="172">
        <v>0</v>
      </c>
      <c r="T4120" s="173">
        <f>S4120*H4120</f>
        <v>0</v>
      </c>
      <c r="AR4120" s="26" t="s">
        <v>365</v>
      </c>
      <c r="AT4120" s="26" t="s">
        <v>211</v>
      </c>
      <c r="AU4120" s="26" t="s">
        <v>80</v>
      </c>
      <c r="AY4120" s="26" t="s">
        <v>208</v>
      </c>
      <c r="BE4120" s="174">
        <f>IF(N4120="základní",J4120,0)</f>
        <v>0</v>
      </c>
      <c r="BF4120" s="174">
        <f>IF(N4120="snížená",J4120,0)</f>
        <v>0</v>
      </c>
      <c r="BG4120" s="174">
        <f>IF(N4120="zákl. přenesená",J4120,0)</f>
        <v>0</v>
      </c>
      <c r="BH4120" s="174">
        <f>IF(N4120="sníž. přenesená",J4120,0)</f>
        <v>0</v>
      </c>
      <c r="BI4120" s="174">
        <f>IF(N4120="nulová",J4120,0)</f>
        <v>0</v>
      </c>
      <c r="BJ4120" s="26" t="s">
        <v>78</v>
      </c>
      <c r="BK4120" s="174">
        <f>ROUND(I4120*H4120,2)</f>
        <v>0</v>
      </c>
      <c r="BL4120" s="26" t="s">
        <v>365</v>
      </c>
      <c r="BM4120" s="26" t="s">
        <v>4628</v>
      </c>
    </row>
    <row r="4121" spans="2:65" s="1" customFormat="1" x14ac:dyDescent="0.3">
      <c r="B4121" s="40"/>
      <c r="D4121" s="175" t="s">
        <v>218</v>
      </c>
      <c r="F4121" s="176" t="s">
        <v>4629</v>
      </c>
      <c r="L4121" s="40"/>
      <c r="M4121" s="177"/>
      <c r="N4121" s="41"/>
      <c r="O4121" s="41"/>
      <c r="P4121" s="41"/>
      <c r="Q4121" s="41"/>
      <c r="R4121" s="41"/>
      <c r="S4121" s="41"/>
      <c r="T4121" s="69"/>
      <c r="AT4121" s="26" t="s">
        <v>218</v>
      </c>
      <c r="AU4121" s="26" t="s">
        <v>80</v>
      </c>
    </row>
    <row r="4122" spans="2:65" s="12" customFormat="1" x14ac:dyDescent="0.3">
      <c r="B4122" s="178"/>
      <c r="D4122" s="175" t="s">
        <v>220</v>
      </c>
      <c r="E4122" s="179" t="s">
        <v>5</v>
      </c>
      <c r="F4122" s="180" t="s">
        <v>4630</v>
      </c>
      <c r="H4122" s="181" t="s">
        <v>5</v>
      </c>
      <c r="L4122" s="178"/>
      <c r="M4122" s="182"/>
      <c r="N4122" s="183"/>
      <c r="O4122" s="183"/>
      <c r="P4122" s="183"/>
      <c r="Q4122" s="183"/>
      <c r="R4122" s="183"/>
      <c r="S4122" s="183"/>
      <c r="T4122" s="184"/>
      <c r="AT4122" s="181" t="s">
        <v>220</v>
      </c>
      <c r="AU4122" s="181" t="s">
        <v>80</v>
      </c>
      <c r="AV4122" s="12" t="s">
        <v>78</v>
      </c>
      <c r="AW4122" s="12" t="s">
        <v>34</v>
      </c>
      <c r="AX4122" s="12" t="s">
        <v>71</v>
      </c>
      <c r="AY4122" s="181" t="s">
        <v>208</v>
      </c>
    </row>
    <row r="4123" spans="2:65" s="12" customFormat="1" x14ac:dyDescent="0.3">
      <c r="B4123" s="178"/>
      <c r="D4123" s="175" t="s">
        <v>220</v>
      </c>
      <c r="E4123" s="179" t="s">
        <v>5</v>
      </c>
      <c r="F4123" s="180" t="s">
        <v>452</v>
      </c>
      <c r="H4123" s="181" t="s">
        <v>5</v>
      </c>
      <c r="L4123" s="178"/>
      <c r="M4123" s="182"/>
      <c r="N4123" s="183"/>
      <c r="O4123" s="183"/>
      <c r="P4123" s="183"/>
      <c r="Q4123" s="183"/>
      <c r="R4123" s="183"/>
      <c r="S4123" s="183"/>
      <c r="T4123" s="184"/>
      <c r="AT4123" s="181" t="s">
        <v>220</v>
      </c>
      <c r="AU4123" s="181" t="s">
        <v>80</v>
      </c>
      <c r="AV4123" s="12" t="s">
        <v>78</v>
      </c>
      <c r="AW4123" s="12" t="s">
        <v>34</v>
      </c>
      <c r="AX4123" s="12" t="s">
        <v>71</v>
      </c>
      <c r="AY4123" s="181" t="s">
        <v>208</v>
      </c>
    </row>
    <row r="4124" spans="2:65" s="12" customFormat="1" x14ac:dyDescent="0.3">
      <c r="B4124" s="178"/>
      <c r="D4124" s="175" t="s">
        <v>220</v>
      </c>
      <c r="E4124" s="179" t="s">
        <v>5</v>
      </c>
      <c r="F4124" s="180" t="s">
        <v>2118</v>
      </c>
      <c r="H4124" s="181" t="s">
        <v>5</v>
      </c>
      <c r="L4124" s="178"/>
      <c r="M4124" s="182"/>
      <c r="N4124" s="183"/>
      <c r="O4124" s="183"/>
      <c r="P4124" s="183"/>
      <c r="Q4124" s="183"/>
      <c r="R4124" s="183"/>
      <c r="S4124" s="183"/>
      <c r="T4124" s="184"/>
      <c r="AT4124" s="181" t="s">
        <v>220</v>
      </c>
      <c r="AU4124" s="181" t="s">
        <v>80</v>
      </c>
      <c r="AV4124" s="12" t="s">
        <v>78</v>
      </c>
      <c r="AW4124" s="12" t="s">
        <v>34</v>
      </c>
      <c r="AX4124" s="12" t="s">
        <v>71</v>
      </c>
      <c r="AY4124" s="181" t="s">
        <v>208</v>
      </c>
    </row>
    <row r="4125" spans="2:65" s="12" customFormat="1" x14ac:dyDescent="0.3">
      <c r="B4125" s="178"/>
      <c r="D4125" s="175" t="s">
        <v>220</v>
      </c>
      <c r="E4125" s="179" t="s">
        <v>5</v>
      </c>
      <c r="F4125" s="180" t="s">
        <v>2250</v>
      </c>
      <c r="H4125" s="181" t="s">
        <v>5</v>
      </c>
      <c r="L4125" s="178"/>
      <c r="M4125" s="182"/>
      <c r="N4125" s="183"/>
      <c r="O4125" s="183"/>
      <c r="P4125" s="183"/>
      <c r="Q4125" s="183"/>
      <c r="R4125" s="183"/>
      <c r="S4125" s="183"/>
      <c r="T4125" s="184"/>
      <c r="AT4125" s="181" t="s">
        <v>220</v>
      </c>
      <c r="AU4125" s="181" t="s">
        <v>80</v>
      </c>
      <c r="AV4125" s="12" t="s">
        <v>78</v>
      </c>
      <c r="AW4125" s="12" t="s">
        <v>34</v>
      </c>
      <c r="AX4125" s="12" t="s">
        <v>71</v>
      </c>
      <c r="AY4125" s="181" t="s">
        <v>208</v>
      </c>
    </row>
    <row r="4126" spans="2:65" s="13" customFormat="1" x14ac:dyDescent="0.3">
      <c r="B4126" s="185"/>
      <c r="D4126" s="175" t="s">
        <v>220</v>
      </c>
      <c r="E4126" s="193" t="s">
        <v>5</v>
      </c>
      <c r="F4126" s="194" t="s">
        <v>4631</v>
      </c>
      <c r="H4126" s="195">
        <v>1.8</v>
      </c>
      <c r="L4126" s="185"/>
      <c r="M4126" s="190"/>
      <c r="N4126" s="191"/>
      <c r="O4126" s="191"/>
      <c r="P4126" s="191"/>
      <c r="Q4126" s="191"/>
      <c r="R4126" s="191"/>
      <c r="S4126" s="191"/>
      <c r="T4126" s="192"/>
      <c r="AT4126" s="193" t="s">
        <v>220</v>
      </c>
      <c r="AU4126" s="193" t="s">
        <v>80</v>
      </c>
      <c r="AV4126" s="13" t="s">
        <v>80</v>
      </c>
      <c r="AW4126" s="13" t="s">
        <v>34</v>
      </c>
      <c r="AX4126" s="13" t="s">
        <v>71</v>
      </c>
      <c r="AY4126" s="193" t="s">
        <v>208</v>
      </c>
    </row>
    <row r="4127" spans="2:65" s="12" customFormat="1" x14ac:dyDescent="0.3">
      <c r="B4127" s="178"/>
      <c r="D4127" s="175" t="s">
        <v>220</v>
      </c>
      <c r="E4127" s="179" t="s">
        <v>5</v>
      </c>
      <c r="F4127" s="180" t="s">
        <v>2173</v>
      </c>
      <c r="H4127" s="181" t="s">
        <v>5</v>
      </c>
      <c r="L4127" s="178"/>
      <c r="M4127" s="182"/>
      <c r="N4127" s="183"/>
      <c r="O4127" s="183"/>
      <c r="P4127" s="183"/>
      <c r="Q4127" s="183"/>
      <c r="R4127" s="183"/>
      <c r="S4127" s="183"/>
      <c r="T4127" s="184"/>
      <c r="AT4127" s="181" t="s">
        <v>220</v>
      </c>
      <c r="AU4127" s="181" t="s">
        <v>80</v>
      </c>
      <c r="AV4127" s="12" t="s">
        <v>78</v>
      </c>
      <c r="AW4127" s="12" t="s">
        <v>34</v>
      </c>
      <c r="AX4127" s="12" t="s">
        <v>71</v>
      </c>
      <c r="AY4127" s="181" t="s">
        <v>208</v>
      </c>
    </row>
    <row r="4128" spans="2:65" s="12" customFormat="1" x14ac:dyDescent="0.3">
      <c r="B4128" s="178"/>
      <c r="D4128" s="175" t="s">
        <v>220</v>
      </c>
      <c r="E4128" s="179" t="s">
        <v>5</v>
      </c>
      <c r="F4128" s="180" t="s">
        <v>4596</v>
      </c>
      <c r="H4128" s="181" t="s">
        <v>5</v>
      </c>
      <c r="L4128" s="178"/>
      <c r="M4128" s="182"/>
      <c r="N4128" s="183"/>
      <c r="O4128" s="183"/>
      <c r="P4128" s="183"/>
      <c r="Q4128" s="183"/>
      <c r="R4128" s="183"/>
      <c r="S4128" s="183"/>
      <c r="T4128" s="184"/>
      <c r="AT4128" s="181" t="s">
        <v>220</v>
      </c>
      <c r="AU4128" s="181" t="s">
        <v>80</v>
      </c>
      <c r="AV4128" s="12" t="s">
        <v>78</v>
      </c>
      <c r="AW4128" s="12" t="s">
        <v>34</v>
      </c>
      <c r="AX4128" s="12" t="s">
        <v>71</v>
      </c>
      <c r="AY4128" s="181" t="s">
        <v>208</v>
      </c>
    </row>
    <row r="4129" spans="2:65" s="12" customFormat="1" x14ac:dyDescent="0.3">
      <c r="B4129" s="178"/>
      <c r="D4129" s="175" t="s">
        <v>220</v>
      </c>
      <c r="E4129" s="179" t="s">
        <v>5</v>
      </c>
      <c r="F4129" s="180" t="s">
        <v>780</v>
      </c>
      <c r="H4129" s="181" t="s">
        <v>5</v>
      </c>
      <c r="L4129" s="178"/>
      <c r="M4129" s="182"/>
      <c r="N4129" s="183"/>
      <c r="O4129" s="183"/>
      <c r="P4129" s="183"/>
      <c r="Q4129" s="183"/>
      <c r="R4129" s="183"/>
      <c r="S4129" s="183"/>
      <c r="T4129" s="184"/>
      <c r="AT4129" s="181" t="s">
        <v>220</v>
      </c>
      <c r="AU4129" s="181" t="s">
        <v>80</v>
      </c>
      <c r="AV4129" s="12" t="s">
        <v>78</v>
      </c>
      <c r="AW4129" s="12" t="s">
        <v>34</v>
      </c>
      <c r="AX4129" s="12" t="s">
        <v>71</v>
      </c>
      <c r="AY4129" s="181" t="s">
        <v>208</v>
      </c>
    </row>
    <row r="4130" spans="2:65" s="13" customFormat="1" x14ac:dyDescent="0.3">
      <c r="B4130" s="185"/>
      <c r="D4130" s="175" t="s">
        <v>220</v>
      </c>
      <c r="E4130" s="193" t="s">
        <v>5</v>
      </c>
      <c r="F4130" s="194" t="s">
        <v>4632</v>
      </c>
      <c r="H4130" s="195">
        <v>4.92</v>
      </c>
      <c r="L4130" s="185"/>
      <c r="M4130" s="190"/>
      <c r="N4130" s="191"/>
      <c r="O4130" s="191"/>
      <c r="P4130" s="191"/>
      <c r="Q4130" s="191"/>
      <c r="R4130" s="191"/>
      <c r="S4130" s="191"/>
      <c r="T4130" s="192"/>
      <c r="AT4130" s="193" t="s">
        <v>220</v>
      </c>
      <c r="AU4130" s="193" t="s">
        <v>80</v>
      </c>
      <c r="AV4130" s="13" t="s">
        <v>80</v>
      </c>
      <c r="AW4130" s="13" t="s">
        <v>34</v>
      </c>
      <c r="AX4130" s="13" t="s">
        <v>71</v>
      </c>
      <c r="AY4130" s="193" t="s">
        <v>208</v>
      </c>
    </row>
    <row r="4131" spans="2:65" s="12" customFormat="1" x14ac:dyDescent="0.3">
      <c r="B4131" s="178"/>
      <c r="D4131" s="175" t="s">
        <v>220</v>
      </c>
      <c r="E4131" s="179" t="s">
        <v>5</v>
      </c>
      <c r="F4131" s="180" t="s">
        <v>782</v>
      </c>
      <c r="H4131" s="181" t="s">
        <v>5</v>
      </c>
      <c r="L4131" s="178"/>
      <c r="M4131" s="182"/>
      <c r="N4131" s="183"/>
      <c r="O4131" s="183"/>
      <c r="P4131" s="183"/>
      <c r="Q4131" s="183"/>
      <c r="R4131" s="183"/>
      <c r="S4131" s="183"/>
      <c r="T4131" s="184"/>
      <c r="AT4131" s="181" t="s">
        <v>220</v>
      </c>
      <c r="AU4131" s="181" t="s">
        <v>80</v>
      </c>
      <c r="AV4131" s="12" t="s">
        <v>78</v>
      </c>
      <c r="AW4131" s="12" t="s">
        <v>34</v>
      </c>
      <c r="AX4131" s="12" t="s">
        <v>71</v>
      </c>
      <c r="AY4131" s="181" t="s">
        <v>208</v>
      </c>
    </row>
    <row r="4132" spans="2:65" s="13" customFormat="1" x14ac:dyDescent="0.3">
      <c r="B4132" s="185"/>
      <c r="D4132" s="175" t="s">
        <v>220</v>
      </c>
      <c r="E4132" s="193" t="s">
        <v>5</v>
      </c>
      <c r="F4132" s="194" t="s">
        <v>4633</v>
      </c>
      <c r="H4132" s="195">
        <v>2.46</v>
      </c>
      <c r="L4132" s="185"/>
      <c r="M4132" s="190"/>
      <c r="N4132" s="191"/>
      <c r="O4132" s="191"/>
      <c r="P4132" s="191"/>
      <c r="Q4132" s="191"/>
      <c r="R4132" s="191"/>
      <c r="S4132" s="191"/>
      <c r="T4132" s="192"/>
      <c r="AT4132" s="193" t="s">
        <v>220</v>
      </c>
      <c r="AU4132" s="193" t="s">
        <v>80</v>
      </c>
      <c r="AV4132" s="13" t="s">
        <v>80</v>
      </c>
      <c r="AW4132" s="13" t="s">
        <v>34</v>
      </c>
      <c r="AX4132" s="13" t="s">
        <v>71</v>
      </c>
      <c r="AY4132" s="193" t="s">
        <v>208</v>
      </c>
    </row>
    <row r="4133" spans="2:65" s="15" customFormat="1" x14ac:dyDescent="0.3">
      <c r="B4133" s="203"/>
      <c r="D4133" s="186" t="s">
        <v>220</v>
      </c>
      <c r="E4133" s="204" t="s">
        <v>5</v>
      </c>
      <c r="F4133" s="205" t="s">
        <v>266</v>
      </c>
      <c r="H4133" s="206">
        <v>9.18</v>
      </c>
      <c r="L4133" s="203"/>
      <c r="M4133" s="207"/>
      <c r="N4133" s="208"/>
      <c r="O4133" s="208"/>
      <c r="P4133" s="208"/>
      <c r="Q4133" s="208"/>
      <c r="R4133" s="208"/>
      <c r="S4133" s="208"/>
      <c r="T4133" s="209"/>
      <c r="AT4133" s="210" t="s">
        <v>220</v>
      </c>
      <c r="AU4133" s="210" t="s">
        <v>80</v>
      </c>
      <c r="AV4133" s="15" t="s">
        <v>216</v>
      </c>
      <c r="AW4133" s="15" t="s">
        <v>34</v>
      </c>
      <c r="AX4133" s="15" t="s">
        <v>78</v>
      </c>
      <c r="AY4133" s="210" t="s">
        <v>208</v>
      </c>
    </row>
    <row r="4134" spans="2:65" s="1" customFormat="1" ht="22.5" customHeight="1" x14ac:dyDescent="0.3">
      <c r="B4134" s="163"/>
      <c r="C4134" s="222" t="s">
        <v>4634</v>
      </c>
      <c r="D4134" s="222" t="s">
        <v>2573</v>
      </c>
      <c r="E4134" s="223" t="s">
        <v>4635</v>
      </c>
      <c r="F4134" s="224" t="s">
        <v>4636</v>
      </c>
      <c r="G4134" s="225" t="s">
        <v>214</v>
      </c>
      <c r="H4134" s="226">
        <v>5</v>
      </c>
      <c r="I4134" s="227"/>
      <c r="J4134" s="227">
        <f>ROUND(I4134*H4134,2)</f>
        <v>0</v>
      </c>
      <c r="K4134" s="224" t="s">
        <v>3357</v>
      </c>
      <c r="L4134" s="228"/>
      <c r="M4134" s="229" t="s">
        <v>5</v>
      </c>
      <c r="N4134" s="230" t="s">
        <v>42</v>
      </c>
      <c r="O4134" s="172">
        <v>0</v>
      </c>
      <c r="P4134" s="172">
        <f>O4134*H4134</f>
        <v>0</v>
      </c>
      <c r="Q4134" s="172">
        <v>5.0000000000000001E-4</v>
      </c>
      <c r="R4134" s="172">
        <f>Q4134*H4134</f>
        <v>2.5000000000000001E-3</v>
      </c>
      <c r="S4134" s="172">
        <v>0</v>
      </c>
      <c r="T4134" s="173">
        <f>S4134*H4134</f>
        <v>0</v>
      </c>
      <c r="AR4134" s="26" t="s">
        <v>579</v>
      </c>
      <c r="AT4134" s="26" t="s">
        <v>2573</v>
      </c>
      <c r="AU4134" s="26" t="s">
        <v>80</v>
      </c>
      <c r="AY4134" s="26" t="s">
        <v>208</v>
      </c>
      <c r="BE4134" s="174">
        <f>IF(N4134="základní",J4134,0)</f>
        <v>0</v>
      </c>
      <c r="BF4134" s="174">
        <f>IF(N4134="snížená",J4134,0)</f>
        <v>0</v>
      </c>
      <c r="BG4134" s="174">
        <f>IF(N4134="zákl. přenesená",J4134,0)</f>
        <v>0</v>
      </c>
      <c r="BH4134" s="174">
        <f>IF(N4134="sníž. přenesená",J4134,0)</f>
        <v>0</v>
      </c>
      <c r="BI4134" s="174">
        <f>IF(N4134="nulová",J4134,0)</f>
        <v>0</v>
      </c>
      <c r="BJ4134" s="26" t="s">
        <v>78</v>
      </c>
      <c r="BK4134" s="174">
        <f>ROUND(I4134*H4134,2)</f>
        <v>0</v>
      </c>
      <c r="BL4134" s="26" t="s">
        <v>365</v>
      </c>
      <c r="BM4134" s="26" t="s">
        <v>4637</v>
      </c>
    </row>
    <row r="4135" spans="2:65" s="1" customFormat="1" x14ac:dyDescent="0.3">
      <c r="B4135" s="40"/>
      <c r="D4135" s="175" t="s">
        <v>218</v>
      </c>
      <c r="F4135" s="176" t="s">
        <v>4636</v>
      </c>
      <c r="L4135" s="40"/>
      <c r="M4135" s="177"/>
      <c r="N4135" s="41"/>
      <c r="O4135" s="41"/>
      <c r="P4135" s="41"/>
      <c r="Q4135" s="41"/>
      <c r="R4135" s="41"/>
      <c r="S4135" s="41"/>
      <c r="T4135" s="69"/>
      <c r="AT4135" s="26" t="s">
        <v>218</v>
      </c>
      <c r="AU4135" s="26" t="s">
        <v>80</v>
      </c>
    </row>
    <row r="4136" spans="2:65" s="1" customFormat="1" ht="27" x14ac:dyDescent="0.3">
      <c r="B4136" s="40"/>
      <c r="D4136" s="175" t="s">
        <v>1050</v>
      </c>
      <c r="F4136" s="215" t="s">
        <v>4638</v>
      </c>
      <c r="L4136" s="40"/>
      <c r="M4136" s="177"/>
      <c r="N4136" s="41"/>
      <c r="O4136" s="41"/>
      <c r="P4136" s="41"/>
      <c r="Q4136" s="41"/>
      <c r="R4136" s="41"/>
      <c r="S4136" s="41"/>
      <c r="T4136" s="69"/>
      <c r="AT4136" s="26" t="s">
        <v>1050</v>
      </c>
      <c r="AU4136" s="26" t="s">
        <v>80</v>
      </c>
    </row>
    <row r="4137" spans="2:65" s="12" customFormat="1" x14ac:dyDescent="0.3">
      <c r="B4137" s="178"/>
      <c r="D4137" s="175" t="s">
        <v>220</v>
      </c>
      <c r="E4137" s="179" t="s">
        <v>5</v>
      </c>
      <c r="F4137" s="180" t="s">
        <v>4639</v>
      </c>
      <c r="H4137" s="181" t="s">
        <v>5</v>
      </c>
      <c r="L4137" s="178"/>
      <c r="M4137" s="182"/>
      <c r="N4137" s="183"/>
      <c r="O4137" s="183"/>
      <c r="P4137" s="183"/>
      <c r="Q4137" s="183"/>
      <c r="R4137" s="183"/>
      <c r="S4137" s="183"/>
      <c r="T4137" s="184"/>
      <c r="AT4137" s="181" t="s">
        <v>220</v>
      </c>
      <c r="AU4137" s="181" t="s">
        <v>80</v>
      </c>
      <c r="AV4137" s="12" t="s">
        <v>78</v>
      </c>
      <c r="AW4137" s="12" t="s">
        <v>34</v>
      </c>
      <c r="AX4137" s="12" t="s">
        <v>71</v>
      </c>
      <c r="AY4137" s="181" t="s">
        <v>208</v>
      </c>
    </row>
    <row r="4138" spans="2:65" s="12" customFormat="1" x14ac:dyDescent="0.3">
      <c r="B4138" s="178"/>
      <c r="D4138" s="175" t="s">
        <v>220</v>
      </c>
      <c r="E4138" s="179" t="s">
        <v>5</v>
      </c>
      <c r="F4138" s="180" t="s">
        <v>3756</v>
      </c>
      <c r="H4138" s="181" t="s">
        <v>5</v>
      </c>
      <c r="L4138" s="178"/>
      <c r="M4138" s="182"/>
      <c r="N4138" s="183"/>
      <c r="O4138" s="183"/>
      <c r="P4138" s="183"/>
      <c r="Q4138" s="183"/>
      <c r="R4138" s="183"/>
      <c r="S4138" s="183"/>
      <c r="T4138" s="184"/>
      <c r="AT4138" s="181" t="s">
        <v>220</v>
      </c>
      <c r="AU4138" s="181" t="s">
        <v>80</v>
      </c>
      <c r="AV4138" s="12" t="s">
        <v>78</v>
      </c>
      <c r="AW4138" s="12" t="s">
        <v>34</v>
      </c>
      <c r="AX4138" s="12" t="s">
        <v>71</v>
      </c>
      <c r="AY4138" s="181" t="s">
        <v>208</v>
      </c>
    </row>
    <row r="4139" spans="2:65" s="12" customFormat="1" x14ac:dyDescent="0.3">
      <c r="B4139" s="178"/>
      <c r="D4139" s="175" t="s">
        <v>220</v>
      </c>
      <c r="E4139" s="179" t="s">
        <v>5</v>
      </c>
      <c r="F4139" s="180" t="s">
        <v>452</v>
      </c>
      <c r="H4139" s="181" t="s">
        <v>5</v>
      </c>
      <c r="L4139" s="178"/>
      <c r="M4139" s="182"/>
      <c r="N4139" s="183"/>
      <c r="O4139" s="183"/>
      <c r="P4139" s="183"/>
      <c r="Q4139" s="183"/>
      <c r="R4139" s="183"/>
      <c r="S4139" s="183"/>
      <c r="T4139" s="184"/>
      <c r="AT4139" s="181" t="s">
        <v>220</v>
      </c>
      <c r="AU4139" s="181" t="s">
        <v>80</v>
      </c>
      <c r="AV4139" s="12" t="s">
        <v>78</v>
      </c>
      <c r="AW4139" s="12" t="s">
        <v>34</v>
      </c>
      <c r="AX4139" s="12" t="s">
        <v>71</v>
      </c>
      <c r="AY4139" s="181" t="s">
        <v>208</v>
      </c>
    </row>
    <row r="4140" spans="2:65" s="12" customFormat="1" x14ac:dyDescent="0.3">
      <c r="B4140" s="178"/>
      <c r="D4140" s="175" t="s">
        <v>220</v>
      </c>
      <c r="E4140" s="179" t="s">
        <v>5</v>
      </c>
      <c r="F4140" s="180" t="s">
        <v>4640</v>
      </c>
      <c r="H4140" s="181" t="s">
        <v>5</v>
      </c>
      <c r="L4140" s="178"/>
      <c r="M4140" s="182"/>
      <c r="N4140" s="183"/>
      <c r="O4140" s="183"/>
      <c r="P4140" s="183"/>
      <c r="Q4140" s="183"/>
      <c r="R4140" s="183"/>
      <c r="S4140" s="183"/>
      <c r="T4140" s="184"/>
      <c r="AT4140" s="181" t="s">
        <v>220</v>
      </c>
      <c r="AU4140" s="181" t="s">
        <v>80</v>
      </c>
      <c r="AV4140" s="12" t="s">
        <v>78</v>
      </c>
      <c r="AW4140" s="12" t="s">
        <v>34</v>
      </c>
      <c r="AX4140" s="12" t="s">
        <v>71</v>
      </c>
      <c r="AY4140" s="181" t="s">
        <v>208</v>
      </c>
    </row>
    <row r="4141" spans="2:65" s="12" customFormat="1" x14ac:dyDescent="0.3">
      <c r="B4141" s="178"/>
      <c r="D4141" s="175" t="s">
        <v>220</v>
      </c>
      <c r="E4141" s="179" t="s">
        <v>5</v>
      </c>
      <c r="F4141" s="180" t="s">
        <v>4641</v>
      </c>
      <c r="H4141" s="181" t="s">
        <v>5</v>
      </c>
      <c r="L4141" s="178"/>
      <c r="M4141" s="182"/>
      <c r="N4141" s="183"/>
      <c r="O4141" s="183"/>
      <c r="P4141" s="183"/>
      <c r="Q4141" s="183"/>
      <c r="R4141" s="183"/>
      <c r="S4141" s="183"/>
      <c r="T4141" s="184"/>
      <c r="AT4141" s="181" t="s">
        <v>220</v>
      </c>
      <c r="AU4141" s="181" t="s">
        <v>80</v>
      </c>
      <c r="AV4141" s="12" t="s">
        <v>78</v>
      </c>
      <c r="AW4141" s="12" t="s">
        <v>34</v>
      </c>
      <c r="AX4141" s="12" t="s">
        <v>71</v>
      </c>
      <c r="AY4141" s="181" t="s">
        <v>208</v>
      </c>
    </row>
    <row r="4142" spans="2:65" s="13" customFormat="1" x14ac:dyDescent="0.3">
      <c r="B4142" s="185"/>
      <c r="D4142" s="186" t="s">
        <v>220</v>
      </c>
      <c r="E4142" s="187" t="s">
        <v>5</v>
      </c>
      <c r="F4142" s="188" t="s">
        <v>242</v>
      </c>
      <c r="H4142" s="189">
        <v>5</v>
      </c>
      <c r="L4142" s="185"/>
      <c r="M4142" s="190"/>
      <c r="N4142" s="191"/>
      <c r="O4142" s="191"/>
      <c r="P4142" s="191"/>
      <c r="Q4142" s="191"/>
      <c r="R4142" s="191"/>
      <c r="S4142" s="191"/>
      <c r="T4142" s="192"/>
      <c r="AT4142" s="193" t="s">
        <v>220</v>
      </c>
      <c r="AU4142" s="193" t="s">
        <v>80</v>
      </c>
      <c r="AV4142" s="13" t="s">
        <v>80</v>
      </c>
      <c r="AW4142" s="13" t="s">
        <v>34</v>
      </c>
      <c r="AX4142" s="13" t="s">
        <v>78</v>
      </c>
      <c r="AY4142" s="193" t="s">
        <v>208</v>
      </c>
    </row>
    <row r="4143" spans="2:65" s="1" customFormat="1" ht="22.5" customHeight="1" x14ac:dyDescent="0.3">
      <c r="B4143" s="163"/>
      <c r="C4143" s="164" t="s">
        <v>4642</v>
      </c>
      <c r="D4143" s="164" t="s">
        <v>211</v>
      </c>
      <c r="E4143" s="165" t="s">
        <v>4643</v>
      </c>
      <c r="F4143" s="166" t="s">
        <v>4644</v>
      </c>
      <c r="G4143" s="167" t="s">
        <v>474</v>
      </c>
      <c r="H4143" s="168">
        <v>51.06</v>
      </c>
      <c r="I4143" s="169"/>
      <c r="J4143" s="169">
        <f>ROUND(I4143*H4143,2)</f>
        <v>0</v>
      </c>
      <c r="K4143" s="166" t="s">
        <v>817</v>
      </c>
      <c r="L4143" s="40"/>
      <c r="M4143" s="170" t="s">
        <v>5</v>
      </c>
      <c r="N4143" s="171" t="s">
        <v>42</v>
      </c>
      <c r="O4143" s="172">
        <v>0.16</v>
      </c>
      <c r="P4143" s="172">
        <f>O4143*H4143</f>
        <v>8.1696000000000009</v>
      </c>
      <c r="Q4143" s="172">
        <v>2.5999999999999998E-4</v>
      </c>
      <c r="R4143" s="172">
        <f>Q4143*H4143</f>
        <v>1.32756E-2</v>
      </c>
      <c r="S4143" s="172">
        <v>0</v>
      </c>
      <c r="T4143" s="173">
        <f>S4143*H4143</f>
        <v>0</v>
      </c>
      <c r="AR4143" s="26" t="s">
        <v>365</v>
      </c>
      <c r="AT4143" s="26" t="s">
        <v>211</v>
      </c>
      <c r="AU4143" s="26" t="s">
        <v>80</v>
      </c>
      <c r="AY4143" s="26" t="s">
        <v>208</v>
      </c>
      <c r="BE4143" s="174">
        <f>IF(N4143="základní",J4143,0)</f>
        <v>0</v>
      </c>
      <c r="BF4143" s="174">
        <f>IF(N4143="snížená",J4143,0)</f>
        <v>0</v>
      </c>
      <c r="BG4143" s="174">
        <f>IF(N4143="zákl. přenesená",J4143,0)</f>
        <v>0</v>
      </c>
      <c r="BH4143" s="174">
        <f>IF(N4143="sníž. přenesená",J4143,0)</f>
        <v>0</v>
      </c>
      <c r="BI4143" s="174">
        <f>IF(N4143="nulová",J4143,0)</f>
        <v>0</v>
      </c>
      <c r="BJ4143" s="26" t="s">
        <v>78</v>
      </c>
      <c r="BK4143" s="174">
        <f>ROUND(I4143*H4143,2)</f>
        <v>0</v>
      </c>
      <c r="BL4143" s="26" t="s">
        <v>365</v>
      </c>
      <c r="BM4143" s="26" t="s">
        <v>4645</v>
      </c>
    </row>
    <row r="4144" spans="2:65" s="1" customFormat="1" x14ac:dyDescent="0.3">
      <c r="B4144" s="40"/>
      <c r="D4144" s="175" t="s">
        <v>218</v>
      </c>
      <c r="F4144" s="176" t="s">
        <v>4644</v>
      </c>
      <c r="L4144" s="40"/>
      <c r="M4144" s="177"/>
      <c r="N4144" s="41"/>
      <c r="O4144" s="41"/>
      <c r="P4144" s="41"/>
      <c r="Q4144" s="41"/>
      <c r="R4144" s="41"/>
      <c r="S4144" s="41"/>
      <c r="T4144" s="69"/>
      <c r="AT4144" s="26" t="s">
        <v>218</v>
      </c>
      <c r="AU4144" s="26" t="s">
        <v>80</v>
      </c>
    </row>
    <row r="4145" spans="2:51" s="12" customFormat="1" x14ac:dyDescent="0.3">
      <c r="B4145" s="178"/>
      <c r="D4145" s="175" t="s">
        <v>220</v>
      </c>
      <c r="E4145" s="179" t="s">
        <v>5</v>
      </c>
      <c r="F4145" s="180" t="s">
        <v>4646</v>
      </c>
      <c r="H4145" s="181" t="s">
        <v>5</v>
      </c>
      <c r="L4145" s="178"/>
      <c r="M4145" s="182"/>
      <c r="N4145" s="183"/>
      <c r="O4145" s="183"/>
      <c r="P4145" s="183"/>
      <c r="Q4145" s="183"/>
      <c r="R4145" s="183"/>
      <c r="S4145" s="183"/>
      <c r="T4145" s="184"/>
      <c r="AT4145" s="181" t="s">
        <v>220</v>
      </c>
      <c r="AU4145" s="181" t="s">
        <v>80</v>
      </c>
      <c r="AV4145" s="12" t="s">
        <v>78</v>
      </c>
      <c r="AW4145" s="12" t="s">
        <v>34</v>
      </c>
      <c r="AX4145" s="12" t="s">
        <v>71</v>
      </c>
      <c r="AY4145" s="181" t="s">
        <v>208</v>
      </c>
    </row>
    <row r="4146" spans="2:51" s="12" customFormat="1" x14ac:dyDescent="0.3">
      <c r="B4146" s="178"/>
      <c r="D4146" s="175" t="s">
        <v>220</v>
      </c>
      <c r="E4146" s="179" t="s">
        <v>5</v>
      </c>
      <c r="F4146" s="180" t="s">
        <v>452</v>
      </c>
      <c r="H4146" s="181" t="s">
        <v>5</v>
      </c>
      <c r="L4146" s="178"/>
      <c r="M4146" s="182"/>
      <c r="N4146" s="183"/>
      <c r="O4146" s="183"/>
      <c r="P4146" s="183"/>
      <c r="Q4146" s="183"/>
      <c r="R4146" s="183"/>
      <c r="S4146" s="183"/>
      <c r="T4146" s="184"/>
      <c r="AT4146" s="181" t="s">
        <v>220</v>
      </c>
      <c r="AU4146" s="181" t="s">
        <v>80</v>
      </c>
      <c r="AV4146" s="12" t="s">
        <v>78</v>
      </c>
      <c r="AW4146" s="12" t="s">
        <v>34</v>
      </c>
      <c r="AX4146" s="12" t="s">
        <v>71</v>
      </c>
      <c r="AY4146" s="181" t="s">
        <v>208</v>
      </c>
    </row>
    <row r="4147" spans="2:51" s="12" customFormat="1" x14ac:dyDescent="0.3">
      <c r="B4147" s="178"/>
      <c r="D4147" s="175" t="s">
        <v>220</v>
      </c>
      <c r="E4147" s="179" t="s">
        <v>5</v>
      </c>
      <c r="F4147" s="180" t="s">
        <v>2118</v>
      </c>
      <c r="H4147" s="181" t="s">
        <v>5</v>
      </c>
      <c r="L4147" s="178"/>
      <c r="M4147" s="182"/>
      <c r="N4147" s="183"/>
      <c r="O4147" s="183"/>
      <c r="P4147" s="183"/>
      <c r="Q4147" s="183"/>
      <c r="R4147" s="183"/>
      <c r="S4147" s="183"/>
      <c r="T4147" s="184"/>
      <c r="AT4147" s="181" t="s">
        <v>220</v>
      </c>
      <c r="AU4147" s="181" t="s">
        <v>80</v>
      </c>
      <c r="AV4147" s="12" t="s">
        <v>78</v>
      </c>
      <c r="AW4147" s="12" t="s">
        <v>34</v>
      </c>
      <c r="AX4147" s="12" t="s">
        <v>71</v>
      </c>
      <c r="AY4147" s="181" t="s">
        <v>208</v>
      </c>
    </row>
    <row r="4148" spans="2:51" s="12" customFormat="1" x14ac:dyDescent="0.3">
      <c r="B4148" s="178"/>
      <c r="D4148" s="175" t="s">
        <v>220</v>
      </c>
      <c r="E4148" s="179" t="s">
        <v>5</v>
      </c>
      <c r="F4148" s="180" t="s">
        <v>2250</v>
      </c>
      <c r="H4148" s="181" t="s">
        <v>5</v>
      </c>
      <c r="L4148" s="178"/>
      <c r="M4148" s="182"/>
      <c r="N4148" s="183"/>
      <c r="O4148" s="183"/>
      <c r="P4148" s="183"/>
      <c r="Q4148" s="183"/>
      <c r="R4148" s="183"/>
      <c r="S4148" s="183"/>
      <c r="T4148" s="184"/>
      <c r="AT4148" s="181" t="s">
        <v>220</v>
      </c>
      <c r="AU4148" s="181" t="s">
        <v>80</v>
      </c>
      <c r="AV4148" s="12" t="s">
        <v>78</v>
      </c>
      <c r="AW4148" s="12" t="s">
        <v>34</v>
      </c>
      <c r="AX4148" s="12" t="s">
        <v>71</v>
      </c>
      <c r="AY4148" s="181" t="s">
        <v>208</v>
      </c>
    </row>
    <row r="4149" spans="2:51" s="13" customFormat="1" x14ac:dyDescent="0.3">
      <c r="B4149" s="185"/>
      <c r="D4149" s="175" t="s">
        <v>220</v>
      </c>
      <c r="E4149" s="193" t="s">
        <v>5</v>
      </c>
      <c r="F4149" s="194" t="s">
        <v>3175</v>
      </c>
      <c r="H4149" s="195">
        <v>7.52</v>
      </c>
      <c r="L4149" s="185"/>
      <c r="M4149" s="190"/>
      <c r="N4149" s="191"/>
      <c r="O4149" s="191"/>
      <c r="P4149" s="191"/>
      <c r="Q4149" s="191"/>
      <c r="R4149" s="191"/>
      <c r="S4149" s="191"/>
      <c r="T4149" s="192"/>
      <c r="AT4149" s="193" t="s">
        <v>220</v>
      </c>
      <c r="AU4149" s="193" t="s">
        <v>80</v>
      </c>
      <c r="AV4149" s="13" t="s">
        <v>80</v>
      </c>
      <c r="AW4149" s="13" t="s">
        <v>34</v>
      </c>
      <c r="AX4149" s="13" t="s">
        <v>71</v>
      </c>
      <c r="AY4149" s="193" t="s">
        <v>208</v>
      </c>
    </row>
    <row r="4150" spans="2:51" s="12" customFormat="1" x14ac:dyDescent="0.3">
      <c r="B4150" s="178"/>
      <c r="D4150" s="175" t="s">
        <v>220</v>
      </c>
      <c r="E4150" s="179" t="s">
        <v>5</v>
      </c>
      <c r="F4150" s="180" t="s">
        <v>324</v>
      </c>
      <c r="H4150" s="181" t="s">
        <v>5</v>
      </c>
      <c r="L4150" s="178"/>
      <c r="M4150" s="182"/>
      <c r="N4150" s="183"/>
      <c r="O4150" s="183"/>
      <c r="P4150" s="183"/>
      <c r="Q4150" s="183"/>
      <c r="R4150" s="183"/>
      <c r="S4150" s="183"/>
      <c r="T4150" s="184"/>
      <c r="AT4150" s="181" t="s">
        <v>220</v>
      </c>
      <c r="AU4150" s="181" t="s">
        <v>80</v>
      </c>
      <c r="AV4150" s="12" t="s">
        <v>78</v>
      </c>
      <c r="AW4150" s="12" t="s">
        <v>34</v>
      </c>
      <c r="AX4150" s="12" t="s">
        <v>71</v>
      </c>
      <c r="AY4150" s="181" t="s">
        <v>208</v>
      </c>
    </row>
    <row r="4151" spans="2:51" s="13" customFormat="1" x14ac:dyDescent="0.3">
      <c r="B4151" s="185"/>
      <c r="D4151" s="175" t="s">
        <v>220</v>
      </c>
      <c r="E4151" s="193" t="s">
        <v>5</v>
      </c>
      <c r="F4151" s="194" t="s">
        <v>484</v>
      </c>
      <c r="H4151" s="195">
        <v>-0.6</v>
      </c>
      <c r="L4151" s="185"/>
      <c r="M4151" s="190"/>
      <c r="N4151" s="191"/>
      <c r="O4151" s="191"/>
      <c r="P4151" s="191"/>
      <c r="Q4151" s="191"/>
      <c r="R4151" s="191"/>
      <c r="S4151" s="191"/>
      <c r="T4151" s="192"/>
      <c r="AT4151" s="193" t="s">
        <v>220</v>
      </c>
      <c r="AU4151" s="193" t="s">
        <v>80</v>
      </c>
      <c r="AV4151" s="13" t="s">
        <v>80</v>
      </c>
      <c r="AW4151" s="13" t="s">
        <v>34</v>
      </c>
      <c r="AX4151" s="13" t="s">
        <v>71</v>
      </c>
      <c r="AY4151" s="193" t="s">
        <v>208</v>
      </c>
    </row>
    <row r="4152" spans="2:51" s="14" customFormat="1" x14ac:dyDescent="0.3">
      <c r="B4152" s="196"/>
      <c r="D4152" s="175" t="s">
        <v>220</v>
      </c>
      <c r="E4152" s="197" t="s">
        <v>5</v>
      </c>
      <c r="F4152" s="198" t="s">
        <v>258</v>
      </c>
      <c r="H4152" s="199">
        <v>6.92</v>
      </c>
      <c r="L4152" s="196"/>
      <c r="M4152" s="200"/>
      <c r="N4152" s="201"/>
      <c r="O4152" s="201"/>
      <c r="P4152" s="201"/>
      <c r="Q4152" s="201"/>
      <c r="R4152" s="201"/>
      <c r="S4152" s="201"/>
      <c r="T4152" s="202"/>
      <c r="AT4152" s="197" t="s">
        <v>220</v>
      </c>
      <c r="AU4152" s="197" t="s">
        <v>80</v>
      </c>
      <c r="AV4152" s="14" t="s">
        <v>123</v>
      </c>
      <c r="AW4152" s="14" t="s">
        <v>34</v>
      </c>
      <c r="AX4152" s="14" t="s">
        <v>71</v>
      </c>
      <c r="AY4152" s="197" t="s">
        <v>208</v>
      </c>
    </row>
    <row r="4153" spans="2:51" s="12" customFormat="1" x14ac:dyDescent="0.3">
      <c r="B4153" s="178"/>
      <c r="D4153" s="175" t="s">
        <v>220</v>
      </c>
      <c r="E4153" s="179" t="s">
        <v>5</v>
      </c>
      <c r="F4153" s="180" t="s">
        <v>2173</v>
      </c>
      <c r="H4153" s="181" t="s">
        <v>5</v>
      </c>
      <c r="L4153" s="178"/>
      <c r="M4153" s="182"/>
      <c r="N4153" s="183"/>
      <c r="O4153" s="183"/>
      <c r="P4153" s="183"/>
      <c r="Q4153" s="183"/>
      <c r="R4153" s="183"/>
      <c r="S4153" s="183"/>
      <c r="T4153" s="184"/>
      <c r="AT4153" s="181" t="s">
        <v>220</v>
      </c>
      <c r="AU4153" s="181" t="s">
        <v>80</v>
      </c>
      <c r="AV4153" s="12" t="s">
        <v>78</v>
      </c>
      <c r="AW4153" s="12" t="s">
        <v>34</v>
      </c>
      <c r="AX4153" s="12" t="s">
        <v>71</v>
      </c>
      <c r="AY4153" s="181" t="s">
        <v>208</v>
      </c>
    </row>
    <row r="4154" spans="2:51" s="12" customFormat="1" x14ac:dyDescent="0.3">
      <c r="B4154" s="178"/>
      <c r="D4154" s="175" t="s">
        <v>220</v>
      </c>
      <c r="E4154" s="179" t="s">
        <v>5</v>
      </c>
      <c r="F4154" s="180" t="s">
        <v>4596</v>
      </c>
      <c r="H4154" s="181" t="s">
        <v>5</v>
      </c>
      <c r="L4154" s="178"/>
      <c r="M4154" s="182"/>
      <c r="N4154" s="183"/>
      <c r="O4154" s="183"/>
      <c r="P4154" s="183"/>
      <c r="Q4154" s="183"/>
      <c r="R4154" s="183"/>
      <c r="S4154" s="183"/>
      <c r="T4154" s="184"/>
      <c r="AT4154" s="181" t="s">
        <v>220</v>
      </c>
      <c r="AU4154" s="181" t="s">
        <v>80</v>
      </c>
      <c r="AV4154" s="12" t="s">
        <v>78</v>
      </c>
      <c r="AW4154" s="12" t="s">
        <v>34</v>
      </c>
      <c r="AX4154" s="12" t="s">
        <v>71</v>
      </c>
      <c r="AY4154" s="181" t="s">
        <v>208</v>
      </c>
    </row>
    <row r="4155" spans="2:51" s="12" customFormat="1" x14ac:dyDescent="0.3">
      <c r="B4155" s="178"/>
      <c r="D4155" s="175" t="s">
        <v>220</v>
      </c>
      <c r="E4155" s="179" t="s">
        <v>5</v>
      </c>
      <c r="F4155" s="180" t="s">
        <v>780</v>
      </c>
      <c r="H4155" s="181" t="s">
        <v>5</v>
      </c>
      <c r="L4155" s="178"/>
      <c r="M4155" s="182"/>
      <c r="N4155" s="183"/>
      <c r="O4155" s="183"/>
      <c r="P4155" s="183"/>
      <c r="Q4155" s="183"/>
      <c r="R4155" s="183"/>
      <c r="S4155" s="183"/>
      <c r="T4155" s="184"/>
      <c r="AT4155" s="181" t="s">
        <v>220</v>
      </c>
      <c r="AU4155" s="181" t="s">
        <v>80</v>
      </c>
      <c r="AV4155" s="12" t="s">
        <v>78</v>
      </c>
      <c r="AW4155" s="12" t="s">
        <v>34</v>
      </c>
      <c r="AX4155" s="12" t="s">
        <v>71</v>
      </c>
      <c r="AY4155" s="181" t="s">
        <v>208</v>
      </c>
    </row>
    <row r="4156" spans="2:51" s="13" customFormat="1" x14ac:dyDescent="0.3">
      <c r="B4156" s="185"/>
      <c r="D4156" s="175" t="s">
        <v>220</v>
      </c>
      <c r="E4156" s="193" t="s">
        <v>5</v>
      </c>
      <c r="F4156" s="194" t="s">
        <v>2679</v>
      </c>
      <c r="H4156" s="195">
        <v>9.61</v>
      </c>
      <c r="L4156" s="185"/>
      <c r="M4156" s="190"/>
      <c r="N4156" s="191"/>
      <c r="O4156" s="191"/>
      <c r="P4156" s="191"/>
      <c r="Q4156" s="191"/>
      <c r="R4156" s="191"/>
      <c r="S4156" s="191"/>
      <c r="T4156" s="192"/>
      <c r="AT4156" s="193" t="s">
        <v>220</v>
      </c>
      <c r="AU4156" s="193" t="s">
        <v>80</v>
      </c>
      <c r="AV4156" s="13" t="s">
        <v>80</v>
      </c>
      <c r="AW4156" s="13" t="s">
        <v>34</v>
      </c>
      <c r="AX4156" s="13" t="s">
        <v>71</v>
      </c>
      <c r="AY4156" s="193" t="s">
        <v>208</v>
      </c>
    </row>
    <row r="4157" spans="2:51" s="12" customFormat="1" x14ac:dyDescent="0.3">
      <c r="B4157" s="178"/>
      <c r="D4157" s="175" t="s">
        <v>220</v>
      </c>
      <c r="E4157" s="179" t="s">
        <v>5</v>
      </c>
      <c r="F4157" s="180" t="s">
        <v>782</v>
      </c>
      <c r="H4157" s="181" t="s">
        <v>5</v>
      </c>
      <c r="L4157" s="178"/>
      <c r="M4157" s="182"/>
      <c r="N4157" s="183"/>
      <c r="O4157" s="183"/>
      <c r="P4157" s="183"/>
      <c r="Q4157" s="183"/>
      <c r="R4157" s="183"/>
      <c r="S4157" s="183"/>
      <c r="T4157" s="184"/>
      <c r="AT4157" s="181" t="s">
        <v>220</v>
      </c>
      <c r="AU4157" s="181" t="s">
        <v>80</v>
      </c>
      <c r="AV4157" s="12" t="s">
        <v>78</v>
      </c>
      <c r="AW4157" s="12" t="s">
        <v>34</v>
      </c>
      <c r="AX4157" s="12" t="s">
        <v>71</v>
      </c>
      <c r="AY4157" s="181" t="s">
        <v>208</v>
      </c>
    </row>
    <row r="4158" spans="2:51" s="13" customFormat="1" x14ac:dyDescent="0.3">
      <c r="B4158" s="185"/>
      <c r="D4158" s="175" t="s">
        <v>220</v>
      </c>
      <c r="E4158" s="193" t="s">
        <v>5</v>
      </c>
      <c r="F4158" s="194" t="s">
        <v>2679</v>
      </c>
      <c r="H4158" s="195">
        <v>9.61</v>
      </c>
      <c r="L4158" s="185"/>
      <c r="M4158" s="190"/>
      <c r="N4158" s="191"/>
      <c r="O4158" s="191"/>
      <c r="P4158" s="191"/>
      <c r="Q4158" s="191"/>
      <c r="R4158" s="191"/>
      <c r="S4158" s="191"/>
      <c r="T4158" s="192"/>
      <c r="AT4158" s="193" t="s">
        <v>220</v>
      </c>
      <c r="AU4158" s="193" t="s">
        <v>80</v>
      </c>
      <c r="AV4158" s="13" t="s">
        <v>80</v>
      </c>
      <c r="AW4158" s="13" t="s">
        <v>34</v>
      </c>
      <c r="AX4158" s="13" t="s">
        <v>71</v>
      </c>
      <c r="AY4158" s="193" t="s">
        <v>208</v>
      </c>
    </row>
    <row r="4159" spans="2:51" s="12" customFormat="1" x14ac:dyDescent="0.3">
      <c r="B4159" s="178"/>
      <c r="D4159" s="175" t="s">
        <v>220</v>
      </c>
      <c r="E4159" s="179" t="s">
        <v>5</v>
      </c>
      <c r="F4159" s="180" t="s">
        <v>783</v>
      </c>
      <c r="H4159" s="181" t="s">
        <v>5</v>
      </c>
      <c r="L4159" s="178"/>
      <c r="M4159" s="182"/>
      <c r="N4159" s="183"/>
      <c r="O4159" s="183"/>
      <c r="P4159" s="183"/>
      <c r="Q4159" s="183"/>
      <c r="R4159" s="183"/>
      <c r="S4159" s="183"/>
      <c r="T4159" s="184"/>
      <c r="AT4159" s="181" t="s">
        <v>220</v>
      </c>
      <c r="AU4159" s="181" t="s">
        <v>80</v>
      </c>
      <c r="AV4159" s="12" t="s">
        <v>78</v>
      </c>
      <c r="AW4159" s="12" t="s">
        <v>34</v>
      </c>
      <c r="AX4159" s="12" t="s">
        <v>71</v>
      </c>
      <c r="AY4159" s="181" t="s">
        <v>208</v>
      </c>
    </row>
    <row r="4160" spans="2:51" s="13" customFormat="1" x14ac:dyDescent="0.3">
      <c r="B4160" s="185"/>
      <c r="D4160" s="175" t="s">
        <v>220</v>
      </c>
      <c r="E4160" s="193" t="s">
        <v>5</v>
      </c>
      <c r="F4160" s="194" t="s">
        <v>2681</v>
      </c>
      <c r="H4160" s="195">
        <v>12.46</v>
      </c>
      <c r="L4160" s="185"/>
      <c r="M4160" s="190"/>
      <c r="N4160" s="191"/>
      <c r="O4160" s="191"/>
      <c r="P4160" s="191"/>
      <c r="Q4160" s="191"/>
      <c r="R4160" s="191"/>
      <c r="S4160" s="191"/>
      <c r="T4160" s="192"/>
      <c r="AT4160" s="193" t="s">
        <v>220</v>
      </c>
      <c r="AU4160" s="193" t="s">
        <v>80</v>
      </c>
      <c r="AV4160" s="13" t="s">
        <v>80</v>
      </c>
      <c r="AW4160" s="13" t="s">
        <v>34</v>
      </c>
      <c r="AX4160" s="13" t="s">
        <v>71</v>
      </c>
      <c r="AY4160" s="193" t="s">
        <v>208</v>
      </c>
    </row>
    <row r="4161" spans="2:65" s="12" customFormat="1" x14ac:dyDescent="0.3">
      <c r="B4161" s="178"/>
      <c r="D4161" s="175" t="s">
        <v>220</v>
      </c>
      <c r="E4161" s="179" t="s">
        <v>5</v>
      </c>
      <c r="F4161" s="180" t="s">
        <v>785</v>
      </c>
      <c r="H4161" s="181" t="s">
        <v>5</v>
      </c>
      <c r="L4161" s="178"/>
      <c r="M4161" s="182"/>
      <c r="N4161" s="183"/>
      <c r="O4161" s="183"/>
      <c r="P4161" s="183"/>
      <c r="Q4161" s="183"/>
      <c r="R4161" s="183"/>
      <c r="S4161" s="183"/>
      <c r="T4161" s="184"/>
      <c r="AT4161" s="181" t="s">
        <v>220</v>
      </c>
      <c r="AU4161" s="181" t="s">
        <v>80</v>
      </c>
      <c r="AV4161" s="12" t="s">
        <v>78</v>
      </c>
      <c r="AW4161" s="12" t="s">
        <v>34</v>
      </c>
      <c r="AX4161" s="12" t="s">
        <v>71</v>
      </c>
      <c r="AY4161" s="181" t="s">
        <v>208</v>
      </c>
    </row>
    <row r="4162" spans="2:65" s="13" customFormat="1" x14ac:dyDescent="0.3">
      <c r="B4162" s="185"/>
      <c r="D4162" s="175" t="s">
        <v>220</v>
      </c>
      <c r="E4162" s="193" t="s">
        <v>5</v>
      </c>
      <c r="F4162" s="194" t="s">
        <v>2681</v>
      </c>
      <c r="H4162" s="195">
        <v>12.46</v>
      </c>
      <c r="L4162" s="185"/>
      <c r="M4162" s="190"/>
      <c r="N4162" s="191"/>
      <c r="O4162" s="191"/>
      <c r="P4162" s="191"/>
      <c r="Q4162" s="191"/>
      <c r="R4162" s="191"/>
      <c r="S4162" s="191"/>
      <c r="T4162" s="192"/>
      <c r="AT4162" s="193" t="s">
        <v>220</v>
      </c>
      <c r="AU4162" s="193" t="s">
        <v>80</v>
      </c>
      <c r="AV4162" s="13" t="s">
        <v>80</v>
      </c>
      <c r="AW4162" s="13" t="s">
        <v>34</v>
      </c>
      <c r="AX4162" s="13" t="s">
        <v>71</v>
      </c>
      <c r="AY4162" s="193" t="s">
        <v>208</v>
      </c>
    </row>
    <row r="4163" spans="2:65" s="14" customFormat="1" x14ac:dyDescent="0.3">
      <c r="B4163" s="196"/>
      <c r="D4163" s="175" t="s">
        <v>220</v>
      </c>
      <c r="E4163" s="197" t="s">
        <v>5</v>
      </c>
      <c r="F4163" s="198" t="s">
        <v>258</v>
      </c>
      <c r="H4163" s="199">
        <v>44.14</v>
      </c>
      <c r="L4163" s="196"/>
      <c r="M4163" s="200"/>
      <c r="N4163" s="201"/>
      <c r="O4163" s="201"/>
      <c r="P4163" s="201"/>
      <c r="Q4163" s="201"/>
      <c r="R4163" s="201"/>
      <c r="S4163" s="201"/>
      <c r="T4163" s="202"/>
      <c r="AT4163" s="197" t="s">
        <v>220</v>
      </c>
      <c r="AU4163" s="197" t="s">
        <v>80</v>
      </c>
      <c r="AV4163" s="14" t="s">
        <v>123</v>
      </c>
      <c r="AW4163" s="14" t="s">
        <v>34</v>
      </c>
      <c r="AX4163" s="14" t="s">
        <v>71</v>
      </c>
      <c r="AY4163" s="197" t="s">
        <v>208</v>
      </c>
    </row>
    <row r="4164" spans="2:65" s="15" customFormat="1" x14ac:dyDescent="0.3">
      <c r="B4164" s="203"/>
      <c r="D4164" s="186" t="s">
        <v>220</v>
      </c>
      <c r="E4164" s="204" t="s">
        <v>5</v>
      </c>
      <c r="F4164" s="205" t="s">
        <v>266</v>
      </c>
      <c r="H4164" s="206">
        <v>51.06</v>
      </c>
      <c r="L4164" s="203"/>
      <c r="M4164" s="207"/>
      <c r="N4164" s="208"/>
      <c r="O4164" s="208"/>
      <c r="P4164" s="208"/>
      <c r="Q4164" s="208"/>
      <c r="R4164" s="208"/>
      <c r="S4164" s="208"/>
      <c r="T4164" s="209"/>
      <c r="AT4164" s="210" t="s">
        <v>220</v>
      </c>
      <c r="AU4164" s="210" t="s">
        <v>80</v>
      </c>
      <c r="AV4164" s="15" t="s">
        <v>216</v>
      </c>
      <c r="AW4164" s="15" t="s">
        <v>34</v>
      </c>
      <c r="AX4164" s="15" t="s">
        <v>78</v>
      </c>
      <c r="AY4164" s="210" t="s">
        <v>208</v>
      </c>
    </row>
    <row r="4165" spans="2:65" s="1" customFormat="1" ht="22.5" customHeight="1" x14ac:dyDescent="0.3">
      <c r="B4165" s="163"/>
      <c r="C4165" s="222" t="s">
        <v>4647</v>
      </c>
      <c r="D4165" s="222" t="s">
        <v>2573</v>
      </c>
      <c r="E4165" s="223" t="s">
        <v>4635</v>
      </c>
      <c r="F4165" s="224" t="s">
        <v>4636</v>
      </c>
      <c r="G4165" s="225" t="s">
        <v>214</v>
      </c>
      <c r="H4165" s="226">
        <v>25</v>
      </c>
      <c r="I4165" s="227"/>
      <c r="J4165" s="227">
        <f>ROUND(I4165*H4165,2)</f>
        <v>0</v>
      </c>
      <c r="K4165" s="224" t="s">
        <v>3357</v>
      </c>
      <c r="L4165" s="228"/>
      <c r="M4165" s="229" t="s">
        <v>5</v>
      </c>
      <c r="N4165" s="230" t="s">
        <v>42</v>
      </c>
      <c r="O4165" s="172">
        <v>0</v>
      </c>
      <c r="P4165" s="172">
        <f>O4165*H4165</f>
        <v>0</v>
      </c>
      <c r="Q4165" s="172">
        <v>5.0000000000000001E-4</v>
      </c>
      <c r="R4165" s="172">
        <f>Q4165*H4165</f>
        <v>1.2500000000000001E-2</v>
      </c>
      <c r="S4165" s="172">
        <v>0</v>
      </c>
      <c r="T4165" s="173">
        <f>S4165*H4165</f>
        <v>0</v>
      </c>
      <c r="AR4165" s="26" t="s">
        <v>579</v>
      </c>
      <c r="AT4165" s="26" t="s">
        <v>2573</v>
      </c>
      <c r="AU4165" s="26" t="s">
        <v>80</v>
      </c>
      <c r="AY4165" s="26" t="s">
        <v>208</v>
      </c>
      <c r="BE4165" s="174">
        <f>IF(N4165="základní",J4165,0)</f>
        <v>0</v>
      </c>
      <c r="BF4165" s="174">
        <f>IF(N4165="snížená",J4165,0)</f>
        <v>0</v>
      </c>
      <c r="BG4165" s="174">
        <f>IF(N4165="zákl. přenesená",J4165,0)</f>
        <v>0</v>
      </c>
      <c r="BH4165" s="174">
        <f>IF(N4165="sníž. přenesená",J4165,0)</f>
        <v>0</v>
      </c>
      <c r="BI4165" s="174">
        <f>IF(N4165="nulová",J4165,0)</f>
        <v>0</v>
      </c>
      <c r="BJ4165" s="26" t="s">
        <v>78</v>
      </c>
      <c r="BK4165" s="174">
        <f>ROUND(I4165*H4165,2)</f>
        <v>0</v>
      </c>
      <c r="BL4165" s="26" t="s">
        <v>365</v>
      </c>
      <c r="BM4165" s="26" t="s">
        <v>4648</v>
      </c>
    </row>
    <row r="4166" spans="2:65" s="1" customFormat="1" x14ac:dyDescent="0.3">
      <c r="B4166" s="40"/>
      <c r="D4166" s="175" t="s">
        <v>218</v>
      </c>
      <c r="F4166" s="176" t="s">
        <v>4636</v>
      </c>
      <c r="L4166" s="40"/>
      <c r="M4166" s="177"/>
      <c r="N4166" s="41"/>
      <c r="O4166" s="41"/>
      <c r="P4166" s="41"/>
      <c r="Q4166" s="41"/>
      <c r="R4166" s="41"/>
      <c r="S4166" s="41"/>
      <c r="T4166" s="69"/>
      <c r="AT4166" s="26" t="s">
        <v>218</v>
      </c>
      <c r="AU4166" s="26" t="s">
        <v>80</v>
      </c>
    </row>
    <row r="4167" spans="2:65" s="1" customFormat="1" ht="27" x14ac:dyDescent="0.3">
      <c r="B4167" s="40"/>
      <c r="D4167" s="175" t="s">
        <v>1050</v>
      </c>
      <c r="F4167" s="215" t="s">
        <v>4638</v>
      </c>
      <c r="L4167" s="40"/>
      <c r="M4167" s="177"/>
      <c r="N4167" s="41"/>
      <c r="O4167" s="41"/>
      <c r="P4167" s="41"/>
      <c r="Q4167" s="41"/>
      <c r="R4167" s="41"/>
      <c r="S4167" s="41"/>
      <c r="T4167" s="69"/>
      <c r="AT4167" s="26" t="s">
        <v>1050</v>
      </c>
      <c r="AU4167" s="26" t="s">
        <v>80</v>
      </c>
    </row>
    <row r="4168" spans="2:65" s="12" customFormat="1" x14ac:dyDescent="0.3">
      <c r="B4168" s="178"/>
      <c r="D4168" s="175" t="s">
        <v>220</v>
      </c>
      <c r="E4168" s="179" t="s">
        <v>5</v>
      </c>
      <c r="F4168" s="180" t="s">
        <v>4649</v>
      </c>
      <c r="H4168" s="181" t="s">
        <v>5</v>
      </c>
      <c r="L4168" s="178"/>
      <c r="M4168" s="182"/>
      <c r="N4168" s="183"/>
      <c r="O4168" s="183"/>
      <c r="P4168" s="183"/>
      <c r="Q4168" s="183"/>
      <c r="R4168" s="183"/>
      <c r="S4168" s="183"/>
      <c r="T4168" s="184"/>
      <c r="AT4168" s="181" t="s">
        <v>220</v>
      </c>
      <c r="AU4168" s="181" t="s">
        <v>80</v>
      </c>
      <c r="AV4168" s="12" t="s">
        <v>78</v>
      </c>
      <c r="AW4168" s="12" t="s">
        <v>34</v>
      </c>
      <c r="AX4168" s="12" t="s">
        <v>71</v>
      </c>
      <c r="AY4168" s="181" t="s">
        <v>208</v>
      </c>
    </row>
    <row r="4169" spans="2:65" s="12" customFormat="1" x14ac:dyDescent="0.3">
      <c r="B4169" s="178"/>
      <c r="D4169" s="175" t="s">
        <v>220</v>
      </c>
      <c r="E4169" s="179" t="s">
        <v>5</v>
      </c>
      <c r="F4169" s="180" t="s">
        <v>3756</v>
      </c>
      <c r="H4169" s="181" t="s">
        <v>5</v>
      </c>
      <c r="L4169" s="178"/>
      <c r="M4169" s="182"/>
      <c r="N4169" s="183"/>
      <c r="O4169" s="183"/>
      <c r="P4169" s="183"/>
      <c r="Q4169" s="183"/>
      <c r="R4169" s="183"/>
      <c r="S4169" s="183"/>
      <c r="T4169" s="184"/>
      <c r="AT4169" s="181" t="s">
        <v>220</v>
      </c>
      <c r="AU4169" s="181" t="s">
        <v>80</v>
      </c>
      <c r="AV4169" s="12" t="s">
        <v>78</v>
      </c>
      <c r="AW4169" s="12" t="s">
        <v>34</v>
      </c>
      <c r="AX4169" s="12" t="s">
        <v>71</v>
      </c>
      <c r="AY4169" s="181" t="s">
        <v>208</v>
      </c>
    </row>
    <row r="4170" spans="2:65" s="12" customFormat="1" x14ac:dyDescent="0.3">
      <c r="B4170" s="178"/>
      <c r="D4170" s="175" t="s">
        <v>220</v>
      </c>
      <c r="E4170" s="179" t="s">
        <v>5</v>
      </c>
      <c r="F4170" s="180" t="s">
        <v>452</v>
      </c>
      <c r="H4170" s="181" t="s">
        <v>5</v>
      </c>
      <c r="L4170" s="178"/>
      <c r="M4170" s="182"/>
      <c r="N4170" s="183"/>
      <c r="O4170" s="183"/>
      <c r="P4170" s="183"/>
      <c r="Q4170" s="183"/>
      <c r="R4170" s="183"/>
      <c r="S4170" s="183"/>
      <c r="T4170" s="184"/>
      <c r="AT4170" s="181" t="s">
        <v>220</v>
      </c>
      <c r="AU4170" s="181" t="s">
        <v>80</v>
      </c>
      <c r="AV4170" s="12" t="s">
        <v>78</v>
      </c>
      <c r="AW4170" s="12" t="s">
        <v>34</v>
      </c>
      <c r="AX4170" s="12" t="s">
        <v>71</v>
      </c>
      <c r="AY4170" s="181" t="s">
        <v>208</v>
      </c>
    </row>
    <row r="4171" spans="2:65" s="12" customFormat="1" x14ac:dyDescent="0.3">
      <c r="B4171" s="178"/>
      <c r="D4171" s="175" t="s">
        <v>220</v>
      </c>
      <c r="E4171" s="179" t="s">
        <v>5</v>
      </c>
      <c r="F4171" s="180" t="s">
        <v>4650</v>
      </c>
      <c r="H4171" s="181" t="s">
        <v>5</v>
      </c>
      <c r="L4171" s="178"/>
      <c r="M4171" s="182"/>
      <c r="N4171" s="183"/>
      <c r="O4171" s="183"/>
      <c r="P4171" s="183"/>
      <c r="Q4171" s="183"/>
      <c r="R4171" s="183"/>
      <c r="S4171" s="183"/>
      <c r="T4171" s="184"/>
      <c r="AT4171" s="181" t="s">
        <v>220</v>
      </c>
      <c r="AU4171" s="181" t="s">
        <v>80</v>
      </c>
      <c r="AV4171" s="12" t="s">
        <v>78</v>
      </c>
      <c r="AW4171" s="12" t="s">
        <v>34</v>
      </c>
      <c r="AX4171" s="12" t="s">
        <v>71</v>
      </c>
      <c r="AY4171" s="181" t="s">
        <v>208</v>
      </c>
    </row>
    <row r="4172" spans="2:65" s="12" customFormat="1" x14ac:dyDescent="0.3">
      <c r="B4172" s="178"/>
      <c r="D4172" s="175" t="s">
        <v>220</v>
      </c>
      <c r="E4172" s="179" t="s">
        <v>5</v>
      </c>
      <c r="F4172" s="180" t="s">
        <v>4651</v>
      </c>
      <c r="H4172" s="181" t="s">
        <v>5</v>
      </c>
      <c r="L4172" s="178"/>
      <c r="M4172" s="182"/>
      <c r="N4172" s="183"/>
      <c r="O4172" s="183"/>
      <c r="P4172" s="183"/>
      <c r="Q4172" s="183"/>
      <c r="R4172" s="183"/>
      <c r="S4172" s="183"/>
      <c r="T4172" s="184"/>
      <c r="AT4172" s="181" t="s">
        <v>220</v>
      </c>
      <c r="AU4172" s="181" t="s">
        <v>80</v>
      </c>
      <c r="AV4172" s="12" t="s">
        <v>78</v>
      </c>
      <c r="AW4172" s="12" t="s">
        <v>34</v>
      </c>
      <c r="AX4172" s="12" t="s">
        <v>71</v>
      </c>
      <c r="AY4172" s="181" t="s">
        <v>208</v>
      </c>
    </row>
    <row r="4173" spans="2:65" s="13" customFormat="1" x14ac:dyDescent="0.3">
      <c r="B4173" s="185"/>
      <c r="D4173" s="186" t="s">
        <v>220</v>
      </c>
      <c r="E4173" s="187" t="s">
        <v>5</v>
      </c>
      <c r="F4173" s="188" t="s">
        <v>471</v>
      </c>
      <c r="H4173" s="189">
        <v>25</v>
      </c>
      <c r="L4173" s="185"/>
      <c r="M4173" s="190"/>
      <c r="N4173" s="191"/>
      <c r="O4173" s="191"/>
      <c r="P4173" s="191"/>
      <c r="Q4173" s="191"/>
      <c r="R4173" s="191"/>
      <c r="S4173" s="191"/>
      <c r="T4173" s="192"/>
      <c r="AT4173" s="193" t="s">
        <v>220</v>
      </c>
      <c r="AU4173" s="193" t="s">
        <v>80</v>
      </c>
      <c r="AV4173" s="13" t="s">
        <v>80</v>
      </c>
      <c r="AW4173" s="13" t="s">
        <v>34</v>
      </c>
      <c r="AX4173" s="13" t="s">
        <v>78</v>
      </c>
      <c r="AY4173" s="193" t="s">
        <v>208</v>
      </c>
    </row>
    <row r="4174" spans="2:65" s="1" customFormat="1" ht="31.5" customHeight="1" x14ac:dyDescent="0.3">
      <c r="B4174" s="163"/>
      <c r="C4174" s="164" t="s">
        <v>4652</v>
      </c>
      <c r="D4174" s="164" t="s">
        <v>211</v>
      </c>
      <c r="E4174" s="165" t="s">
        <v>4653</v>
      </c>
      <c r="F4174" s="166" t="s">
        <v>4654</v>
      </c>
      <c r="G4174" s="167" t="s">
        <v>474</v>
      </c>
      <c r="H4174" s="168">
        <v>2.85</v>
      </c>
      <c r="I4174" s="169"/>
      <c r="J4174" s="169">
        <f>ROUND(I4174*H4174,2)</f>
        <v>0</v>
      </c>
      <c r="K4174" s="166" t="s">
        <v>817</v>
      </c>
      <c r="L4174" s="40"/>
      <c r="M4174" s="170" t="s">
        <v>5</v>
      </c>
      <c r="N4174" s="171" t="s">
        <v>42</v>
      </c>
      <c r="O4174" s="172">
        <v>0.216</v>
      </c>
      <c r="P4174" s="172">
        <f>O4174*H4174</f>
        <v>0.61560000000000004</v>
      </c>
      <c r="Q4174" s="172">
        <v>1.0399999999999999E-3</v>
      </c>
      <c r="R4174" s="172">
        <f>Q4174*H4174</f>
        <v>2.9639999999999996E-3</v>
      </c>
      <c r="S4174" s="172">
        <v>0</v>
      </c>
      <c r="T4174" s="173">
        <f>S4174*H4174</f>
        <v>0</v>
      </c>
      <c r="AR4174" s="26" t="s">
        <v>365</v>
      </c>
      <c r="AT4174" s="26" t="s">
        <v>211</v>
      </c>
      <c r="AU4174" s="26" t="s">
        <v>80</v>
      </c>
      <c r="AY4174" s="26" t="s">
        <v>208</v>
      </c>
      <c r="BE4174" s="174">
        <f>IF(N4174="základní",J4174,0)</f>
        <v>0</v>
      </c>
      <c r="BF4174" s="174">
        <f>IF(N4174="snížená",J4174,0)</f>
        <v>0</v>
      </c>
      <c r="BG4174" s="174">
        <f>IF(N4174="zákl. přenesená",J4174,0)</f>
        <v>0</v>
      </c>
      <c r="BH4174" s="174">
        <f>IF(N4174="sníž. přenesená",J4174,0)</f>
        <v>0</v>
      </c>
      <c r="BI4174" s="174">
        <f>IF(N4174="nulová",J4174,0)</f>
        <v>0</v>
      </c>
      <c r="BJ4174" s="26" t="s">
        <v>78</v>
      </c>
      <c r="BK4174" s="174">
        <f>ROUND(I4174*H4174,2)</f>
        <v>0</v>
      </c>
      <c r="BL4174" s="26" t="s">
        <v>365</v>
      </c>
      <c r="BM4174" s="26" t="s">
        <v>4655</v>
      </c>
    </row>
    <row r="4175" spans="2:65" s="1" customFormat="1" ht="27" x14ac:dyDescent="0.3">
      <c r="B4175" s="40"/>
      <c r="D4175" s="175" t="s">
        <v>218</v>
      </c>
      <c r="F4175" s="176" t="s">
        <v>4656</v>
      </c>
      <c r="L4175" s="40"/>
      <c r="M4175" s="177"/>
      <c r="N4175" s="41"/>
      <c r="O4175" s="41"/>
      <c r="P4175" s="41"/>
      <c r="Q4175" s="41"/>
      <c r="R4175" s="41"/>
      <c r="S4175" s="41"/>
      <c r="T4175" s="69"/>
      <c r="AT4175" s="26" t="s">
        <v>218</v>
      </c>
      <c r="AU4175" s="26" t="s">
        <v>80</v>
      </c>
    </row>
    <row r="4176" spans="2:65" s="12" customFormat="1" x14ac:dyDescent="0.3">
      <c r="B4176" s="178"/>
      <c r="D4176" s="175" t="s">
        <v>220</v>
      </c>
      <c r="E4176" s="179" t="s">
        <v>5</v>
      </c>
      <c r="F4176" s="180" t="s">
        <v>4657</v>
      </c>
      <c r="H4176" s="181" t="s">
        <v>5</v>
      </c>
      <c r="L4176" s="178"/>
      <c r="M4176" s="182"/>
      <c r="N4176" s="183"/>
      <c r="O4176" s="183"/>
      <c r="P4176" s="183"/>
      <c r="Q4176" s="183"/>
      <c r="R4176" s="183"/>
      <c r="S4176" s="183"/>
      <c r="T4176" s="184"/>
      <c r="AT4176" s="181" t="s">
        <v>220</v>
      </c>
      <c r="AU4176" s="181" t="s">
        <v>80</v>
      </c>
      <c r="AV4176" s="12" t="s">
        <v>78</v>
      </c>
      <c r="AW4176" s="12" t="s">
        <v>34</v>
      </c>
      <c r="AX4176" s="12" t="s">
        <v>71</v>
      </c>
      <c r="AY4176" s="181" t="s">
        <v>208</v>
      </c>
    </row>
    <row r="4177" spans="2:65" s="13" customFormat="1" x14ac:dyDescent="0.3">
      <c r="B4177" s="185"/>
      <c r="D4177" s="186" t="s">
        <v>220</v>
      </c>
      <c r="E4177" s="187" t="s">
        <v>5</v>
      </c>
      <c r="F4177" s="188" t="s">
        <v>4658</v>
      </c>
      <c r="H4177" s="189">
        <v>2.85</v>
      </c>
      <c r="L4177" s="185"/>
      <c r="M4177" s="190"/>
      <c r="N4177" s="191"/>
      <c r="O4177" s="191"/>
      <c r="P4177" s="191"/>
      <c r="Q4177" s="191"/>
      <c r="R4177" s="191"/>
      <c r="S4177" s="191"/>
      <c r="T4177" s="192"/>
      <c r="AT4177" s="193" t="s">
        <v>220</v>
      </c>
      <c r="AU4177" s="193" t="s">
        <v>80</v>
      </c>
      <c r="AV4177" s="13" t="s">
        <v>80</v>
      </c>
      <c r="AW4177" s="13" t="s">
        <v>34</v>
      </c>
      <c r="AX4177" s="13" t="s">
        <v>78</v>
      </c>
      <c r="AY4177" s="193" t="s">
        <v>208</v>
      </c>
    </row>
    <row r="4178" spans="2:65" s="1" customFormat="1" ht="31.5" customHeight="1" x14ac:dyDescent="0.3">
      <c r="B4178" s="163"/>
      <c r="C4178" s="222" t="s">
        <v>4659</v>
      </c>
      <c r="D4178" s="222" t="s">
        <v>2573</v>
      </c>
      <c r="E4178" s="223" t="s">
        <v>4660</v>
      </c>
      <c r="F4178" s="224" t="s">
        <v>4661</v>
      </c>
      <c r="G4178" s="225" t="s">
        <v>245</v>
      </c>
      <c r="H4178" s="226">
        <v>1.097</v>
      </c>
      <c r="I4178" s="227"/>
      <c r="J4178" s="227">
        <f>ROUND(I4178*H4178,2)</f>
        <v>0</v>
      </c>
      <c r="K4178" s="224" t="s">
        <v>215</v>
      </c>
      <c r="L4178" s="228"/>
      <c r="M4178" s="229" t="s">
        <v>5</v>
      </c>
      <c r="N4178" s="230" t="s">
        <v>42</v>
      </c>
      <c r="O4178" s="172">
        <v>0</v>
      </c>
      <c r="P4178" s="172">
        <f>O4178*H4178</f>
        <v>0</v>
      </c>
      <c r="Q4178" s="172">
        <v>1.9199999999999998E-2</v>
      </c>
      <c r="R4178" s="172">
        <f>Q4178*H4178</f>
        <v>2.1062399999999998E-2</v>
      </c>
      <c r="S4178" s="172">
        <v>0</v>
      </c>
      <c r="T4178" s="173">
        <f>S4178*H4178</f>
        <v>0</v>
      </c>
      <c r="AR4178" s="26" t="s">
        <v>579</v>
      </c>
      <c r="AT4178" s="26" t="s">
        <v>2573</v>
      </c>
      <c r="AU4178" s="26" t="s">
        <v>80</v>
      </c>
      <c r="AY4178" s="26" t="s">
        <v>208</v>
      </c>
      <c r="BE4178" s="174">
        <f>IF(N4178="základní",J4178,0)</f>
        <v>0</v>
      </c>
      <c r="BF4178" s="174">
        <f>IF(N4178="snížená",J4178,0)</f>
        <v>0</v>
      </c>
      <c r="BG4178" s="174">
        <f>IF(N4178="zákl. přenesená",J4178,0)</f>
        <v>0</v>
      </c>
      <c r="BH4178" s="174">
        <f>IF(N4178="sníž. přenesená",J4178,0)</f>
        <v>0</v>
      </c>
      <c r="BI4178" s="174">
        <f>IF(N4178="nulová",J4178,0)</f>
        <v>0</v>
      </c>
      <c r="BJ4178" s="26" t="s">
        <v>78</v>
      </c>
      <c r="BK4178" s="174">
        <f>ROUND(I4178*H4178,2)</f>
        <v>0</v>
      </c>
      <c r="BL4178" s="26" t="s">
        <v>365</v>
      </c>
      <c r="BM4178" s="26" t="s">
        <v>4662</v>
      </c>
    </row>
    <row r="4179" spans="2:65" s="1" customFormat="1" x14ac:dyDescent="0.3">
      <c r="B4179" s="40"/>
      <c r="D4179" s="175" t="s">
        <v>218</v>
      </c>
      <c r="F4179" s="176" t="s">
        <v>4663</v>
      </c>
      <c r="L4179" s="40"/>
      <c r="M4179" s="177"/>
      <c r="N4179" s="41"/>
      <c r="O4179" s="41"/>
      <c r="P4179" s="41"/>
      <c r="Q4179" s="41"/>
      <c r="R4179" s="41"/>
      <c r="S4179" s="41"/>
      <c r="T4179" s="69"/>
      <c r="AT4179" s="26" t="s">
        <v>218</v>
      </c>
      <c r="AU4179" s="26" t="s">
        <v>80</v>
      </c>
    </row>
    <row r="4180" spans="2:65" s="12" customFormat="1" x14ac:dyDescent="0.3">
      <c r="B4180" s="178"/>
      <c r="D4180" s="175" t="s">
        <v>220</v>
      </c>
      <c r="E4180" s="179" t="s">
        <v>5</v>
      </c>
      <c r="F4180" s="180" t="s">
        <v>3041</v>
      </c>
      <c r="H4180" s="181" t="s">
        <v>5</v>
      </c>
      <c r="L4180" s="178"/>
      <c r="M4180" s="182"/>
      <c r="N4180" s="183"/>
      <c r="O4180" s="183"/>
      <c r="P4180" s="183"/>
      <c r="Q4180" s="183"/>
      <c r="R4180" s="183"/>
      <c r="S4180" s="183"/>
      <c r="T4180" s="184"/>
      <c r="AT4180" s="181" t="s">
        <v>220</v>
      </c>
      <c r="AU4180" s="181" t="s">
        <v>80</v>
      </c>
      <c r="AV4180" s="12" t="s">
        <v>78</v>
      </c>
      <c r="AW4180" s="12" t="s">
        <v>34</v>
      </c>
      <c r="AX4180" s="12" t="s">
        <v>71</v>
      </c>
      <c r="AY4180" s="181" t="s">
        <v>208</v>
      </c>
    </row>
    <row r="4181" spans="2:65" s="12" customFormat="1" ht="27" x14ac:dyDescent="0.3">
      <c r="B4181" s="178"/>
      <c r="D4181" s="175" t="s">
        <v>220</v>
      </c>
      <c r="E4181" s="179" t="s">
        <v>5</v>
      </c>
      <c r="F4181" s="180" t="s">
        <v>4664</v>
      </c>
      <c r="H4181" s="181" t="s">
        <v>5</v>
      </c>
      <c r="L4181" s="178"/>
      <c r="M4181" s="182"/>
      <c r="N4181" s="183"/>
      <c r="O4181" s="183"/>
      <c r="P4181" s="183"/>
      <c r="Q4181" s="183"/>
      <c r="R4181" s="183"/>
      <c r="S4181" s="183"/>
      <c r="T4181" s="184"/>
      <c r="AT4181" s="181" t="s">
        <v>220</v>
      </c>
      <c r="AU4181" s="181" t="s">
        <v>80</v>
      </c>
      <c r="AV4181" s="12" t="s">
        <v>78</v>
      </c>
      <c r="AW4181" s="12" t="s">
        <v>34</v>
      </c>
      <c r="AX4181" s="12" t="s">
        <v>71</v>
      </c>
      <c r="AY4181" s="181" t="s">
        <v>208</v>
      </c>
    </row>
    <row r="4182" spans="2:65" s="13" customFormat="1" x14ac:dyDescent="0.3">
      <c r="B4182" s="185"/>
      <c r="D4182" s="186" t="s">
        <v>220</v>
      </c>
      <c r="E4182" s="187" t="s">
        <v>5</v>
      </c>
      <c r="F4182" s="188" t="s">
        <v>4665</v>
      </c>
      <c r="H4182" s="189">
        <v>1.097</v>
      </c>
      <c r="L4182" s="185"/>
      <c r="M4182" s="190"/>
      <c r="N4182" s="191"/>
      <c r="O4182" s="191"/>
      <c r="P4182" s="191"/>
      <c r="Q4182" s="191"/>
      <c r="R4182" s="191"/>
      <c r="S4182" s="191"/>
      <c r="T4182" s="192"/>
      <c r="AT4182" s="193" t="s">
        <v>220</v>
      </c>
      <c r="AU4182" s="193" t="s">
        <v>80</v>
      </c>
      <c r="AV4182" s="13" t="s">
        <v>80</v>
      </c>
      <c r="AW4182" s="13" t="s">
        <v>34</v>
      </c>
      <c r="AX4182" s="13" t="s">
        <v>78</v>
      </c>
      <c r="AY4182" s="193" t="s">
        <v>208</v>
      </c>
    </row>
    <row r="4183" spans="2:65" s="1" customFormat="1" ht="22.5" customHeight="1" x14ac:dyDescent="0.3">
      <c r="B4183" s="163"/>
      <c r="C4183" s="164" t="s">
        <v>4666</v>
      </c>
      <c r="D4183" s="164" t="s">
        <v>211</v>
      </c>
      <c r="E4183" s="165" t="s">
        <v>4667</v>
      </c>
      <c r="F4183" s="166" t="s">
        <v>4668</v>
      </c>
      <c r="G4183" s="167" t="s">
        <v>2906</v>
      </c>
      <c r="H4183" s="168">
        <v>1675.068</v>
      </c>
      <c r="I4183" s="169"/>
      <c r="J4183" s="169">
        <f>ROUND(I4183*H4183,2)</f>
        <v>0</v>
      </c>
      <c r="K4183" s="166" t="s">
        <v>215</v>
      </c>
      <c r="L4183" s="40"/>
      <c r="M4183" s="170" t="s">
        <v>5</v>
      </c>
      <c r="N4183" s="171" t="s">
        <v>42</v>
      </c>
      <c r="O4183" s="172">
        <v>0</v>
      </c>
      <c r="P4183" s="172">
        <f>O4183*H4183</f>
        <v>0</v>
      </c>
      <c r="Q4183" s="172">
        <v>0</v>
      </c>
      <c r="R4183" s="172">
        <f>Q4183*H4183</f>
        <v>0</v>
      </c>
      <c r="S4183" s="172">
        <v>0</v>
      </c>
      <c r="T4183" s="173">
        <f>S4183*H4183</f>
        <v>0</v>
      </c>
      <c r="AR4183" s="26" t="s">
        <v>365</v>
      </c>
      <c r="AT4183" s="26" t="s">
        <v>211</v>
      </c>
      <c r="AU4183" s="26" t="s">
        <v>80</v>
      </c>
      <c r="AY4183" s="26" t="s">
        <v>208</v>
      </c>
      <c r="BE4183" s="174">
        <f>IF(N4183="základní",J4183,0)</f>
        <v>0</v>
      </c>
      <c r="BF4183" s="174">
        <f>IF(N4183="snížená",J4183,0)</f>
        <v>0</v>
      </c>
      <c r="BG4183" s="174">
        <f>IF(N4183="zákl. přenesená",J4183,0)</f>
        <v>0</v>
      </c>
      <c r="BH4183" s="174">
        <f>IF(N4183="sníž. přenesená",J4183,0)</f>
        <v>0</v>
      </c>
      <c r="BI4183" s="174">
        <f>IF(N4183="nulová",J4183,0)</f>
        <v>0</v>
      </c>
      <c r="BJ4183" s="26" t="s">
        <v>78</v>
      </c>
      <c r="BK4183" s="174">
        <f>ROUND(I4183*H4183,2)</f>
        <v>0</v>
      </c>
      <c r="BL4183" s="26" t="s">
        <v>365</v>
      </c>
      <c r="BM4183" s="26" t="s">
        <v>4669</v>
      </c>
    </row>
    <row r="4184" spans="2:65" s="1" customFormat="1" ht="27" x14ac:dyDescent="0.3">
      <c r="B4184" s="40"/>
      <c r="D4184" s="175" t="s">
        <v>218</v>
      </c>
      <c r="F4184" s="176" t="s">
        <v>4670</v>
      </c>
      <c r="L4184" s="40"/>
      <c r="M4184" s="177"/>
      <c r="N4184" s="41"/>
      <c r="O4184" s="41"/>
      <c r="P4184" s="41"/>
      <c r="Q4184" s="41"/>
      <c r="R4184" s="41"/>
      <c r="S4184" s="41"/>
      <c r="T4184" s="69"/>
      <c r="AT4184" s="26" t="s">
        <v>218</v>
      </c>
      <c r="AU4184" s="26" t="s">
        <v>80</v>
      </c>
    </row>
    <row r="4185" spans="2:65" s="11" customFormat="1" ht="29.85" customHeight="1" x14ac:dyDescent="0.3">
      <c r="B4185" s="150"/>
      <c r="D4185" s="160" t="s">
        <v>70</v>
      </c>
      <c r="E4185" s="161" t="s">
        <v>1254</v>
      </c>
      <c r="F4185" s="161" t="s">
        <v>1255</v>
      </c>
      <c r="J4185" s="162">
        <f>BK4185</f>
        <v>0</v>
      </c>
      <c r="L4185" s="150"/>
      <c r="M4185" s="154"/>
      <c r="N4185" s="155"/>
      <c r="O4185" s="155"/>
      <c r="P4185" s="156">
        <f>SUM(P4186:P4432)</f>
        <v>71.387747999999988</v>
      </c>
      <c r="Q4185" s="155"/>
      <c r="R4185" s="156">
        <f>SUM(R4186:R4432)</f>
        <v>5.2712509999999997E-2</v>
      </c>
      <c r="S4185" s="155"/>
      <c r="T4185" s="157">
        <f>SUM(T4186:T4432)</f>
        <v>0</v>
      </c>
      <c r="AR4185" s="151" t="s">
        <v>80</v>
      </c>
      <c r="AT4185" s="158" t="s">
        <v>70</v>
      </c>
      <c r="AU4185" s="158" t="s">
        <v>78</v>
      </c>
      <c r="AY4185" s="151" t="s">
        <v>208</v>
      </c>
      <c r="BK4185" s="159">
        <f>SUM(BK4186:BK4432)</f>
        <v>0</v>
      </c>
    </row>
    <row r="4186" spans="2:65" s="1" customFormat="1" ht="22.5" customHeight="1" x14ac:dyDescent="0.3">
      <c r="B4186" s="163"/>
      <c r="C4186" s="164" t="s">
        <v>4671</v>
      </c>
      <c r="D4186" s="164" t="s">
        <v>211</v>
      </c>
      <c r="E4186" s="165" t="s">
        <v>4672</v>
      </c>
      <c r="F4186" s="166" t="s">
        <v>4673</v>
      </c>
      <c r="G4186" s="167" t="s">
        <v>245</v>
      </c>
      <c r="H4186" s="168">
        <v>40.198999999999998</v>
      </c>
      <c r="I4186" s="169"/>
      <c r="J4186" s="169">
        <f>ROUND(I4186*H4186,2)</f>
        <v>0</v>
      </c>
      <c r="K4186" s="166" t="s">
        <v>215</v>
      </c>
      <c r="L4186" s="40"/>
      <c r="M4186" s="170" t="s">
        <v>5</v>
      </c>
      <c r="N4186" s="171" t="s">
        <v>42</v>
      </c>
      <c r="O4186" s="172">
        <v>0.1</v>
      </c>
      <c r="P4186" s="172">
        <f>O4186*H4186</f>
        <v>4.0198999999999998</v>
      </c>
      <c r="Q4186" s="172">
        <v>6.9999999999999994E-5</v>
      </c>
      <c r="R4186" s="172">
        <f>Q4186*H4186</f>
        <v>2.8139299999999996E-3</v>
      </c>
      <c r="S4186" s="172">
        <v>0</v>
      </c>
      <c r="T4186" s="173">
        <f>S4186*H4186</f>
        <v>0</v>
      </c>
      <c r="AR4186" s="26" t="s">
        <v>365</v>
      </c>
      <c r="AT4186" s="26" t="s">
        <v>211</v>
      </c>
      <c r="AU4186" s="26" t="s">
        <v>80</v>
      </c>
      <c r="AY4186" s="26" t="s">
        <v>208</v>
      </c>
      <c r="BE4186" s="174">
        <f>IF(N4186="základní",J4186,0)</f>
        <v>0</v>
      </c>
      <c r="BF4186" s="174">
        <f>IF(N4186="snížená",J4186,0)</f>
        <v>0</v>
      </c>
      <c r="BG4186" s="174">
        <f>IF(N4186="zákl. přenesená",J4186,0)</f>
        <v>0</v>
      </c>
      <c r="BH4186" s="174">
        <f>IF(N4186="sníž. přenesená",J4186,0)</f>
        <v>0</v>
      </c>
      <c r="BI4186" s="174">
        <f>IF(N4186="nulová",J4186,0)</f>
        <v>0</v>
      </c>
      <c r="BJ4186" s="26" t="s">
        <v>78</v>
      </c>
      <c r="BK4186" s="174">
        <f>ROUND(I4186*H4186,2)</f>
        <v>0</v>
      </c>
      <c r="BL4186" s="26" t="s">
        <v>365</v>
      </c>
      <c r="BM4186" s="26" t="s">
        <v>4674</v>
      </c>
    </row>
    <row r="4187" spans="2:65" s="1" customFormat="1" ht="27" x14ac:dyDescent="0.3">
      <c r="B4187" s="40"/>
      <c r="D4187" s="175" t="s">
        <v>218</v>
      </c>
      <c r="F4187" s="176" t="s">
        <v>4675</v>
      </c>
      <c r="L4187" s="40"/>
      <c r="M4187" s="177"/>
      <c r="N4187" s="41"/>
      <c r="O4187" s="41"/>
      <c r="P4187" s="41"/>
      <c r="Q4187" s="41"/>
      <c r="R4187" s="41"/>
      <c r="S4187" s="41"/>
      <c r="T4187" s="69"/>
      <c r="AT4187" s="26" t="s">
        <v>218</v>
      </c>
      <c r="AU4187" s="26" t="s">
        <v>80</v>
      </c>
    </row>
    <row r="4188" spans="2:65" s="12" customFormat="1" x14ac:dyDescent="0.3">
      <c r="B4188" s="178"/>
      <c r="D4188" s="175" t="s">
        <v>220</v>
      </c>
      <c r="E4188" s="179" t="s">
        <v>5</v>
      </c>
      <c r="F4188" s="180" t="s">
        <v>4676</v>
      </c>
      <c r="H4188" s="181" t="s">
        <v>5</v>
      </c>
      <c r="L4188" s="178"/>
      <c r="M4188" s="182"/>
      <c r="N4188" s="183"/>
      <c r="O4188" s="183"/>
      <c r="P4188" s="183"/>
      <c r="Q4188" s="183"/>
      <c r="R4188" s="183"/>
      <c r="S4188" s="183"/>
      <c r="T4188" s="184"/>
      <c r="AT4188" s="181" t="s">
        <v>220</v>
      </c>
      <c r="AU4188" s="181" t="s">
        <v>80</v>
      </c>
      <c r="AV4188" s="12" t="s">
        <v>78</v>
      </c>
      <c r="AW4188" s="12" t="s">
        <v>34</v>
      </c>
      <c r="AX4188" s="12" t="s">
        <v>71</v>
      </c>
      <c r="AY4188" s="181" t="s">
        <v>208</v>
      </c>
    </row>
    <row r="4189" spans="2:65" s="12" customFormat="1" x14ac:dyDescent="0.3">
      <c r="B4189" s="178"/>
      <c r="D4189" s="175" t="s">
        <v>220</v>
      </c>
      <c r="E4189" s="179" t="s">
        <v>5</v>
      </c>
      <c r="F4189" s="180" t="s">
        <v>4677</v>
      </c>
      <c r="H4189" s="181" t="s">
        <v>5</v>
      </c>
      <c r="L4189" s="178"/>
      <c r="M4189" s="182"/>
      <c r="N4189" s="183"/>
      <c r="O4189" s="183"/>
      <c r="P4189" s="183"/>
      <c r="Q4189" s="183"/>
      <c r="R4189" s="183"/>
      <c r="S4189" s="183"/>
      <c r="T4189" s="184"/>
      <c r="AT4189" s="181" t="s">
        <v>220</v>
      </c>
      <c r="AU4189" s="181" t="s">
        <v>80</v>
      </c>
      <c r="AV4189" s="12" t="s">
        <v>78</v>
      </c>
      <c r="AW4189" s="12" t="s">
        <v>34</v>
      </c>
      <c r="AX4189" s="12" t="s">
        <v>71</v>
      </c>
      <c r="AY4189" s="181" t="s">
        <v>208</v>
      </c>
    </row>
    <row r="4190" spans="2:65" s="12" customFormat="1" x14ac:dyDescent="0.3">
      <c r="B4190" s="178"/>
      <c r="D4190" s="175" t="s">
        <v>220</v>
      </c>
      <c r="E4190" s="179" t="s">
        <v>5</v>
      </c>
      <c r="F4190" s="180" t="s">
        <v>4073</v>
      </c>
      <c r="H4190" s="181" t="s">
        <v>5</v>
      </c>
      <c r="L4190" s="178"/>
      <c r="M4190" s="182"/>
      <c r="N4190" s="183"/>
      <c r="O4190" s="183"/>
      <c r="P4190" s="183"/>
      <c r="Q4190" s="183"/>
      <c r="R4190" s="183"/>
      <c r="S4190" s="183"/>
      <c r="T4190" s="184"/>
      <c r="AT4190" s="181" t="s">
        <v>220</v>
      </c>
      <c r="AU4190" s="181" t="s">
        <v>80</v>
      </c>
      <c r="AV4190" s="12" t="s">
        <v>78</v>
      </c>
      <c r="AW4190" s="12" t="s">
        <v>34</v>
      </c>
      <c r="AX4190" s="12" t="s">
        <v>71</v>
      </c>
      <c r="AY4190" s="181" t="s">
        <v>208</v>
      </c>
    </row>
    <row r="4191" spans="2:65" s="13" customFormat="1" x14ac:dyDescent="0.3">
      <c r="B4191" s="185"/>
      <c r="D4191" s="175" t="s">
        <v>220</v>
      </c>
      <c r="E4191" s="193" t="s">
        <v>5</v>
      </c>
      <c r="F4191" s="194" t="s">
        <v>4678</v>
      </c>
      <c r="H4191" s="195">
        <v>3.9870000000000001</v>
      </c>
      <c r="L4191" s="185"/>
      <c r="M4191" s="190"/>
      <c r="N4191" s="191"/>
      <c r="O4191" s="191"/>
      <c r="P4191" s="191"/>
      <c r="Q4191" s="191"/>
      <c r="R4191" s="191"/>
      <c r="S4191" s="191"/>
      <c r="T4191" s="192"/>
      <c r="AT4191" s="193" t="s">
        <v>220</v>
      </c>
      <c r="AU4191" s="193" t="s">
        <v>80</v>
      </c>
      <c r="AV4191" s="13" t="s">
        <v>80</v>
      </c>
      <c r="AW4191" s="13" t="s">
        <v>34</v>
      </c>
      <c r="AX4191" s="13" t="s">
        <v>71</v>
      </c>
      <c r="AY4191" s="193" t="s">
        <v>208</v>
      </c>
    </row>
    <row r="4192" spans="2:65" s="12" customFormat="1" x14ac:dyDescent="0.3">
      <c r="B4192" s="178"/>
      <c r="D4192" s="175" t="s">
        <v>220</v>
      </c>
      <c r="E4192" s="179" t="s">
        <v>5</v>
      </c>
      <c r="F4192" s="180" t="s">
        <v>4066</v>
      </c>
      <c r="H4192" s="181" t="s">
        <v>5</v>
      </c>
      <c r="L4192" s="178"/>
      <c r="M4192" s="182"/>
      <c r="N4192" s="183"/>
      <c r="O4192" s="183"/>
      <c r="P4192" s="183"/>
      <c r="Q4192" s="183"/>
      <c r="R4192" s="183"/>
      <c r="S4192" s="183"/>
      <c r="T4192" s="184"/>
      <c r="AT4192" s="181" t="s">
        <v>220</v>
      </c>
      <c r="AU4192" s="181" t="s">
        <v>80</v>
      </c>
      <c r="AV4192" s="12" t="s">
        <v>78</v>
      </c>
      <c r="AW4192" s="12" t="s">
        <v>34</v>
      </c>
      <c r="AX4192" s="12" t="s">
        <v>71</v>
      </c>
      <c r="AY4192" s="181" t="s">
        <v>208</v>
      </c>
    </row>
    <row r="4193" spans="2:51" s="13" customFormat="1" x14ac:dyDescent="0.3">
      <c r="B4193" s="185"/>
      <c r="D4193" s="175" t="s">
        <v>220</v>
      </c>
      <c r="E4193" s="193" t="s">
        <v>5</v>
      </c>
      <c r="F4193" s="194" t="s">
        <v>4679</v>
      </c>
      <c r="H4193" s="195">
        <v>2.0979999999999999</v>
      </c>
      <c r="L4193" s="185"/>
      <c r="M4193" s="190"/>
      <c r="N4193" s="191"/>
      <c r="O4193" s="191"/>
      <c r="P4193" s="191"/>
      <c r="Q4193" s="191"/>
      <c r="R4193" s="191"/>
      <c r="S4193" s="191"/>
      <c r="T4193" s="192"/>
      <c r="AT4193" s="193" t="s">
        <v>220</v>
      </c>
      <c r="AU4193" s="193" t="s">
        <v>80</v>
      </c>
      <c r="AV4193" s="13" t="s">
        <v>80</v>
      </c>
      <c r="AW4193" s="13" t="s">
        <v>34</v>
      </c>
      <c r="AX4193" s="13" t="s">
        <v>71</v>
      </c>
      <c r="AY4193" s="193" t="s">
        <v>208</v>
      </c>
    </row>
    <row r="4194" spans="2:51" s="12" customFormat="1" x14ac:dyDescent="0.3">
      <c r="B4194" s="178"/>
      <c r="D4194" s="175" t="s">
        <v>220</v>
      </c>
      <c r="E4194" s="179" t="s">
        <v>5</v>
      </c>
      <c r="F4194" s="180" t="s">
        <v>4092</v>
      </c>
      <c r="H4194" s="181" t="s">
        <v>5</v>
      </c>
      <c r="L4194" s="178"/>
      <c r="M4194" s="182"/>
      <c r="N4194" s="183"/>
      <c r="O4194" s="183"/>
      <c r="P4194" s="183"/>
      <c r="Q4194" s="183"/>
      <c r="R4194" s="183"/>
      <c r="S4194" s="183"/>
      <c r="T4194" s="184"/>
      <c r="AT4194" s="181" t="s">
        <v>220</v>
      </c>
      <c r="AU4194" s="181" t="s">
        <v>80</v>
      </c>
      <c r="AV4194" s="12" t="s">
        <v>78</v>
      </c>
      <c r="AW4194" s="12" t="s">
        <v>34</v>
      </c>
      <c r="AX4194" s="12" t="s">
        <v>71</v>
      </c>
      <c r="AY4194" s="181" t="s">
        <v>208</v>
      </c>
    </row>
    <row r="4195" spans="2:51" s="13" customFormat="1" x14ac:dyDescent="0.3">
      <c r="B4195" s="185"/>
      <c r="D4195" s="175" t="s">
        <v>220</v>
      </c>
      <c r="E4195" s="193" t="s">
        <v>5</v>
      </c>
      <c r="F4195" s="194" t="s">
        <v>4680</v>
      </c>
      <c r="H4195" s="195">
        <v>0.38700000000000001</v>
      </c>
      <c r="L4195" s="185"/>
      <c r="M4195" s="190"/>
      <c r="N4195" s="191"/>
      <c r="O4195" s="191"/>
      <c r="P4195" s="191"/>
      <c r="Q4195" s="191"/>
      <c r="R4195" s="191"/>
      <c r="S4195" s="191"/>
      <c r="T4195" s="192"/>
      <c r="AT4195" s="193" t="s">
        <v>220</v>
      </c>
      <c r="AU4195" s="193" t="s">
        <v>80</v>
      </c>
      <c r="AV4195" s="13" t="s">
        <v>80</v>
      </c>
      <c r="AW4195" s="13" t="s">
        <v>34</v>
      </c>
      <c r="AX4195" s="13" t="s">
        <v>71</v>
      </c>
      <c r="AY4195" s="193" t="s">
        <v>208</v>
      </c>
    </row>
    <row r="4196" spans="2:51" s="12" customFormat="1" x14ac:dyDescent="0.3">
      <c r="B4196" s="178"/>
      <c r="D4196" s="175" t="s">
        <v>220</v>
      </c>
      <c r="E4196" s="179" t="s">
        <v>5</v>
      </c>
      <c r="F4196" s="180" t="s">
        <v>4085</v>
      </c>
      <c r="H4196" s="181" t="s">
        <v>5</v>
      </c>
      <c r="L4196" s="178"/>
      <c r="M4196" s="182"/>
      <c r="N4196" s="183"/>
      <c r="O4196" s="183"/>
      <c r="P4196" s="183"/>
      <c r="Q4196" s="183"/>
      <c r="R4196" s="183"/>
      <c r="S4196" s="183"/>
      <c r="T4196" s="184"/>
      <c r="AT4196" s="181" t="s">
        <v>220</v>
      </c>
      <c r="AU4196" s="181" t="s">
        <v>80</v>
      </c>
      <c r="AV4196" s="12" t="s">
        <v>78</v>
      </c>
      <c r="AW4196" s="12" t="s">
        <v>34</v>
      </c>
      <c r="AX4196" s="12" t="s">
        <v>71</v>
      </c>
      <c r="AY4196" s="181" t="s">
        <v>208</v>
      </c>
    </row>
    <row r="4197" spans="2:51" s="13" customFormat="1" x14ac:dyDescent="0.3">
      <c r="B4197" s="185"/>
      <c r="D4197" s="175" t="s">
        <v>220</v>
      </c>
      <c r="E4197" s="193" t="s">
        <v>5</v>
      </c>
      <c r="F4197" s="194" t="s">
        <v>4681</v>
      </c>
      <c r="H4197" s="195">
        <v>0.08</v>
      </c>
      <c r="L4197" s="185"/>
      <c r="M4197" s="190"/>
      <c r="N4197" s="191"/>
      <c r="O4197" s="191"/>
      <c r="P4197" s="191"/>
      <c r="Q4197" s="191"/>
      <c r="R4197" s="191"/>
      <c r="S4197" s="191"/>
      <c r="T4197" s="192"/>
      <c r="AT4197" s="193" t="s">
        <v>220</v>
      </c>
      <c r="AU4197" s="193" t="s">
        <v>80</v>
      </c>
      <c r="AV4197" s="13" t="s">
        <v>80</v>
      </c>
      <c r="AW4197" s="13" t="s">
        <v>34</v>
      </c>
      <c r="AX4197" s="13" t="s">
        <v>71</v>
      </c>
      <c r="AY4197" s="193" t="s">
        <v>208</v>
      </c>
    </row>
    <row r="4198" spans="2:51" s="12" customFormat="1" x14ac:dyDescent="0.3">
      <c r="B4198" s="178"/>
      <c r="D4198" s="175" t="s">
        <v>220</v>
      </c>
      <c r="E4198" s="179" t="s">
        <v>5</v>
      </c>
      <c r="F4198" s="180" t="s">
        <v>4682</v>
      </c>
      <c r="H4198" s="181" t="s">
        <v>5</v>
      </c>
      <c r="L4198" s="178"/>
      <c r="M4198" s="182"/>
      <c r="N4198" s="183"/>
      <c r="O4198" s="183"/>
      <c r="P4198" s="183"/>
      <c r="Q4198" s="183"/>
      <c r="R4198" s="183"/>
      <c r="S4198" s="183"/>
      <c r="T4198" s="184"/>
      <c r="AT4198" s="181" t="s">
        <v>220</v>
      </c>
      <c r="AU4198" s="181" t="s">
        <v>80</v>
      </c>
      <c r="AV4198" s="12" t="s">
        <v>78</v>
      </c>
      <c r="AW4198" s="12" t="s">
        <v>34</v>
      </c>
      <c r="AX4198" s="12" t="s">
        <v>71</v>
      </c>
      <c r="AY4198" s="181" t="s">
        <v>208</v>
      </c>
    </row>
    <row r="4199" spans="2:51" s="13" customFormat="1" x14ac:dyDescent="0.3">
      <c r="B4199" s="185"/>
      <c r="D4199" s="175" t="s">
        <v>220</v>
      </c>
      <c r="E4199" s="193" t="s">
        <v>5</v>
      </c>
      <c r="F4199" s="194" t="s">
        <v>4683</v>
      </c>
      <c r="H4199" s="195">
        <v>0.08</v>
      </c>
      <c r="L4199" s="185"/>
      <c r="M4199" s="190"/>
      <c r="N4199" s="191"/>
      <c r="O4199" s="191"/>
      <c r="P4199" s="191"/>
      <c r="Q4199" s="191"/>
      <c r="R4199" s="191"/>
      <c r="S4199" s="191"/>
      <c r="T4199" s="192"/>
      <c r="AT4199" s="193" t="s">
        <v>220</v>
      </c>
      <c r="AU4199" s="193" t="s">
        <v>80</v>
      </c>
      <c r="AV4199" s="13" t="s">
        <v>80</v>
      </c>
      <c r="AW4199" s="13" t="s">
        <v>34</v>
      </c>
      <c r="AX4199" s="13" t="s">
        <v>71</v>
      </c>
      <c r="AY4199" s="193" t="s">
        <v>208</v>
      </c>
    </row>
    <row r="4200" spans="2:51" s="14" customFormat="1" x14ac:dyDescent="0.3">
      <c r="B4200" s="196"/>
      <c r="D4200" s="175" t="s">
        <v>220</v>
      </c>
      <c r="E4200" s="197" t="s">
        <v>5</v>
      </c>
      <c r="F4200" s="198" t="s">
        <v>258</v>
      </c>
      <c r="H4200" s="199">
        <v>6.6319999999999997</v>
      </c>
      <c r="L4200" s="196"/>
      <c r="M4200" s="200"/>
      <c r="N4200" s="201"/>
      <c r="O4200" s="201"/>
      <c r="P4200" s="201"/>
      <c r="Q4200" s="201"/>
      <c r="R4200" s="201"/>
      <c r="S4200" s="201"/>
      <c r="T4200" s="202"/>
      <c r="AT4200" s="197" t="s">
        <v>220</v>
      </c>
      <c r="AU4200" s="197" t="s">
        <v>80</v>
      </c>
      <c r="AV4200" s="14" t="s">
        <v>123</v>
      </c>
      <c r="AW4200" s="14" t="s">
        <v>34</v>
      </c>
      <c r="AX4200" s="14" t="s">
        <v>71</v>
      </c>
      <c r="AY4200" s="197" t="s">
        <v>208</v>
      </c>
    </row>
    <row r="4201" spans="2:51" s="12" customFormat="1" x14ac:dyDescent="0.3">
      <c r="B4201" s="178"/>
      <c r="D4201" s="175" t="s">
        <v>220</v>
      </c>
      <c r="E4201" s="179" t="s">
        <v>5</v>
      </c>
      <c r="F4201" s="180" t="s">
        <v>4684</v>
      </c>
      <c r="H4201" s="181" t="s">
        <v>5</v>
      </c>
      <c r="L4201" s="178"/>
      <c r="M4201" s="182"/>
      <c r="N4201" s="183"/>
      <c r="O4201" s="183"/>
      <c r="P4201" s="183"/>
      <c r="Q4201" s="183"/>
      <c r="R4201" s="183"/>
      <c r="S4201" s="183"/>
      <c r="T4201" s="184"/>
      <c r="AT4201" s="181" t="s">
        <v>220</v>
      </c>
      <c r="AU4201" s="181" t="s">
        <v>80</v>
      </c>
      <c r="AV4201" s="12" t="s">
        <v>78</v>
      </c>
      <c r="AW4201" s="12" t="s">
        <v>34</v>
      </c>
      <c r="AX4201" s="12" t="s">
        <v>71</v>
      </c>
      <c r="AY4201" s="181" t="s">
        <v>208</v>
      </c>
    </row>
    <row r="4202" spans="2:51" s="12" customFormat="1" x14ac:dyDescent="0.3">
      <c r="B4202" s="178"/>
      <c r="D4202" s="175" t="s">
        <v>220</v>
      </c>
      <c r="E4202" s="179" t="s">
        <v>5</v>
      </c>
      <c r="F4202" s="180" t="s">
        <v>4173</v>
      </c>
      <c r="H4202" s="181" t="s">
        <v>5</v>
      </c>
      <c r="L4202" s="178"/>
      <c r="M4202" s="182"/>
      <c r="N4202" s="183"/>
      <c r="O4202" s="183"/>
      <c r="P4202" s="183"/>
      <c r="Q4202" s="183"/>
      <c r="R4202" s="183"/>
      <c r="S4202" s="183"/>
      <c r="T4202" s="184"/>
      <c r="AT4202" s="181" t="s">
        <v>220</v>
      </c>
      <c r="AU4202" s="181" t="s">
        <v>80</v>
      </c>
      <c r="AV4202" s="12" t="s">
        <v>78</v>
      </c>
      <c r="AW4202" s="12" t="s">
        <v>34</v>
      </c>
      <c r="AX4202" s="12" t="s">
        <v>71</v>
      </c>
      <c r="AY4202" s="181" t="s">
        <v>208</v>
      </c>
    </row>
    <row r="4203" spans="2:51" s="13" customFormat="1" x14ac:dyDescent="0.3">
      <c r="B4203" s="185"/>
      <c r="D4203" s="175" t="s">
        <v>220</v>
      </c>
      <c r="E4203" s="193" t="s">
        <v>5</v>
      </c>
      <c r="F4203" s="194" t="s">
        <v>4685</v>
      </c>
      <c r="H4203" s="195">
        <v>12.192</v>
      </c>
      <c r="L4203" s="185"/>
      <c r="M4203" s="190"/>
      <c r="N4203" s="191"/>
      <c r="O4203" s="191"/>
      <c r="P4203" s="191"/>
      <c r="Q4203" s="191"/>
      <c r="R4203" s="191"/>
      <c r="S4203" s="191"/>
      <c r="T4203" s="192"/>
      <c r="AT4203" s="193" t="s">
        <v>220</v>
      </c>
      <c r="AU4203" s="193" t="s">
        <v>80</v>
      </c>
      <c r="AV4203" s="13" t="s">
        <v>80</v>
      </c>
      <c r="AW4203" s="13" t="s">
        <v>34</v>
      </c>
      <c r="AX4203" s="13" t="s">
        <v>71</v>
      </c>
      <c r="AY4203" s="193" t="s">
        <v>208</v>
      </c>
    </row>
    <row r="4204" spans="2:51" s="12" customFormat="1" x14ac:dyDescent="0.3">
      <c r="B4204" s="178"/>
      <c r="D4204" s="175" t="s">
        <v>220</v>
      </c>
      <c r="E4204" s="179" t="s">
        <v>5</v>
      </c>
      <c r="F4204" s="180" t="s">
        <v>4169</v>
      </c>
      <c r="H4204" s="181" t="s">
        <v>5</v>
      </c>
      <c r="L4204" s="178"/>
      <c r="M4204" s="182"/>
      <c r="N4204" s="183"/>
      <c r="O4204" s="183"/>
      <c r="P4204" s="183"/>
      <c r="Q4204" s="183"/>
      <c r="R4204" s="183"/>
      <c r="S4204" s="183"/>
      <c r="T4204" s="184"/>
      <c r="AT4204" s="181" t="s">
        <v>220</v>
      </c>
      <c r="AU4204" s="181" t="s">
        <v>80</v>
      </c>
      <c r="AV4204" s="12" t="s">
        <v>78</v>
      </c>
      <c r="AW4204" s="12" t="s">
        <v>34</v>
      </c>
      <c r="AX4204" s="12" t="s">
        <v>71</v>
      </c>
      <c r="AY4204" s="181" t="s">
        <v>208</v>
      </c>
    </row>
    <row r="4205" spans="2:51" s="13" customFormat="1" x14ac:dyDescent="0.3">
      <c r="B4205" s="185"/>
      <c r="D4205" s="175" t="s">
        <v>220</v>
      </c>
      <c r="E4205" s="193" t="s">
        <v>5</v>
      </c>
      <c r="F4205" s="194" t="s">
        <v>4686</v>
      </c>
      <c r="H4205" s="195">
        <v>4.57</v>
      </c>
      <c r="L4205" s="185"/>
      <c r="M4205" s="190"/>
      <c r="N4205" s="191"/>
      <c r="O4205" s="191"/>
      <c r="P4205" s="191"/>
      <c r="Q4205" s="191"/>
      <c r="R4205" s="191"/>
      <c r="S4205" s="191"/>
      <c r="T4205" s="192"/>
      <c r="AT4205" s="193" t="s">
        <v>220</v>
      </c>
      <c r="AU4205" s="193" t="s">
        <v>80</v>
      </c>
      <c r="AV4205" s="13" t="s">
        <v>80</v>
      </c>
      <c r="AW4205" s="13" t="s">
        <v>34</v>
      </c>
      <c r="AX4205" s="13" t="s">
        <v>71</v>
      </c>
      <c r="AY4205" s="193" t="s">
        <v>208</v>
      </c>
    </row>
    <row r="4206" spans="2:51" s="12" customFormat="1" x14ac:dyDescent="0.3">
      <c r="B4206" s="178"/>
      <c r="D4206" s="175" t="s">
        <v>220</v>
      </c>
      <c r="E4206" s="179" t="s">
        <v>5</v>
      </c>
      <c r="F4206" s="180" t="s">
        <v>4180</v>
      </c>
      <c r="H4206" s="181" t="s">
        <v>5</v>
      </c>
      <c r="L4206" s="178"/>
      <c r="M4206" s="182"/>
      <c r="N4206" s="183"/>
      <c r="O4206" s="183"/>
      <c r="P4206" s="183"/>
      <c r="Q4206" s="183"/>
      <c r="R4206" s="183"/>
      <c r="S4206" s="183"/>
      <c r="T4206" s="184"/>
      <c r="AT4206" s="181" t="s">
        <v>220</v>
      </c>
      <c r="AU4206" s="181" t="s">
        <v>80</v>
      </c>
      <c r="AV4206" s="12" t="s">
        <v>78</v>
      </c>
      <c r="AW4206" s="12" t="s">
        <v>34</v>
      </c>
      <c r="AX4206" s="12" t="s">
        <v>71</v>
      </c>
      <c r="AY4206" s="181" t="s">
        <v>208</v>
      </c>
    </row>
    <row r="4207" spans="2:51" s="13" customFormat="1" x14ac:dyDescent="0.3">
      <c r="B4207" s="185"/>
      <c r="D4207" s="175" t="s">
        <v>220</v>
      </c>
      <c r="E4207" s="193" t="s">
        <v>5</v>
      </c>
      <c r="F4207" s="194" t="s">
        <v>4687</v>
      </c>
      <c r="H4207" s="195">
        <v>8.7639999999999993</v>
      </c>
      <c r="L4207" s="185"/>
      <c r="M4207" s="190"/>
      <c r="N4207" s="191"/>
      <c r="O4207" s="191"/>
      <c r="P4207" s="191"/>
      <c r="Q4207" s="191"/>
      <c r="R4207" s="191"/>
      <c r="S4207" s="191"/>
      <c r="T4207" s="192"/>
      <c r="AT4207" s="193" t="s">
        <v>220</v>
      </c>
      <c r="AU4207" s="193" t="s">
        <v>80</v>
      </c>
      <c r="AV4207" s="13" t="s">
        <v>80</v>
      </c>
      <c r="AW4207" s="13" t="s">
        <v>34</v>
      </c>
      <c r="AX4207" s="13" t="s">
        <v>71</v>
      </c>
      <c r="AY4207" s="193" t="s">
        <v>208</v>
      </c>
    </row>
    <row r="4208" spans="2:51" s="12" customFormat="1" x14ac:dyDescent="0.3">
      <c r="B4208" s="178"/>
      <c r="D4208" s="175" t="s">
        <v>220</v>
      </c>
      <c r="E4208" s="179" t="s">
        <v>5</v>
      </c>
      <c r="F4208" s="180" t="s">
        <v>4188</v>
      </c>
      <c r="H4208" s="181" t="s">
        <v>5</v>
      </c>
      <c r="L4208" s="178"/>
      <c r="M4208" s="182"/>
      <c r="N4208" s="183"/>
      <c r="O4208" s="183"/>
      <c r="P4208" s="183"/>
      <c r="Q4208" s="183"/>
      <c r="R4208" s="183"/>
      <c r="S4208" s="183"/>
      <c r="T4208" s="184"/>
      <c r="AT4208" s="181" t="s">
        <v>220</v>
      </c>
      <c r="AU4208" s="181" t="s">
        <v>80</v>
      </c>
      <c r="AV4208" s="12" t="s">
        <v>78</v>
      </c>
      <c r="AW4208" s="12" t="s">
        <v>34</v>
      </c>
      <c r="AX4208" s="12" t="s">
        <v>71</v>
      </c>
      <c r="AY4208" s="181" t="s">
        <v>208</v>
      </c>
    </row>
    <row r="4209" spans="2:51" s="13" customFormat="1" x14ac:dyDescent="0.3">
      <c r="B4209" s="185"/>
      <c r="D4209" s="175" t="s">
        <v>220</v>
      </c>
      <c r="E4209" s="193" t="s">
        <v>5</v>
      </c>
      <c r="F4209" s="194" t="s">
        <v>4688</v>
      </c>
      <c r="H4209" s="195">
        <v>0.32400000000000001</v>
      </c>
      <c r="L4209" s="185"/>
      <c r="M4209" s="190"/>
      <c r="N4209" s="191"/>
      <c r="O4209" s="191"/>
      <c r="P4209" s="191"/>
      <c r="Q4209" s="191"/>
      <c r="R4209" s="191"/>
      <c r="S4209" s="191"/>
      <c r="T4209" s="192"/>
      <c r="AT4209" s="193" t="s">
        <v>220</v>
      </c>
      <c r="AU4209" s="193" t="s">
        <v>80</v>
      </c>
      <c r="AV4209" s="13" t="s">
        <v>80</v>
      </c>
      <c r="AW4209" s="13" t="s">
        <v>34</v>
      </c>
      <c r="AX4209" s="13" t="s">
        <v>71</v>
      </c>
      <c r="AY4209" s="193" t="s">
        <v>208</v>
      </c>
    </row>
    <row r="4210" spans="2:51" s="12" customFormat="1" x14ac:dyDescent="0.3">
      <c r="B4210" s="178"/>
      <c r="D4210" s="175" t="s">
        <v>220</v>
      </c>
      <c r="E4210" s="179" t="s">
        <v>5</v>
      </c>
      <c r="F4210" s="180" t="s">
        <v>4190</v>
      </c>
      <c r="H4210" s="181" t="s">
        <v>5</v>
      </c>
      <c r="L4210" s="178"/>
      <c r="M4210" s="182"/>
      <c r="N4210" s="183"/>
      <c r="O4210" s="183"/>
      <c r="P4210" s="183"/>
      <c r="Q4210" s="183"/>
      <c r="R4210" s="183"/>
      <c r="S4210" s="183"/>
      <c r="T4210" s="184"/>
      <c r="AT4210" s="181" t="s">
        <v>220</v>
      </c>
      <c r="AU4210" s="181" t="s">
        <v>80</v>
      </c>
      <c r="AV4210" s="12" t="s">
        <v>78</v>
      </c>
      <c r="AW4210" s="12" t="s">
        <v>34</v>
      </c>
      <c r="AX4210" s="12" t="s">
        <v>71</v>
      </c>
      <c r="AY4210" s="181" t="s">
        <v>208</v>
      </c>
    </row>
    <row r="4211" spans="2:51" s="13" customFormat="1" x14ac:dyDescent="0.3">
      <c r="B4211" s="185"/>
      <c r="D4211" s="175" t="s">
        <v>220</v>
      </c>
      <c r="E4211" s="193" t="s">
        <v>5</v>
      </c>
      <c r="F4211" s="194" t="s">
        <v>4689</v>
      </c>
      <c r="H4211" s="195">
        <v>0.3</v>
      </c>
      <c r="L4211" s="185"/>
      <c r="M4211" s="190"/>
      <c r="N4211" s="191"/>
      <c r="O4211" s="191"/>
      <c r="P4211" s="191"/>
      <c r="Q4211" s="191"/>
      <c r="R4211" s="191"/>
      <c r="S4211" s="191"/>
      <c r="T4211" s="192"/>
      <c r="AT4211" s="193" t="s">
        <v>220</v>
      </c>
      <c r="AU4211" s="193" t="s">
        <v>80</v>
      </c>
      <c r="AV4211" s="13" t="s">
        <v>80</v>
      </c>
      <c r="AW4211" s="13" t="s">
        <v>34</v>
      </c>
      <c r="AX4211" s="13" t="s">
        <v>71</v>
      </c>
      <c r="AY4211" s="193" t="s">
        <v>208</v>
      </c>
    </row>
    <row r="4212" spans="2:51" s="12" customFormat="1" x14ac:dyDescent="0.3">
      <c r="B4212" s="178"/>
      <c r="D4212" s="175" t="s">
        <v>220</v>
      </c>
      <c r="E4212" s="179" t="s">
        <v>5</v>
      </c>
      <c r="F4212" s="180" t="s">
        <v>4196</v>
      </c>
      <c r="H4212" s="181" t="s">
        <v>5</v>
      </c>
      <c r="L4212" s="178"/>
      <c r="M4212" s="182"/>
      <c r="N4212" s="183"/>
      <c r="O4212" s="183"/>
      <c r="P4212" s="183"/>
      <c r="Q4212" s="183"/>
      <c r="R4212" s="183"/>
      <c r="S4212" s="183"/>
      <c r="T4212" s="184"/>
      <c r="AT4212" s="181" t="s">
        <v>220</v>
      </c>
      <c r="AU4212" s="181" t="s">
        <v>80</v>
      </c>
      <c r="AV4212" s="12" t="s">
        <v>78</v>
      </c>
      <c r="AW4212" s="12" t="s">
        <v>34</v>
      </c>
      <c r="AX4212" s="12" t="s">
        <v>71</v>
      </c>
      <c r="AY4212" s="181" t="s">
        <v>208</v>
      </c>
    </row>
    <row r="4213" spans="2:51" s="13" customFormat="1" x14ac:dyDescent="0.3">
      <c r="B4213" s="185"/>
      <c r="D4213" s="175" t="s">
        <v>220</v>
      </c>
      <c r="E4213" s="193" t="s">
        <v>5</v>
      </c>
      <c r="F4213" s="194" t="s">
        <v>4690</v>
      </c>
      <c r="H4213" s="195">
        <v>0.57599999999999996</v>
      </c>
      <c r="L4213" s="185"/>
      <c r="M4213" s="190"/>
      <c r="N4213" s="191"/>
      <c r="O4213" s="191"/>
      <c r="P4213" s="191"/>
      <c r="Q4213" s="191"/>
      <c r="R4213" s="191"/>
      <c r="S4213" s="191"/>
      <c r="T4213" s="192"/>
      <c r="AT4213" s="193" t="s">
        <v>220</v>
      </c>
      <c r="AU4213" s="193" t="s">
        <v>80</v>
      </c>
      <c r="AV4213" s="13" t="s">
        <v>80</v>
      </c>
      <c r="AW4213" s="13" t="s">
        <v>34</v>
      </c>
      <c r="AX4213" s="13" t="s">
        <v>71</v>
      </c>
      <c r="AY4213" s="193" t="s">
        <v>208</v>
      </c>
    </row>
    <row r="4214" spans="2:51" s="12" customFormat="1" x14ac:dyDescent="0.3">
      <c r="B4214" s="178"/>
      <c r="D4214" s="175" t="s">
        <v>220</v>
      </c>
      <c r="E4214" s="179" t="s">
        <v>5</v>
      </c>
      <c r="F4214" s="180" t="s">
        <v>4198</v>
      </c>
      <c r="H4214" s="181" t="s">
        <v>5</v>
      </c>
      <c r="L4214" s="178"/>
      <c r="M4214" s="182"/>
      <c r="N4214" s="183"/>
      <c r="O4214" s="183"/>
      <c r="P4214" s="183"/>
      <c r="Q4214" s="183"/>
      <c r="R4214" s="183"/>
      <c r="S4214" s="183"/>
      <c r="T4214" s="184"/>
      <c r="AT4214" s="181" t="s">
        <v>220</v>
      </c>
      <c r="AU4214" s="181" t="s">
        <v>80</v>
      </c>
      <c r="AV4214" s="12" t="s">
        <v>78</v>
      </c>
      <c r="AW4214" s="12" t="s">
        <v>34</v>
      </c>
      <c r="AX4214" s="12" t="s">
        <v>71</v>
      </c>
      <c r="AY4214" s="181" t="s">
        <v>208</v>
      </c>
    </row>
    <row r="4215" spans="2:51" s="13" customFormat="1" x14ac:dyDescent="0.3">
      <c r="B4215" s="185"/>
      <c r="D4215" s="175" t="s">
        <v>220</v>
      </c>
      <c r="E4215" s="193" t="s">
        <v>5</v>
      </c>
      <c r="F4215" s="194" t="s">
        <v>4691</v>
      </c>
      <c r="H4215" s="195">
        <v>0.6</v>
      </c>
      <c r="L4215" s="185"/>
      <c r="M4215" s="190"/>
      <c r="N4215" s="191"/>
      <c r="O4215" s="191"/>
      <c r="P4215" s="191"/>
      <c r="Q4215" s="191"/>
      <c r="R4215" s="191"/>
      <c r="S4215" s="191"/>
      <c r="T4215" s="192"/>
      <c r="AT4215" s="193" t="s">
        <v>220</v>
      </c>
      <c r="AU4215" s="193" t="s">
        <v>80</v>
      </c>
      <c r="AV4215" s="13" t="s">
        <v>80</v>
      </c>
      <c r="AW4215" s="13" t="s">
        <v>34</v>
      </c>
      <c r="AX4215" s="13" t="s">
        <v>71</v>
      </c>
      <c r="AY4215" s="193" t="s">
        <v>208</v>
      </c>
    </row>
    <row r="4216" spans="2:51" s="12" customFormat="1" x14ac:dyDescent="0.3">
      <c r="B4216" s="178"/>
      <c r="D4216" s="175" t="s">
        <v>220</v>
      </c>
      <c r="E4216" s="179" t="s">
        <v>5</v>
      </c>
      <c r="F4216" s="180" t="s">
        <v>4205</v>
      </c>
      <c r="H4216" s="181" t="s">
        <v>5</v>
      </c>
      <c r="L4216" s="178"/>
      <c r="M4216" s="182"/>
      <c r="N4216" s="183"/>
      <c r="O4216" s="183"/>
      <c r="P4216" s="183"/>
      <c r="Q4216" s="183"/>
      <c r="R4216" s="183"/>
      <c r="S4216" s="183"/>
      <c r="T4216" s="184"/>
      <c r="AT4216" s="181" t="s">
        <v>220</v>
      </c>
      <c r="AU4216" s="181" t="s">
        <v>80</v>
      </c>
      <c r="AV4216" s="12" t="s">
        <v>78</v>
      </c>
      <c r="AW4216" s="12" t="s">
        <v>34</v>
      </c>
      <c r="AX4216" s="12" t="s">
        <v>71</v>
      </c>
      <c r="AY4216" s="181" t="s">
        <v>208</v>
      </c>
    </row>
    <row r="4217" spans="2:51" s="13" customFormat="1" x14ac:dyDescent="0.3">
      <c r="B4217" s="185"/>
      <c r="D4217" s="175" t="s">
        <v>220</v>
      </c>
      <c r="E4217" s="193" t="s">
        <v>5</v>
      </c>
      <c r="F4217" s="194" t="s">
        <v>4692</v>
      </c>
      <c r="H4217" s="195">
        <v>0.69099999999999995</v>
      </c>
      <c r="L4217" s="185"/>
      <c r="M4217" s="190"/>
      <c r="N4217" s="191"/>
      <c r="O4217" s="191"/>
      <c r="P4217" s="191"/>
      <c r="Q4217" s="191"/>
      <c r="R4217" s="191"/>
      <c r="S4217" s="191"/>
      <c r="T4217" s="192"/>
      <c r="AT4217" s="193" t="s">
        <v>220</v>
      </c>
      <c r="AU4217" s="193" t="s">
        <v>80</v>
      </c>
      <c r="AV4217" s="13" t="s">
        <v>80</v>
      </c>
      <c r="AW4217" s="13" t="s">
        <v>34</v>
      </c>
      <c r="AX4217" s="13" t="s">
        <v>71</v>
      </c>
      <c r="AY4217" s="193" t="s">
        <v>208</v>
      </c>
    </row>
    <row r="4218" spans="2:51" s="12" customFormat="1" x14ac:dyDescent="0.3">
      <c r="B4218" s="178"/>
      <c r="D4218" s="175" t="s">
        <v>220</v>
      </c>
      <c r="E4218" s="179" t="s">
        <v>5</v>
      </c>
      <c r="F4218" s="180" t="s">
        <v>4212</v>
      </c>
      <c r="H4218" s="181" t="s">
        <v>5</v>
      </c>
      <c r="L4218" s="178"/>
      <c r="M4218" s="182"/>
      <c r="N4218" s="183"/>
      <c r="O4218" s="183"/>
      <c r="P4218" s="183"/>
      <c r="Q4218" s="183"/>
      <c r="R4218" s="183"/>
      <c r="S4218" s="183"/>
      <c r="T4218" s="184"/>
      <c r="AT4218" s="181" t="s">
        <v>220</v>
      </c>
      <c r="AU4218" s="181" t="s">
        <v>80</v>
      </c>
      <c r="AV4218" s="12" t="s">
        <v>78</v>
      </c>
      <c r="AW4218" s="12" t="s">
        <v>34</v>
      </c>
      <c r="AX4218" s="12" t="s">
        <v>71</v>
      </c>
      <c r="AY4218" s="181" t="s">
        <v>208</v>
      </c>
    </row>
    <row r="4219" spans="2:51" s="13" customFormat="1" x14ac:dyDescent="0.3">
      <c r="B4219" s="185"/>
      <c r="D4219" s="175" t="s">
        <v>220</v>
      </c>
      <c r="E4219" s="193" t="s">
        <v>5</v>
      </c>
      <c r="F4219" s="194" t="s">
        <v>4693</v>
      </c>
      <c r="H4219" s="195">
        <v>0.75</v>
      </c>
      <c r="L4219" s="185"/>
      <c r="M4219" s="190"/>
      <c r="N4219" s="191"/>
      <c r="O4219" s="191"/>
      <c r="P4219" s="191"/>
      <c r="Q4219" s="191"/>
      <c r="R4219" s="191"/>
      <c r="S4219" s="191"/>
      <c r="T4219" s="192"/>
      <c r="AT4219" s="193" t="s">
        <v>220</v>
      </c>
      <c r="AU4219" s="193" t="s">
        <v>80</v>
      </c>
      <c r="AV4219" s="13" t="s">
        <v>80</v>
      </c>
      <c r="AW4219" s="13" t="s">
        <v>34</v>
      </c>
      <c r="AX4219" s="13" t="s">
        <v>71</v>
      </c>
      <c r="AY4219" s="193" t="s">
        <v>208</v>
      </c>
    </row>
    <row r="4220" spans="2:51" s="14" customFormat="1" x14ac:dyDescent="0.3">
      <c r="B4220" s="196"/>
      <c r="D4220" s="175" t="s">
        <v>220</v>
      </c>
      <c r="E4220" s="197" t="s">
        <v>5</v>
      </c>
      <c r="F4220" s="198" t="s">
        <v>258</v>
      </c>
      <c r="H4220" s="199">
        <v>28.766999999999999</v>
      </c>
      <c r="L4220" s="196"/>
      <c r="M4220" s="200"/>
      <c r="N4220" s="201"/>
      <c r="O4220" s="201"/>
      <c r="P4220" s="201"/>
      <c r="Q4220" s="201"/>
      <c r="R4220" s="201"/>
      <c r="S4220" s="201"/>
      <c r="T4220" s="202"/>
      <c r="AT4220" s="197" t="s">
        <v>220</v>
      </c>
      <c r="AU4220" s="197" t="s">
        <v>80</v>
      </c>
      <c r="AV4220" s="14" t="s">
        <v>123</v>
      </c>
      <c r="AW4220" s="14" t="s">
        <v>34</v>
      </c>
      <c r="AX4220" s="14" t="s">
        <v>71</v>
      </c>
      <c r="AY4220" s="197" t="s">
        <v>208</v>
      </c>
    </row>
    <row r="4221" spans="2:51" s="12" customFormat="1" x14ac:dyDescent="0.3">
      <c r="B4221" s="178"/>
      <c r="D4221" s="175" t="s">
        <v>220</v>
      </c>
      <c r="E4221" s="179" t="s">
        <v>5</v>
      </c>
      <c r="F4221" s="180" t="s">
        <v>4694</v>
      </c>
      <c r="H4221" s="181" t="s">
        <v>5</v>
      </c>
      <c r="L4221" s="178"/>
      <c r="M4221" s="182"/>
      <c r="N4221" s="183"/>
      <c r="O4221" s="183"/>
      <c r="P4221" s="183"/>
      <c r="Q4221" s="183"/>
      <c r="R4221" s="183"/>
      <c r="S4221" s="183"/>
      <c r="T4221" s="184"/>
      <c r="AT4221" s="181" t="s">
        <v>220</v>
      </c>
      <c r="AU4221" s="181" t="s">
        <v>80</v>
      </c>
      <c r="AV4221" s="12" t="s">
        <v>78</v>
      </c>
      <c r="AW4221" s="12" t="s">
        <v>34</v>
      </c>
      <c r="AX4221" s="12" t="s">
        <v>71</v>
      </c>
      <c r="AY4221" s="181" t="s">
        <v>208</v>
      </c>
    </row>
    <row r="4222" spans="2:51" s="12" customFormat="1" x14ac:dyDescent="0.3">
      <c r="B4222" s="178"/>
      <c r="D4222" s="175" t="s">
        <v>220</v>
      </c>
      <c r="E4222" s="179" t="s">
        <v>5</v>
      </c>
      <c r="F4222" s="180" t="s">
        <v>2119</v>
      </c>
      <c r="H4222" s="181" t="s">
        <v>5</v>
      </c>
      <c r="L4222" s="178"/>
      <c r="M4222" s="182"/>
      <c r="N4222" s="183"/>
      <c r="O4222" s="183"/>
      <c r="P4222" s="183"/>
      <c r="Q4222" s="183"/>
      <c r="R4222" s="183"/>
      <c r="S4222" s="183"/>
      <c r="T4222" s="184"/>
      <c r="AT4222" s="181" t="s">
        <v>220</v>
      </c>
      <c r="AU4222" s="181" t="s">
        <v>80</v>
      </c>
      <c r="AV4222" s="12" t="s">
        <v>78</v>
      </c>
      <c r="AW4222" s="12" t="s">
        <v>34</v>
      </c>
      <c r="AX4222" s="12" t="s">
        <v>71</v>
      </c>
      <c r="AY4222" s="181" t="s">
        <v>208</v>
      </c>
    </row>
    <row r="4223" spans="2:51" s="13" customFormat="1" x14ac:dyDescent="0.3">
      <c r="B4223" s="185"/>
      <c r="D4223" s="175" t="s">
        <v>220</v>
      </c>
      <c r="E4223" s="193" t="s">
        <v>5</v>
      </c>
      <c r="F4223" s="194" t="s">
        <v>4695</v>
      </c>
      <c r="H4223" s="195">
        <v>1.1399999999999999</v>
      </c>
      <c r="L4223" s="185"/>
      <c r="M4223" s="190"/>
      <c r="N4223" s="191"/>
      <c r="O4223" s="191"/>
      <c r="P4223" s="191"/>
      <c r="Q4223" s="191"/>
      <c r="R4223" s="191"/>
      <c r="S4223" s="191"/>
      <c r="T4223" s="192"/>
      <c r="AT4223" s="193" t="s">
        <v>220</v>
      </c>
      <c r="AU4223" s="193" t="s">
        <v>80</v>
      </c>
      <c r="AV4223" s="13" t="s">
        <v>80</v>
      </c>
      <c r="AW4223" s="13" t="s">
        <v>34</v>
      </c>
      <c r="AX4223" s="13" t="s">
        <v>71</v>
      </c>
      <c r="AY4223" s="193" t="s">
        <v>208</v>
      </c>
    </row>
    <row r="4224" spans="2:51" s="13" customFormat="1" x14ac:dyDescent="0.3">
      <c r="B4224" s="185"/>
      <c r="D4224" s="175" t="s">
        <v>220</v>
      </c>
      <c r="E4224" s="193" t="s">
        <v>5</v>
      </c>
      <c r="F4224" s="194" t="s">
        <v>4696</v>
      </c>
      <c r="H4224" s="195">
        <v>1.26</v>
      </c>
      <c r="L4224" s="185"/>
      <c r="M4224" s="190"/>
      <c r="N4224" s="191"/>
      <c r="O4224" s="191"/>
      <c r="P4224" s="191"/>
      <c r="Q4224" s="191"/>
      <c r="R4224" s="191"/>
      <c r="S4224" s="191"/>
      <c r="T4224" s="192"/>
      <c r="AT4224" s="193" t="s">
        <v>220</v>
      </c>
      <c r="AU4224" s="193" t="s">
        <v>80</v>
      </c>
      <c r="AV4224" s="13" t="s">
        <v>80</v>
      </c>
      <c r="AW4224" s="13" t="s">
        <v>34</v>
      </c>
      <c r="AX4224" s="13" t="s">
        <v>71</v>
      </c>
      <c r="AY4224" s="193" t="s">
        <v>208</v>
      </c>
    </row>
    <row r="4225" spans="2:65" s="12" customFormat="1" x14ac:dyDescent="0.3">
      <c r="B4225" s="178"/>
      <c r="D4225" s="175" t="s">
        <v>220</v>
      </c>
      <c r="E4225" s="179" t="s">
        <v>5</v>
      </c>
      <c r="F4225" s="180" t="s">
        <v>2131</v>
      </c>
      <c r="H4225" s="181" t="s">
        <v>5</v>
      </c>
      <c r="L4225" s="178"/>
      <c r="M4225" s="182"/>
      <c r="N4225" s="183"/>
      <c r="O4225" s="183"/>
      <c r="P4225" s="183"/>
      <c r="Q4225" s="183"/>
      <c r="R4225" s="183"/>
      <c r="S4225" s="183"/>
      <c r="T4225" s="184"/>
      <c r="AT4225" s="181" t="s">
        <v>220</v>
      </c>
      <c r="AU4225" s="181" t="s">
        <v>80</v>
      </c>
      <c r="AV4225" s="12" t="s">
        <v>78</v>
      </c>
      <c r="AW4225" s="12" t="s">
        <v>34</v>
      </c>
      <c r="AX4225" s="12" t="s">
        <v>71</v>
      </c>
      <c r="AY4225" s="181" t="s">
        <v>208</v>
      </c>
    </row>
    <row r="4226" spans="2:65" s="13" customFormat="1" x14ac:dyDescent="0.3">
      <c r="B4226" s="185"/>
      <c r="D4226" s="175" t="s">
        <v>220</v>
      </c>
      <c r="E4226" s="193" t="s">
        <v>5</v>
      </c>
      <c r="F4226" s="194" t="s">
        <v>4697</v>
      </c>
      <c r="H4226" s="195">
        <v>1.2</v>
      </c>
      <c r="L4226" s="185"/>
      <c r="M4226" s="190"/>
      <c r="N4226" s="191"/>
      <c r="O4226" s="191"/>
      <c r="P4226" s="191"/>
      <c r="Q4226" s="191"/>
      <c r="R4226" s="191"/>
      <c r="S4226" s="191"/>
      <c r="T4226" s="192"/>
      <c r="AT4226" s="193" t="s">
        <v>220</v>
      </c>
      <c r="AU4226" s="193" t="s">
        <v>80</v>
      </c>
      <c r="AV4226" s="13" t="s">
        <v>80</v>
      </c>
      <c r="AW4226" s="13" t="s">
        <v>34</v>
      </c>
      <c r="AX4226" s="13" t="s">
        <v>71</v>
      </c>
      <c r="AY4226" s="193" t="s">
        <v>208</v>
      </c>
    </row>
    <row r="4227" spans="2:65" s="12" customFormat="1" x14ac:dyDescent="0.3">
      <c r="B4227" s="178"/>
      <c r="D4227" s="175" t="s">
        <v>220</v>
      </c>
      <c r="E4227" s="179" t="s">
        <v>5</v>
      </c>
      <c r="F4227" s="180" t="s">
        <v>2133</v>
      </c>
      <c r="H4227" s="181" t="s">
        <v>5</v>
      </c>
      <c r="L4227" s="178"/>
      <c r="M4227" s="182"/>
      <c r="N4227" s="183"/>
      <c r="O4227" s="183"/>
      <c r="P4227" s="183"/>
      <c r="Q4227" s="183"/>
      <c r="R4227" s="183"/>
      <c r="S4227" s="183"/>
      <c r="T4227" s="184"/>
      <c r="AT4227" s="181" t="s">
        <v>220</v>
      </c>
      <c r="AU4227" s="181" t="s">
        <v>80</v>
      </c>
      <c r="AV4227" s="12" t="s">
        <v>78</v>
      </c>
      <c r="AW4227" s="12" t="s">
        <v>34</v>
      </c>
      <c r="AX4227" s="12" t="s">
        <v>71</v>
      </c>
      <c r="AY4227" s="181" t="s">
        <v>208</v>
      </c>
    </row>
    <row r="4228" spans="2:65" s="13" customFormat="1" x14ac:dyDescent="0.3">
      <c r="B4228" s="185"/>
      <c r="D4228" s="175" t="s">
        <v>220</v>
      </c>
      <c r="E4228" s="193" t="s">
        <v>5</v>
      </c>
      <c r="F4228" s="194" t="s">
        <v>4697</v>
      </c>
      <c r="H4228" s="195">
        <v>1.2</v>
      </c>
      <c r="L4228" s="185"/>
      <c r="M4228" s="190"/>
      <c r="N4228" s="191"/>
      <c r="O4228" s="191"/>
      <c r="P4228" s="191"/>
      <c r="Q4228" s="191"/>
      <c r="R4228" s="191"/>
      <c r="S4228" s="191"/>
      <c r="T4228" s="192"/>
      <c r="AT4228" s="193" t="s">
        <v>220</v>
      </c>
      <c r="AU4228" s="193" t="s">
        <v>80</v>
      </c>
      <c r="AV4228" s="13" t="s">
        <v>80</v>
      </c>
      <c r="AW4228" s="13" t="s">
        <v>34</v>
      </c>
      <c r="AX4228" s="13" t="s">
        <v>71</v>
      </c>
      <c r="AY4228" s="193" t="s">
        <v>208</v>
      </c>
    </row>
    <row r="4229" spans="2:65" s="14" customFormat="1" x14ac:dyDescent="0.3">
      <c r="B4229" s="196"/>
      <c r="D4229" s="175" t="s">
        <v>220</v>
      </c>
      <c r="E4229" s="197" t="s">
        <v>5</v>
      </c>
      <c r="F4229" s="198" t="s">
        <v>258</v>
      </c>
      <c r="H4229" s="199">
        <v>4.8</v>
      </c>
      <c r="L4229" s="196"/>
      <c r="M4229" s="200"/>
      <c r="N4229" s="201"/>
      <c r="O4229" s="201"/>
      <c r="P4229" s="201"/>
      <c r="Q4229" s="201"/>
      <c r="R4229" s="201"/>
      <c r="S4229" s="201"/>
      <c r="T4229" s="202"/>
      <c r="AT4229" s="197" t="s">
        <v>220</v>
      </c>
      <c r="AU4229" s="197" t="s">
        <v>80</v>
      </c>
      <c r="AV4229" s="14" t="s">
        <v>123</v>
      </c>
      <c r="AW4229" s="14" t="s">
        <v>34</v>
      </c>
      <c r="AX4229" s="14" t="s">
        <v>71</v>
      </c>
      <c r="AY4229" s="197" t="s">
        <v>208</v>
      </c>
    </row>
    <row r="4230" spans="2:65" s="15" customFormat="1" x14ac:dyDescent="0.3">
      <c r="B4230" s="203"/>
      <c r="D4230" s="186" t="s">
        <v>220</v>
      </c>
      <c r="E4230" s="204" t="s">
        <v>5</v>
      </c>
      <c r="F4230" s="205" t="s">
        <v>266</v>
      </c>
      <c r="H4230" s="206">
        <v>40.198999999999998</v>
      </c>
      <c r="L4230" s="203"/>
      <c r="M4230" s="207"/>
      <c r="N4230" s="208"/>
      <c r="O4230" s="208"/>
      <c r="P4230" s="208"/>
      <c r="Q4230" s="208"/>
      <c r="R4230" s="208"/>
      <c r="S4230" s="208"/>
      <c r="T4230" s="209"/>
      <c r="AT4230" s="210" t="s">
        <v>220</v>
      </c>
      <c r="AU4230" s="210" t="s">
        <v>80</v>
      </c>
      <c r="AV4230" s="15" t="s">
        <v>216</v>
      </c>
      <c r="AW4230" s="15" t="s">
        <v>34</v>
      </c>
      <c r="AX4230" s="15" t="s">
        <v>78</v>
      </c>
      <c r="AY4230" s="210" t="s">
        <v>208</v>
      </c>
    </row>
    <row r="4231" spans="2:65" s="1" customFormat="1" ht="22.5" customHeight="1" x14ac:dyDescent="0.3">
      <c r="B4231" s="163"/>
      <c r="C4231" s="164" t="s">
        <v>4698</v>
      </c>
      <c r="D4231" s="164" t="s">
        <v>211</v>
      </c>
      <c r="E4231" s="165" t="s">
        <v>4672</v>
      </c>
      <c r="F4231" s="166" t="s">
        <v>4673</v>
      </c>
      <c r="G4231" s="167" t="s">
        <v>245</v>
      </c>
      <c r="H4231" s="168">
        <v>34.012999999999998</v>
      </c>
      <c r="I4231" s="169"/>
      <c r="J4231" s="169">
        <f>ROUND(I4231*H4231,2)</f>
        <v>0</v>
      </c>
      <c r="K4231" s="166" t="s">
        <v>215</v>
      </c>
      <c r="L4231" s="40"/>
      <c r="M4231" s="170" t="s">
        <v>5</v>
      </c>
      <c r="N4231" s="171" t="s">
        <v>42</v>
      </c>
      <c r="O4231" s="172">
        <v>0.1</v>
      </c>
      <c r="P4231" s="172">
        <f>O4231*H4231</f>
        <v>3.4013</v>
      </c>
      <c r="Q4231" s="172">
        <v>6.9999999999999994E-5</v>
      </c>
      <c r="R4231" s="172">
        <f>Q4231*H4231</f>
        <v>2.3809099999999995E-3</v>
      </c>
      <c r="S4231" s="172">
        <v>0</v>
      </c>
      <c r="T4231" s="173">
        <f>S4231*H4231</f>
        <v>0</v>
      </c>
      <c r="AR4231" s="26" t="s">
        <v>365</v>
      </c>
      <c r="AT4231" s="26" t="s">
        <v>211</v>
      </c>
      <c r="AU4231" s="26" t="s">
        <v>80</v>
      </c>
      <c r="AY4231" s="26" t="s">
        <v>208</v>
      </c>
      <c r="BE4231" s="174">
        <f>IF(N4231="základní",J4231,0)</f>
        <v>0</v>
      </c>
      <c r="BF4231" s="174">
        <f>IF(N4231="snížená",J4231,0)</f>
        <v>0</v>
      </c>
      <c r="BG4231" s="174">
        <f>IF(N4231="zákl. přenesená",J4231,0)</f>
        <v>0</v>
      </c>
      <c r="BH4231" s="174">
        <f>IF(N4231="sníž. přenesená",J4231,0)</f>
        <v>0</v>
      </c>
      <c r="BI4231" s="174">
        <f>IF(N4231="nulová",J4231,0)</f>
        <v>0</v>
      </c>
      <c r="BJ4231" s="26" t="s">
        <v>78</v>
      </c>
      <c r="BK4231" s="174">
        <f>ROUND(I4231*H4231,2)</f>
        <v>0</v>
      </c>
      <c r="BL4231" s="26" t="s">
        <v>365</v>
      </c>
      <c r="BM4231" s="26" t="s">
        <v>4699</v>
      </c>
    </row>
    <row r="4232" spans="2:65" s="1" customFormat="1" ht="27" x14ac:dyDescent="0.3">
      <c r="B4232" s="40"/>
      <c r="D4232" s="175" t="s">
        <v>218</v>
      </c>
      <c r="F4232" s="176" t="s">
        <v>4675</v>
      </c>
      <c r="L4232" s="40"/>
      <c r="M4232" s="177"/>
      <c r="N4232" s="41"/>
      <c r="O4232" s="41"/>
      <c r="P4232" s="41"/>
      <c r="Q4232" s="41"/>
      <c r="R4232" s="41"/>
      <c r="S4232" s="41"/>
      <c r="T4232" s="69"/>
      <c r="AT4232" s="26" t="s">
        <v>218</v>
      </c>
      <c r="AU4232" s="26" t="s">
        <v>80</v>
      </c>
    </row>
    <row r="4233" spans="2:65" s="12" customFormat="1" x14ac:dyDescent="0.3">
      <c r="B4233" s="178"/>
      <c r="D4233" s="175" t="s">
        <v>220</v>
      </c>
      <c r="E4233" s="179" t="s">
        <v>5</v>
      </c>
      <c r="F4233" s="180" t="s">
        <v>4676</v>
      </c>
      <c r="H4233" s="181" t="s">
        <v>5</v>
      </c>
      <c r="L4233" s="178"/>
      <c r="M4233" s="182"/>
      <c r="N4233" s="183"/>
      <c r="O4233" s="183"/>
      <c r="P4233" s="183"/>
      <c r="Q4233" s="183"/>
      <c r="R4233" s="183"/>
      <c r="S4233" s="183"/>
      <c r="T4233" s="184"/>
      <c r="AT4233" s="181" t="s">
        <v>220</v>
      </c>
      <c r="AU4233" s="181" t="s">
        <v>80</v>
      </c>
      <c r="AV4233" s="12" t="s">
        <v>78</v>
      </c>
      <c r="AW4233" s="12" t="s">
        <v>34</v>
      </c>
      <c r="AX4233" s="12" t="s">
        <v>71</v>
      </c>
      <c r="AY4233" s="181" t="s">
        <v>208</v>
      </c>
    </row>
    <row r="4234" spans="2:65" s="12" customFormat="1" ht="27" x14ac:dyDescent="0.3">
      <c r="B4234" s="178"/>
      <c r="D4234" s="175" t="s">
        <v>220</v>
      </c>
      <c r="E4234" s="179" t="s">
        <v>5</v>
      </c>
      <c r="F4234" s="180" t="s">
        <v>4221</v>
      </c>
      <c r="H4234" s="181" t="s">
        <v>5</v>
      </c>
      <c r="L4234" s="178"/>
      <c r="M4234" s="182"/>
      <c r="N4234" s="183"/>
      <c r="O4234" s="183"/>
      <c r="P4234" s="183"/>
      <c r="Q4234" s="183"/>
      <c r="R4234" s="183"/>
      <c r="S4234" s="183"/>
      <c r="T4234" s="184"/>
      <c r="AT4234" s="181" t="s">
        <v>220</v>
      </c>
      <c r="AU4234" s="181" t="s">
        <v>80</v>
      </c>
      <c r="AV4234" s="12" t="s">
        <v>78</v>
      </c>
      <c r="AW4234" s="12" t="s">
        <v>34</v>
      </c>
      <c r="AX4234" s="12" t="s">
        <v>71</v>
      </c>
      <c r="AY4234" s="181" t="s">
        <v>208</v>
      </c>
    </row>
    <row r="4235" spans="2:65" s="12" customFormat="1" x14ac:dyDescent="0.3">
      <c r="B4235" s="178"/>
      <c r="D4235" s="175" t="s">
        <v>220</v>
      </c>
      <c r="E4235" s="179" t="s">
        <v>5</v>
      </c>
      <c r="F4235" s="180" t="s">
        <v>4234</v>
      </c>
      <c r="H4235" s="181" t="s">
        <v>5</v>
      </c>
      <c r="L4235" s="178"/>
      <c r="M4235" s="182"/>
      <c r="N4235" s="183"/>
      <c r="O4235" s="183"/>
      <c r="P4235" s="183"/>
      <c r="Q4235" s="183"/>
      <c r="R4235" s="183"/>
      <c r="S4235" s="183"/>
      <c r="T4235" s="184"/>
      <c r="AT4235" s="181" t="s">
        <v>220</v>
      </c>
      <c r="AU4235" s="181" t="s">
        <v>80</v>
      </c>
      <c r="AV4235" s="12" t="s">
        <v>78</v>
      </c>
      <c r="AW4235" s="12" t="s">
        <v>34</v>
      </c>
      <c r="AX4235" s="12" t="s">
        <v>71</v>
      </c>
      <c r="AY4235" s="181" t="s">
        <v>208</v>
      </c>
    </row>
    <row r="4236" spans="2:65" s="12" customFormat="1" x14ac:dyDescent="0.3">
      <c r="B4236" s="178"/>
      <c r="D4236" s="175" t="s">
        <v>220</v>
      </c>
      <c r="E4236" s="179" t="s">
        <v>5</v>
      </c>
      <c r="F4236" s="180" t="s">
        <v>4223</v>
      </c>
      <c r="H4236" s="181" t="s">
        <v>5</v>
      </c>
      <c r="L4236" s="178"/>
      <c r="M4236" s="182"/>
      <c r="N4236" s="183"/>
      <c r="O4236" s="183"/>
      <c r="P4236" s="183"/>
      <c r="Q4236" s="183"/>
      <c r="R4236" s="183"/>
      <c r="S4236" s="183"/>
      <c r="T4236" s="184"/>
      <c r="AT4236" s="181" t="s">
        <v>220</v>
      </c>
      <c r="AU4236" s="181" t="s">
        <v>80</v>
      </c>
      <c r="AV4236" s="12" t="s">
        <v>78</v>
      </c>
      <c r="AW4236" s="12" t="s">
        <v>34</v>
      </c>
      <c r="AX4236" s="12" t="s">
        <v>71</v>
      </c>
      <c r="AY4236" s="181" t="s">
        <v>208</v>
      </c>
    </row>
    <row r="4237" spans="2:65" s="13" customFormat="1" x14ac:dyDescent="0.3">
      <c r="B4237" s="185"/>
      <c r="D4237" s="175" t="s">
        <v>220</v>
      </c>
      <c r="E4237" s="193" t="s">
        <v>5</v>
      </c>
      <c r="F4237" s="194" t="s">
        <v>4700</v>
      </c>
      <c r="H4237" s="195">
        <v>9.2159999999999993</v>
      </c>
      <c r="L4237" s="185"/>
      <c r="M4237" s="190"/>
      <c r="N4237" s="191"/>
      <c r="O4237" s="191"/>
      <c r="P4237" s="191"/>
      <c r="Q4237" s="191"/>
      <c r="R4237" s="191"/>
      <c r="S4237" s="191"/>
      <c r="T4237" s="192"/>
      <c r="AT4237" s="193" t="s">
        <v>220</v>
      </c>
      <c r="AU4237" s="193" t="s">
        <v>80</v>
      </c>
      <c r="AV4237" s="13" t="s">
        <v>80</v>
      </c>
      <c r="AW4237" s="13" t="s">
        <v>34</v>
      </c>
      <c r="AX4237" s="13" t="s">
        <v>71</v>
      </c>
      <c r="AY4237" s="193" t="s">
        <v>208</v>
      </c>
    </row>
    <row r="4238" spans="2:65" s="12" customFormat="1" x14ac:dyDescent="0.3">
      <c r="B4238" s="178"/>
      <c r="D4238" s="175" t="s">
        <v>220</v>
      </c>
      <c r="E4238" s="179" t="s">
        <v>5</v>
      </c>
      <c r="F4238" s="180" t="s">
        <v>4225</v>
      </c>
      <c r="H4238" s="181" t="s">
        <v>5</v>
      </c>
      <c r="L4238" s="178"/>
      <c r="M4238" s="182"/>
      <c r="N4238" s="183"/>
      <c r="O4238" s="183"/>
      <c r="P4238" s="183"/>
      <c r="Q4238" s="183"/>
      <c r="R4238" s="183"/>
      <c r="S4238" s="183"/>
      <c r="T4238" s="184"/>
      <c r="AT4238" s="181" t="s">
        <v>220</v>
      </c>
      <c r="AU4238" s="181" t="s">
        <v>80</v>
      </c>
      <c r="AV4238" s="12" t="s">
        <v>78</v>
      </c>
      <c r="AW4238" s="12" t="s">
        <v>34</v>
      </c>
      <c r="AX4238" s="12" t="s">
        <v>71</v>
      </c>
      <c r="AY4238" s="181" t="s">
        <v>208</v>
      </c>
    </row>
    <row r="4239" spans="2:65" s="13" customFormat="1" x14ac:dyDescent="0.3">
      <c r="B4239" s="185"/>
      <c r="D4239" s="175" t="s">
        <v>220</v>
      </c>
      <c r="E4239" s="193" t="s">
        <v>5</v>
      </c>
      <c r="F4239" s="194" t="s">
        <v>4701</v>
      </c>
      <c r="H4239" s="195">
        <v>3.5840000000000001</v>
      </c>
      <c r="L4239" s="185"/>
      <c r="M4239" s="190"/>
      <c r="N4239" s="191"/>
      <c r="O4239" s="191"/>
      <c r="P4239" s="191"/>
      <c r="Q4239" s="191"/>
      <c r="R4239" s="191"/>
      <c r="S4239" s="191"/>
      <c r="T4239" s="192"/>
      <c r="AT4239" s="193" t="s">
        <v>220</v>
      </c>
      <c r="AU4239" s="193" t="s">
        <v>80</v>
      </c>
      <c r="AV4239" s="13" t="s">
        <v>80</v>
      </c>
      <c r="AW4239" s="13" t="s">
        <v>34</v>
      </c>
      <c r="AX4239" s="13" t="s">
        <v>71</v>
      </c>
      <c r="AY4239" s="193" t="s">
        <v>208</v>
      </c>
    </row>
    <row r="4240" spans="2:65" s="12" customFormat="1" x14ac:dyDescent="0.3">
      <c r="B4240" s="178"/>
      <c r="D4240" s="175" t="s">
        <v>220</v>
      </c>
      <c r="E4240" s="179" t="s">
        <v>5</v>
      </c>
      <c r="F4240" s="180" t="s">
        <v>4239</v>
      </c>
      <c r="H4240" s="181" t="s">
        <v>5</v>
      </c>
      <c r="L4240" s="178"/>
      <c r="M4240" s="182"/>
      <c r="N4240" s="183"/>
      <c r="O4240" s="183"/>
      <c r="P4240" s="183"/>
      <c r="Q4240" s="183"/>
      <c r="R4240" s="183"/>
      <c r="S4240" s="183"/>
      <c r="T4240" s="184"/>
      <c r="AT4240" s="181" t="s">
        <v>220</v>
      </c>
      <c r="AU4240" s="181" t="s">
        <v>80</v>
      </c>
      <c r="AV4240" s="12" t="s">
        <v>78</v>
      </c>
      <c r="AW4240" s="12" t="s">
        <v>34</v>
      </c>
      <c r="AX4240" s="12" t="s">
        <v>71</v>
      </c>
      <c r="AY4240" s="181" t="s">
        <v>208</v>
      </c>
    </row>
    <row r="4241" spans="2:51" s="13" customFormat="1" x14ac:dyDescent="0.3">
      <c r="B4241" s="185"/>
      <c r="D4241" s="175" t="s">
        <v>220</v>
      </c>
      <c r="E4241" s="193" t="s">
        <v>5</v>
      </c>
      <c r="F4241" s="194" t="s">
        <v>4702</v>
      </c>
      <c r="H4241" s="195">
        <v>0.64</v>
      </c>
      <c r="L4241" s="185"/>
      <c r="M4241" s="190"/>
      <c r="N4241" s="191"/>
      <c r="O4241" s="191"/>
      <c r="P4241" s="191"/>
      <c r="Q4241" s="191"/>
      <c r="R4241" s="191"/>
      <c r="S4241" s="191"/>
      <c r="T4241" s="192"/>
      <c r="AT4241" s="193" t="s">
        <v>220</v>
      </c>
      <c r="AU4241" s="193" t="s">
        <v>80</v>
      </c>
      <c r="AV4241" s="13" t="s">
        <v>80</v>
      </c>
      <c r="AW4241" s="13" t="s">
        <v>34</v>
      </c>
      <c r="AX4241" s="13" t="s">
        <v>71</v>
      </c>
      <c r="AY4241" s="193" t="s">
        <v>208</v>
      </c>
    </row>
    <row r="4242" spans="2:51" s="14" customFormat="1" x14ac:dyDescent="0.3">
      <c r="B4242" s="196"/>
      <c r="D4242" s="175" t="s">
        <v>220</v>
      </c>
      <c r="E4242" s="197" t="s">
        <v>5</v>
      </c>
      <c r="F4242" s="198" t="s">
        <v>258</v>
      </c>
      <c r="H4242" s="199">
        <v>13.44</v>
      </c>
      <c r="L4242" s="196"/>
      <c r="M4242" s="200"/>
      <c r="N4242" s="201"/>
      <c r="O4242" s="201"/>
      <c r="P4242" s="201"/>
      <c r="Q4242" s="201"/>
      <c r="R4242" s="201"/>
      <c r="S4242" s="201"/>
      <c r="T4242" s="202"/>
      <c r="AT4242" s="197" t="s">
        <v>220</v>
      </c>
      <c r="AU4242" s="197" t="s">
        <v>80</v>
      </c>
      <c r="AV4242" s="14" t="s">
        <v>123</v>
      </c>
      <c r="AW4242" s="14" t="s">
        <v>34</v>
      </c>
      <c r="AX4242" s="14" t="s">
        <v>71</v>
      </c>
      <c r="AY4242" s="197" t="s">
        <v>208</v>
      </c>
    </row>
    <row r="4243" spans="2:51" s="12" customFormat="1" ht="27" x14ac:dyDescent="0.3">
      <c r="B4243" s="178"/>
      <c r="D4243" s="175" t="s">
        <v>220</v>
      </c>
      <c r="E4243" s="179" t="s">
        <v>5</v>
      </c>
      <c r="F4243" s="180" t="s">
        <v>4014</v>
      </c>
      <c r="H4243" s="181" t="s">
        <v>5</v>
      </c>
      <c r="L4243" s="178"/>
      <c r="M4243" s="182"/>
      <c r="N4243" s="183"/>
      <c r="O4243" s="183"/>
      <c r="P4243" s="183"/>
      <c r="Q4243" s="183"/>
      <c r="R4243" s="183"/>
      <c r="S4243" s="183"/>
      <c r="T4243" s="184"/>
      <c r="AT4243" s="181" t="s">
        <v>220</v>
      </c>
      <c r="AU4243" s="181" t="s">
        <v>80</v>
      </c>
      <c r="AV4243" s="12" t="s">
        <v>78</v>
      </c>
      <c r="AW4243" s="12" t="s">
        <v>34</v>
      </c>
      <c r="AX4243" s="12" t="s">
        <v>71</v>
      </c>
      <c r="AY4243" s="181" t="s">
        <v>208</v>
      </c>
    </row>
    <row r="4244" spans="2:51" s="12" customFormat="1" x14ac:dyDescent="0.3">
      <c r="B4244" s="178"/>
      <c r="D4244" s="175" t="s">
        <v>220</v>
      </c>
      <c r="E4244" s="179" t="s">
        <v>5</v>
      </c>
      <c r="F4244" s="180" t="s">
        <v>4032</v>
      </c>
      <c r="H4244" s="181" t="s">
        <v>5</v>
      </c>
      <c r="L4244" s="178"/>
      <c r="M4244" s="182"/>
      <c r="N4244" s="183"/>
      <c r="O4244" s="183"/>
      <c r="P4244" s="183"/>
      <c r="Q4244" s="183"/>
      <c r="R4244" s="183"/>
      <c r="S4244" s="183"/>
      <c r="T4244" s="184"/>
      <c r="AT4244" s="181" t="s">
        <v>220</v>
      </c>
      <c r="AU4244" s="181" t="s">
        <v>80</v>
      </c>
      <c r="AV4244" s="12" t="s">
        <v>78</v>
      </c>
      <c r="AW4244" s="12" t="s">
        <v>34</v>
      </c>
      <c r="AX4244" s="12" t="s">
        <v>71</v>
      </c>
      <c r="AY4244" s="181" t="s">
        <v>208</v>
      </c>
    </row>
    <row r="4245" spans="2:51" s="13" customFormat="1" x14ac:dyDescent="0.3">
      <c r="B4245" s="185"/>
      <c r="D4245" s="175" t="s">
        <v>220</v>
      </c>
      <c r="E4245" s="193" t="s">
        <v>5</v>
      </c>
      <c r="F4245" s="194" t="s">
        <v>4703</v>
      </c>
      <c r="H4245" s="195">
        <v>16.96</v>
      </c>
      <c r="L4245" s="185"/>
      <c r="M4245" s="190"/>
      <c r="N4245" s="191"/>
      <c r="O4245" s="191"/>
      <c r="P4245" s="191"/>
      <c r="Q4245" s="191"/>
      <c r="R4245" s="191"/>
      <c r="S4245" s="191"/>
      <c r="T4245" s="192"/>
      <c r="AT4245" s="193" t="s">
        <v>220</v>
      </c>
      <c r="AU4245" s="193" t="s">
        <v>80</v>
      </c>
      <c r="AV4245" s="13" t="s">
        <v>80</v>
      </c>
      <c r="AW4245" s="13" t="s">
        <v>34</v>
      </c>
      <c r="AX4245" s="13" t="s">
        <v>71</v>
      </c>
      <c r="AY4245" s="193" t="s">
        <v>208</v>
      </c>
    </row>
    <row r="4246" spans="2:51" s="12" customFormat="1" ht="27" x14ac:dyDescent="0.3">
      <c r="B4246" s="178"/>
      <c r="D4246" s="175" t="s">
        <v>220</v>
      </c>
      <c r="E4246" s="179" t="s">
        <v>5</v>
      </c>
      <c r="F4246" s="180" t="s">
        <v>4018</v>
      </c>
      <c r="H4246" s="181" t="s">
        <v>5</v>
      </c>
      <c r="L4246" s="178"/>
      <c r="M4246" s="182"/>
      <c r="N4246" s="183"/>
      <c r="O4246" s="183"/>
      <c r="P4246" s="183"/>
      <c r="Q4246" s="183"/>
      <c r="R4246" s="183"/>
      <c r="S4246" s="183"/>
      <c r="T4246" s="184"/>
      <c r="AT4246" s="181" t="s">
        <v>220</v>
      </c>
      <c r="AU4246" s="181" t="s">
        <v>80</v>
      </c>
      <c r="AV4246" s="12" t="s">
        <v>78</v>
      </c>
      <c r="AW4246" s="12" t="s">
        <v>34</v>
      </c>
      <c r="AX4246" s="12" t="s">
        <v>71</v>
      </c>
      <c r="AY4246" s="181" t="s">
        <v>208</v>
      </c>
    </row>
    <row r="4247" spans="2:51" s="13" customFormat="1" x14ac:dyDescent="0.3">
      <c r="B4247" s="185"/>
      <c r="D4247" s="175" t="s">
        <v>220</v>
      </c>
      <c r="E4247" s="193" t="s">
        <v>5</v>
      </c>
      <c r="F4247" s="194" t="s">
        <v>4704</v>
      </c>
      <c r="H4247" s="195">
        <v>1.921</v>
      </c>
      <c r="L4247" s="185"/>
      <c r="M4247" s="190"/>
      <c r="N4247" s="191"/>
      <c r="O4247" s="191"/>
      <c r="P4247" s="191"/>
      <c r="Q4247" s="191"/>
      <c r="R4247" s="191"/>
      <c r="S4247" s="191"/>
      <c r="T4247" s="192"/>
      <c r="AT4247" s="193" t="s">
        <v>220</v>
      </c>
      <c r="AU4247" s="193" t="s">
        <v>80</v>
      </c>
      <c r="AV4247" s="13" t="s">
        <v>80</v>
      </c>
      <c r="AW4247" s="13" t="s">
        <v>34</v>
      </c>
      <c r="AX4247" s="13" t="s">
        <v>71</v>
      </c>
      <c r="AY4247" s="193" t="s">
        <v>208</v>
      </c>
    </row>
    <row r="4248" spans="2:51" s="12" customFormat="1" x14ac:dyDescent="0.3">
      <c r="B4248" s="178"/>
      <c r="D4248" s="175" t="s">
        <v>220</v>
      </c>
      <c r="E4248" s="179" t="s">
        <v>5</v>
      </c>
      <c r="F4248" s="180" t="s">
        <v>4705</v>
      </c>
      <c r="H4248" s="181" t="s">
        <v>5</v>
      </c>
      <c r="L4248" s="178"/>
      <c r="M4248" s="182"/>
      <c r="N4248" s="183"/>
      <c r="O4248" s="183"/>
      <c r="P4248" s="183"/>
      <c r="Q4248" s="183"/>
      <c r="R4248" s="183"/>
      <c r="S4248" s="183"/>
      <c r="T4248" s="184"/>
      <c r="AT4248" s="181" t="s">
        <v>220</v>
      </c>
      <c r="AU4248" s="181" t="s">
        <v>80</v>
      </c>
      <c r="AV4248" s="12" t="s">
        <v>78</v>
      </c>
      <c r="AW4248" s="12" t="s">
        <v>34</v>
      </c>
      <c r="AX4248" s="12" t="s">
        <v>71</v>
      </c>
      <c r="AY4248" s="181" t="s">
        <v>208</v>
      </c>
    </row>
    <row r="4249" spans="2:51" s="12" customFormat="1" x14ac:dyDescent="0.3">
      <c r="B4249" s="178"/>
      <c r="D4249" s="175" t="s">
        <v>220</v>
      </c>
      <c r="E4249" s="179" t="s">
        <v>5</v>
      </c>
      <c r="F4249" s="180" t="s">
        <v>4021</v>
      </c>
      <c r="H4249" s="181" t="s">
        <v>5</v>
      </c>
      <c r="L4249" s="178"/>
      <c r="M4249" s="182"/>
      <c r="N4249" s="183"/>
      <c r="O4249" s="183"/>
      <c r="P4249" s="183"/>
      <c r="Q4249" s="183"/>
      <c r="R4249" s="183"/>
      <c r="S4249" s="183"/>
      <c r="T4249" s="184"/>
      <c r="AT4249" s="181" t="s">
        <v>220</v>
      </c>
      <c r="AU4249" s="181" t="s">
        <v>80</v>
      </c>
      <c r="AV4249" s="12" t="s">
        <v>78</v>
      </c>
      <c r="AW4249" s="12" t="s">
        <v>34</v>
      </c>
      <c r="AX4249" s="12" t="s">
        <v>71</v>
      </c>
      <c r="AY4249" s="181" t="s">
        <v>208</v>
      </c>
    </row>
    <row r="4250" spans="2:51" s="13" customFormat="1" x14ac:dyDescent="0.3">
      <c r="B4250" s="185"/>
      <c r="D4250" s="175" t="s">
        <v>220</v>
      </c>
      <c r="E4250" s="193" t="s">
        <v>5</v>
      </c>
      <c r="F4250" s="194" t="s">
        <v>4706</v>
      </c>
      <c r="H4250" s="195">
        <v>0.33600000000000002</v>
      </c>
      <c r="L4250" s="185"/>
      <c r="M4250" s="190"/>
      <c r="N4250" s="191"/>
      <c r="O4250" s="191"/>
      <c r="P4250" s="191"/>
      <c r="Q4250" s="191"/>
      <c r="R4250" s="191"/>
      <c r="S4250" s="191"/>
      <c r="T4250" s="192"/>
      <c r="AT4250" s="193" t="s">
        <v>220</v>
      </c>
      <c r="AU4250" s="193" t="s">
        <v>80</v>
      </c>
      <c r="AV4250" s="13" t="s">
        <v>80</v>
      </c>
      <c r="AW4250" s="13" t="s">
        <v>34</v>
      </c>
      <c r="AX4250" s="13" t="s">
        <v>71</v>
      </c>
      <c r="AY4250" s="193" t="s">
        <v>208</v>
      </c>
    </row>
    <row r="4251" spans="2:51" s="12" customFormat="1" x14ac:dyDescent="0.3">
      <c r="B4251" s="178"/>
      <c r="D4251" s="175" t="s">
        <v>220</v>
      </c>
      <c r="E4251" s="179" t="s">
        <v>5</v>
      </c>
      <c r="F4251" s="180" t="s">
        <v>4023</v>
      </c>
      <c r="H4251" s="181" t="s">
        <v>5</v>
      </c>
      <c r="L4251" s="178"/>
      <c r="M4251" s="182"/>
      <c r="N4251" s="183"/>
      <c r="O4251" s="183"/>
      <c r="P4251" s="183"/>
      <c r="Q4251" s="183"/>
      <c r="R4251" s="183"/>
      <c r="S4251" s="183"/>
      <c r="T4251" s="184"/>
      <c r="AT4251" s="181" t="s">
        <v>220</v>
      </c>
      <c r="AU4251" s="181" t="s">
        <v>80</v>
      </c>
      <c r="AV4251" s="12" t="s">
        <v>78</v>
      </c>
      <c r="AW4251" s="12" t="s">
        <v>34</v>
      </c>
      <c r="AX4251" s="12" t="s">
        <v>71</v>
      </c>
      <c r="AY4251" s="181" t="s">
        <v>208</v>
      </c>
    </row>
    <row r="4252" spans="2:51" s="13" customFormat="1" x14ac:dyDescent="0.3">
      <c r="B4252" s="185"/>
      <c r="D4252" s="175" t="s">
        <v>220</v>
      </c>
      <c r="E4252" s="193" t="s">
        <v>5</v>
      </c>
      <c r="F4252" s="194" t="s">
        <v>4707</v>
      </c>
      <c r="H4252" s="195">
        <v>0.65600000000000003</v>
      </c>
      <c r="L4252" s="185"/>
      <c r="M4252" s="190"/>
      <c r="N4252" s="191"/>
      <c r="O4252" s="191"/>
      <c r="P4252" s="191"/>
      <c r="Q4252" s="191"/>
      <c r="R4252" s="191"/>
      <c r="S4252" s="191"/>
      <c r="T4252" s="192"/>
      <c r="AT4252" s="193" t="s">
        <v>220</v>
      </c>
      <c r="AU4252" s="193" t="s">
        <v>80</v>
      </c>
      <c r="AV4252" s="13" t="s">
        <v>80</v>
      </c>
      <c r="AW4252" s="13" t="s">
        <v>34</v>
      </c>
      <c r="AX4252" s="13" t="s">
        <v>71</v>
      </c>
      <c r="AY4252" s="193" t="s">
        <v>208</v>
      </c>
    </row>
    <row r="4253" spans="2:51" s="12" customFormat="1" x14ac:dyDescent="0.3">
      <c r="B4253" s="178"/>
      <c r="D4253" s="175" t="s">
        <v>220</v>
      </c>
      <c r="E4253" s="179" t="s">
        <v>5</v>
      </c>
      <c r="F4253" s="180" t="s">
        <v>4025</v>
      </c>
      <c r="H4253" s="181" t="s">
        <v>5</v>
      </c>
      <c r="L4253" s="178"/>
      <c r="M4253" s="182"/>
      <c r="N4253" s="183"/>
      <c r="O4253" s="183"/>
      <c r="P4253" s="183"/>
      <c r="Q4253" s="183"/>
      <c r="R4253" s="183"/>
      <c r="S4253" s="183"/>
      <c r="T4253" s="184"/>
      <c r="AT4253" s="181" t="s">
        <v>220</v>
      </c>
      <c r="AU4253" s="181" t="s">
        <v>80</v>
      </c>
      <c r="AV4253" s="12" t="s">
        <v>78</v>
      </c>
      <c r="AW4253" s="12" t="s">
        <v>34</v>
      </c>
      <c r="AX4253" s="12" t="s">
        <v>71</v>
      </c>
      <c r="AY4253" s="181" t="s">
        <v>208</v>
      </c>
    </row>
    <row r="4254" spans="2:51" s="13" customFormat="1" x14ac:dyDescent="0.3">
      <c r="B4254" s="185"/>
      <c r="D4254" s="175" t="s">
        <v>220</v>
      </c>
      <c r="E4254" s="193" t="s">
        <v>5</v>
      </c>
      <c r="F4254" s="194" t="s">
        <v>4708</v>
      </c>
      <c r="H4254" s="195">
        <v>0.7</v>
      </c>
      <c r="L4254" s="185"/>
      <c r="M4254" s="190"/>
      <c r="N4254" s="191"/>
      <c r="O4254" s="191"/>
      <c r="P4254" s="191"/>
      <c r="Q4254" s="191"/>
      <c r="R4254" s="191"/>
      <c r="S4254" s="191"/>
      <c r="T4254" s="192"/>
      <c r="AT4254" s="193" t="s">
        <v>220</v>
      </c>
      <c r="AU4254" s="193" t="s">
        <v>80</v>
      </c>
      <c r="AV4254" s="13" t="s">
        <v>80</v>
      </c>
      <c r="AW4254" s="13" t="s">
        <v>34</v>
      </c>
      <c r="AX4254" s="13" t="s">
        <v>71</v>
      </c>
      <c r="AY4254" s="193" t="s">
        <v>208</v>
      </c>
    </row>
    <row r="4255" spans="2:51" s="14" customFormat="1" x14ac:dyDescent="0.3">
      <c r="B4255" s="196"/>
      <c r="D4255" s="175" t="s">
        <v>220</v>
      </c>
      <c r="E4255" s="197" t="s">
        <v>5</v>
      </c>
      <c r="F4255" s="198" t="s">
        <v>258</v>
      </c>
      <c r="H4255" s="199">
        <v>20.573</v>
      </c>
      <c r="L4255" s="196"/>
      <c r="M4255" s="200"/>
      <c r="N4255" s="201"/>
      <c r="O4255" s="201"/>
      <c r="P4255" s="201"/>
      <c r="Q4255" s="201"/>
      <c r="R4255" s="201"/>
      <c r="S4255" s="201"/>
      <c r="T4255" s="202"/>
      <c r="AT4255" s="197" t="s">
        <v>220</v>
      </c>
      <c r="AU4255" s="197" t="s">
        <v>80</v>
      </c>
      <c r="AV4255" s="14" t="s">
        <v>123</v>
      </c>
      <c r="AW4255" s="14" t="s">
        <v>34</v>
      </c>
      <c r="AX4255" s="14" t="s">
        <v>71</v>
      </c>
      <c r="AY4255" s="197" t="s">
        <v>208</v>
      </c>
    </row>
    <row r="4256" spans="2:51" s="15" customFormat="1" x14ac:dyDescent="0.3">
      <c r="B4256" s="203"/>
      <c r="D4256" s="186" t="s">
        <v>220</v>
      </c>
      <c r="E4256" s="204" t="s">
        <v>5</v>
      </c>
      <c r="F4256" s="205" t="s">
        <v>266</v>
      </c>
      <c r="H4256" s="206">
        <v>34.012999999999998</v>
      </c>
      <c r="L4256" s="203"/>
      <c r="M4256" s="207"/>
      <c r="N4256" s="208"/>
      <c r="O4256" s="208"/>
      <c r="P4256" s="208"/>
      <c r="Q4256" s="208"/>
      <c r="R4256" s="208"/>
      <c r="S4256" s="208"/>
      <c r="T4256" s="209"/>
      <c r="AT4256" s="210" t="s">
        <v>220</v>
      </c>
      <c r="AU4256" s="210" t="s">
        <v>80</v>
      </c>
      <c r="AV4256" s="15" t="s">
        <v>216</v>
      </c>
      <c r="AW4256" s="15" t="s">
        <v>34</v>
      </c>
      <c r="AX4256" s="15" t="s">
        <v>78</v>
      </c>
      <c r="AY4256" s="210" t="s">
        <v>208</v>
      </c>
    </row>
    <row r="4257" spans="2:65" s="1" customFormat="1" ht="22.5" customHeight="1" x14ac:dyDescent="0.3">
      <c r="B4257" s="163"/>
      <c r="C4257" s="164" t="s">
        <v>4709</v>
      </c>
      <c r="D4257" s="164" t="s">
        <v>211</v>
      </c>
      <c r="E4257" s="165" t="s">
        <v>4710</v>
      </c>
      <c r="F4257" s="166" t="s">
        <v>4711</v>
      </c>
      <c r="G4257" s="167" t="s">
        <v>245</v>
      </c>
      <c r="H4257" s="168">
        <v>21.515000000000001</v>
      </c>
      <c r="I4257" s="169"/>
      <c r="J4257" s="169">
        <f>ROUND(I4257*H4257,2)</f>
        <v>0</v>
      </c>
      <c r="K4257" s="166" t="s">
        <v>215</v>
      </c>
      <c r="L4257" s="40"/>
      <c r="M4257" s="170" t="s">
        <v>5</v>
      </c>
      <c r="N4257" s="171" t="s">
        <v>42</v>
      </c>
      <c r="O4257" s="172">
        <v>0.184</v>
      </c>
      <c r="P4257" s="172">
        <f>O4257*H4257</f>
        <v>3.9587599999999998</v>
      </c>
      <c r="Q4257" s="172">
        <v>1.7000000000000001E-4</v>
      </c>
      <c r="R4257" s="172">
        <f>Q4257*H4257</f>
        <v>3.6575500000000003E-3</v>
      </c>
      <c r="S4257" s="172">
        <v>0</v>
      </c>
      <c r="T4257" s="173">
        <f>S4257*H4257</f>
        <v>0</v>
      </c>
      <c r="AR4257" s="26" t="s">
        <v>365</v>
      </c>
      <c r="AT4257" s="26" t="s">
        <v>211</v>
      </c>
      <c r="AU4257" s="26" t="s">
        <v>80</v>
      </c>
      <c r="AY4257" s="26" t="s">
        <v>208</v>
      </c>
      <c r="BE4257" s="174">
        <f>IF(N4257="základní",J4257,0)</f>
        <v>0</v>
      </c>
      <c r="BF4257" s="174">
        <f>IF(N4257="snížená",J4257,0)</f>
        <v>0</v>
      </c>
      <c r="BG4257" s="174">
        <f>IF(N4257="zákl. přenesená",J4257,0)</f>
        <v>0</v>
      </c>
      <c r="BH4257" s="174">
        <f>IF(N4257="sníž. přenesená",J4257,0)</f>
        <v>0</v>
      </c>
      <c r="BI4257" s="174">
        <f>IF(N4257="nulová",J4257,0)</f>
        <v>0</v>
      </c>
      <c r="BJ4257" s="26" t="s">
        <v>78</v>
      </c>
      <c r="BK4257" s="174">
        <f>ROUND(I4257*H4257,2)</f>
        <v>0</v>
      </c>
      <c r="BL4257" s="26" t="s">
        <v>365</v>
      </c>
      <c r="BM4257" s="26" t="s">
        <v>4712</v>
      </c>
    </row>
    <row r="4258" spans="2:65" s="1" customFormat="1" x14ac:dyDescent="0.3">
      <c r="B4258" s="40"/>
      <c r="D4258" s="175" t="s">
        <v>218</v>
      </c>
      <c r="F4258" s="176" t="s">
        <v>4713</v>
      </c>
      <c r="L4258" s="40"/>
      <c r="M4258" s="177"/>
      <c r="N4258" s="41"/>
      <c r="O4258" s="41"/>
      <c r="P4258" s="41"/>
      <c r="Q4258" s="41"/>
      <c r="R4258" s="41"/>
      <c r="S4258" s="41"/>
      <c r="T4258" s="69"/>
      <c r="AT4258" s="26" t="s">
        <v>218</v>
      </c>
      <c r="AU4258" s="26" t="s">
        <v>80</v>
      </c>
    </row>
    <row r="4259" spans="2:65" s="12" customFormat="1" x14ac:dyDescent="0.3">
      <c r="B4259" s="178"/>
      <c r="D4259" s="175" t="s">
        <v>220</v>
      </c>
      <c r="E4259" s="179" t="s">
        <v>5</v>
      </c>
      <c r="F4259" s="180" t="s">
        <v>4714</v>
      </c>
      <c r="H4259" s="181" t="s">
        <v>5</v>
      </c>
      <c r="L4259" s="178"/>
      <c r="M4259" s="182"/>
      <c r="N4259" s="183"/>
      <c r="O4259" s="183"/>
      <c r="P4259" s="183"/>
      <c r="Q4259" s="183"/>
      <c r="R4259" s="183"/>
      <c r="S4259" s="183"/>
      <c r="T4259" s="184"/>
      <c r="AT4259" s="181" t="s">
        <v>220</v>
      </c>
      <c r="AU4259" s="181" t="s">
        <v>80</v>
      </c>
      <c r="AV4259" s="12" t="s">
        <v>78</v>
      </c>
      <c r="AW4259" s="12" t="s">
        <v>34</v>
      </c>
      <c r="AX4259" s="12" t="s">
        <v>71</v>
      </c>
      <c r="AY4259" s="181" t="s">
        <v>208</v>
      </c>
    </row>
    <row r="4260" spans="2:65" s="12" customFormat="1" x14ac:dyDescent="0.3">
      <c r="B4260" s="178"/>
      <c r="D4260" s="175" t="s">
        <v>220</v>
      </c>
      <c r="E4260" s="179" t="s">
        <v>5</v>
      </c>
      <c r="F4260" s="180" t="s">
        <v>4715</v>
      </c>
      <c r="H4260" s="181" t="s">
        <v>5</v>
      </c>
      <c r="L4260" s="178"/>
      <c r="M4260" s="182"/>
      <c r="N4260" s="183"/>
      <c r="O4260" s="183"/>
      <c r="P4260" s="183"/>
      <c r="Q4260" s="183"/>
      <c r="R4260" s="183"/>
      <c r="S4260" s="183"/>
      <c r="T4260" s="184"/>
      <c r="AT4260" s="181" t="s">
        <v>220</v>
      </c>
      <c r="AU4260" s="181" t="s">
        <v>80</v>
      </c>
      <c r="AV4260" s="12" t="s">
        <v>78</v>
      </c>
      <c r="AW4260" s="12" t="s">
        <v>34</v>
      </c>
      <c r="AX4260" s="12" t="s">
        <v>71</v>
      </c>
      <c r="AY4260" s="181" t="s">
        <v>208</v>
      </c>
    </row>
    <row r="4261" spans="2:65" s="12" customFormat="1" x14ac:dyDescent="0.3">
      <c r="B4261" s="178"/>
      <c r="D4261" s="175" t="s">
        <v>220</v>
      </c>
      <c r="E4261" s="179" t="s">
        <v>5</v>
      </c>
      <c r="F4261" s="180" t="s">
        <v>452</v>
      </c>
      <c r="H4261" s="181" t="s">
        <v>5</v>
      </c>
      <c r="L4261" s="178"/>
      <c r="M4261" s="182"/>
      <c r="N4261" s="183"/>
      <c r="O4261" s="183"/>
      <c r="P4261" s="183"/>
      <c r="Q4261" s="183"/>
      <c r="R4261" s="183"/>
      <c r="S4261" s="183"/>
      <c r="T4261" s="184"/>
      <c r="AT4261" s="181" t="s">
        <v>220</v>
      </c>
      <c r="AU4261" s="181" t="s">
        <v>80</v>
      </c>
      <c r="AV4261" s="12" t="s">
        <v>78</v>
      </c>
      <c r="AW4261" s="12" t="s">
        <v>34</v>
      </c>
      <c r="AX4261" s="12" t="s">
        <v>71</v>
      </c>
      <c r="AY4261" s="181" t="s">
        <v>208</v>
      </c>
    </row>
    <row r="4262" spans="2:65" s="13" customFormat="1" ht="27" x14ac:dyDescent="0.3">
      <c r="B4262" s="185"/>
      <c r="D4262" s="175" t="s">
        <v>220</v>
      </c>
      <c r="E4262" s="193" t="s">
        <v>5</v>
      </c>
      <c r="F4262" s="194" t="s">
        <v>4716</v>
      </c>
      <c r="H4262" s="195">
        <v>1.84</v>
      </c>
      <c r="L4262" s="185"/>
      <c r="M4262" s="190"/>
      <c r="N4262" s="191"/>
      <c r="O4262" s="191"/>
      <c r="P4262" s="191"/>
      <c r="Q4262" s="191"/>
      <c r="R4262" s="191"/>
      <c r="S4262" s="191"/>
      <c r="T4262" s="192"/>
      <c r="AT4262" s="193" t="s">
        <v>220</v>
      </c>
      <c r="AU4262" s="193" t="s">
        <v>80</v>
      </c>
      <c r="AV4262" s="13" t="s">
        <v>80</v>
      </c>
      <c r="AW4262" s="13" t="s">
        <v>34</v>
      </c>
      <c r="AX4262" s="13" t="s">
        <v>71</v>
      </c>
      <c r="AY4262" s="193" t="s">
        <v>208</v>
      </c>
    </row>
    <row r="4263" spans="2:65" s="13" customFormat="1" x14ac:dyDescent="0.3">
      <c r="B4263" s="185"/>
      <c r="D4263" s="175" t="s">
        <v>220</v>
      </c>
      <c r="E4263" s="193" t="s">
        <v>5</v>
      </c>
      <c r="F4263" s="194" t="s">
        <v>4717</v>
      </c>
      <c r="H4263" s="195">
        <v>1.2250000000000001</v>
      </c>
      <c r="L4263" s="185"/>
      <c r="M4263" s="190"/>
      <c r="N4263" s="191"/>
      <c r="O4263" s="191"/>
      <c r="P4263" s="191"/>
      <c r="Q4263" s="191"/>
      <c r="R4263" s="191"/>
      <c r="S4263" s="191"/>
      <c r="T4263" s="192"/>
      <c r="AT4263" s="193" t="s">
        <v>220</v>
      </c>
      <c r="AU4263" s="193" t="s">
        <v>80</v>
      </c>
      <c r="AV4263" s="13" t="s">
        <v>80</v>
      </c>
      <c r="AW4263" s="13" t="s">
        <v>34</v>
      </c>
      <c r="AX4263" s="13" t="s">
        <v>71</v>
      </c>
      <c r="AY4263" s="193" t="s">
        <v>208</v>
      </c>
    </row>
    <row r="4264" spans="2:65" s="13" customFormat="1" ht="27" x14ac:dyDescent="0.3">
      <c r="B4264" s="185"/>
      <c r="D4264" s="175" t="s">
        <v>220</v>
      </c>
      <c r="E4264" s="193" t="s">
        <v>5</v>
      </c>
      <c r="F4264" s="194" t="s">
        <v>4718</v>
      </c>
      <c r="H4264" s="195">
        <v>2.35</v>
      </c>
      <c r="L4264" s="185"/>
      <c r="M4264" s="190"/>
      <c r="N4264" s="191"/>
      <c r="O4264" s="191"/>
      <c r="P4264" s="191"/>
      <c r="Q4264" s="191"/>
      <c r="R4264" s="191"/>
      <c r="S4264" s="191"/>
      <c r="T4264" s="192"/>
      <c r="AT4264" s="193" t="s">
        <v>220</v>
      </c>
      <c r="AU4264" s="193" t="s">
        <v>80</v>
      </c>
      <c r="AV4264" s="13" t="s">
        <v>80</v>
      </c>
      <c r="AW4264" s="13" t="s">
        <v>34</v>
      </c>
      <c r="AX4264" s="13" t="s">
        <v>71</v>
      </c>
      <c r="AY4264" s="193" t="s">
        <v>208</v>
      </c>
    </row>
    <row r="4265" spans="2:65" s="13" customFormat="1" ht="27" x14ac:dyDescent="0.3">
      <c r="B4265" s="185"/>
      <c r="D4265" s="175" t="s">
        <v>220</v>
      </c>
      <c r="E4265" s="193" t="s">
        <v>5</v>
      </c>
      <c r="F4265" s="194" t="s">
        <v>4719</v>
      </c>
      <c r="H4265" s="195">
        <v>2.4</v>
      </c>
      <c r="L4265" s="185"/>
      <c r="M4265" s="190"/>
      <c r="N4265" s="191"/>
      <c r="O4265" s="191"/>
      <c r="P4265" s="191"/>
      <c r="Q4265" s="191"/>
      <c r="R4265" s="191"/>
      <c r="S4265" s="191"/>
      <c r="T4265" s="192"/>
      <c r="AT4265" s="193" t="s">
        <v>220</v>
      </c>
      <c r="AU4265" s="193" t="s">
        <v>80</v>
      </c>
      <c r="AV4265" s="13" t="s">
        <v>80</v>
      </c>
      <c r="AW4265" s="13" t="s">
        <v>34</v>
      </c>
      <c r="AX4265" s="13" t="s">
        <v>71</v>
      </c>
      <c r="AY4265" s="193" t="s">
        <v>208</v>
      </c>
    </row>
    <row r="4266" spans="2:65" s="13" customFormat="1" ht="27" x14ac:dyDescent="0.3">
      <c r="B4266" s="185"/>
      <c r="D4266" s="175" t="s">
        <v>220</v>
      </c>
      <c r="E4266" s="193" t="s">
        <v>5</v>
      </c>
      <c r="F4266" s="194" t="s">
        <v>4720</v>
      </c>
      <c r="H4266" s="195">
        <v>2.4</v>
      </c>
      <c r="L4266" s="185"/>
      <c r="M4266" s="190"/>
      <c r="N4266" s="191"/>
      <c r="O4266" s="191"/>
      <c r="P4266" s="191"/>
      <c r="Q4266" s="191"/>
      <c r="R4266" s="191"/>
      <c r="S4266" s="191"/>
      <c r="T4266" s="192"/>
      <c r="AT4266" s="193" t="s">
        <v>220</v>
      </c>
      <c r="AU4266" s="193" t="s">
        <v>80</v>
      </c>
      <c r="AV4266" s="13" t="s">
        <v>80</v>
      </c>
      <c r="AW4266" s="13" t="s">
        <v>34</v>
      </c>
      <c r="AX4266" s="13" t="s">
        <v>71</v>
      </c>
      <c r="AY4266" s="193" t="s">
        <v>208</v>
      </c>
    </row>
    <row r="4267" spans="2:65" s="13" customFormat="1" ht="27" x14ac:dyDescent="0.3">
      <c r="B4267" s="185"/>
      <c r="D4267" s="175" t="s">
        <v>220</v>
      </c>
      <c r="E4267" s="193" t="s">
        <v>5</v>
      </c>
      <c r="F4267" s="194" t="s">
        <v>4721</v>
      </c>
      <c r="H4267" s="195">
        <v>1.2250000000000001</v>
      </c>
      <c r="L4267" s="185"/>
      <c r="M4267" s="190"/>
      <c r="N4267" s="191"/>
      <c r="O4267" s="191"/>
      <c r="P4267" s="191"/>
      <c r="Q4267" s="191"/>
      <c r="R4267" s="191"/>
      <c r="S4267" s="191"/>
      <c r="T4267" s="192"/>
      <c r="AT4267" s="193" t="s">
        <v>220</v>
      </c>
      <c r="AU4267" s="193" t="s">
        <v>80</v>
      </c>
      <c r="AV4267" s="13" t="s">
        <v>80</v>
      </c>
      <c r="AW4267" s="13" t="s">
        <v>34</v>
      </c>
      <c r="AX4267" s="13" t="s">
        <v>71</v>
      </c>
      <c r="AY4267" s="193" t="s">
        <v>208</v>
      </c>
    </row>
    <row r="4268" spans="2:65" s="13" customFormat="1" ht="27" x14ac:dyDescent="0.3">
      <c r="B4268" s="185"/>
      <c r="D4268" s="175" t="s">
        <v>220</v>
      </c>
      <c r="E4268" s="193" t="s">
        <v>5</v>
      </c>
      <c r="F4268" s="194" t="s">
        <v>4722</v>
      </c>
      <c r="H4268" s="195">
        <v>1.2749999999999999</v>
      </c>
      <c r="L4268" s="185"/>
      <c r="M4268" s="190"/>
      <c r="N4268" s="191"/>
      <c r="O4268" s="191"/>
      <c r="P4268" s="191"/>
      <c r="Q4268" s="191"/>
      <c r="R4268" s="191"/>
      <c r="S4268" s="191"/>
      <c r="T4268" s="192"/>
      <c r="AT4268" s="193" t="s">
        <v>220</v>
      </c>
      <c r="AU4268" s="193" t="s">
        <v>80</v>
      </c>
      <c r="AV4268" s="13" t="s">
        <v>80</v>
      </c>
      <c r="AW4268" s="13" t="s">
        <v>34</v>
      </c>
      <c r="AX4268" s="13" t="s">
        <v>71</v>
      </c>
      <c r="AY4268" s="193" t="s">
        <v>208</v>
      </c>
    </row>
    <row r="4269" spans="2:65" s="13" customFormat="1" ht="27" x14ac:dyDescent="0.3">
      <c r="B4269" s="185"/>
      <c r="D4269" s="175" t="s">
        <v>220</v>
      </c>
      <c r="E4269" s="193" t="s">
        <v>5</v>
      </c>
      <c r="F4269" s="194" t="s">
        <v>4723</v>
      </c>
      <c r="H4269" s="195">
        <v>2.4</v>
      </c>
      <c r="L4269" s="185"/>
      <c r="M4269" s="190"/>
      <c r="N4269" s="191"/>
      <c r="O4269" s="191"/>
      <c r="P4269" s="191"/>
      <c r="Q4269" s="191"/>
      <c r="R4269" s="191"/>
      <c r="S4269" s="191"/>
      <c r="T4269" s="192"/>
      <c r="AT4269" s="193" t="s">
        <v>220</v>
      </c>
      <c r="AU4269" s="193" t="s">
        <v>80</v>
      </c>
      <c r="AV4269" s="13" t="s">
        <v>80</v>
      </c>
      <c r="AW4269" s="13" t="s">
        <v>34</v>
      </c>
      <c r="AX4269" s="13" t="s">
        <v>71</v>
      </c>
      <c r="AY4269" s="193" t="s">
        <v>208</v>
      </c>
    </row>
    <row r="4270" spans="2:65" s="13" customFormat="1" ht="27" x14ac:dyDescent="0.3">
      <c r="B4270" s="185"/>
      <c r="D4270" s="175" t="s">
        <v>220</v>
      </c>
      <c r="E4270" s="193" t="s">
        <v>5</v>
      </c>
      <c r="F4270" s="194" t="s">
        <v>4724</v>
      </c>
      <c r="H4270" s="195">
        <v>1.2</v>
      </c>
      <c r="L4270" s="185"/>
      <c r="M4270" s="190"/>
      <c r="N4270" s="191"/>
      <c r="O4270" s="191"/>
      <c r="P4270" s="191"/>
      <c r="Q4270" s="191"/>
      <c r="R4270" s="191"/>
      <c r="S4270" s="191"/>
      <c r="T4270" s="192"/>
      <c r="AT4270" s="193" t="s">
        <v>220</v>
      </c>
      <c r="AU4270" s="193" t="s">
        <v>80</v>
      </c>
      <c r="AV4270" s="13" t="s">
        <v>80</v>
      </c>
      <c r="AW4270" s="13" t="s">
        <v>34</v>
      </c>
      <c r="AX4270" s="13" t="s">
        <v>71</v>
      </c>
      <c r="AY4270" s="193" t="s">
        <v>208</v>
      </c>
    </row>
    <row r="4271" spans="2:65" s="13" customFormat="1" ht="27" x14ac:dyDescent="0.3">
      <c r="B4271" s="185"/>
      <c r="D4271" s="175" t="s">
        <v>220</v>
      </c>
      <c r="E4271" s="193" t="s">
        <v>5</v>
      </c>
      <c r="F4271" s="194" t="s">
        <v>4725</v>
      </c>
      <c r="H4271" s="195">
        <v>1.2749999999999999</v>
      </c>
      <c r="L4271" s="185"/>
      <c r="M4271" s="190"/>
      <c r="N4271" s="191"/>
      <c r="O4271" s="191"/>
      <c r="P4271" s="191"/>
      <c r="Q4271" s="191"/>
      <c r="R4271" s="191"/>
      <c r="S4271" s="191"/>
      <c r="T4271" s="192"/>
      <c r="AT4271" s="193" t="s">
        <v>220</v>
      </c>
      <c r="AU4271" s="193" t="s">
        <v>80</v>
      </c>
      <c r="AV4271" s="13" t="s">
        <v>80</v>
      </c>
      <c r="AW4271" s="13" t="s">
        <v>34</v>
      </c>
      <c r="AX4271" s="13" t="s">
        <v>71</v>
      </c>
      <c r="AY4271" s="193" t="s">
        <v>208</v>
      </c>
    </row>
    <row r="4272" spans="2:65" s="13" customFormat="1" ht="27" x14ac:dyDescent="0.3">
      <c r="B4272" s="185"/>
      <c r="D4272" s="175" t="s">
        <v>220</v>
      </c>
      <c r="E4272" s="193" t="s">
        <v>5</v>
      </c>
      <c r="F4272" s="194" t="s">
        <v>4726</v>
      </c>
      <c r="H4272" s="195">
        <v>1.2</v>
      </c>
      <c r="L4272" s="185"/>
      <c r="M4272" s="190"/>
      <c r="N4272" s="191"/>
      <c r="O4272" s="191"/>
      <c r="P4272" s="191"/>
      <c r="Q4272" s="191"/>
      <c r="R4272" s="191"/>
      <c r="S4272" s="191"/>
      <c r="T4272" s="192"/>
      <c r="AT4272" s="193" t="s">
        <v>220</v>
      </c>
      <c r="AU4272" s="193" t="s">
        <v>80</v>
      </c>
      <c r="AV4272" s="13" t="s">
        <v>80</v>
      </c>
      <c r="AW4272" s="13" t="s">
        <v>34</v>
      </c>
      <c r="AX4272" s="13" t="s">
        <v>71</v>
      </c>
      <c r="AY4272" s="193" t="s">
        <v>208</v>
      </c>
    </row>
    <row r="4273" spans="2:65" s="13" customFormat="1" ht="27" x14ac:dyDescent="0.3">
      <c r="B4273" s="185"/>
      <c r="D4273" s="175" t="s">
        <v>220</v>
      </c>
      <c r="E4273" s="193" t="s">
        <v>5</v>
      </c>
      <c r="F4273" s="194" t="s">
        <v>4727</v>
      </c>
      <c r="H4273" s="195">
        <v>2.7250000000000001</v>
      </c>
      <c r="L4273" s="185"/>
      <c r="M4273" s="190"/>
      <c r="N4273" s="191"/>
      <c r="O4273" s="191"/>
      <c r="P4273" s="191"/>
      <c r="Q4273" s="191"/>
      <c r="R4273" s="191"/>
      <c r="S4273" s="191"/>
      <c r="T4273" s="192"/>
      <c r="AT4273" s="193" t="s">
        <v>220</v>
      </c>
      <c r="AU4273" s="193" t="s">
        <v>80</v>
      </c>
      <c r="AV4273" s="13" t="s">
        <v>80</v>
      </c>
      <c r="AW4273" s="13" t="s">
        <v>34</v>
      </c>
      <c r="AX4273" s="13" t="s">
        <v>71</v>
      </c>
      <c r="AY4273" s="193" t="s">
        <v>208</v>
      </c>
    </row>
    <row r="4274" spans="2:65" s="15" customFormat="1" x14ac:dyDescent="0.3">
      <c r="B4274" s="203"/>
      <c r="D4274" s="186" t="s">
        <v>220</v>
      </c>
      <c r="E4274" s="204" t="s">
        <v>5</v>
      </c>
      <c r="F4274" s="205" t="s">
        <v>266</v>
      </c>
      <c r="H4274" s="206">
        <v>21.515000000000001</v>
      </c>
      <c r="L4274" s="203"/>
      <c r="M4274" s="207"/>
      <c r="N4274" s="208"/>
      <c r="O4274" s="208"/>
      <c r="P4274" s="208"/>
      <c r="Q4274" s="208"/>
      <c r="R4274" s="208"/>
      <c r="S4274" s="208"/>
      <c r="T4274" s="209"/>
      <c r="AT4274" s="210" t="s">
        <v>220</v>
      </c>
      <c r="AU4274" s="210" t="s">
        <v>80</v>
      </c>
      <c r="AV4274" s="15" t="s">
        <v>216</v>
      </c>
      <c r="AW4274" s="15" t="s">
        <v>34</v>
      </c>
      <c r="AX4274" s="15" t="s">
        <v>78</v>
      </c>
      <c r="AY4274" s="210" t="s">
        <v>208</v>
      </c>
    </row>
    <row r="4275" spans="2:65" s="1" customFormat="1" ht="31.5" customHeight="1" x14ac:dyDescent="0.3">
      <c r="B4275" s="163"/>
      <c r="C4275" s="164" t="s">
        <v>4728</v>
      </c>
      <c r="D4275" s="164" t="s">
        <v>211</v>
      </c>
      <c r="E4275" s="165" t="s">
        <v>4729</v>
      </c>
      <c r="F4275" s="166" t="s">
        <v>4730</v>
      </c>
      <c r="G4275" s="167" t="s">
        <v>245</v>
      </c>
      <c r="H4275" s="168">
        <v>80.396000000000001</v>
      </c>
      <c r="I4275" s="169"/>
      <c r="J4275" s="169">
        <f>ROUND(I4275*H4275,2)</f>
        <v>0</v>
      </c>
      <c r="K4275" s="166" t="s">
        <v>215</v>
      </c>
      <c r="L4275" s="40"/>
      <c r="M4275" s="170" t="s">
        <v>5</v>
      </c>
      <c r="N4275" s="171" t="s">
        <v>42</v>
      </c>
      <c r="O4275" s="172">
        <v>0.184</v>
      </c>
      <c r="P4275" s="172">
        <f>O4275*H4275</f>
        <v>14.792864</v>
      </c>
      <c r="Q4275" s="172">
        <v>1.3999999999999999E-4</v>
      </c>
      <c r="R4275" s="172">
        <f>Q4275*H4275</f>
        <v>1.1255439999999999E-2</v>
      </c>
      <c r="S4275" s="172">
        <v>0</v>
      </c>
      <c r="T4275" s="173">
        <f>S4275*H4275</f>
        <v>0</v>
      </c>
      <c r="AR4275" s="26" t="s">
        <v>365</v>
      </c>
      <c r="AT4275" s="26" t="s">
        <v>211</v>
      </c>
      <c r="AU4275" s="26" t="s">
        <v>80</v>
      </c>
      <c r="AY4275" s="26" t="s">
        <v>208</v>
      </c>
      <c r="BE4275" s="174">
        <f>IF(N4275="základní",J4275,0)</f>
        <v>0</v>
      </c>
      <c r="BF4275" s="174">
        <f>IF(N4275="snížená",J4275,0)</f>
        <v>0</v>
      </c>
      <c r="BG4275" s="174">
        <f>IF(N4275="zákl. přenesená",J4275,0)</f>
        <v>0</v>
      </c>
      <c r="BH4275" s="174">
        <f>IF(N4275="sníž. přenesená",J4275,0)</f>
        <v>0</v>
      </c>
      <c r="BI4275" s="174">
        <f>IF(N4275="nulová",J4275,0)</f>
        <v>0</v>
      </c>
      <c r="BJ4275" s="26" t="s">
        <v>78</v>
      </c>
      <c r="BK4275" s="174">
        <f>ROUND(I4275*H4275,2)</f>
        <v>0</v>
      </c>
      <c r="BL4275" s="26" t="s">
        <v>365</v>
      </c>
      <c r="BM4275" s="26" t="s">
        <v>4731</v>
      </c>
    </row>
    <row r="4276" spans="2:65" s="1" customFormat="1" x14ac:dyDescent="0.3">
      <c r="B4276" s="40"/>
      <c r="D4276" s="175" t="s">
        <v>218</v>
      </c>
      <c r="F4276" s="176" t="s">
        <v>4732</v>
      </c>
      <c r="L4276" s="40"/>
      <c r="M4276" s="177"/>
      <c r="N4276" s="41"/>
      <c r="O4276" s="41"/>
      <c r="P4276" s="41"/>
      <c r="Q4276" s="41"/>
      <c r="R4276" s="41"/>
      <c r="S4276" s="41"/>
      <c r="T4276" s="69"/>
      <c r="AT4276" s="26" t="s">
        <v>218</v>
      </c>
      <c r="AU4276" s="26" t="s">
        <v>80</v>
      </c>
    </row>
    <row r="4277" spans="2:65" s="12" customFormat="1" x14ac:dyDescent="0.3">
      <c r="B4277" s="178"/>
      <c r="D4277" s="175" t="s">
        <v>220</v>
      </c>
      <c r="E4277" s="179" t="s">
        <v>5</v>
      </c>
      <c r="F4277" s="180" t="s">
        <v>4733</v>
      </c>
      <c r="H4277" s="181" t="s">
        <v>5</v>
      </c>
      <c r="L4277" s="178"/>
      <c r="M4277" s="182"/>
      <c r="N4277" s="183"/>
      <c r="O4277" s="183"/>
      <c r="P4277" s="183"/>
      <c r="Q4277" s="183"/>
      <c r="R4277" s="183"/>
      <c r="S4277" s="183"/>
      <c r="T4277" s="184"/>
      <c r="AT4277" s="181" t="s">
        <v>220</v>
      </c>
      <c r="AU4277" s="181" t="s">
        <v>80</v>
      </c>
      <c r="AV4277" s="12" t="s">
        <v>78</v>
      </c>
      <c r="AW4277" s="12" t="s">
        <v>34</v>
      </c>
      <c r="AX4277" s="12" t="s">
        <v>71</v>
      </c>
      <c r="AY4277" s="181" t="s">
        <v>208</v>
      </c>
    </row>
    <row r="4278" spans="2:65" s="12" customFormat="1" x14ac:dyDescent="0.3">
      <c r="B4278" s="178"/>
      <c r="D4278" s="175" t="s">
        <v>220</v>
      </c>
      <c r="E4278" s="179" t="s">
        <v>5</v>
      </c>
      <c r="F4278" s="180" t="s">
        <v>4677</v>
      </c>
      <c r="H4278" s="181" t="s">
        <v>5</v>
      </c>
      <c r="L4278" s="178"/>
      <c r="M4278" s="182"/>
      <c r="N4278" s="183"/>
      <c r="O4278" s="183"/>
      <c r="P4278" s="183"/>
      <c r="Q4278" s="183"/>
      <c r="R4278" s="183"/>
      <c r="S4278" s="183"/>
      <c r="T4278" s="184"/>
      <c r="AT4278" s="181" t="s">
        <v>220</v>
      </c>
      <c r="AU4278" s="181" t="s">
        <v>80</v>
      </c>
      <c r="AV4278" s="12" t="s">
        <v>78</v>
      </c>
      <c r="AW4278" s="12" t="s">
        <v>34</v>
      </c>
      <c r="AX4278" s="12" t="s">
        <v>71</v>
      </c>
      <c r="AY4278" s="181" t="s">
        <v>208</v>
      </c>
    </row>
    <row r="4279" spans="2:65" s="12" customFormat="1" x14ac:dyDescent="0.3">
      <c r="B4279" s="178"/>
      <c r="D4279" s="175" t="s">
        <v>220</v>
      </c>
      <c r="E4279" s="179" t="s">
        <v>5</v>
      </c>
      <c r="F4279" s="180" t="s">
        <v>4073</v>
      </c>
      <c r="H4279" s="181" t="s">
        <v>5</v>
      </c>
      <c r="L4279" s="178"/>
      <c r="M4279" s="182"/>
      <c r="N4279" s="183"/>
      <c r="O4279" s="183"/>
      <c r="P4279" s="183"/>
      <c r="Q4279" s="183"/>
      <c r="R4279" s="183"/>
      <c r="S4279" s="183"/>
      <c r="T4279" s="184"/>
      <c r="AT4279" s="181" t="s">
        <v>220</v>
      </c>
      <c r="AU4279" s="181" t="s">
        <v>80</v>
      </c>
      <c r="AV4279" s="12" t="s">
        <v>78</v>
      </c>
      <c r="AW4279" s="12" t="s">
        <v>34</v>
      </c>
      <c r="AX4279" s="12" t="s">
        <v>71</v>
      </c>
      <c r="AY4279" s="181" t="s">
        <v>208</v>
      </c>
    </row>
    <row r="4280" spans="2:65" s="13" customFormat="1" x14ac:dyDescent="0.3">
      <c r="B4280" s="185"/>
      <c r="D4280" s="175" t="s">
        <v>220</v>
      </c>
      <c r="E4280" s="193" t="s">
        <v>5</v>
      </c>
      <c r="F4280" s="194" t="s">
        <v>4734</v>
      </c>
      <c r="H4280" s="195">
        <v>7.9740000000000002</v>
      </c>
      <c r="L4280" s="185"/>
      <c r="M4280" s="190"/>
      <c r="N4280" s="191"/>
      <c r="O4280" s="191"/>
      <c r="P4280" s="191"/>
      <c r="Q4280" s="191"/>
      <c r="R4280" s="191"/>
      <c r="S4280" s="191"/>
      <c r="T4280" s="192"/>
      <c r="AT4280" s="193" t="s">
        <v>220</v>
      </c>
      <c r="AU4280" s="193" t="s">
        <v>80</v>
      </c>
      <c r="AV4280" s="13" t="s">
        <v>80</v>
      </c>
      <c r="AW4280" s="13" t="s">
        <v>34</v>
      </c>
      <c r="AX4280" s="13" t="s">
        <v>71</v>
      </c>
      <c r="AY4280" s="193" t="s">
        <v>208</v>
      </c>
    </row>
    <row r="4281" spans="2:65" s="12" customFormat="1" x14ac:dyDescent="0.3">
      <c r="B4281" s="178"/>
      <c r="D4281" s="175" t="s">
        <v>220</v>
      </c>
      <c r="E4281" s="179" t="s">
        <v>5</v>
      </c>
      <c r="F4281" s="180" t="s">
        <v>4066</v>
      </c>
      <c r="H4281" s="181" t="s">
        <v>5</v>
      </c>
      <c r="L4281" s="178"/>
      <c r="M4281" s="182"/>
      <c r="N4281" s="183"/>
      <c r="O4281" s="183"/>
      <c r="P4281" s="183"/>
      <c r="Q4281" s="183"/>
      <c r="R4281" s="183"/>
      <c r="S4281" s="183"/>
      <c r="T4281" s="184"/>
      <c r="AT4281" s="181" t="s">
        <v>220</v>
      </c>
      <c r="AU4281" s="181" t="s">
        <v>80</v>
      </c>
      <c r="AV4281" s="12" t="s">
        <v>78</v>
      </c>
      <c r="AW4281" s="12" t="s">
        <v>34</v>
      </c>
      <c r="AX4281" s="12" t="s">
        <v>71</v>
      </c>
      <c r="AY4281" s="181" t="s">
        <v>208</v>
      </c>
    </row>
    <row r="4282" spans="2:65" s="13" customFormat="1" x14ac:dyDescent="0.3">
      <c r="B4282" s="185"/>
      <c r="D4282" s="175" t="s">
        <v>220</v>
      </c>
      <c r="E4282" s="193" t="s">
        <v>5</v>
      </c>
      <c r="F4282" s="194" t="s">
        <v>4735</v>
      </c>
      <c r="H4282" s="195">
        <v>4.1950000000000003</v>
      </c>
      <c r="L4282" s="185"/>
      <c r="M4282" s="190"/>
      <c r="N4282" s="191"/>
      <c r="O4282" s="191"/>
      <c r="P4282" s="191"/>
      <c r="Q4282" s="191"/>
      <c r="R4282" s="191"/>
      <c r="S4282" s="191"/>
      <c r="T4282" s="192"/>
      <c r="AT4282" s="193" t="s">
        <v>220</v>
      </c>
      <c r="AU4282" s="193" t="s">
        <v>80</v>
      </c>
      <c r="AV4282" s="13" t="s">
        <v>80</v>
      </c>
      <c r="AW4282" s="13" t="s">
        <v>34</v>
      </c>
      <c r="AX4282" s="13" t="s">
        <v>71</v>
      </c>
      <c r="AY4282" s="193" t="s">
        <v>208</v>
      </c>
    </row>
    <row r="4283" spans="2:65" s="12" customFormat="1" x14ac:dyDescent="0.3">
      <c r="B4283" s="178"/>
      <c r="D4283" s="175" t="s">
        <v>220</v>
      </c>
      <c r="E4283" s="179" t="s">
        <v>5</v>
      </c>
      <c r="F4283" s="180" t="s">
        <v>4092</v>
      </c>
      <c r="H4283" s="181" t="s">
        <v>5</v>
      </c>
      <c r="L4283" s="178"/>
      <c r="M4283" s="182"/>
      <c r="N4283" s="183"/>
      <c r="O4283" s="183"/>
      <c r="P4283" s="183"/>
      <c r="Q4283" s="183"/>
      <c r="R4283" s="183"/>
      <c r="S4283" s="183"/>
      <c r="T4283" s="184"/>
      <c r="AT4283" s="181" t="s">
        <v>220</v>
      </c>
      <c r="AU4283" s="181" t="s">
        <v>80</v>
      </c>
      <c r="AV4283" s="12" t="s">
        <v>78</v>
      </c>
      <c r="AW4283" s="12" t="s">
        <v>34</v>
      </c>
      <c r="AX4283" s="12" t="s">
        <v>71</v>
      </c>
      <c r="AY4283" s="181" t="s">
        <v>208</v>
      </c>
    </row>
    <row r="4284" spans="2:65" s="13" customFormat="1" x14ac:dyDescent="0.3">
      <c r="B4284" s="185"/>
      <c r="D4284" s="175" t="s">
        <v>220</v>
      </c>
      <c r="E4284" s="193" t="s">
        <v>5</v>
      </c>
      <c r="F4284" s="194" t="s">
        <v>4736</v>
      </c>
      <c r="H4284" s="195">
        <v>0.77400000000000002</v>
      </c>
      <c r="L4284" s="185"/>
      <c r="M4284" s="190"/>
      <c r="N4284" s="191"/>
      <c r="O4284" s="191"/>
      <c r="P4284" s="191"/>
      <c r="Q4284" s="191"/>
      <c r="R4284" s="191"/>
      <c r="S4284" s="191"/>
      <c r="T4284" s="192"/>
      <c r="AT4284" s="193" t="s">
        <v>220</v>
      </c>
      <c r="AU4284" s="193" t="s">
        <v>80</v>
      </c>
      <c r="AV4284" s="13" t="s">
        <v>80</v>
      </c>
      <c r="AW4284" s="13" t="s">
        <v>34</v>
      </c>
      <c r="AX4284" s="13" t="s">
        <v>71</v>
      </c>
      <c r="AY4284" s="193" t="s">
        <v>208</v>
      </c>
    </row>
    <row r="4285" spans="2:65" s="12" customFormat="1" x14ac:dyDescent="0.3">
      <c r="B4285" s="178"/>
      <c r="D4285" s="175" t="s">
        <v>220</v>
      </c>
      <c r="E4285" s="179" t="s">
        <v>5</v>
      </c>
      <c r="F4285" s="180" t="s">
        <v>4085</v>
      </c>
      <c r="H4285" s="181" t="s">
        <v>5</v>
      </c>
      <c r="L4285" s="178"/>
      <c r="M4285" s="182"/>
      <c r="N4285" s="183"/>
      <c r="O4285" s="183"/>
      <c r="P4285" s="183"/>
      <c r="Q4285" s="183"/>
      <c r="R4285" s="183"/>
      <c r="S4285" s="183"/>
      <c r="T4285" s="184"/>
      <c r="AT4285" s="181" t="s">
        <v>220</v>
      </c>
      <c r="AU4285" s="181" t="s">
        <v>80</v>
      </c>
      <c r="AV4285" s="12" t="s">
        <v>78</v>
      </c>
      <c r="AW4285" s="12" t="s">
        <v>34</v>
      </c>
      <c r="AX4285" s="12" t="s">
        <v>71</v>
      </c>
      <c r="AY4285" s="181" t="s">
        <v>208</v>
      </c>
    </row>
    <row r="4286" spans="2:65" s="13" customFormat="1" x14ac:dyDescent="0.3">
      <c r="B4286" s="185"/>
      <c r="D4286" s="175" t="s">
        <v>220</v>
      </c>
      <c r="E4286" s="193" t="s">
        <v>5</v>
      </c>
      <c r="F4286" s="194" t="s">
        <v>4737</v>
      </c>
      <c r="H4286" s="195">
        <v>0.16</v>
      </c>
      <c r="L4286" s="185"/>
      <c r="M4286" s="190"/>
      <c r="N4286" s="191"/>
      <c r="O4286" s="191"/>
      <c r="P4286" s="191"/>
      <c r="Q4286" s="191"/>
      <c r="R4286" s="191"/>
      <c r="S4286" s="191"/>
      <c r="T4286" s="192"/>
      <c r="AT4286" s="193" t="s">
        <v>220</v>
      </c>
      <c r="AU4286" s="193" t="s">
        <v>80</v>
      </c>
      <c r="AV4286" s="13" t="s">
        <v>80</v>
      </c>
      <c r="AW4286" s="13" t="s">
        <v>34</v>
      </c>
      <c r="AX4286" s="13" t="s">
        <v>71</v>
      </c>
      <c r="AY4286" s="193" t="s">
        <v>208</v>
      </c>
    </row>
    <row r="4287" spans="2:65" s="12" customFormat="1" x14ac:dyDescent="0.3">
      <c r="B4287" s="178"/>
      <c r="D4287" s="175" t="s">
        <v>220</v>
      </c>
      <c r="E4287" s="179" t="s">
        <v>5</v>
      </c>
      <c r="F4287" s="180" t="s">
        <v>4682</v>
      </c>
      <c r="H4287" s="181" t="s">
        <v>5</v>
      </c>
      <c r="L4287" s="178"/>
      <c r="M4287" s="182"/>
      <c r="N4287" s="183"/>
      <c r="O4287" s="183"/>
      <c r="P4287" s="183"/>
      <c r="Q4287" s="183"/>
      <c r="R4287" s="183"/>
      <c r="S4287" s="183"/>
      <c r="T4287" s="184"/>
      <c r="AT4287" s="181" t="s">
        <v>220</v>
      </c>
      <c r="AU4287" s="181" t="s">
        <v>80</v>
      </c>
      <c r="AV4287" s="12" t="s">
        <v>78</v>
      </c>
      <c r="AW4287" s="12" t="s">
        <v>34</v>
      </c>
      <c r="AX4287" s="12" t="s">
        <v>71</v>
      </c>
      <c r="AY4287" s="181" t="s">
        <v>208</v>
      </c>
    </row>
    <row r="4288" spans="2:65" s="13" customFormat="1" x14ac:dyDescent="0.3">
      <c r="B4288" s="185"/>
      <c r="D4288" s="175" t="s">
        <v>220</v>
      </c>
      <c r="E4288" s="193" t="s">
        <v>5</v>
      </c>
      <c r="F4288" s="194" t="s">
        <v>4738</v>
      </c>
      <c r="H4288" s="195">
        <v>0.16</v>
      </c>
      <c r="L4288" s="185"/>
      <c r="M4288" s="190"/>
      <c r="N4288" s="191"/>
      <c r="O4288" s="191"/>
      <c r="P4288" s="191"/>
      <c r="Q4288" s="191"/>
      <c r="R4288" s="191"/>
      <c r="S4288" s="191"/>
      <c r="T4288" s="192"/>
      <c r="AT4288" s="193" t="s">
        <v>220</v>
      </c>
      <c r="AU4288" s="193" t="s">
        <v>80</v>
      </c>
      <c r="AV4288" s="13" t="s">
        <v>80</v>
      </c>
      <c r="AW4288" s="13" t="s">
        <v>34</v>
      </c>
      <c r="AX4288" s="13" t="s">
        <v>71</v>
      </c>
      <c r="AY4288" s="193" t="s">
        <v>208</v>
      </c>
    </row>
    <row r="4289" spans="2:51" s="14" customFormat="1" x14ac:dyDescent="0.3">
      <c r="B4289" s="196"/>
      <c r="D4289" s="175" t="s">
        <v>220</v>
      </c>
      <c r="E4289" s="197" t="s">
        <v>5</v>
      </c>
      <c r="F4289" s="198" t="s">
        <v>258</v>
      </c>
      <c r="H4289" s="199">
        <v>13.263</v>
      </c>
      <c r="L4289" s="196"/>
      <c r="M4289" s="200"/>
      <c r="N4289" s="201"/>
      <c r="O4289" s="201"/>
      <c r="P4289" s="201"/>
      <c r="Q4289" s="201"/>
      <c r="R4289" s="201"/>
      <c r="S4289" s="201"/>
      <c r="T4289" s="202"/>
      <c r="AT4289" s="197" t="s">
        <v>220</v>
      </c>
      <c r="AU4289" s="197" t="s">
        <v>80</v>
      </c>
      <c r="AV4289" s="14" t="s">
        <v>123</v>
      </c>
      <c r="AW4289" s="14" t="s">
        <v>34</v>
      </c>
      <c r="AX4289" s="14" t="s">
        <v>71</v>
      </c>
      <c r="AY4289" s="197" t="s">
        <v>208</v>
      </c>
    </row>
    <row r="4290" spans="2:51" s="12" customFormat="1" x14ac:dyDescent="0.3">
      <c r="B4290" s="178"/>
      <c r="D4290" s="175" t="s">
        <v>220</v>
      </c>
      <c r="E4290" s="179" t="s">
        <v>5</v>
      </c>
      <c r="F4290" s="180" t="s">
        <v>4684</v>
      </c>
      <c r="H4290" s="181" t="s">
        <v>5</v>
      </c>
      <c r="L4290" s="178"/>
      <c r="M4290" s="182"/>
      <c r="N4290" s="183"/>
      <c r="O4290" s="183"/>
      <c r="P4290" s="183"/>
      <c r="Q4290" s="183"/>
      <c r="R4290" s="183"/>
      <c r="S4290" s="183"/>
      <c r="T4290" s="184"/>
      <c r="AT4290" s="181" t="s">
        <v>220</v>
      </c>
      <c r="AU4290" s="181" t="s">
        <v>80</v>
      </c>
      <c r="AV4290" s="12" t="s">
        <v>78</v>
      </c>
      <c r="AW4290" s="12" t="s">
        <v>34</v>
      </c>
      <c r="AX4290" s="12" t="s">
        <v>71</v>
      </c>
      <c r="AY4290" s="181" t="s">
        <v>208</v>
      </c>
    </row>
    <row r="4291" spans="2:51" s="12" customFormat="1" x14ac:dyDescent="0.3">
      <c r="B4291" s="178"/>
      <c r="D4291" s="175" t="s">
        <v>220</v>
      </c>
      <c r="E4291" s="179" t="s">
        <v>5</v>
      </c>
      <c r="F4291" s="180" t="s">
        <v>4173</v>
      </c>
      <c r="H4291" s="181" t="s">
        <v>5</v>
      </c>
      <c r="L4291" s="178"/>
      <c r="M4291" s="182"/>
      <c r="N4291" s="183"/>
      <c r="O4291" s="183"/>
      <c r="P4291" s="183"/>
      <c r="Q4291" s="183"/>
      <c r="R4291" s="183"/>
      <c r="S4291" s="183"/>
      <c r="T4291" s="184"/>
      <c r="AT4291" s="181" t="s">
        <v>220</v>
      </c>
      <c r="AU4291" s="181" t="s">
        <v>80</v>
      </c>
      <c r="AV4291" s="12" t="s">
        <v>78</v>
      </c>
      <c r="AW4291" s="12" t="s">
        <v>34</v>
      </c>
      <c r="AX4291" s="12" t="s">
        <v>71</v>
      </c>
      <c r="AY4291" s="181" t="s">
        <v>208</v>
      </c>
    </row>
    <row r="4292" spans="2:51" s="13" customFormat="1" x14ac:dyDescent="0.3">
      <c r="B4292" s="185"/>
      <c r="D4292" s="175" t="s">
        <v>220</v>
      </c>
      <c r="E4292" s="193" t="s">
        <v>5</v>
      </c>
      <c r="F4292" s="194" t="s">
        <v>4739</v>
      </c>
      <c r="H4292" s="195">
        <v>24.384</v>
      </c>
      <c r="L4292" s="185"/>
      <c r="M4292" s="190"/>
      <c r="N4292" s="191"/>
      <c r="O4292" s="191"/>
      <c r="P4292" s="191"/>
      <c r="Q4292" s="191"/>
      <c r="R4292" s="191"/>
      <c r="S4292" s="191"/>
      <c r="T4292" s="192"/>
      <c r="AT4292" s="193" t="s">
        <v>220</v>
      </c>
      <c r="AU4292" s="193" t="s">
        <v>80</v>
      </c>
      <c r="AV4292" s="13" t="s">
        <v>80</v>
      </c>
      <c r="AW4292" s="13" t="s">
        <v>34</v>
      </c>
      <c r="AX4292" s="13" t="s">
        <v>71</v>
      </c>
      <c r="AY4292" s="193" t="s">
        <v>208</v>
      </c>
    </row>
    <row r="4293" spans="2:51" s="12" customFormat="1" x14ac:dyDescent="0.3">
      <c r="B4293" s="178"/>
      <c r="D4293" s="175" t="s">
        <v>220</v>
      </c>
      <c r="E4293" s="179" t="s">
        <v>5</v>
      </c>
      <c r="F4293" s="180" t="s">
        <v>4169</v>
      </c>
      <c r="H4293" s="181" t="s">
        <v>5</v>
      </c>
      <c r="L4293" s="178"/>
      <c r="M4293" s="182"/>
      <c r="N4293" s="183"/>
      <c r="O4293" s="183"/>
      <c r="P4293" s="183"/>
      <c r="Q4293" s="183"/>
      <c r="R4293" s="183"/>
      <c r="S4293" s="183"/>
      <c r="T4293" s="184"/>
      <c r="AT4293" s="181" t="s">
        <v>220</v>
      </c>
      <c r="AU4293" s="181" t="s">
        <v>80</v>
      </c>
      <c r="AV4293" s="12" t="s">
        <v>78</v>
      </c>
      <c r="AW4293" s="12" t="s">
        <v>34</v>
      </c>
      <c r="AX4293" s="12" t="s">
        <v>71</v>
      </c>
      <c r="AY4293" s="181" t="s">
        <v>208</v>
      </c>
    </row>
    <row r="4294" spans="2:51" s="13" customFormat="1" x14ac:dyDescent="0.3">
      <c r="B4294" s="185"/>
      <c r="D4294" s="175" t="s">
        <v>220</v>
      </c>
      <c r="E4294" s="193" t="s">
        <v>5</v>
      </c>
      <c r="F4294" s="194" t="s">
        <v>4740</v>
      </c>
      <c r="H4294" s="195">
        <v>9.1389999999999993</v>
      </c>
      <c r="L4294" s="185"/>
      <c r="M4294" s="190"/>
      <c r="N4294" s="191"/>
      <c r="O4294" s="191"/>
      <c r="P4294" s="191"/>
      <c r="Q4294" s="191"/>
      <c r="R4294" s="191"/>
      <c r="S4294" s="191"/>
      <c r="T4294" s="192"/>
      <c r="AT4294" s="193" t="s">
        <v>220</v>
      </c>
      <c r="AU4294" s="193" t="s">
        <v>80</v>
      </c>
      <c r="AV4294" s="13" t="s">
        <v>80</v>
      </c>
      <c r="AW4294" s="13" t="s">
        <v>34</v>
      </c>
      <c r="AX4294" s="13" t="s">
        <v>71</v>
      </c>
      <c r="AY4294" s="193" t="s">
        <v>208</v>
      </c>
    </row>
    <row r="4295" spans="2:51" s="12" customFormat="1" x14ac:dyDescent="0.3">
      <c r="B4295" s="178"/>
      <c r="D4295" s="175" t="s">
        <v>220</v>
      </c>
      <c r="E4295" s="179" t="s">
        <v>5</v>
      </c>
      <c r="F4295" s="180" t="s">
        <v>4180</v>
      </c>
      <c r="H4295" s="181" t="s">
        <v>5</v>
      </c>
      <c r="L4295" s="178"/>
      <c r="M4295" s="182"/>
      <c r="N4295" s="183"/>
      <c r="O4295" s="183"/>
      <c r="P4295" s="183"/>
      <c r="Q4295" s="183"/>
      <c r="R4295" s="183"/>
      <c r="S4295" s="183"/>
      <c r="T4295" s="184"/>
      <c r="AT4295" s="181" t="s">
        <v>220</v>
      </c>
      <c r="AU4295" s="181" t="s">
        <v>80</v>
      </c>
      <c r="AV4295" s="12" t="s">
        <v>78</v>
      </c>
      <c r="AW4295" s="12" t="s">
        <v>34</v>
      </c>
      <c r="AX4295" s="12" t="s">
        <v>71</v>
      </c>
      <c r="AY4295" s="181" t="s">
        <v>208</v>
      </c>
    </row>
    <row r="4296" spans="2:51" s="13" customFormat="1" x14ac:dyDescent="0.3">
      <c r="B4296" s="185"/>
      <c r="D4296" s="175" t="s">
        <v>220</v>
      </c>
      <c r="E4296" s="193" t="s">
        <v>5</v>
      </c>
      <c r="F4296" s="194" t="s">
        <v>4741</v>
      </c>
      <c r="H4296" s="195">
        <v>17.527999999999999</v>
      </c>
      <c r="L4296" s="185"/>
      <c r="M4296" s="190"/>
      <c r="N4296" s="191"/>
      <c r="O4296" s="191"/>
      <c r="P4296" s="191"/>
      <c r="Q4296" s="191"/>
      <c r="R4296" s="191"/>
      <c r="S4296" s="191"/>
      <c r="T4296" s="192"/>
      <c r="AT4296" s="193" t="s">
        <v>220</v>
      </c>
      <c r="AU4296" s="193" t="s">
        <v>80</v>
      </c>
      <c r="AV4296" s="13" t="s">
        <v>80</v>
      </c>
      <c r="AW4296" s="13" t="s">
        <v>34</v>
      </c>
      <c r="AX4296" s="13" t="s">
        <v>71</v>
      </c>
      <c r="AY4296" s="193" t="s">
        <v>208</v>
      </c>
    </row>
    <row r="4297" spans="2:51" s="12" customFormat="1" x14ac:dyDescent="0.3">
      <c r="B4297" s="178"/>
      <c r="D4297" s="175" t="s">
        <v>220</v>
      </c>
      <c r="E4297" s="179" t="s">
        <v>5</v>
      </c>
      <c r="F4297" s="180" t="s">
        <v>4188</v>
      </c>
      <c r="H4297" s="181" t="s">
        <v>5</v>
      </c>
      <c r="L4297" s="178"/>
      <c r="M4297" s="182"/>
      <c r="N4297" s="183"/>
      <c r="O4297" s="183"/>
      <c r="P4297" s="183"/>
      <c r="Q4297" s="183"/>
      <c r="R4297" s="183"/>
      <c r="S4297" s="183"/>
      <c r="T4297" s="184"/>
      <c r="AT4297" s="181" t="s">
        <v>220</v>
      </c>
      <c r="AU4297" s="181" t="s">
        <v>80</v>
      </c>
      <c r="AV4297" s="12" t="s">
        <v>78</v>
      </c>
      <c r="AW4297" s="12" t="s">
        <v>34</v>
      </c>
      <c r="AX4297" s="12" t="s">
        <v>71</v>
      </c>
      <c r="AY4297" s="181" t="s">
        <v>208</v>
      </c>
    </row>
    <row r="4298" spans="2:51" s="13" customFormat="1" x14ac:dyDescent="0.3">
      <c r="B4298" s="185"/>
      <c r="D4298" s="175" t="s">
        <v>220</v>
      </c>
      <c r="E4298" s="193" t="s">
        <v>5</v>
      </c>
      <c r="F4298" s="194" t="s">
        <v>4742</v>
      </c>
      <c r="H4298" s="195">
        <v>0.64800000000000002</v>
      </c>
      <c r="L4298" s="185"/>
      <c r="M4298" s="190"/>
      <c r="N4298" s="191"/>
      <c r="O4298" s="191"/>
      <c r="P4298" s="191"/>
      <c r="Q4298" s="191"/>
      <c r="R4298" s="191"/>
      <c r="S4298" s="191"/>
      <c r="T4298" s="192"/>
      <c r="AT4298" s="193" t="s">
        <v>220</v>
      </c>
      <c r="AU4298" s="193" t="s">
        <v>80</v>
      </c>
      <c r="AV4298" s="13" t="s">
        <v>80</v>
      </c>
      <c r="AW4298" s="13" t="s">
        <v>34</v>
      </c>
      <c r="AX4298" s="13" t="s">
        <v>71</v>
      </c>
      <c r="AY4298" s="193" t="s">
        <v>208</v>
      </c>
    </row>
    <row r="4299" spans="2:51" s="12" customFormat="1" x14ac:dyDescent="0.3">
      <c r="B4299" s="178"/>
      <c r="D4299" s="175" t="s">
        <v>220</v>
      </c>
      <c r="E4299" s="179" t="s">
        <v>5</v>
      </c>
      <c r="F4299" s="180" t="s">
        <v>4190</v>
      </c>
      <c r="H4299" s="181" t="s">
        <v>5</v>
      </c>
      <c r="L4299" s="178"/>
      <c r="M4299" s="182"/>
      <c r="N4299" s="183"/>
      <c r="O4299" s="183"/>
      <c r="P4299" s="183"/>
      <c r="Q4299" s="183"/>
      <c r="R4299" s="183"/>
      <c r="S4299" s="183"/>
      <c r="T4299" s="184"/>
      <c r="AT4299" s="181" t="s">
        <v>220</v>
      </c>
      <c r="AU4299" s="181" t="s">
        <v>80</v>
      </c>
      <c r="AV4299" s="12" t="s">
        <v>78</v>
      </c>
      <c r="AW4299" s="12" t="s">
        <v>34</v>
      </c>
      <c r="AX4299" s="12" t="s">
        <v>71</v>
      </c>
      <c r="AY4299" s="181" t="s">
        <v>208</v>
      </c>
    </row>
    <row r="4300" spans="2:51" s="13" customFormat="1" x14ac:dyDescent="0.3">
      <c r="B4300" s="185"/>
      <c r="D4300" s="175" t="s">
        <v>220</v>
      </c>
      <c r="E4300" s="193" t="s">
        <v>5</v>
      </c>
      <c r="F4300" s="194" t="s">
        <v>4743</v>
      </c>
      <c r="H4300" s="195">
        <v>0.6</v>
      </c>
      <c r="L4300" s="185"/>
      <c r="M4300" s="190"/>
      <c r="N4300" s="191"/>
      <c r="O4300" s="191"/>
      <c r="P4300" s="191"/>
      <c r="Q4300" s="191"/>
      <c r="R4300" s="191"/>
      <c r="S4300" s="191"/>
      <c r="T4300" s="192"/>
      <c r="AT4300" s="193" t="s">
        <v>220</v>
      </c>
      <c r="AU4300" s="193" t="s">
        <v>80</v>
      </c>
      <c r="AV4300" s="13" t="s">
        <v>80</v>
      </c>
      <c r="AW4300" s="13" t="s">
        <v>34</v>
      </c>
      <c r="AX4300" s="13" t="s">
        <v>71</v>
      </c>
      <c r="AY4300" s="193" t="s">
        <v>208</v>
      </c>
    </row>
    <row r="4301" spans="2:51" s="12" customFormat="1" x14ac:dyDescent="0.3">
      <c r="B4301" s="178"/>
      <c r="D4301" s="175" t="s">
        <v>220</v>
      </c>
      <c r="E4301" s="179" t="s">
        <v>5</v>
      </c>
      <c r="F4301" s="180" t="s">
        <v>4196</v>
      </c>
      <c r="H4301" s="181" t="s">
        <v>5</v>
      </c>
      <c r="L4301" s="178"/>
      <c r="M4301" s="182"/>
      <c r="N4301" s="183"/>
      <c r="O4301" s="183"/>
      <c r="P4301" s="183"/>
      <c r="Q4301" s="183"/>
      <c r="R4301" s="183"/>
      <c r="S4301" s="183"/>
      <c r="T4301" s="184"/>
      <c r="AT4301" s="181" t="s">
        <v>220</v>
      </c>
      <c r="AU4301" s="181" t="s">
        <v>80</v>
      </c>
      <c r="AV4301" s="12" t="s">
        <v>78</v>
      </c>
      <c r="AW4301" s="12" t="s">
        <v>34</v>
      </c>
      <c r="AX4301" s="12" t="s">
        <v>71</v>
      </c>
      <c r="AY4301" s="181" t="s">
        <v>208</v>
      </c>
    </row>
    <row r="4302" spans="2:51" s="13" customFormat="1" x14ac:dyDescent="0.3">
      <c r="B4302" s="185"/>
      <c r="D4302" s="175" t="s">
        <v>220</v>
      </c>
      <c r="E4302" s="193" t="s">
        <v>5</v>
      </c>
      <c r="F4302" s="194" t="s">
        <v>4744</v>
      </c>
      <c r="H4302" s="195">
        <v>1.1519999999999999</v>
      </c>
      <c r="L4302" s="185"/>
      <c r="M4302" s="190"/>
      <c r="N4302" s="191"/>
      <c r="O4302" s="191"/>
      <c r="P4302" s="191"/>
      <c r="Q4302" s="191"/>
      <c r="R4302" s="191"/>
      <c r="S4302" s="191"/>
      <c r="T4302" s="192"/>
      <c r="AT4302" s="193" t="s">
        <v>220</v>
      </c>
      <c r="AU4302" s="193" t="s">
        <v>80</v>
      </c>
      <c r="AV4302" s="13" t="s">
        <v>80</v>
      </c>
      <c r="AW4302" s="13" t="s">
        <v>34</v>
      </c>
      <c r="AX4302" s="13" t="s">
        <v>71</v>
      </c>
      <c r="AY4302" s="193" t="s">
        <v>208</v>
      </c>
    </row>
    <row r="4303" spans="2:51" s="12" customFormat="1" x14ac:dyDescent="0.3">
      <c r="B4303" s="178"/>
      <c r="D4303" s="175" t="s">
        <v>220</v>
      </c>
      <c r="E4303" s="179" t="s">
        <v>5</v>
      </c>
      <c r="F4303" s="180" t="s">
        <v>4198</v>
      </c>
      <c r="H4303" s="181" t="s">
        <v>5</v>
      </c>
      <c r="L4303" s="178"/>
      <c r="M4303" s="182"/>
      <c r="N4303" s="183"/>
      <c r="O4303" s="183"/>
      <c r="P4303" s="183"/>
      <c r="Q4303" s="183"/>
      <c r="R4303" s="183"/>
      <c r="S4303" s="183"/>
      <c r="T4303" s="184"/>
      <c r="AT4303" s="181" t="s">
        <v>220</v>
      </c>
      <c r="AU4303" s="181" t="s">
        <v>80</v>
      </c>
      <c r="AV4303" s="12" t="s">
        <v>78</v>
      </c>
      <c r="AW4303" s="12" t="s">
        <v>34</v>
      </c>
      <c r="AX4303" s="12" t="s">
        <v>71</v>
      </c>
      <c r="AY4303" s="181" t="s">
        <v>208</v>
      </c>
    </row>
    <row r="4304" spans="2:51" s="13" customFormat="1" x14ac:dyDescent="0.3">
      <c r="B4304" s="185"/>
      <c r="D4304" s="175" t="s">
        <v>220</v>
      </c>
      <c r="E4304" s="193" t="s">
        <v>5</v>
      </c>
      <c r="F4304" s="194" t="s">
        <v>4745</v>
      </c>
      <c r="H4304" s="195">
        <v>1.2</v>
      </c>
      <c r="L4304" s="185"/>
      <c r="M4304" s="190"/>
      <c r="N4304" s="191"/>
      <c r="O4304" s="191"/>
      <c r="P4304" s="191"/>
      <c r="Q4304" s="191"/>
      <c r="R4304" s="191"/>
      <c r="S4304" s="191"/>
      <c r="T4304" s="192"/>
      <c r="AT4304" s="193" t="s">
        <v>220</v>
      </c>
      <c r="AU4304" s="193" t="s">
        <v>80</v>
      </c>
      <c r="AV4304" s="13" t="s">
        <v>80</v>
      </c>
      <c r="AW4304" s="13" t="s">
        <v>34</v>
      </c>
      <c r="AX4304" s="13" t="s">
        <v>71</v>
      </c>
      <c r="AY4304" s="193" t="s">
        <v>208</v>
      </c>
    </row>
    <row r="4305" spans="2:65" s="12" customFormat="1" x14ac:dyDescent="0.3">
      <c r="B4305" s="178"/>
      <c r="D4305" s="175" t="s">
        <v>220</v>
      </c>
      <c r="E4305" s="179" t="s">
        <v>5</v>
      </c>
      <c r="F4305" s="180" t="s">
        <v>4205</v>
      </c>
      <c r="H4305" s="181" t="s">
        <v>5</v>
      </c>
      <c r="L4305" s="178"/>
      <c r="M4305" s="182"/>
      <c r="N4305" s="183"/>
      <c r="O4305" s="183"/>
      <c r="P4305" s="183"/>
      <c r="Q4305" s="183"/>
      <c r="R4305" s="183"/>
      <c r="S4305" s="183"/>
      <c r="T4305" s="184"/>
      <c r="AT4305" s="181" t="s">
        <v>220</v>
      </c>
      <c r="AU4305" s="181" t="s">
        <v>80</v>
      </c>
      <c r="AV4305" s="12" t="s">
        <v>78</v>
      </c>
      <c r="AW4305" s="12" t="s">
        <v>34</v>
      </c>
      <c r="AX4305" s="12" t="s">
        <v>71</v>
      </c>
      <c r="AY4305" s="181" t="s">
        <v>208</v>
      </c>
    </row>
    <row r="4306" spans="2:65" s="13" customFormat="1" x14ac:dyDescent="0.3">
      <c r="B4306" s="185"/>
      <c r="D4306" s="175" t="s">
        <v>220</v>
      </c>
      <c r="E4306" s="193" t="s">
        <v>5</v>
      </c>
      <c r="F4306" s="194" t="s">
        <v>4746</v>
      </c>
      <c r="H4306" s="195">
        <v>1.3819999999999999</v>
      </c>
      <c r="L4306" s="185"/>
      <c r="M4306" s="190"/>
      <c r="N4306" s="191"/>
      <c r="O4306" s="191"/>
      <c r="P4306" s="191"/>
      <c r="Q4306" s="191"/>
      <c r="R4306" s="191"/>
      <c r="S4306" s="191"/>
      <c r="T4306" s="192"/>
      <c r="AT4306" s="193" t="s">
        <v>220</v>
      </c>
      <c r="AU4306" s="193" t="s">
        <v>80</v>
      </c>
      <c r="AV4306" s="13" t="s">
        <v>80</v>
      </c>
      <c r="AW4306" s="13" t="s">
        <v>34</v>
      </c>
      <c r="AX4306" s="13" t="s">
        <v>71</v>
      </c>
      <c r="AY4306" s="193" t="s">
        <v>208</v>
      </c>
    </row>
    <row r="4307" spans="2:65" s="12" customFormat="1" x14ac:dyDescent="0.3">
      <c r="B4307" s="178"/>
      <c r="D4307" s="175" t="s">
        <v>220</v>
      </c>
      <c r="E4307" s="179" t="s">
        <v>5</v>
      </c>
      <c r="F4307" s="180" t="s">
        <v>4212</v>
      </c>
      <c r="H4307" s="181" t="s">
        <v>5</v>
      </c>
      <c r="L4307" s="178"/>
      <c r="M4307" s="182"/>
      <c r="N4307" s="183"/>
      <c r="O4307" s="183"/>
      <c r="P4307" s="183"/>
      <c r="Q4307" s="183"/>
      <c r="R4307" s="183"/>
      <c r="S4307" s="183"/>
      <c r="T4307" s="184"/>
      <c r="AT4307" s="181" t="s">
        <v>220</v>
      </c>
      <c r="AU4307" s="181" t="s">
        <v>80</v>
      </c>
      <c r="AV4307" s="12" t="s">
        <v>78</v>
      </c>
      <c r="AW4307" s="12" t="s">
        <v>34</v>
      </c>
      <c r="AX4307" s="12" t="s">
        <v>71</v>
      </c>
      <c r="AY4307" s="181" t="s">
        <v>208</v>
      </c>
    </row>
    <row r="4308" spans="2:65" s="13" customFormat="1" x14ac:dyDescent="0.3">
      <c r="B4308" s="185"/>
      <c r="D4308" s="175" t="s">
        <v>220</v>
      </c>
      <c r="E4308" s="193" t="s">
        <v>5</v>
      </c>
      <c r="F4308" s="194" t="s">
        <v>4747</v>
      </c>
      <c r="H4308" s="195">
        <v>1.5</v>
      </c>
      <c r="L4308" s="185"/>
      <c r="M4308" s="190"/>
      <c r="N4308" s="191"/>
      <c r="O4308" s="191"/>
      <c r="P4308" s="191"/>
      <c r="Q4308" s="191"/>
      <c r="R4308" s="191"/>
      <c r="S4308" s="191"/>
      <c r="T4308" s="192"/>
      <c r="AT4308" s="193" t="s">
        <v>220</v>
      </c>
      <c r="AU4308" s="193" t="s">
        <v>80</v>
      </c>
      <c r="AV4308" s="13" t="s">
        <v>80</v>
      </c>
      <c r="AW4308" s="13" t="s">
        <v>34</v>
      </c>
      <c r="AX4308" s="13" t="s">
        <v>71</v>
      </c>
      <c r="AY4308" s="193" t="s">
        <v>208</v>
      </c>
    </row>
    <row r="4309" spans="2:65" s="14" customFormat="1" x14ac:dyDescent="0.3">
      <c r="B4309" s="196"/>
      <c r="D4309" s="175" t="s">
        <v>220</v>
      </c>
      <c r="E4309" s="197" t="s">
        <v>5</v>
      </c>
      <c r="F4309" s="198" t="s">
        <v>258</v>
      </c>
      <c r="H4309" s="199">
        <v>57.533000000000001</v>
      </c>
      <c r="L4309" s="196"/>
      <c r="M4309" s="200"/>
      <c r="N4309" s="201"/>
      <c r="O4309" s="201"/>
      <c r="P4309" s="201"/>
      <c r="Q4309" s="201"/>
      <c r="R4309" s="201"/>
      <c r="S4309" s="201"/>
      <c r="T4309" s="202"/>
      <c r="AT4309" s="197" t="s">
        <v>220</v>
      </c>
      <c r="AU4309" s="197" t="s">
        <v>80</v>
      </c>
      <c r="AV4309" s="14" t="s">
        <v>123</v>
      </c>
      <c r="AW4309" s="14" t="s">
        <v>34</v>
      </c>
      <c r="AX4309" s="14" t="s">
        <v>71</v>
      </c>
      <c r="AY4309" s="197" t="s">
        <v>208</v>
      </c>
    </row>
    <row r="4310" spans="2:65" s="12" customFormat="1" x14ac:dyDescent="0.3">
      <c r="B4310" s="178"/>
      <c r="D4310" s="175" t="s">
        <v>220</v>
      </c>
      <c r="E4310" s="179" t="s">
        <v>5</v>
      </c>
      <c r="F4310" s="180" t="s">
        <v>4694</v>
      </c>
      <c r="H4310" s="181" t="s">
        <v>5</v>
      </c>
      <c r="L4310" s="178"/>
      <c r="M4310" s="182"/>
      <c r="N4310" s="183"/>
      <c r="O4310" s="183"/>
      <c r="P4310" s="183"/>
      <c r="Q4310" s="183"/>
      <c r="R4310" s="183"/>
      <c r="S4310" s="183"/>
      <c r="T4310" s="184"/>
      <c r="AT4310" s="181" t="s">
        <v>220</v>
      </c>
      <c r="AU4310" s="181" t="s">
        <v>80</v>
      </c>
      <c r="AV4310" s="12" t="s">
        <v>78</v>
      </c>
      <c r="AW4310" s="12" t="s">
        <v>34</v>
      </c>
      <c r="AX4310" s="12" t="s">
        <v>71</v>
      </c>
      <c r="AY4310" s="181" t="s">
        <v>208</v>
      </c>
    </row>
    <row r="4311" spans="2:65" s="12" customFormat="1" x14ac:dyDescent="0.3">
      <c r="B4311" s="178"/>
      <c r="D4311" s="175" t="s">
        <v>220</v>
      </c>
      <c r="E4311" s="179" t="s">
        <v>5</v>
      </c>
      <c r="F4311" s="180" t="s">
        <v>2119</v>
      </c>
      <c r="H4311" s="181" t="s">
        <v>5</v>
      </c>
      <c r="L4311" s="178"/>
      <c r="M4311" s="182"/>
      <c r="N4311" s="183"/>
      <c r="O4311" s="183"/>
      <c r="P4311" s="183"/>
      <c r="Q4311" s="183"/>
      <c r="R4311" s="183"/>
      <c r="S4311" s="183"/>
      <c r="T4311" s="184"/>
      <c r="AT4311" s="181" t="s">
        <v>220</v>
      </c>
      <c r="AU4311" s="181" t="s">
        <v>80</v>
      </c>
      <c r="AV4311" s="12" t="s">
        <v>78</v>
      </c>
      <c r="AW4311" s="12" t="s">
        <v>34</v>
      </c>
      <c r="AX4311" s="12" t="s">
        <v>71</v>
      </c>
      <c r="AY4311" s="181" t="s">
        <v>208</v>
      </c>
    </row>
    <row r="4312" spans="2:65" s="13" customFormat="1" x14ac:dyDescent="0.3">
      <c r="B4312" s="185"/>
      <c r="D4312" s="175" t="s">
        <v>220</v>
      </c>
      <c r="E4312" s="193" t="s">
        <v>5</v>
      </c>
      <c r="F4312" s="194" t="s">
        <v>4748</v>
      </c>
      <c r="H4312" s="195">
        <v>2.2799999999999998</v>
      </c>
      <c r="L4312" s="185"/>
      <c r="M4312" s="190"/>
      <c r="N4312" s="191"/>
      <c r="O4312" s="191"/>
      <c r="P4312" s="191"/>
      <c r="Q4312" s="191"/>
      <c r="R4312" s="191"/>
      <c r="S4312" s="191"/>
      <c r="T4312" s="192"/>
      <c r="AT4312" s="193" t="s">
        <v>220</v>
      </c>
      <c r="AU4312" s="193" t="s">
        <v>80</v>
      </c>
      <c r="AV4312" s="13" t="s">
        <v>80</v>
      </c>
      <c r="AW4312" s="13" t="s">
        <v>34</v>
      </c>
      <c r="AX4312" s="13" t="s">
        <v>71</v>
      </c>
      <c r="AY4312" s="193" t="s">
        <v>208</v>
      </c>
    </row>
    <row r="4313" spans="2:65" s="13" customFormat="1" x14ac:dyDescent="0.3">
      <c r="B4313" s="185"/>
      <c r="D4313" s="175" t="s">
        <v>220</v>
      </c>
      <c r="E4313" s="193" t="s">
        <v>5</v>
      </c>
      <c r="F4313" s="194" t="s">
        <v>4749</v>
      </c>
      <c r="H4313" s="195">
        <v>2.52</v>
      </c>
      <c r="L4313" s="185"/>
      <c r="M4313" s="190"/>
      <c r="N4313" s="191"/>
      <c r="O4313" s="191"/>
      <c r="P4313" s="191"/>
      <c r="Q4313" s="191"/>
      <c r="R4313" s="191"/>
      <c r="S4313" s="191"/>
      <c r="T4313" s="192"/>
      <c r="AT4313" s="193" t="s">
        <v>220</v>
      </c>
      <c r="AU4313" s="193" t="s">
        <v>80</v>
      </c>
      <c r="AV4313" s="13" t="s">
        <v>80</v>
      </c>
      <c r="AW4313" s="13" t="s">
        <v>34</v>
      </c>
      <c r="AX4313" s="13" t="s">
        <v>71</v>
      </c>
      <c r="AY4313" s="193" t="s">
        <v>208</v>
      </c>
    </row>
    <row r="4314" spans="2:65" s="12" customFormat="1" x14ac:dyDescent="0.3">
      <c r="B4314" s="178"/>
      <c r="D4314" s="175" t="s">
        <v>220</v>
      </c>
      <c r="E4314" s="179" t="s">
        <v>5</v>
      </c>
      <c r="F4314" s="180" t="s">
        <v>2131</v>
      </c>
      <c r="H4314" s="181" t="s">
        <v>5</v>
      </c>
      <c r="L4314" s="178"/>
      <c r="M4314" s="182"/>
      <c r="N4314" s="183"/>
      <c r="O4314" s="183"/>
      <c r="P4314" s="183"/>
      <c r="Q4314" s="183"/>
      <c r="R4314" s="183"/>
      <c r="S4314" s="183"/>
      <c r="T4314" s="184"/>
      <c r="AT4314" s="181" t="s">
        <v>220</v>
      </c>
      <c r="AU4314" s="181" t="s">
        <v>80</v>
      </c>
      <c r="AV4314" s="12" t="s">
        <v>78</v>
      </c>
      <c r="AW4314" s="12" t="s">
        <v>34</v>
      </c>
      <c r="AX4314" s="12" t="s">
        <v>71</v>
      </c>
      <c r="AY4314" s="181" t="s">
        <v>208</v>
      </c>
    </row>
    <row r="4315" spans="2:65" s="13" customFormat="1" x14ac:dyDescent="0.3">
      <c r="B4315" s="185"/>
      <c r="D4315" s="175" t="s">
        <v>220</v>
      </c>
      <c r="E4315" s="193" t="s">
        <v>5</v>
      </c>
      <c r="F4315" s="194" t="s">
        <v>4750</v>
      </c>
      <c r="H4315" s="195">
        <v>2.4</v>
      </c>
      <c r="L4315" s="185"/>
      <c r="M4315" s="190"/>
      <c r="N4315" s="191"/>
      <c r="O4315" s="191"/>
      <c r="P4315" s="191"/>
      <c r="Q4315" s="191"/>
      <c r="R4315" s="191"/>
      <c r="S4315" s="191"/>
      <c r="T4315" s="192"/>
      <c r="AT4315" s="193" t="s">
        <v>220</v>
      </c>
      <c r="AU4315" s="193" t="s">
        <v>80</v>
      </c>
      <c r="AV4315" s="13" t="s">
        <v>80</v>
      </c>
      <c r="AW4315" s="13" t="s">
        <v>34</v>
      </c>
      <c r="AX4315" s="13" t="s">
        <v>71</v>
      </c>
      <c r="AY4315" s="193" t="s">
        <v>208</v>
      </c>
    </row>
    <row r="4316" spans="2:65" s="12" customFormat="1" x14ac:dyDescent="0.3">
      <c r="B4316" s="178"/>
      <c r="D4316" s="175" t="s">
        <v>220</v>
      </c>
      <c r="E4316" s="179" t="s">
        <v>5</v>
      </c>
      <c r="F4316" s="180" t="s">
        <v>2133</v>
      </c>
      <c r="H4316" s="181" t="s">
        <v>5</v>
      </c>
      <c r="L4316" s="178"/>
      <c r="M4316" s="182"/>
      <c r="N4316" s="183"/>
      <c r="O4316" s="183"/>
      <c r="P4316" s="183"/>
      <c r="Q4316" s="183"/>
      <c r="R4316" s="183"/>
      <c r="S4316" s="183"/>
      <c r="T4316" s="184"/>
      <c r="AT4316" s="181" t="s">
        <v>220</v>
      </c>
      <c r="AU4316" s="181" t="s">
        <v>80</v>
      </c>
      <c r="AV4316" s="12" t="s">
        <v>78</v>
      </c>
      <c r="AW4316" s="12" t="s">
        <v>34</v>
      </c>
      <c r="AX4316" s="12" t="s">
        <v>71</v>
      </c>
      <c r="AY4316" s="181" t="s">
        <v>208</v>
      </c>
    </row>
    <row r="4317" spans="2:65" s="13" customFormat="1" x14ac:dyDescent="0.3">
      <c r="B4317" s="185"/>
      <c r="D4317" s="175" t="s">
        <v>220</v>
      </c>
      <c r="E4317" s="193" t="s">
        <v>5</v>
      </c>
      <c r="F4317" s="194" t="s">
        <v>4750</v>
      </c>
      <c r="H4317" s="195">
        <v>2.4</v>
      </c>
      <c r="L4317" s="185"/>
      <c r="M4317" s="190"/>
      <c r="N4317" s="191"/>
      <c r="O4317" s="191"/>
      <c r="P4317" s="191"/>
      <c r="Q4317" s="191"/>
      <c r="R4317" s="191"/>
      <c r="S4317" s="191"/>
      <c r="T4317" s="192"/>
      <c r="AT4317" s="193" t="s">
        <v>220</v>
      </c>
      <c r="AU4317" s="193" t="s">
        <v>80</v>
      </c>
      <c r="AV4317" s="13" t="s">
        <v>80</v>
      </c>
      <c r="AW4317" s="13" t="s">
        <v>34</v>
      </c>
      <c r="AX4317" s="13" t="s">
        <v>71</v>
      </c>
      <c r="AY4317" s="193" t="s">
        <v>208</v>
      </c>
    </row>
    <row r="4318" spans="2:65" s="14" customFormat="1" x14ac:dyDescent="0.3">
      <c r="B4318" s="196"/>
      <c r="D4318" s="175" t="s">
        <v>220</v>
      </c>
      <c r="E4318" s="197" t="s">
        <v>5</v>
      </c>
      <c r="F4318" s="198" t="s">
        <v>258</v>
      </c>
      <c r="H4318" s="199">
        <v>9.6</v>
      </c>
      <c r="L4318" s="196"/>
      <c r="M4318" s="200"/>
      <c r="N4318" s="201"/>
      <c r="O4318" s="201"/>
      <c r="P4318" s="201"/>
      <c r="Q4318" s="201"/>
      <c r="R4318" s="201"/>
      <c r="S4318" s="201"/>
      <c r="T4318" s="202"/>
      <c r="AT4318" s="197" t="s">
        <v>220</v>
      </c>
      <c r="AU4318" s="197" t="s">
        <v>80</v>
      </c>
      <c r="AV4318" s="14" t="s">
        <v>123</v>
      </c>
      <c r="AW4318" s="14" t="s">
        <v>34</v>
      </c>
      <c r="AX4318" s="14" t="s">
        <v>71</v>
      </c>
      <c r="AY4318" s="197" t="s">
        <v>208</v>
      </c>
    </row>
    <row r="4319" spans="2:65" s="15" customFormat="1" x14ac:dyDescent="0.3">
      <c r="B4319" s="203"/>
      <c r="D4319" s="186" t="s">
        <v>220</v>
      </c>
      <c r="E4319" s="204" t="s">
        <v>5</v>
      </c>
      <c r="F4319" s="205" t="s">
        <v>266</v>
      </c>
      <c r="H4319" s="206">
        <v>80.396000000000001</v>
      </c>
      <c r="L4319" s="203"/>
      <c r="M4319" s="207"/>
      <c r="N4319" s="208"/>
      <c r="O4319" s="208"/>
      <c r="P4319" s="208"/>
      <c r="Q4319" s="208"/>
      <c r="R4319" s="208"/>
      <c r="S4319" s="208"/>
      <c r="T4319" s="209"/>
      <c r="AT4319" s="210" t="s">
        <v>220</v>
      </c>
      <c r="AU4319" s="210" t="s">
        <v>80</v>
      </c>
      <c r="AV4319" s="15" t="s">
        <v>216</v>
      </c>
      <c r="AW4319" s="15" t="s">
        <v>34</v>
      </c>
      <c r="AX4319" s="15" t="s">
        <v>78</v>
      </c>
      <c r="AY4319" s="210" t="s">
        <v>208</v>
      </c>
    </row>
    <row r="4320" spans="2:65" s="1" customFormat="1" ht="31.5" customHeight="1" x14ac:dyDescent="0.3">
      <c r="B4320" s="163"/>
      <c r="C4320" s="164" t="s">
        <v>4751</v>
      </c>
      <c r="D4320" s="164" t="s">
        <v>211</v>
      </c>
      <c r="E4320" s="165" t="s">
        <v>4729</v>
      </c>
      <c r="F4320" s="166" t="s">
        <v>4730</v>
      </c>
      <c r="G4320" s="167" t="s">
        <v>245</v>
      </c>
      <c r="H4320" s="168">
        <v>68.025999999999996</v>
      </c>
      <c r="I4320" s="169"/>
      <c r="J4320" s="169">
        <f>ROUND(I4320*H4320,2)</f>
        <v>0</v>
      </c>
      <c r="K4320" s="166" t="s">
        <v>215</v>
      </c>
      <c r="L4320" s="40"/>
      <c r="M4320" s="170" t="s">
        <v>5</v>
      </c>
      <c r="N4320" s="171" t="s">
        <v>42</v>
      </c>
      <c r="O4320" s="172">
        <v>0.184</v>
      </c>
      <c r="P4320" s="172">
        <f>O4320*H4320</f>
        <v>12.516783999999999</v>
      </c>
      <c r="Q4320" s="172">
        <v>1.3999999999999999E-4</v>
      </c>
      <c r="R4320" s="172">
        <f>Q4320*H4320</f>
        <v>9.5236399999999981E-3</v>
      </c>
      <c r="S4320" s="172">
        <v>0</v>
      </c>
      <c r="T4320" s="173">
        <f>S4320*H4320</f>
        <v>0</v>
      </c>
      <c r="AR4320" s="26" t="s">
        <v>365</v>
      </c>
      <c r="AT4320" s="26" t="s">
        <v>211</v>
      </c>
      <c r="AU4320" s="26" t="s">
        <v>80</v>
      </c>
      <c r="AY4320" s="26" t="s">
        <v>208</v>
      </c>
      <c r="BE4320" s="174">
        <f>IF(N4320="základní",J4320,0)</f>
        <v>0</v>
      </c>
      <c r="BF4320" s="174">
        <f>IF(N4320="snížená",J4320,0)</f>
        <v>0</v>
      </c>
      <c r="BG4320" s="174">
        <f>IF(N4320="zákl. přenesená",J4320,0)</f>
        <v>0</v>
      </c>
      <c r="BH4320" s="174">
        <f>IF(N4320="sníž. přenesená",J4320,0)</f>
        <v>0</v>
      </c>
      <c r="BI4320" s="174">
        <f>IF(N4320="nulová",J4320,0)</f>
        <v>0</v>
      </c>
      <c r="BJ4320" s="26" t="s">
        <v>78</v>
      </c>
      <c r="BK4320" s="174">
        <f>ROUND(I4320*H4320,2)</f>
        <v>0</v>
      </c>
      <c r="BL4320" s="26" t="s">
        <v>365</v>
      </c>
      <c r="BM4320" s="26" t="s">
        <v>4752</v>
      </c>
    </row>
    <row r="4321" spans="2:51" s="1" customFormat="1" x14ac:dyDescent="0.3">
      <c r="B4321" s="40"/>
      <c r="D4321" s="175" t="s">
        <v>218</v>
      </c>
      <c r="F4321" s="176" t="s">
        <v>4732</v>
      </c>
      <c r="L4321" s="40"/>
      <c r="M4321" s="177"/>
      <c r="N4321" s="41"/>
      <c r="O4321" s="41"/>
      <c r="P4321" s="41"/>
      <c r="Q4321" s="41"/>
      <c r="R4321" s="41"/>
      <c r="S4321" s="41"/>
      <c r="T4321" s="69"/>
      <c r="AT4321" s="26" t="s">
        <v>218</v>
      </c>
      <c r="AU4321" s="26" t="s">
        <v>80</v>
      </c>
    </row>
    <row r="4322" spans="2:51" s="12" customFormat="1" x14ac:dyDescent="0.3">
      <c r="B4322" s="178"/>
      <c r="D4322" s="175" t="s">
        <v>220</v>
      </c>
      <c r="E4322" s="179" t="s">
        <v>5</v>
      </c>
      <c r="F4322" s="180" t="s">
        <v>4733</v>
      </c>
      <c r="H4322" s="181" t="s">
        <v>5</v>
      </c>
      <c r="L4322" s="178"/>
      <c r="M4322" s="182"/>
      <c r="N4322" s="183"/>
      <c r="O4322" s="183"/>
      <c r="P4322" s="183"/>
      <c r="Q4322" s="183"/>
      <c r="R4322" s="183"/>
      <c r="S4322" s="183"/>
      <c r="T4322" s="184"/>
      <c r="AT4322" s="181" t="s">
        <v>220</v>
      </c>
      <c r="AU4322" s="181" t="s">
        <v>80</v>
      </c>
      <c r="AV4322" s="12" t="s">
        <v>78</v>
      </c>
      <c r="AW4322" s="12" t="s">
        <v>34</v>
      </c>
      <c r="AX4322" s="12" t="s">
        <v>71</v>
      </c>
      <c r="AY4322" s="181" t="s">
        <v>208</v>
      </c>
    </row>
    <row r="4323" spans="2:51" s="12" customFormat="1" ht="27" x14ac:dyDescent="0.3">
      <c r="B4323" s="178"/>
      <c r="D4323" s="175" t="s">
        <v>220</v>
      </c>
      <c r="E4323" s="179" t="s">
        <v>5</v>
      </c>
      <c r="F4323" s="180" t="s">
        <v>4221</v>
      </c>
      <c r="H4323" s="181" t="s">
        <v>5</v>
      </c>
      <c r="L4323" s="178"/>
      <c r="M4323" s="182"/>
      <c r="N4323" s="183"/>
      <c r="O4323" s="183"/>
      <c r="P4323" s="183"/>
      <c r="Q4323" s="183"/>
      <c r="R4323" s="183"/>
      <c r="S4323" s="183"/>
      <c r="T4323" s="184"/>
      <c r="AT4323" s="181" t="s">
        <v>220</v>
      </c>
      <c r="AU4323" s="181" t="s">
        <v>80</v>
      </c>
      <c r="AV4323" s="12" t="s">
        <v>78</v>
      </c>
      <c r="AW4323" s="12" t="s">
        <v>34</v>
      </c>
      <c r="AX4323" s="12" t="s">
        <v>71</v>
      </c>
      <c r="AY4323" s="181" t="s">
        <v>208</v>
      </c>
    </row>
    <row r="4324" spans="2:51" s="12" customFormat="1" x14ac:dyDescent="0.3">
      <c r="B4324" s="178"/>
      <c r="D4324" s="175" t="s">
        <v>220</v>
      </c>
      <c r="E4324" s="179" t="s">
        <v>5</v>
      </c>
      <c r="F4324" s="180" t="s">
        <v>4234</v>
      </c>
      <c r="H4324" s="181" t="s">
        <v>5</v>
      </c>
      <c r="L4324" s="178"/>
      <c r="M4324" s="182"/>
      <c r="N4324" s="183"/>
      <c r="O4324" s="183"/>
      <c r="P4324" s="183"/>
      <c r="Q4324" s="183"/>
      <c r="R4324" s="183"/>
      <c r="S4324" s="183"/>
      <c r="T4324" s="184"/>
      <c r="AT4324" s="181" t="s">
        <v>220</v>
      </c>
      <c r="AU4324" s="181" t="s">
        <v>80</v>
      </c>
      <c r="AV4324" s="12" t="s">
        <v>78</v>
      </c>
      <c r="AW4324" s="12" t="s">
        <v>34</v>
      </c>
      <c r="AX4324" s="12" t="s">
        <v>71</v>
      </c>
      <c r="AY4324" s="181" t="s">
        <v>208</v>
      </c>
    </row>
    <row r="4325" spans="2:51" s="12" customFormat="1" x14ac:dyDescent="0.3">
      <c r="B4325" s="178"/>
      <c r="D4325" s="175" t="s">
        <v>220</v>
      </c>
      <c r="E4325" s="179" t="s">
        <v>5</v>
      </c>
      <c r="F4325" s="180" t="s">
        <v>4223</v>
      </c>
      <c r="H4325" s="181" t="s">
        <v>5</v>
      </c>
      <c r="L4325" s="178"/>
      <c r="M4325" s="182"/>
      <c r="N4325" s="183"/>
      <c r="O4325" s="183"/>
      <c r="P4325" s="183"/>
      <c r="Q4325" s="183"/>
      <c r="R4325" s="183"/>
      <c r="S4325" s="183"/>
      <c r="T4325" s="184"/>
      <c r="AT4325" s="181" t="s">
        <v>220</v>
      </c>
      <c r="AU4325" s="181" t="s">
        <v>80</v>
      </c>
      <c r="AV4325" s="12" t="s">
        <v>78</v>
      </c>
      <c r="AW4325" s="12" t="s">
        <v>34</v>
      </c>
      <c r="AX4325" s="12" t="s">
        <v>71</v>
      </c>
      <c r="AY4325" s="181" t="s">
        <v>208</v>
      </c>
    </row>
    <row r="4326" spans="2:51" s="13" customFormat="1" x14ac:dyDescent="0.3">
      <c r="B4326" s="185"/>
      <c r="D4326" s="175" t="s">
        <v>220</v>
      </c>
      <c r="E4326" s="193" t="s">
        <v>5</v>
      </c>
      <c r="F4326" s="194" t="s">
        <v>4753</v>
      </c>
      <c r="H4326" s="195">
        <v>18.431999999999999</v>
      </c>
      <c r="L4326" s="185"/>
      <c r="M4326" s="190"/>
      <c r="N4326" s="191"/>
      <c r="O4326" s="191"/>
      <c r="P4326" s="191"/>
      <c r="Q4326" s="191"/>
      <c r="R4326" s="191"/>
      <c r="S4326" s="191"/>
      <c r="T4326" s="192"/>
      <c r="AT4326" s="193" t="s">
        <v>220</v>
      </c>
      <c r="AU4326" s="193" t="s">
        <v>80</v>
      </c>
      <c r="AV4326" s="13" t="s">
        <v>80</v>
      </c>
      <c r="AW4326" s="13" t="s">
        <v>34</v>
      </c>
      <c r="AX4326" s="13" t="s">
        <v>71</v>
      </c>
      <c r="AY4326" s="193" t="s">
        <v>208</v>
      </c>
    </row>
    <row r="4327" spans="2:51" s="12" customFormat="1" x14ac:dyDescent="0.3">
      <c r="B4327" s="178"/>
      <c r="D4327" s="175" t="s">
        <v>220</v>
      </c>
      <c r="E4327" s="179" t="s">
        <v>5</v>
      </c>
      <c r="F4327" s="180" t="s">
        <v>4225</v>
      </c>
      <c r="H4327" s="181" t="s">
        <v>5</v>
      </c>
      <c r="L4327" s="178"/>
      <c r="M4327" s="182"/>
      <c r="N4327" s="183"/>
      <c r="O4327" s="183"/>
      <c r="P4327" s="183"/>
      <c r="Q4327" s="183"/>
      <c r="R4327" s="183"/>
      <c r="S4327" s="183"/>
      <c r="T4327" s="184"/>
      <c r="AT4327" s="181" t="s">
        <v>220</v>
      </c>
      <c r="AU4327" s="181" t="s">
        <v>80</v>
      </c>
      <c r="AV4327" s="12" t="s">
        <v>78</v>
      </c>
      <c r="AW4327" s="12" t="s">
        <v>34</v>
      </c>
      <c r="AX4327" s="12" t="s">
        <v>71</v>
      </c>
      <c r="AY4327" s="181" t="s">
        <v>208</v>
      </c>
    </row>
    <row r="4328" spans="2:51" s="13" customFormat="1" x14ac:dyDescent="0.3">
      <c r="B4328" s="185"/>
      <c r="D4328" s="175" t="s">
        <v>220</v>
      </c>
      <c r="E4328" s="193" t="s">
        <v>5</v>
      </c>
      <c r="F4328" s="194" t="s">
        <v>4754</v>
      </c>
      <c r="H4328" s="195">
        <v>7.1680000000000001</v>
      </c>
      <c r="L4328" s="185"/>
      <c r="M4328" s="190"/>
      <c r="N4328" s="191"/>
      <c r="O4328" s="191"/>
      <c r="P4328" s="191"/>
      <c r="Q4328" s="191"/>
      <c r="R4328" s="191"/>
      <c r="S4328" s="191"/>
      <c r="T4328" s="192"/>
      <c r="AT4328" s="193" t="s">
        <v>220</v>
      </c>
      <c r="AU4328" s="193" t="s">
        <v>80</v>
      </c>
      <c r="AV4328" s="13" t="s">
        <v>80</v>
      </c>
      <c r="AW4328" s="13" t="s">
        <v>34</v>
      </c>
      <c r="AX4328" s="13" t="s">
        <v>71</v>
      </c>
      <c r="AY4328" s="193" t="s">
        <v>208</v>
      </c>
    </row>
    <row r="4329" spans="2:51" s="12" customFormat="1" x14ac:dyDescent="0.3">
      <c r="B4329" s="178"/>
      <c r="D4329" s="175" t="s">
        <v>220</v>
      </c>
      <c r="E4329" s="179" t="s">
        <v>5</v>
      </c>
      <c r="F4329" s="180" t="s">
        <v>4239</v>
      </c>
      <c r="H4329" s="181" t="s">
        <v>5</v>
      </c>
      <c r="L4329" s="178"/>
      <c r="M4329" s="182"/>
      <c r="N4329" s="183"/>
      <c r="O4329" s="183"/>
      <c r="P4329" s="183"/>
      <c r="Q4329" s="183"/>
      <c r="R4329" s="183"/>
      <c r="S4329" s="183"/>
      <c r="T4329" s="184"/>
      <c r="AT4329" s="181" t="s">
        <v>220</v>
      </c>
      <c r="AU4329" s="181" t="s">
        <v>80</v>
      </c>
      <c r="AV4329" s="12" t="s">
        <v>78</v>
      </c>
      <c r="AW4329" s="12" t="s">
        <v>34</v>
      </c>
      <c r="AX4329" s="12" t="s">
        <v>71</v>
      </c>
      <c r="AY4329" s="181" t="s">
        <v>208</v>
      </c>
    </row>
    <row r="4330" spans="2:51" s="13" customFormat="1" x14ac:dyDescent="0.3">
      <c r="B4330" s="185"/>
      <c r="D4330" s="175" t="s">
        <v>220</v>
      </c>
      <c r="E4330" s="193" t="s">
        <v>5</v>
      </c>
      <c r="F4330" s="194" t="s">
        <v>4755</v>
      </c>
      <c r="H4330" s="195">
        <v>1.28</v>
      </c>
      <c r="L4330" s="185"/>
      <c r="M4330" s="190"/>
      <c r="N4330" s="191"/>
      <c r="O4330" s="191"/>
      <c r="P4330" s="191"/>
      <c r="Q4330" s="191"/>
      <c r="R4330" s="191"/>
      <c r="S4330" s="191"/>
      <c r="T4330" s="192"/>
      <c r="AT4330" s="193" t="s">
        <v>220</v>
      </c>
      <c r="AU4330" s="193" t="s">
        <v>80</v>
      </c>
      <c r="AV4330" s="13" t="s">
        <v>80</v>
      </c>
      <c r="AW4330" s="13" t="s">
        <v>34</v>
      </c>
      <c r="AX4330" s="13" t="s">
        <v>71</v>
      </c>
      <c r="AY4330" s="193" t="s">
        <v>208</v>
      </c>
    </row>
    <row r="4331" spans="2:51" s="14" customFormat="1" x14ac:dyDescent="0.3">
      <c r="B4331" s="196"/>
      <c r="D4331" s="175" t="s">
        <v>220</v>
      </c>
      <c r="E4331" s="197" t="s">
        <v>5</v>
      </c>
      <c r="F4331" s="198" t="s">
        <v>258</v>
      </c>
      <c r="H4331" s="199">
        <v>26.88</v>
      </c>
      <c r="L4331" s="196"/>
      <c r="M4331" s="200"/>
      <c r="N4331" s="201"/>
      <c r="O4331" s="201"/>
      <c r="P4331" s="201"/>
      <c r="Q4331" s="201"/>
      <c r="R4331" s="201"/>
      <c r="S4331" s="201"/>
      <c r="T4331" s="202"/>
      <c r="AT4331" s="197" t="s">
        <v>220</v>
      </c>
      <c r="AU4331" s="197" t="s">
        <v>80</v>
      </c>
      <c r="AV4331" s="14" t="s">
        <v>123</v>
      </c>
      <c r="AW4331" s="14" t="s">
        <v>34</v>
      </c>
      <c r="AX4331" s="14" t="s">
        <v>71</v>
      </c>
      <c r="AY4331" s="197" t="s">
        <v>208</v>
      </c>
    </row>
    <row r="4332" spans="2:51" s="12" customFormat="1" ht="27" x14ac:dyDescent="0.3">
      <c r="B4332" s="178"/>
      <c r="D4332" s="175" t="s">
        <v>220</v>
      </c>
      <c r="E4332" s="179" t="s">
        <v>5</v>
      </c>
      <c r="F4332" s="180" t="s">
        <v>4014</v>
      </c>
      <c r="H4332" s="181" t="s">
        <v>5</v>
      </c>
      <c r="L4332" s="178"/>
      <c r="M4332" s="182"/>
      <c r="N4332" s="183"/>
      <c r="O4332" s="183"/>
      <c r="P4332" s="183"/>
      <c r="Q4332" s="183"/>
      <c r="R4332" s="183"/>
      <c r="S4332" s="183"/>
      <c r="T4332" s="184"/>
      <c r="AT4332" s="181" t="s">
        <v>220</v>
      </c>
      <c r="AU4332" s="181" t="s">
        <v>80</v>
      </c>
      <c r="AV4332" s="12" t="s">
        <v>78</v>
      </c>
      <c r="AW4332" s="12" t="s">
        <v>34</v>
      </c>
      <c r="AX4332" s="12" t="s">
        <v>71</v>
      </c>
      <c r="AY4332" s="181" t="s">
        <v>208</v>
      </c>
    </row>
    <row r="4333" spans="2:51" s="12" customFormat="1" x14ac:dyDescent="0.3">
      <c r="B4333" s="178"/>
      <c r="D4333" s="175" t="s">
        <v>220</v>
      </c>
      <c r="E4333" s="179" t="s">
        <v>5</v>
      </c>
      <c r="F4333" s="180" t="s">
        <v>4032</v>
      </c>
      <c r="H4333" s="181" t="s">
        <v>5</v>
      </c>
      <c r="L4333" s="178"/>
      <c r="M4333" s="182"/>
      <c r="N4333" s="183"/>
      <c r="O4333" s="183"/>
      <c r="P4333" s="183"/>
      <c r="Q4333" s="183"/>
      <c r="R4333" s="183"/>
      <c r="S4333" s="183"/>
      <c r="T4333" s="184"/>
      <c r="AT4333" s="181" t="s">
        <v>220</v>
      </c>
      <c r="AU4333" s="181" t="s">
        <v>80</v>
      </c>
      <c r="AV4333" s="12" t="s">
        <v>78</v>
      </c>
      <c r="AW4333" s="12" t="s">
        <v>34</v>
      </c>
      <c r="AX4333" s="12" t="s">
        <v>71</v>
      </c>
      <c r="AY4333" s="181" t="s">
        <v>208</v>
      </c>
    </row>
    <row r="4334" spans="2:51" s="13" customFormat="1" x14ac:dyDescent="0.3">
      <c r="B4334" s="185"/>
      <c r="D4334" s="175" t="s">
        <v>220</v>
      </c>
      <c r="E4334" s="193" t="s">
        <v>5</v>
      </c>
      <c r="F4334" s="194" t="s">
        <v>4756</v>
      </c>
      <c r="H4334" s="195">
        <v>33.92</v>
      </c>
      <c r="L4334" s="185"/>
      <c r="M4334" s="190"/>
      <c r="N4334" s="191"/>
      <c r="O4334" s="191"/>
      <c r="P4334" s="191"/>
      <c r="Q4334" s="191"/>
      <c r="R4334" s="191"/>
      <c r="S4334" s="191"/>
      <c r="T4334" s="192"/>
      <c r="AT4334" s="193" t="s">
        <v>220</v>
      </c>
      <c r="AU4334" s="193" t="s">
        <v>80</v>
      </c>
      <c r="AV4334" s="13" t="s">
        <v>80</v>
      </c>
      <c r="AW4334" s="13" t="s">
        <v>34</v>
      </c>
      <c r="AX4334" s="13" t="s">
        <v>71</v>
      </c>
      <c r="AY4334" s="193" t="s">
        <v>208</v>
      </c>
    </row>
    <row r="4335" spans="2:51" s="12" customFormat="1" ht="27" x14ac:dyDescent="0.3">
      <c r="B4335" s="178"/>
      <c r="D4335" s="175" t="s">
        <v>220</v>
      </c>
      <c r="E4335" s="179" t="s">
        <v>5</v>
      </c>
      <c r="F4335" s="180" t="s">
        <v>4018</v>
      </c>
      <c r="H4335" s="181" t="s">
        <v>5</v>
      </c>
      <c r="L4335" s="178"/>
      <c r="M4335" s="182"/>
      <c r="N4335" s="183"/>
      <c r="O4335" s="183"/>
      <c r="P4335" s="183"/>
      <c r="Q4335" s="183"/>
      <c r="R4335" s="183"/>
      <c r="S4335" s="183"/>
      <c r="T4335" s="184"/>
      <c r="AT4335" s="181" t="s">
        <v>220</v>
      </c>
      <c r="AU4335" s="181" t="s">
        <v>80</v>
      </c>
      <c r="AV4335" s="12" t="s">
        <v>78</v>
      </c>
      <c r="AW4335" s="12" t="s">
        <v>34</v>
      </c>
      <c r="AX4335" s="12" t="s">
        <v>71</v>
      </c>
      <c r="AY4335" s="181" t="s">
        <v>208</v>
      </c>
    </row>
    <row r="4336" spans="2:51" s="13" customFormat="1" x14ac:dyDescent="0.3">
      <c r="B4336" s="185"/>
      <c r="D4336" s="175" t="s">
        <v>220</v>
      </c>
      <c r="E4336" s="193" t="s">
        <v>5</v>
      </c>
      <c r="F4336" s="194" t="s">
        <v>4757</v>
      </c>
      <c r="H4336" s="195">
        <v>3.8420000000000001</v>
      </c>
      <c r="L4336" s="185"/>
      <c r="M4336" s="190"/>
      <c r="N4336" s="191"/>
      <c r="O4336" s="191"/>
      <c r="P4336" s="191"/>
      <c r="Q4336" s="191"/>
      <c r="R4336" s="191"/>
      <c r="S4336" s="191"/>
      <c r="T4336" s="192"/>
      <c r="AT4336" s="193" t="s">
        <v>220</v>
      </c>
      <c r="AU4336" s="193" t="s">
        <v>80</v>
      </c>
      <c r="AV4336" s="13" t="s">
        <v>80</v>
      </c>
      <c r="AW4336" s="13" t="s">
        <v>34</v>
      </c>
      <c r="AX4336" s="13" t="s">
        <v>71</v>
      </c>
      <c r="AY4336" s="193" t="s">
        <v>208</v>
      </c>
    </row>
    <row r="4337" spans="2:65" s="12" customFormat="1" x14ac:dyDescent="0.3">
      <c r="B4337" s="178"/>
      <c r="D4337" s="175" t="s">
        <v>220</v>
      </c>
      <c r="E4337" s="179" t="s">
        <v>5</v>
      </c>
      <c r="F4337" s="180" t="s">
        <v>4705</v>
      </c>
      <c r="H4337" s="181" t="s">
        <v>5</v>
      </c>
      <c r="L4337" s="178"/>
      <c r="M4337" s="182"/>
      <c r="N4337" s="183"/>
      <c r="O4337" s="183"/>
      <c r="P4337" s="183"/>
      <c r="Q4337" s="183"/>
      <c r="R4337" s="183"/>
      <c r="S4337" s="183"/>
      <c r="T4337" s="184"/>
      <c r="AT4337" s="181" t="s">
        <v>220</v>
      </c>
      <c r="AU4337" s="181" t="s">
        <v>80</v>
      </c>
      <c r="AV4337" s="12" t="s">
        <v>78</v>
      </c>
      <c r="AW4337" s="12" t="s">
        <v>34</v>
      </c>
      <c r="AX4337" s="12" t="s">
        <v>71</v>
      </c>
      <c r="AY4337" s="181" t="s">
        <v>208</v>
      </c>
    </row>
    <row r="4338" spans="2:65" s="12" customFormat="1" x14ac:dyDescent="0.3">
      <c r="B4338" s="178"/>
      <c r="D4338" s="175" t="s">
        <v>220</v>
      </c>
      <c r="E4338" s="179" t="s">
        <v>5</v>
      </c>
      <c r="F4338" s="180" t="s">
        <v>4021</v>
      </c>
      <c r="H4338" s="181" t="s">
        <v>5</v>
      </c>
      <c r="L4338" s="178"/>
      <c r="M4338" s="182"/>
      <c r="N4338" s="183"/>
      <c r="O4338" s="183"/>
      <c r="P4338" s="183"/>
      <c r="Q4338" s="183"/>
      <c r="R4338" s="183"/>
      <c r="S4338" s="183"/>
      <c r="T4338" s="184"/>
      <c r="AT4338" s="181" t="s">
        <v>220</v>
      </c>
      <c r="AU4338" s="181" t="s">
        <v>80</v>
      </c>
      <c r="AV4338" s="12" t="s">
        <v>78</v>
      </c>
      <c r="AW4338" s="12" t="s">
        <v>34</v>
      </c>
      <c r="AX4338" s="12" t="s">
        <v>71</v>
      </c>
      <c r="AY4338" s="181" t="s">
        <v>208</v>
      </c>
    </row>
    <row r="4339" spans="2:65" s="13" customFormat="1" x14ac:dyDescent="0.3">
      <c r="B4339" s="185"/>
      <c r="D4339" s="175" t="s">
        <v>220</v>
      </c>
      <c r="E4339" s="193" t="s">
        <v>5</v>
      </c>
      <c r="F4339" s="194" t="s">
        <v>4758</v>
      </c>
      <c r="H4339" s="195">
        <v>0.67200000000000004</v>
      </c>
      <c r="L4339" s="185"/>
      <c r="M4339" s="190"/>
      <c r="N4339" s="191"/>
      <c r="O4339" s="191"/>
      <c r="P4339" s="191"/>
      <c r="Q4339" s="191"/>
      <c r="R4339" s="191"/>
      <c r="S4339" s="191"/>
      <c r="T4339" s="192"/>
      <c r="AT4339" s="193" t="s">
        <v>220</v>
      </c>
      <c r="AU4339" s="193" t="s">
        <v>80</v>
      </c>
      <c r="AV4339" s="13" t="s">
        <v>80</v>
      </c>
      <c r="AW4339" s="13" t="s">
        <v>34</v>
      </c>
      <c r="AX4339" s="13" t="s">
        <v>71</v>
      </c>
      <c r="AY4339" s="193" t="s">
        <v>208</v>
      </c>
    </row>
    <row r="4340" spans="2:65" s="12" customFormat="1" x14ac:dyDescent="0.3">
      <c r="B4340" s="178"/>
      <c r="D4340" s="175" t="s">
        <v>220</v>
      </c>
      <c r="E4340" s="179" t="s">
        <v>5</v>
      </c>
      <c r="F4340" s="180" t="s">
        <v>4023</v>
      </c>
      <c r="H4340" s="181" t="s">
        <v>5</v>
      </c>
      <c r="L4340" s="178"/>
      <c r="M4340" s="182"/>
      <c r="N4340" s="183"/>
      <c r="O4340" s="183"/>
      <c r="P4340" s="183"/>
      <c r="Q4340" s="183"/>
      <c r="R4340" s="183"/>
      <c r="S4340" s="183"/>
      <c r="T4340" s="184"/>
      <c r="AT4340" s="181" t="s">
        <v>220</v>
      </c>
      <c r="AU4340" s="181" t="s">
        <v>80</v>
      </c>
      <c r="AV4340" s="12" t="s">
        <v>78</v>
      </c>
      <c r="AW4340" s="12" t="s">
        <v>34</v>
      </c>
      <c r="AX4340" s="12" t="s">
        <v>71</v>
      </c>
      <c r="AY4340" s="181" t="s">
        <v>208</v>
      </c>
    </row>
    <row r="4341" spans="2:65" s="13" customFormat="1" x14ac:dyDescent="0.3">
      <c r="B4341" s="185"/>
      <c r="D4341" s="175" t="s">
        <v>220</v>
      </c>
      <c r="E4341" s="193" t="s">
        <v>5</v>
      </c>
      <c r="F4341" s="194" t="s">
        <v>4759</v>
      </c>
      <c r="H4341" s="195">
        <v>1.3120000000000001</v>
      </c>
      <c r="L4341" s="185"/>
      <c r="M4341" s="190"/>
      <c r="N4341" s="191"/>
      <c r="O4341" s="191"/>
      <c r="P4341" s="191"/>
      <c r="Q4341" s="191"/>
      <c r="R4341" s="191"/>
      <c r="S4341" s="191"/>
      <c r="T4341" s="192"/>
      <c r="AT4341" s="193" t="s">
        <v>220</v>
      </c>
      <c r="AU4341" s="193" t="s">
        <v>80</v>
      </c>
      <c r="AV4341" s="13" t="s">
        <v>80</v>
      </c>
      <c r="AW4341" s="13" t="s">
        <v>34</v>
      </c>
      <c r="AX4341" s="13" t="s">
        <v>71</v>
      </c>
      <c r="AY4341" s="193" t="s">
        <v>208</v>
      </c>
    </row>
    <row r="4342" spans="2:65" s="12" customFormat="1" x14ac:dyDescent="0.3">
      <c r="B4342" s="178"/>
      <c r="D4342" s="175" t="s">
        <v>220</v>
      </c>
      <c r="E4342" s="179" t="s">
        <v>5</v>
      </c>
      <c r="F4342" s="180" t="s">
        <v>4025</v>
      </c>
      <c r="H4342" s="181" t="s">
        <v>5</v>
      </c>
      <c r="L4342" s="178"/>
      <c r="M4342" s="182"/>
      <c r="N4342" s="183"/>
      <c r="O4342" s="183"/>
      <c r="P4342" s="183"/>
      <c r="Q4342" s="183"/>
      <c r="R4342" s="183"/>
      <c r="S4342" s="183"/>
      <c r="T4342" s="184"/>
      <c r="AT4342" s="181" t="s">
        <v>220</v>
      </c>
      <c r="AU4342" s="181" t="s">
        <v>80</v>
      </c>
      <c r="AV4342" s="12" t="s">
        <v>78</v>
      </c>
      <c r="AW4342" s="12" t="s">
        <v>34</v>
      </c>
      <c r="AX4342" s="12" t="s">
        <v>71</v>
      </c>
      <c r="AY4342" s="181" t="s">
        <v>208</v>
      </c>
    </row>
    <row r="4343" spans="2:65" s="13" customFormat="1" x14ac:dyDescent="0.3">
      <c r="B4343" s="185"/>
      <c r="D4343" s="175" t="s">
        <v>220</v>
      </c>
      <c r="E4343" s="193" t="s">
        <v>5</v>
      </c>
      <c r="F4343" s="194" t="s">
        <v>4760</v>
      </c>
      <c r="H4343" s="195">
        <v>1.4</v>
      </c>
      <c r="L4343" s="185"/>
      <c r="M4343" s="190"/>
      <c r="N4343" s="191"/>
      <c r="O4343" s="191"/>
      <c r="P4343" s="191"/>
      <c r="Q4343" s="191"/>
      <c r="R4343" s="191"/>
      <c r="S4343" s="191"/>
      <c r="T4343" s="192"/>
      <c r="AT4343" s="193" t="s">
        <v>220</v>
      </c>
      <c r="AU4343" s="193" t="s">
        <v>80</v>
      </c>
      <c r="AV4343" s="13" t="s">
        <v>80</v>
      </c>
      <c r="AW4343" s="13" t="s">
        <v>34</v>
      </c>
      <c r="AX4343" s="13" t="s">
        <v>71</v>
      </c>
      <c r="AY4343" s="193" t="s">
        <v>208</v>
      </c>
    </row>
    <row r="4344" spans="2:65" s="14" customFormat="1" x14ac:dyDescent="0.3">
      <c r="B4344" s="196"/>
      <c r="D4344" s="175" t="s">
        <v>220</v>
      </c>
      <c r="E4344" s="197" t="s">
        <v>5</v>
      </c>
      <c r="F4344" s="198" t="s">
        <v>258</v>
      </c>
      <c r="H4344" s="199">
        <v>41.146000000000001</v>
      </c>
      <c r="L4344" s="196"/>
      <c r="M4344" s="200"/>
      <c r="N4344" s="201"/>
      <c r="O4344" s="201"/>
      <c r="P4344" s="201"/>
      <c r="Q4344" s="201"/>
      <c r="R4344" s="201"/>
      <c r="S4344" s="201"/>
      <c r="T4344" s="202"/>
      <c r="AT4344" s="197" t="s">
        <v>220</v>
      </c>
      <c r="AU4344" s="197" t="s">
        <v>80</v>
      </c>
      <c r="AV4344" s="14" t="s">
        <v>123</v>
      </c>
      <c r="AW4344" s="14" t="s">
        <v>34</v>
      </c>
      <c r="AX4344" s="14" t="s">
        <v>71</v>
      </c>
      <c r="AY4344" s="197" t="s">
        <v>208</v>
      </c>
    </row>
    <row r="4345" spans="2:65" s="15" customFormat="1" x14ac:dyDescent="0.3">
      <c r="B4345" s="203"/>
      <c r="D4345" s="186" t="s">
        <v>220</v>
      </c>
      <c r="E4345" s="204" t="s">
        <v>5</v>
      </c>
      <c r="F4345" s="205" t="s">
        <v>266</v>
      </c>
      <c r="H4345" s="206">
        <v>68.025999999999996</v>
      </c>
      <c r="L4345" s="203"/>
      <c r="M4345" s="207"/>
      <c r="N4345" s="208"/>
      <c r="O4345" s="208"/>
      <c r="P4345" s="208"/>
      <c r="Q4345" s="208"/>
      <c r="R4345" s="208"/>
      <c r="S4345" s="208"/>
      <c r="T4345" s="209"/>
      <c r="AT4345" s="210" t="s">
        <v>220</v>
      </c>
      <c r="AU4345" s="210" t="s">
        <v>80</v>
      </c>
      <c r="AV4345" s="15" t="s">
        <v>216</v>
      </c>
      <c r="AW4345" s="15" t="s">
        <v>34</v>
      </c>
      <c r="AX4345" s="15" t="s">
        <v>78</v>
      </c>
      <c r="AY4345" s="210" t="s">
        <v>208</v>
      </c>
    </row>
    <row r="4346" spans="2:65" s="1" customFormat="1" ht="22.5" customHeight="1" x14ac:dyDescent="0.3">
      <c r="B4346" s="163"/>
      <c r="C4346" s="164" t="s">
        <v>4761</v>
      </c>
      <c r="D4346" s="164" t="s">
        <v>211</v>
      </c>
      <c r="E4346" s="165" t="s">
        <v>4762</v>
      </c>
      <c r="F4346" s="166" t="s">
        <v>4763</v>
      </c>
      <c r="G4346" s="167" t="s">
        <v>245</v>
      </c>
      <c r="H4346" s="168">
        <v>40.198999999999998</v>
      </c>
      <c r="I4346" s="169"/>
      <c r="J4346" s="169">
        <f>ROUND(I4346*H4346,2)</f>
        <v>0</v>
      </c>
      <c r="K4346" s="166" t="s">
        <v>215</v>
      </c>
      <c r="L4346" s="40"/>
      <c r="M4346" s="170" t="s">
        <v>5</v>
      </c>
      <c r="N4346" s="171" t="s">
        <v>42</v>
      </c>
      <c r="O4346" s="172">
        <v>0.16600000000000001</v>
      </c>
      <c r="P4346" s="172">
        <f>O4346*H4346</f>
        <v>6.6730340000000004</v>
      </c>
      <c r="Q4346" s="172">
        <v>1.2E-4</v>
      </c>
      <c r="R4346" s="172">
        <f>Q4346*H4346</f>
        <v>4.82388E-3</v>
      </c>
      <c r="S4346" s="172">
        <v>0</v>
      </c>
      <c r="T4346" s="173">
        <f>S4346*H4346</f>
        <v>0</v>
      </c>
      <c r="AR4346" s="26" t="s">
        <v>365</v>
      </c>
      <c r="AT4346" s="26" t="s">
        <v>211</v>
      </c>
      <c r="AU4346" s="26" t="s">
        <v>80</v>
      </c>
      <c r="AY4346" s="26" t="s">
        <v>208</v>
      </c>
      <c r="BE4346" s="174">
        <f>IF(N4346="základní",J4346,0)</f>
        <v>0</v>
      </c>
      <c r="BF4346" s="174">
        <f>IF(N4346="snížená",J4346,0)</f>
        <v>0</v>
      </c>
      <c r="BG4346" s="174">
        <f>IF(N4346="zákl. přenesená",J4346,0)</f>
        <v>0</v>
      </c>
      <c r="BH4346" s="174">
        <f>IF(N4346="sníž. přenesená",J4346,0)</f>
        <v>0</v>
      </c>
      <c r="BI4346" s="174">
        <f>IF(N4346="nulová",J4346,0)</f>
        <v>0</v>
      </c>
      <c r="BJ4346" s="26" t="s">
        <v>78</v>
      </c>
      <c r="BK4346" s="174">
        <f>ROUND(I4346*H4346,2)</f>
        <v>0</v>
      </c>
      <c r="BL4346" s="26" t="s">
        <v>365</v>
      </c>
      <c r="BM4346" s="26" t="s">
        <v>4764</v>
      </c>
    </row>
    <row r="4347" spans="2:65" s="1" customFormat="1" x14ac:dyDescent="0.3">
      <c r="B4347" s="40"/>
      <c r="D4347" s="175" t="s">
        <v>218</v>
      </c>
      <c r="F4347" s="176" t="s">
        <v>4765</v>
      </c>
      <c r="L4347" s="40"/>
      <c r="M4347" s="177"/>
      <c r="N4347" s="41"/>
      <c r="O4347" s="41"/>
      <c r="P4347" s="41"/>
      <c r="Q4347" s="41"/>
      <c r="R4347" s="41"/>
      <c r="S4347" s="41"/>
      <c r="T4347" s="69"/>
      <c r="AT4347" s="26" t="s">
        <v>218</v>
      </c>
      <c r="AU4347" s="26" t="s">
        <v>80</v>
      </c>
    </row>
    <row r="4348" spans="2:65" s="12" customFormat="1" x14ac:dyDescent="0.3">
      <c r="B4348" s="178"/>
      <c r="D4348" s="175" t="s">
        <v>220</v>
      </c>
      <c r="E4348" s="179" t="s">
        <v>5</v>
      </c>
      <c r="F4348" s="180" t="s">
        <v>4714</v>
      </c>
      <c r="H4348" s="181" t="s">
        <v>5</v>
      </c>
      <c r="L4348" s="178"/>
      <c r="M4348" s="182"/>
      <c r="N4348" s="183"/>
      <c r="O4348" s="183"/>
      <c r="P4348" s="183"/>
      <c r="Q4348" s="183"/>
      <c r="R4348" s="183"/>
      <c r="S4348" s="183"/>
      <c r="T4348" s="184"/>
      <c r="AT4348" s="181" t="s">
        <v>220</v>
      </c>
      <c r="AU4348" s="181" t="s">
        <v>80</v>
      </c>
      <c r="AV4348" s="12" t="s">
        <v>78</v>
      </c>
      <c r="AW4348" s="12" t="s">
        <v>34</v>
      </c>
      <c r="AX4348" s="12" t="s">
        <v>71</v>
      </c>
      <c r="AY4348" s="181" t="s">
        <v>208</v>
      </c>
    </row>
    <row r="4349" spans="2:65" s="12" customFormat="1" x14ac:dyDescent="0.3">
      <c r="B4349" s="178"/>
      <c r="D4349" s="175" t="s">
        <v>220</v>
      </c>
      <c r="E4349" s="179" t="s">
        <v>5</v>
      </c>
      <c r="F4349" s="180" t="s">
        <v>4677</v>
      </c>
      <c r="H4349" s="181" t="s">
        <v>5</v>
      </c>
      <c r="L4349" s="178"/>
      <c r="M4349" s="182"/>
      <c r="N4349" s="183"/>
      <c r="O4349" s="183"/>
      <c r="P4349" s="183"/>
      <c r="Q4349" s="183"/>
      <c r="R4349" s="183"/>
      <c r="S4349" s="183"/>
      <c r="T4349" s="184"/>
      <c r="AT4349" s="181" t="s">
        <v>220</v>
      </c>
      <c r="AU4349" s="181" t="s">
        <v>80</v>
      </c>
      <c r="AV4349" s="12" t="s">
        <v>78</v>
      </c>
      <c r="AW4349" s="12" t="s">
        <v>34</v>
      </c>
      <c r="AX4349" s="12" t="s">
        <v>71</v>
      </c>
      <c r="AY4349" s="181" t="s">
        <v>208</v>
      </c>
    </row>
    <row r="4350" spans="2:65" s="13" customFormat="1" x14ac:dyDescent="0.3">
      <c r="B4350" s="185"/>
      <c r="D4350" s="175" t="s">
        <v>220</v>
      </c>
      <c r="E4350" s="193" t="s">
        <v>5</v>
      </c>
      <c r="F4350" s="194" t="s">
        <v>4766</v>
      </c>
      <c r="H4350" s="195">
        <v>6.6319999999999997</v>
      </c>
      <c r="L4350" s="185"/>
      <c r="M4350" s="190"/>
      <c r="N4350" s="191"/>
      <c r="O4350" s="191"/>
      <c r="P4350" s="191"/>
      <c r="Q4350" s="191"/>
      <c r="R4350" s="191"/>
      <c r="S4350" s="191"/>
      <c r="T4350" s="192"/>
      <c r="AT4350" s="193" t="s">
        <v>220</v>
      </c>
      <c r="AU4350" s="193" t="s">
        <v>80</v>
      </c>
      <c r="AV4350" s="13" t="s">
        <v>80</v>
      </c>
      <c r="AW4350" s="13" t="s">
        <v>34</v>
      </c>
      <c r="AX4350" s="13" t="s">
        <v>71</v>
      </c>
      <c r="AY4350" s="193" t="s">
        <v>208</v>
      </c>
    </row>
    <row r="4351" spans="2:65" s="12" customFormat="1" x14ac:dyDescent="0.3">
      <c r="B4351" s="178"/>
      <c r="D4351" s="175" t="s">
        <v>220</v>
      </c>
      <c r="E4351" s="179" t="s">
        <v>5</v>
      </c>
      <c r="F4351" s="180" t="s">
        <v>4684</v>
      </c>
      <c r="H4351" s="181" t="s">
        <v>5</v>
      </c>
      <c r="L4351" s="178"/>
      <c r="M4351" s="182"/>
      <c r="N4351" s="183"/>
      <c r="O4351" s="183"/>
      <c r="P4351" s="183"/>
      <c r="Q4351" s="183"/>
      <c r="R4351" s="183"/>
      <c r="S4351" s="183"/>
      <c r="T4351" s="184"/>
      <c r="AT4351" s="181" t="s">
        <v>220</v>
      </c>
      <c r="AU4351" s="181" t="s">
        <v>80</v>
      </c>
      <c r="AV4351" s="12" t="s">
        <v>78</v>
      </c>
      <c r="AW4351" s="12" t="s">
        <v>34</v>
      </c>
      <c r="AX4351" s="12" t="s">
        <v>71</v>
      </c>
      <c r="AY4351" s="181" t="s">
        <v>208</v>
      </c>
    </row>
    <row r="4352" spans="2:65" s="13" customFormat="1" x14ac:dyDescent="0.3">
      <c r="B4352" s="185"/>
      <c r="D4352" s="175" t="s">
        <v>220</v>
      </c>
      <c r="E4352" s="193" t="s">
        <v>5</v>
      </c>
      <c r="F4352" s="194" t="s">
        <v>4767</v>
      </c>
      <c r="H4352" s="195">
        <v>28.766999999999999</v>
      </c>
      <c r="L4352" s="185"/>
      <c r="M4352" s="190"/>
      <c r="N4352" s="191"/>
      <c r="O4352" s="191"/>
      <c r="P4352" s="191"/>
      <c r="Q4352" s="191"/>
      <c r="R4352" s="191"/>
      <c r="S4352" s="191"/>
      <c r="T4352" s="192"/>
      <c r="AT4352" s="193" t="s">
        <v>220</v>
      </c>
      <c r="AU4352" s="193" t="s">
        <v>80</v>
      </c>
      <c r="AV4352" s="13" t="s">
        <v>80</v>
      </c>
      <c r="AW4352" s="13" t="s">
        <v>34</v>
      </c>
      <c r="AX4352" s="13" t="s">
        <v>71</v>
      </c>
      <c r="AY4352" s="193" t="s">
        <v>208</v>
      </c>
    </row>
    <row r="4353" spans="2:65" s="12" customFormat="1" x14ac:dyDescent="0.3">
      <c r="B4353" s="178"/>
      <c r="D4353" s="175" t="s">
        <v>220</v>
      </c>
      <c r="E4353" s="179" t="s">
        <v>5</v>
      </c>
      <c r="F4353" s="180" t="s">
        <v>4694</v>
      </c>
      <c r="H4353" s="181" t="s">
        <v>5</v>
      </c>
      <c r="L4353" s="178"/>
      <c r="M4353" s="182"/>
      <c r="N4353" s="183"/>
      <c r="O4353" s="183"/>
      <c r="P4353" s="183"/>
      <c r="Q4353" s="183"/>
      <c r="R4353" s="183"/>
      <c r="S4353" s="183"/>
      <c r="T4353" s="184"/>
      <c r="AT4353" s="181" t="s">
        <v>220</v>
      </c>
      <c r="AU4353" s="181" t="s">
        <v>80</v>
      </c>
      <c r="AV4353" s="12" t="s">
        <v>78</v>
      </c>
      <c r="AW4353" s="12" t="s">
        <v>34</v>
      </c>
      <c r="AX4353" s="12" t="s">
        <v>71</v>
      </c>
      <c r="AY4353" s="181" t="s">
        <v>208</v>
      </c>
    </row>
    <row r="4354" spans="2:65" s="13" customFormat="1" x14ac:dyDescent="0.3">
      <c r="B4354" s="185"/>
      <c r="D4354" s="175" t="s">
        <v>220</v>
      </c>
      <c r="E4354" s="193" t="s">
        <v>5</v>
      </c>
      <c r="F4354" s="194" t="s">
        <v>4768</v>
      </c>
      <c r="H4354" s="195">
        <v>4.8</v>
      </c>
      <c r="L4354" s="185"/>
      <c r="M4354" s="190"/>
      <c r="N4354" s="191"/>
      <c r="O4354" s="191"/>
      <c r="P4354" s="191"/>
      <c r="Q4354" s="191"/>
      <c r="R4354" s="191"/>
      <c r="S4354" s="191"/>
      <c r="T4354" s="192"/>
      <c r="AT4354" s="193" t="s">
        <v>220</v>
      </c>
      <c r="AU4354" s="193" t="s">
        <v>80</v>
      </c>
      <c r="AV4354" s="13" t="s">
        <v>80</v>
      </c>
      <c r="AW4354" s="13" t="s">
        <v>34</v>
      </c>
      <c r="AX4354" s="13" t="s">
        <v>71</v>
      </c>
      <c r="AY4354" s="193" t="s">
        <v>208</v>
      </c>
    </row>
    <row r="4355" spans="2:65" s="15" customFormat="1" x14ac:dyDescent="0.3">
      <c r="B4355" s="203"/>
      <c r="D4355" s="186" t="s">
        <v>220</v>
      </c>
      <c r="E4355" s="204" t="s">
        <v>5</v>
      </c>
      <c r="F4355" s="205" t="s">
        <v>266</v>
      </c>
      <c r="H4355" s="206">
        <v>40.198999999999998</v>
      </c>
      <c r="L4355" s="203"/>
      <c r="M4355" s="207"/>
      <c r="N4355" s="208"/>
      <c r="O4355" s="208"/>
      <c r="P4355" s="208"/>
      <c r="Q4355" s="208"/>
      <c r="R4355" s="208"/>
      <c r="S4355" s="208"/>
      <c r="T4355" s="209"/>
      <c r="AT4355" s="210" t="s">
        <v>220</v>
      </c>
      <c r="AU4355" s="210" t="s">
        <v>80</v>
      </c>
      <c r="AV4355" s="15" t="s">
        <v>216</v>
      </c>
      <c r="AW4355" s="15" t="s">
        <v>34</v>
      </c>
      <c r="AX4355" s="15" t="s">
        <v>78</v>
      </c>
      <c r="AY4355" s="210" t="s">
        <v>208</v>
      </c>
    </row>
    <row r="4356" spans="2:65" s="1" customFormat="1" ht="22.5" customHeight="1" x14ac:dyDescent="0.3">
      <c r="B4356" s="163"/>
      <c r="C4356" s="164" t="s">
        <v>4769</v>
      </c>
      <c r="D4356" s="164" t="s">
        <v>211</v>
      </c>
      <c r="E4356" s="165" t="s">
        <v>4762</v>
      </c>
      <c r="F4356" s="166" t="s">
        <v>4763</v>
      </c>
      <c r="G4356" s="167" t="s">
        <v>245</v>
      </c>
      <c r="H4356" s="168">
        <v>23.914999999999999</v>
      </c>
      <c r="I4356" s="169"/>
      <c r="J4356" s="169">
        <f>ROUND(I4356*H4356,2)</f>
        <v>0</v>
      </c>
      <c r="K4356" s="166" t="s">
        <v>215</v>
      </c>
      <c r="L4356" s="40"/>
      <c r="M4356" s="170" t="s">
        <v>5</v>
      </c>
      <c r="N4356" s="171" t="s">
        <v>42</v>
      </c>
      <c r="O4356" s="172">
        <v>0.16600000000000001</v>
      </c>
      <c r="P4356" s="172">
        <f>O4356*H4356</f>
        <v>3.9698899999999999</v>
      </c>
      <c r="Q4356" s="172">
        <v>1.2E-4</v>
      </c>
      <c r="R4356" s="172">
        <f>Q4356*H4356</f>
        <v>2.8698E-3</v>
      </c>
      <c r="S4356" s="172">
        <v>0</v>
      </c>
      <c r="T4356" s="173">
        <f>S4356*H4356</f>
        <v>0</v>
      </c>
      <c r="AR4356" s="26" t="s">
        <v>365</v>
      </c>
      <c r="AT4356" s="26" t="s">
        <v>211</v>
      </c>
      <c r="AU4356" s="26" t="s">
        <v>80</v>
      </c>
      <c r="AY4356" s="26" t="s">
        <v>208</v>
      </c>
      <c r="BE4356" s="174">
        <f>IF(N4356="základní",J4356,0)</f>
        <v>0</v>
      </c>
      <c r="BF4356" s="174">
        <f>IF(N4356="snížená",J4356,0)</f>
        <v>0</v>
      </c>
      <c r="BG4356" s="174">
        <f>IF(N4356="zákl. přenesená",J4356,0)</f>
        <v>0</v>
      </c>
      <c r="BH4356" s="174">
        <f>IF(N4356="sníž. přenesená",J4356,0)</f>
        <v>0</v>
      </c>
      <c r="BI4356" s="174">
        <f>IF(N4356="nulová",J4356,0)</f>
        <v>0</v>
      </c>
      <c r="BJ4356" s="26" t="s">
        <v>78</v>
      </c>
      <c r="BK4356" s="174">
        <f>ROUND(I4356*H4356,2)</f>
        <v>0</v>
      </c>
      <c r="BL4356" s="26" t="s">
        <v>365</v>
      </c>
      <c r="BM4356" s="26" t="s">
        <v>4770</v>
      </c>
    </row>
    <row r="4357" spans="2:65" s="1" customFormat="1" x14ac:dyDescent="0.3">
      <c r="B4357" s="40"/>
      <c r="D4357" s="175" t="s">
        <v>218</v>
      </c>
      <c r="F4357" s="176" t="s">
        <v>4765</v>
      </c>
      <c r="L4357" s="40"/>
      <c r="M4357" s="177"/>
      <c r="N4357" s="41"/>
      <c r="O4357" s="41"/>
      <c r="P4357" s="41"/>
      <c r="Q4357" s="41"/>
      <c r="R4357" s="41"/>
      <c r="S4357" s="41"/>
      <c r="T4357" s="69"/>
      <c r="AT4357" s="26" t="s">
        <v>218</v>
      </c>
      <c r="AU4357" s="26" t="s">
        <v>80</v>
      </c>
    </row>
    <row r="4358" spans="2:65" s="12" customFormat="1" x14ac:dyDescent="0.3">
      <c r="B4358" s="178"/>
      <c r="D4358" s="175" t="s">
        <v>220</v>
      </c>
      <c r="E4358" s="179" t="s">
        <v>5</v>
      </c>
      <c r="F4358" s="180" t="s">
        <v>4714</v>
      </c>
      <c r="H4358" s="181" t="s">
        <v>5</v>
      </c>
      <c r="L4358" s="178"/>
      <c r="M4358" s="182"/>
      <c r="N4358" s="183"/>
      <c r="O4358" s="183"/>
      <c r="P4358" s="183"/>
      <c r="Q4358" s="183"/>
      <c r="R4358" s="183"/>
      <c r="S4358" s="183"/>
      <c r="T4358" s="184"/>
      <c r="AT4358" s="181" t="s">
        <v>220</v>
      </c>
      <c r="AU4358" s="181" t="s">
        <v>80</v>
      </c>
      <c r="AV4358" s="12" t="s">
        <v>78</v>
      </c>
      <c r="AW4358" s="12" t="s">
        <v>34</v>
      </c>
      <c r="AX4358" s="12" t="s">
        <v>71</v>
      </c>
      <c r="AY4358" s="181" t="s">
        <v>208</v>
      </c>
    </row>
    <row r="4359" spans="2:65" s="12" customFormat="1" x14ac:dyDescent="0.3">
      <c r="B4359" s="178"/>
      <c r="D4359" s="175" t="s">
        <v>220</v>
      </c>
      <c r="E4359" s="179" t="s">
        <v>5</v>
      </c>
      <c r="F4359" s="180" t="s">
        <v>4771</v>
      </c>
      <c r="H4359" s="181" t="s">
        <v>5</v>
      </c>
      <c r="L4359" s="178"/>
      <c r="M4359" s="182"/>
      <c r="N4359" s="183"/>
      <c r="O4359" s="183"/>
      <c r="P4359" s="183"/>
      <c r="Q4359" s="183"/>
      <c r="R4359" s="183"/>
      <c r="S4359" s="183"/>
      <c r="T4359" s="184"/>
      <c r="AT4359" s="181" t="s">
        <v>220</v>
      </c>
      <c r="AU4359" s="181" t="s">
        <v>80</v>
      </c>
      <c r="AV4359" s="12" t="s">
        <v>78</v>
      </c>
      <c r="AW4359" s="12" t="s">
        <v>34</v>
      </c>
      <c r="AX4359" s="12" t="s">
        <v>71</v>
      </c>
      <c r="AY4359" s="181" t="s">
        <v>208</v>
      </c>
    </row>
    <row r="4360" spans="2:65" s="12" customFormat="1" x14ac:dyDescent="0.3">
      <c r="B4360" s="178"/>
      <c r="D4360" s="175" t="s">
        <v>220</v>
      </c>
      <c r="E4360" s="179" t="s">
        <v>5</v>
      </c>
      <c r="F4360" s="180" t="s">
        <v>3462</v>
      </c>
      <c r="H4360" s="181" t="s">
        <v>5</v>
      </c>
      <c r="L4360" s="178"/>
      <c r="M4360" s="182"/>
      <c r="N4360" s="183"/>
      <c r="O4360" s="183"/>
      <c r="P4360" s="183"/>
      <c r="Q4360" s="183"/>
      <c r="R4360" s="183"/>
      <c r="S4360" s="183"/>
      <c r="T4360" s="184"/>
      <c r="AT4360" s="181" t="s">
        <v>220</v>
      </c>
      <c r="AU4360" s="181" t="s">
        <v>80</v>
      </c>
      <c r="AV4360" s="12" t="s">
        <v>78</v>
      </c>
      <c r="AW4360" s="12" t="s">
        <v>34</v>
      </c>
      <c r="AX4360" s="12" t="s">
        <v>71</v>
      </c>
      <c r="AY4360" s="181" t="s">
        <v>208</v>
      </c>
    </row>
    <row r="4361" spans="2:65" s="13" customFormat="1" ht="27" x14ac:dyDescent="0.3">
      <c r="B4361" s="185"/>
      <c r="D4361" s="175" t="s">
        <v>220</v>
      </c>
      <c r="E4361" s="193" t="s">
        <v>5</v>
      </c>
      <c r="F4361" s="194" t="s">
        <v>4772</v>
      </c>
      <c r="H4361" s="195">
        <v>2.4</v>
      </c>
      <c r="L4361" s="185"/>
      <c r="M4361" s="190"/>
      <c r="N4361" s="191"/>
      <c r="O4361" s="191"/>
      <c r="P4361" s="191"/>
      <c r="Q4361" s="191"/>
      <c r="R4361" s="191"/>
      <c r="S4361" s="191"/>
      <c r="T4361" s="192"/>
      <c r="AT4361" s="193" t="s">
        <v>220</v>
      </c>
      <c r="AU4361" s="193" t="s">
        <v>80</v>
      </c>
      <c r="AV4361" s="13" t="s">
        <v>80</v>
      </c>
      <c r="AW4361" s="13" t="s">
        <v>34</v>
      </c>
      <c r="AX4361" s="13" t="s">
        <v>71</v>
      </c>
      <c r="AY4361" s="193" t="s">
        <v>208</v>
      </c>
    </row>
    <row r="4362" spans="2:65" s="12" customFormat="1" x14ac:dyDescent="0.3">
      <c r="B4362" s="178"/>
      <c r="D4362" s="175" t="s">
        <v>220</v>
      </c>
      <c r="E4362" s="179" t="s">
        <v>5</v>
      </c>
      <c r="F4362" s="180" t="s">
        <v>4715</v>
      </c>
      <c r="H4362" s="181" t="s">
        <v>5</v>
      </c>
      <c r="L4362" s="178"/>
      <c r="M4362" s="182"/>
      <c r="N4362" s="183"/>
      <c r="O4362" s="183"/>
      <c r="P4362" s="183"/>
      <c r="Q4362" s="183"/>
      <c r="R4362" s="183"/>
      <c r="S4362" s="183"/>
      <c r="T4362" s="184"/>
      <c r="AT4362" s="181" t="s">
        <v>220</v>
      </c>
      <c r="AU4362" s="181" t="s">
        <v>80</v>
      </c>
      <c r="AV4362" s="12" t="s">
        <v>78</v>
      </c>
      <c r="AW4362" s="12" t="s">
        <v>34</v>
      </c>
      <c r="AX4362" s="12" t="s">
        <v>71</v>
      </c>
      <c r="AY4362" s="181" t="s">
        <v>208</v>
      </c>
    </row>
    <row r="4363" spans="2:65" s="12" customFormat="1" x14ac:dyDescent="0.3">
      <c r="B4363" s="178"/>
      <c r="D4363" s="175" t="s">
        <v>220</v>
      </c>
      <c r="E4363" s="179" t="s">
        <v>5</v>
      </c>
      <c r="F4363" s="180" t="s">
        <v>452</v>
      </c>
      <c r="H4363" s="181" t="s">
        <v>5</v>
      </c>
      <c r="L4363" s="178"/>
      <c r="M4363" s="182"/>
      <c r="N4363" s="183"/>
      <c r="O4363" s="183"/>
      <c r="P4363" s="183"/>
      <c r="Q4363" s="183"/>
      <c r="R4363" s="183"/>
      <c r="S4363" s="183"/>
      <c r="T4363" s="184"/>
      <c r="AT4363" s="181" t="s">
        <v>220</v>
      </c>
      <c r="AU4363" s="181" t="s">
        <v>80</v>
      </c>
      <c r="AV4363" s="12" t="s">
        <v>78</v>
      </c>
      <c r="AW4363" s="12" t="s">
        <v>34</v>
      </c>
      <c r="AX4363" s="12" t="s">
        <v>71</v>
      </c>
      <c r="AY4363" s="181" t="s">
        <v>208</v>
      </c>
    </row>
    <row r="4364" spans="2:65" s="13" customFormat="1" ht="27" x14ac:dyDescent="0.3">
      <c r="B4364" s="185"/>
      <c r="D4364" s="175" t="s">
        <v>220</v>
      </c>
      <c r="E4364" s="193" t="s">
        <v>5</v>
      </c>
      <c r="F4364" s="194" t="s">
        <v>4716</v>
      </c>
      <c r="H4364" s="195">
        <v>1.84</v>
      </c>
      <c r="L4364" s="185"/>
      <c r="M4364" s="190"/>
      <c r="N4364" s="191"/>
      <c r="O4364" s="191"/>
      <c r="P4364" s="191"/>
      <c r="Q4364" s="191"/>
      <c r="R4364" s="191"/>
      <c r="S4364" s="191"/>
      <c r="T4364" s="192"/>
      <c r="AT4364" s="193" t="s">
        <v>220</v>
      </c>
      <c r="AU4364" s="193" t="s">
        <v>80</v>
      </c>
      <c r="AV4364" s="13" t="s">
        <v>80</v>
      </c>
      <c r="AW4364" s="13" t="s">
        <v>34</v>
      </c>
      <c r="AX4364" s="13" t="s">
        <v>71</v>
      </c>
      <c r="AY4364" s="193" t="s">
        <v>208</v>
      </c>
    </row>
    <row r="4365" spans="2:65" s="13" customFormat="1" x14ac:dyDescent="0.3">
      <c r="B4365" s="185"/>
      <c r="D4365" s="175" t="s">
        <v>220</v>
      </c>
      <c r="E4365" s="193" t="s">
        <v>5</v>
      </c>
      <c r="F4365" s="194" t="s">
        <v>4717</v>
      </c>
      <c r="H4365" s="195">
        <v>1.2250000000000001</v>
      </c>
      <c r="L4365" s="185"/>
      <c r="M4365" s="190"/>
      <c r="N4365" s="191"/>
      <c r="O4365" s="191"/>
      <c r="P4365" s="191"/>
      <c r="Q4365" s="191"/>
      <c r="R4365" s="191"/>
      <c r="S4365" s="191"/>
      <c r="T4365" s="192"/>
      <c r="AT4365" s="193" t="s">
        <v>220</v>
      </c>
      <c r="AU4365" s="193" t="s">
        <v>80</v>
      </c>
      <c r="AV4365" s="13" t="s">
        <v>80</v>
      </c>
      <c r="AW4365" s="13" t="s">
        <v>34</v>
      </c>
      <c r="AX4365" s="13" t="s">
        <v>71</v>
      </c>
      <c r="AY4365" s="193" t="s">
        <v>208</v>
      </c>
    </row>
    <row r="4366" spans="2:65" s="13" customFormat="1" ht="27" x14ac:dyDescent="0.3">
      <c r="B4366" s="185"/>
      <c r="D4366" s="175" t="s">
        <v>220</v>
      </c>
      <c r="E4366" s="193" t="s">
        <v>5</v>
      </c>
      <c r="F4366" s="194" t="s">
        <v>4718</v>
      </c>
      <c r="H4366" s="195">
        <v>2.35</v>
      </c>
      <c r="L4366" s="185"/>
      <c r="M4366" s="190"/>
      <c r="N4366" s="191"/>
      <c r="O4366" s="191"/>
      <c r="P4366" s="191"/>
      <c r="Q4366" s="191"/>
      <c r="R4366" s="191"/>
      <c r="S4366" s="191"/>
      <c r="T4366" s="192"/>
      <c r="AT4366" s="193" t="s">
        <v>220</v>
      </c>
      <c r="AU4366" s="193" t="s">
        <v>80</v>
      </c>
      <c r="AV4366" s="13" t="s">
        <v>80</v>
      </c>
      <c r="AW4366" s="13" t="s">
        <v>34</v>
      </c>
      <c r="AX4366" s="13" t="s">
        <v>71</v>
      </c>
      <c r="AY4366" s="193" t="s">
        <v>208</v>
      </c>
    </row>
    <row r="4367" spans="2:65" s="13" customFormat="1" ht="27" x14ac:dyDescent="0.3">
      <c r="B4367" s="185"/>
      <c r="D4367" s="175" t="s">
        <v>220</v>
      </c>
      <c r="E4367" s="193" t="s">
        <v>5</v>
      </c>
      <c r="F4367" s="194" t="s">
        <v>4719</v>
      </c>
      <c r="H4367" s="195">
        <v>2.4</v>
      </c>
      <c r="L4367" s="185"/>
      <c r="M4367" s="190"/>
      <c r="N4367" s="191"/>
      <c r="O4367" s="191"/>
      <c r="P4367" s="191"/>
      <c r="Q4367" s="191"/>
      <c r="R4367" s="191"/>
      <c r="S4367" s="191"/>
      <c r="T4367" s="192"/>
      <c r="AT4367" s="193" t="s">
        <v>220</v>
      </c>
      <c r="AU4367" s="193" t="s">
        <v>80</v>
      </c>
      <c r="AV4367" s="13" t="s">
        <v>80</v>
      </c>
      <c r="AW4367" s="13" t="s">
        <v>34</v>
      </c>
      <c r="AX4367" s="13" t="s">
        <v>71</v>
      </c>
      <c r="AY4367" s="193" t="s">
        <v>208</v>
      </c>
    </row>
    <row r="4368" spans="2:65" s="13" customFormat="1" ht="27" x14ac:dyDescent="0.3">
      <c r="B4368" s="185"/>
      <c r="D4368" s="175" t="s">
        <v>220</v>
      </c>
      <c r="E4368" s="193" t="s">
        <v>5</v>
      </c>
      <c r="F4368" s="194" t="s">
        <v>4720</v>
      </c>
      <c r="H4368" s="195">
        <v>2.4</v>
      </c>
      <c r="L4368" s="185"/>
      <c r="M4368" s="190"/>
      <c r="N4368" s="191"/>
      <c r="O4368" s="191"/>
      <c r="P4368" s="191"/>
      <c r="Q4368" s="191"/>
      <c r="R4368" s="191"/>
      <c r="S4368" s="191"/>
      <c r="T4368" s="192"/>
      <c r="AT4368" s="193" t="s">
        <v>220</v>
      </c>
      <c r="AU4368" s="193" t="s">
        <v>80</v>
      </c>
      <c r="AV4368" s="13" t="s">
        <v>80</v>
      </c>
      <c r="AW4368" s="13" t="s">
        <v>34</v>
      </c>
      <c r="AX4368" s="13" t="s">
        <v>71</v>
      </c>
      <c r="AY4368" s="193" t="s">
        <v>208</v>
      </c>
    </row>
    <row r="4369" spans="2:65" s="13" customFormat="1" ht="27" x14ac:dyDescent="0.3">
      <c r="B4369" s="185"/>
      <c r="D4369" s="175" t="s">
        <v>220</v>
      </c>
      <c r="E4369" s="193" t="s">
        <v>5</v>
      </c>
      <c r="F4369" s="194" t="s">
        <v>4721</v>
      </c>
      <c r="H4369" s="195">
        <v>1.2250000000000001</v>
      </c>
      <c r="L4369" s="185"/>
      <c r="M4369" s="190"/>
      <c r="N4369" s="191"/>
      <c r="O4369" s="191"/>
      <c r="P4369" s="191"/>
      <c r="Q4369" s="191"/>
      <c r="R4369" s="191"/>
      <c r="S4369" s="191"/>
      <c r="T4369" s="192"/>
      <c r="AT4369" s="193" t="s">
        <v>220</v>
      </c>
      <c r="AU4369" s="193" t="s">
        <v>80</v>
      </c>
      <c r="AV4369" s="13" t="s">
        <v>80</v>
      </c>
      <c r="AW4369" s="13" t="s">
        <v>34</v>
      </c>
      <c r="AX4369" s="13" t="s">
        <v>71</v>
      </c>
      <c r="AY4369" s="193" t="s">
        <v>208</v>
      </c>
    </row>
    <row r="4370" spans="2:65" s="13" customFormat="1" ht="27" x14ac:dyDescent="0.3">
      <c r="B4370" s="185"/>
      <c r="D4370" s="175" t="s">
        <v>220</v>
      </c>
      <c r="E4370" s="193" t="s">
        <v>5</v>
      </c>
      <c r="F4370" s="194" t="s">
        <v>4722</v>
      </c>
      <c r="H4370" s="195">
        <v>1.2749999999999999</v>
      </c>
      <c r="L4370" s="185"/>
      <c r="M4370" s="190"/>
      <c r="N4370" s="191"/>
      <c r="O4370" s="191"/>
      <c r="P4370" s="191"/>
      <c r="Q4370" s="191"/>
      <c r="R4370" s="191"/>
      <c r="S4370" s="191"/>
      <c r="T4370" s="192"/>
      <c r="AT4370" s="193" t="s">
        <v>220</v>
      </c>
      <c r="AU4370" s="193" t="s">
        <v>80</v>
      </c>
      <c r="AV4370" s="13" t="s">
        <v>80</v>
      </c>
      <c r="AW4370" s="13" t="s">
        <v>34</v>
      </c>
      <c r="AX4370" s="13" t="s">
        <v>71</v>
      </c>
      <c r="AY4370" s="193" t="s">
        <v>208</v>
      </c>
    </row>
    <row r="4371" spans="2:65" s="13" customFormat="1" ht="27" x14ac:dyDescent="0.3">
      <c r="B4371" s="185"/>
      <c r="D4371" s="175" t="s">
        <v>220</v>
      </c>
      <c r="E4371" s="193" t="s">
        <v>5</v>
      </c>
      <c r="F4371" s="194" t="s">
        <v>4723</v>
      </c>
      <c r="H4371" s="195">
        <v>2.4</v>
      </c>
      <c r="L4371" s="185"/>
      <c r="M4371" s="190"/>
      <c r="N4371" s="191"/>
      <c r="O4371" s="191"/>
      <c r="P4371" s="191"/>
      <c r="Q4371" s="191"/>
      <c r="R4371" s="191"/>
      <c r="S4371" s="191"/>
      <c r="T4371" s="192"/>
      <c r="AT4371" s="193" t="s">
        <v>220</v>
      </c>
      <c r="AU4371" s="193" t="s">
        <v>80</v>
      </c>
      <c r="AV4371" s="13" t="s">
        <v>80</v>
      </c>
      <c r="AW4371" s="13" t="s">
        <v>34</v>
      </c>
      <c r="AX4371" s="13" t="s">
        <v>71</v>
      </c>
      <c r="AY4371" s="193" t="s">
        <v>208</v>
      </c>
    </row>
    <row r="4372" spans="2:65" s="13" customFormat="1" ht="27" x14ac:dyDescent="0.3">
      <c r="B4372" s="185"/>
      <c r="D4372" s="175" t="s">
        <v>220</v>
      </c>
      <c r="E4372" s="193" t="s">
        <v>5</v>
      </c>
      <c r="F4372" s="194" t="s">
        <v>4724</v>
      </c>
      <c r="H4372" s="195">
        <v>1.2</v>
      </c>
      <c r="L4372" s="185"/>
      <c r="M4372" s="190"/>
      <c r="N4372" s="191"/>
      <c r="O4372" s="191"/>
      <c r="P4372" s="191"/>
      <c r="Q4372" s="191"/>
      <c r="R4372" s="191"/>
      <c r="S4372" s="191"/>
      <c r="T4372" s="192"/>
      <c r="AT4372" s="193" t="s">
        <v>220</v>
      </c>
      <c r="AU4372" s="193" t="s">
        <v>80</v>
      </c>
      <c r="AV4372" s="13" t="s">
        <v>80</v>
      </c>
      <c r="AW4372" s="13" t="s">
        <v>34</v>
      </c>
      <c r="AX4372" s="13" t="s">
        <v>71</v>
      </c>
      <c r="AY4372" s="193" t="s">
        <v>208</v>
      </c>
    </row>
    <row r="4373" spans="2:65" s="13" customFormat="1" ht="27" x14ac:dyDescent="0.3">
      <c r="B4373" s="185"/>
      <c r="D4373" s="175" t="s">
        <v>220</v>
      </c>
      <c r="E4373" s="193" t="s">
        <v>5</v>
      </c>
      <c r="F4373" s="194" t="s">
        <v>4725</v>
      </c>
      <c r="H4373" s="195">
        <v>1.2749999999999999</v>
      </c>
      <c r="L4373" s="185"/>
      <c r="M4373" s="190"/>
      <c r="N4373" s="191"/>
      <c r="O4373" s="191"/>
      <c r="P4373" s="191"/>
      <c r="Q4373" s="191"/>
      <c r="R4373" s="191"/>
      <c r="S4373" s="191"/>
      <c r="T4373" s="192"/>
      <c r="AT4373" s="193" t="s">
        <v>220</v>
      </c>
      <c r="AU4373" s="193" t="s">
        <v>80</v>
      </c>
      <c r="AV4373" s="13" t="s">
        <v>80</v>
      </c>
      <c r="AW4373" s="13" t="s">
        <v>34</v>
      </c>
      <c r="AX4373" s="13" t="s">
        <v>71</v>
      </c>
      <c r="AY4373" s="193" t="s">
        <v>208</v>
      </c>
    </row>
    <row r="4374" spans="2:65" s="13" customFormat="1" ht="27" x14ac:dyDescent="0.3">
      <c r="B4374" s="185"/>
      <c r="D4374" s="175" t="s">
        <v>220</v>
      </c>
      <c r="E4374" s="193" t="s">
        <v>5</v>
      </c>
      <c r="F4374" s="194" t="s">
        <v>4726</v>
      </c>
      <c r="H4374" s="195">
        <v>1.2</v>
      </c>
      <c r="L4374" s="185"/>
      <c r="M4374" s="190"/>
      <c r="N4374" s="191"/>
      <c r="O4374" s="191"/>
      <c r="P4374" s="191"/>
      <c r="Q4374" s="191"/>
      <c r="R4374" s="191"/>
      <c r="S4374" s="191"/>
      <c r="T4374" s="192"/>
      <c r="AT4374" s="193" t="s">
        <v>220</v>
      </c>
      <c r="AU4374" s="193" t="s">
        <v>80</v>
      </c>
      <c r="AV4374" s="13" t="s">
        <v>80</v>
      </c>
      <c r="AW4374" s="13" t="s">
        <v>34</v>
      </c>
      <c r="AX4374" s="13" t="s">
        <v>71</v>
      </c>
      <c r="AY4374" s="193" t="s">
        <v>208</v>
      </c>
    </row>
    <row r="4375" spans="2:65" s="13" customFormat="1" ht="27" x14ac:dyDescent="0.3">
      <c r="B4375" s="185"/>
      <c r="D4375" s="175" t="s">
        <v>220</v>
      </c>
      <c r="E4375" s="193" t="s">
        <v>5</v>
      </c>
      <c r="F4375" s="194" t="s">
        <v>4727</v>
      </c>
      <c r="H4375" s="195">
        <v>2.7250000000000001</v>
      </c>
      <c r="L4375" s="185"/>
      <c r="M4375" s="190"/>
      <c r="N4375" s="191"/>
      <c r="O4375" s="191"/>
      <c r="P4375" s="191"/>
      <c r="Q4375" s="191"/>
      <c r="R4375" s="191"/>
      <c r="S4375" s="191"/>
      <c r="T4375" s="192"/>
      <c r="AT4375" s="193" t="s">
        <v>220</v>
      </c>
      <c r="AU4375" s="193" t="s">
        <v>80</v>
      </c>
      <c r="AV4375" s="13" t="s">
        <v>80</v>
      </c>
      <c r="AW4375" s="13" t="s">
        <v>34</v>
      </c>
      <c r="AX4375" s="13" t="s">
        <v>71</v>
      </c>
      <c r="AY4375" s="193" t="s">
        <v>208</v>
      </c>
    </row>
    <row r="4376" spans="2:65" s="15" customFormat="1" x14ac:dyDescent="0.3">
      <c r="B4376" s="203"/>
      <c r="D4376" s="186" t="s">
        <v>220</v>
      </c>
      <c r="E4376" s="204" t="s">
        <v>5</v>
      </c>
      <c r="F4376" s="205" t="s">
        <v>266</v>
      </c>
      <c r="H4376" s="206">
        <v>23.914999999999999</v>
      </c>
      <c r="L4376" s="203"/>
      <c r="M4376" s="207"/>
      <c r="N4376" s="208"/>
      <c r="O4376" s="208"/>
      <c r="P4376" s="208"/>
      <c r="Q4376" s="208"/>
      <c r="R4376" s="208"/>
      <c r="S4376" s="208"/>
      <c r="T4376" s="209"/>
      <c r="AT4376" s="210" t="s">
        <v>220</v>
      </c>
      <c r="AU4376" s="210" t="s">
        <v>80</v>
      </c>
      <c r="AV4376" s="15" t="s">
        <v>216</v>
      </c>
      <c r="AW4376" s="15" t="s">
        <v>34</v>
      </c>
      <c r="AX4376" s="15" t="s">
        <v>78</v>
      </c>
      <c r="AY4376" s="210" t="s">
        <v>208</v>
      </c>
    </row>
    <row r="4377" spans="2:65" s="1" customFormat="1" ht="22.5" customHeight="1" x14ac:dyDescent="0.3">
      <c r="B4377" s="163"/>
      <c r="C4377" s="164" t="s">
        <v>4773</v>
      </c>
      <c r="D4377" s="164" t="s">
        <v>211</v>
      </c>
      <c r="E4377" s="165" t="s">
        <v>4774</v>
      </c>
      <c r="F4377" s="166" t="s">
        <v>4775</v>
      </c>
      <c r="G4377" s="167" t="s">
        <v>245</v>
      </c>
      <c r="H4377" s="168">
        <v>80.397999999999996</v>
      </c>
      <c r="I4377" s="169"/>
      <c r="J4377" s="169">
        <f>ROUND(I4377*H4377,2)</f>
        <v>0</v>
      </c>
      <c r="K4377" s="166" t="s">
        <v>215</v>
      </c>
      <c r="L4377" s="40"/>
      <c r="M4377" s="170" t="s">
        <v>5</v>
      </c>
      <c r="N4377" s="171" t="s">
        <v>42</v>
      </c>
      <c r="O4377" s="172">
        <v>0.17199999999999999</v>
      </c>
      <c r="P4377" s="172">
        <f>O4377*H4377</f>
        <v>13.828455999999997</v>
      </c>
      <c r="Q4377" s="172">
        <v>1.2E-4</v>
      </c>
      <c r="R4377" s="172">
        <f>Q4377*H4377</f>
        <v>9.64776E-3</v>
      </c>
      <c r="S4377" s="172">
        <v>0</v>
      </c>
      <c r="T4377" s="173">
        <f>S4377*H4377</f>
        <v>0</v>
      </c>
      <c r="AR4377" s="26" t="s">
        <v>365</v>
      </c>
      <c r="AT4377" s="26" t="s">
        <v>211</v>
      </c>
      <c r="AU4377" s="26" t="s">
        <v>80</v>
      </c>
      <c r="AY4377" s="26" t="s">
        <v>208</v>
      </c>
      <c r="BE4377" s="174">
        <f>IF(N4377="základní",J4377,0)</f>
        <v>0</v>
      </c>
      <c r="BF4377" s="174">
        <f>IF(N4377="snížená",J4377,0)</f>
        <v>0</v>
      </c>
      <c r="BG4377" s="174">
        <f>IF(N4377="zákl. přenesená",J4377,0)</f>
        <v>0</v>
      </c>
      <c r="BH4377" s="174">
        <f>IF(N4377="sníž. přenesená",J4377,0)</f>
        <v>0</v>
      </c>
      <c r="BI4377" s="174">
        <f>IF(N4377="nulová",J4377,0)</f>
        <v>0</v>
      </c>
      <c r="BJ4377" s="26" t="s">
        <v>78</v>
      </c>
      <c r="BK4377" s="174">
        <f>ROUND(I4377*H4377,2)</f>
        <v>0</v>
      </c>
      <c r="BL4377" s="26" t="s">
        <v>365</v>
      </c>
      <c r="BM4377" s="26" t="s">
        <v>4776</v>
      </c>
    </row>
    <row r="4378" spans="2:65" s="1" customFormat="1" x14ac:dyDescent="0.3">
      <c r="B4378" s="40"/>
      <c r="D4378" s="175" t="s">
        <v>218</v>
      </c>
      <c r="F4378" s="176" t="s">
        <v>4777</v>
      </c>
      <c r="L4378" s="40"/>
      <c r="M4378" s="177"/>
      <c r="N4378" s="41"/>
      <c r="O4378" s="41"/>
      <c r="P4378" s="41"/>
      <c r="Q4378" s="41"/>
      <c r="R4378" s="41"/>
      <c r="S4378" s="41"/>
      <c r="T4378" s="69"/>
      <c r="AT4378" s="26" t="s">
        <v>218</v>
      </c>
      <c r="AU4378" s="26" t="s">
        <v>80</v>
      </c>
    </row>
    <row r="4379" spans="2:65" s="12" customFormat="1" x14ac:dyDescent="0.3">
      <c r="B4379" s="178"/>
      <c r="D4379" s="175" t="s">
        <v>220</v>
      </c>
      <c r="E4379" s="179" t="s">
        <v>5</v>
      </c>
      <c r="F4379" s="180" t="s">
        <v>4778</v>
      </c>
      <c r="H4379" s="181" t="s">
        <v>5</v>
      </c>
      <c r="L4379" s="178"/>
      <c r="M4379" s="182"/>
      <c r="N4379" s="183"/>
      <c r="O4379" s="183"/>
      <c r="P4379" s="183"/>
      <c r="Q4379" s="183"/>
      <c r="R4379" s="183"/>
      <c r="S4379" s="183"/>
      <c r="T4379" s="184"/>
      <c r="AT4379" s="181" t="s">
        <v>220</v>
      </c>
      <c r="AU4379" s="181" t="s">
        <v>80</v>
      </c>
      <c r="AV4379" s="12" t="s">
        <v>78</v>
      </c>
      <c r="AW4379" s="12" t="s">
        <v>34</v>
      </c>
      <c r="AX4379" s="12" t="s">
        <v>71</v>
      </c>
      <c r="AY4379" s="181" t="s">
        <v>208</v>
      </c>
    </row>
    <row r="4380" spans="2:65" s="12" customFormat="1" x14ac:dyDescent="0.3">
      <c r="B4380" s="178"/>
      <c r="D4380" s="175" t="s">
        <v>220</v>
      </c>
      <c r="E4380" s="179" t="s">
        <v>5</v>
      </c>
      <c r="F4380" s="180" t="s">
        <v>4677</v>
      </c>
      <c r="H4380" s="181" t="s">
        <v>5</v>
      </c>
      <c r="L4380" s="178"/>
      <c r="M4380" s="182"/>
      <c r="N4380" s="183"/>
      <c r="O4380" s="183"/>
      <c r="P4380" s="183"/>
      <c r="Q4380" s="183"/>
      <c r="R4380" s="183"/>
      <c r="S4380" s="183"/>
      <c r="T4380" s="184"/>
      <c r="AT4380" s="181" t="s">
        <v>220</v>
      </c>
      <c r="AU4380" s="181" t="s">
        <v>80</v>
      </c>
      <c r="AV4380" s="12" t="s">
        <v>78</v>
      </c>
      <c r="AW4380" s="12" t="s">
        <v>34</v>
      </c>
      <c r="AX4380" s="12" t="s">
        <v>71</v>
      </c>
      <c r="AY4380" s="181" t="s">
        <v>208</v>
      </c>
    </row>
    <row r="4381" spans="2:65" s="13" customFormat="1" x14ac:dyDescent="0.3">
      <c r="B4381" s="185"/>
      <c r="D4381" s="175" t="s">
        <v>220</v>
      </c>
      <c r="E4381" s="193" t="s">
        <v>5</v>
      </c>
      <c r="F4381" s="194" t="s">
        <v>4779</v>
      </c>
      <c r="H4381" s="195">
        <v>13.263999999999999</v>
      </c>
      <c r="L4381" s="185"/>
      <c r="M4381" s="190"/>
      <c r="N4381" s="191"/>
      <c r="O4381" s="191"/>
      <c r="P4381" s="191"/>
      <c r="Q4381" s="191"/>
      <c r="R4381" s="191"/>
      <c r="S4381" s="191"/>
      <c r="T4381" s="192"/>
      <c r="AT4381" s="193" t="s">
        <v>220</v>
      </c>
      <c r="AU4381" s="193" t="s">
        <v>80</v>
      </c>
      <c r="AV4381" s="13" t="s">
        <v>80</v>
      </c>
      <c r="AW4381" s="13" t="s">
        <v>34</v>
      </c>
      <c r="AX4381" s="13" t="s">
        <v>71</v>
      </c>
      <c r="AY4381" s="193" t="s">
        <v>208</v>
      </c>
    </row>
    <row r="4382" spans="2:65" s="12" customFormat="1" x14ac:dyDescent="0.3">
      <c r="B4382" s="178"/>
      <c r="D4382" s="175" t="s">
        <v>220</v>
      </c>
      <c r="E4382" s="179" t="s">
        <v>5</v>
      </c>
      <c r="F4382" s="180" t="s">
        <v>4684</v>
      </c>
      <c r="H4382" s="181" t="s">
        <v>5</v>
      </c>
      <c r="L4382" s="178"/>
      <c r="M4382" s="182"/>
      <c r="N4382" s="183"/>
      <c r="O4382" s="183"/>
      <c r="P4382" s="183"/>
      <c r="Q4382" s="183"/>
      <c r="R4382" s="183"/>
      <c r="S4382" s="183"/>
      <c r="T4382" s="184"/>
      <c r="AT4382" s="181" t="s">
        <v>220</v>
      </c>
      <c r="AU4382" s="181" t="s">
        <v>80</v>
      </c>
      <c r="AV4382" s="12" t="s">
        <v>78</v>
      </c>
      <c r="AW4382" s="12" t="s">
        <v>34</v>
      </c>
      <c r="AX4382" s="12" t="s">
        <v>71</v>
      </c>
      <c r="AY4382" s="181" t="s">
        <v>208</v>
      </c>
    </row>
    <row r="4383" spans="2:65" s="13" customFormat="1" x14ac:dyDescent="0.3">
      <c r="B4383" s="185"/>
      <c r="D4383" s="175" t="s">
        <v>220</v>
      </c>
      <c r="E4383" s="193" t="s">
        <v>5</v>
      </c>
      <c r="F4383" s="194" t="s">
        <v>4780</v>
      </c>
      <c r="H4383" s="195">
        <v>57.533999999999999</v>
      </c>
      <c r="L4383" s="185"/>
      <c r="M4383" s="190"/>
      <c r="N4383" s="191"/>
      <c r="O4383" s="191"/>
      <c r="P4383" s="191"/>
      <c r="Q4383" s="191"/>
      <c r="R4383" s="191"/>
      <c r="S4383" s="191"/>
      <c r="T4383" s="192"/>
      <c r="AT4383" s="193" t="s">
        <v>220</v>
      </c>
      <c r="AU4383" s="193" t="s">
        <v>80</v>
      </c>
      <c r="AV4383" s="13" t="s">
        <v>80</v>
      </c>
      <c r="AW4383" s="13" t="s">
        <v>34</v>
      </c>
      <c r="AX4383" s="13" t="s">
        <v>71</v>
      </c>
      <c r="AY4383" s="193" t="s">
        <v>208</v>
      </c>
    </row>
    <row r="4384" spans="2:65" s="12" customFormat="1" x14ac:dyDescent="0.3">
      <c r="B4384" s="178"/>
      <c r="D4384" s="175" t="s">
        <v>220</v>
      </c>
      <c r="E4384" s="179" t="s">
        <v>5</v>
      </c>
      <c r="F4384" s="180" t="s">
        <v>4694</v>
      </c>
      <c r="H4384" s="181" t="s">
        <v>5</v>
      </c>
      <c r="L4384" s="178"/>
      <c r="M4384" s="182"/>
      <c r="N4384" s="183"/>
      <c r="O4384" s="183"/>
      <c r="P4384" s="183"/>
      <c r="Q4384" s="183"/>
      <c r="R4384" s="183"/>
      <c r="S4384" s="183"/>
      <c r="T4384" s="184"/>
      <c r="AT4384" s="181" t="s">
        <v>220</v>
      </c>
      <c r="AU4384" s="181" t="s">
        <v>80</v>
      </c>
      <c r="AV4384" s="12" t="s">
        <v>78</v>
      </c>
      <c r="AW4384" s="12" t="s">
        <v>34</v>
      </c>
      <c r="AX4384" s="12" t="s">
        <v>71</v>
      </c>
      <c r="AY4384" s="181" t="s">
        <v>208</v>
      </c>
    </row>
    <row r="4385" spans="2:65" s="13" customFormat="1" x14ac:dyDescent="0.3">
      <c r="B4385" s="185"/>
      <c r="D4385" s="175" t="s">
        <v>220</v>
      </c>
      <c r="E4385" s="193" t="s">
        <v>5</v>
      </c>
      <c r="F4385" s="194" t="s">
        <v>4781</v>
      </c>
      <c r="H4385" s="195">
        <v>9.6</v>
      </c>
      <c r="L4385" s="185"/>
      <c r="M4385" s="190"/>
      <c r="N4385" s="191"/>
      <c r="O4385" s="191"/>
      <c r="P4385" s="191"/>
      <c r="Q4385" s="191"/>
      <c r="R4385" s="191"/>
      <c r="S4385" s="191"/>
      <c r="T4385" s="192"/>
      <c r="AT4385" s="193" t="s">
        <v>220</v>
      </c>
      <c r="AU4385" s="193" t="s">
        <v>80</v>
      </c>
      <c r="AV4385" s="13" t="s">
        <v>80</v>
      </c>
      <c r="AW4385" s="13" t="s">
        <v>34</v>
      </c>
      <c r="AX4385" s="13" t="s">
        <v>71</v>
      </c>
      <c r="AY4385" s="193" t="s">
        <v>208</v>
      </c>
    </row>
    <row r="4386" spans="2:65" s="15" customFormat="1" x14ac:dyDescent="0.3">
      <c r="B4386" s="203"/>
      <c r="D4386" s="186" t="s">
        <v>220</v>
      </c>
      <c r="E4386" s="204" t="s">
        <v>5</v>
      </c>
      <c r="F4386" s="205" t="s">
        <v>266</v>
      </c>
      <c r="H4386" s="206">
        <v>80.397999999999996</v>
      </c>
      <c r="L4386" s="203"/>
      <c r="M4386" s="207"/>
      <c r="N4386" s="208"/>
      <c r="O4386" s="208"/>
      <c r="P4386" s="208"/>
      <c r="Q4386" s="208"/>
      <c r="R4386" s="208"/>
      <c r="S4386" s="208"/>
      <c r="T4386" s="209"/>
      <c r="AT4386" s="210" t="s">
        <v>220</v>
      </c>
      <c r="AU4386" s="210" t="s">
        <v>80</v>
      </c>
      <c r="AV4386" s="15" t="s">
        <v>216</v>
      </c>
      <c r="AW4386" s="15" t="s">
        <v>34</v>
      </c>
      <c r="AX4386" s="15" t="s">
        <v>78</v>
      </c>
      <c r="AY4386" s="210" t="s">
        <v>208</v>
      </c>
    </row>
    <row r="4387" spans="2:65" s="1" customFormat="1" ht="22.5" customHeight="1" x14ac:dyDescent="0.3">
      <c r="B4387" s="163"/>
      <c r="C4387" s="164" t="s">
        <v>4782</v>
      </c>
      <c r="D4387" s="164" t="s">
        <v>211</v>
      </c>
      <c r="E4387" s="165" t="s">
        <v>4774</v>
      </c>
      <c r="F4387" s="166" t="s">
        <v>4775</v>
      </c>
      <c r="G4387" s="167" t="s">
        <v>245</v>
      </c>
      <c r="H4387" s="168">
        <v>47.83</v>
      </c>
      <c r="I4387" s="169"/>
      <c r="J4387" s="169">
        <f>ROUND(I4387*H4387,2)</f>
        <v>0</v>
      </c>
      <c r="K4387" s="166" t="s">
        <v>215</v>
      </c>
      <c r="L4387" s="40"/>
      <c r="M4387" s="170" t="s">
        <v>5</v>
      </c>
      <c r="N4387" s="171" t="s">
        <v>42</v>
      </c>
      <c r="O4387" s="172">
        <v>0.17199999999999999</v>
      </c>
      <c r="P4387" s="172">
        <f>O4387*H4387</f>
        <v>8.2267599999999987</v>
      </c>
      <c r="Q4387" s="172">
        <v>1.2E-4</v>
      </c>
      <c r="R4387" s="172">
        <f>Q4387*H4387</f>
        <v>5.7396000000000001E-3</v>
      </c>
      <c r="S4387" s="172">
        <v>0</v>
      </c>
      <c r="T4387" s="173">
        <f>S4387*H4387</f>
        <v>0</v>
      </c>
      <c r="AR4387" s="26" t="s">
        <v>365</v>
      </c>
      <c r="AT4387" s="26" t="s">
        <v>211</v>
      </c>
      <c r="AU4387" s="26" t="s">
        <v>80</v>
      </c>
      <c r="AY4387" s="26" t="s">
        <v>208</v>
      </c>
      <c r="BE4387" s="174">
        <f>IF(N4387="základní",J4387,0)</f>
        <v>0</v>
      </c>
      <c r="BF4387" s="174">
        <f>IF(N4387="snížená",J4387,0)</f>
        <v>0</v>
      </c>
      <c r="BG4387" s="174">
        <f>IF(N4387="zákl. přenesená",J4387,0)</f>
        <v>0</v>
      </c>
      <c r="BH4387" s="174">
        <f>IF(N4387="sníž. přenesená",J4387,0)</f>
        <v>0</v>
      </c>
      <c r="BI4387" s="174">
        <f>IF(N4387="nulová",J4387,0)</f>
        <v>0</v>
      </c>
      <c r="BJ4387" s="26" t="s">
        <v>78</v>
      </c>
      <c r="BK4387" s="174">
        <f>ROUND(I4387*H4387,2)</f>
        <v>0</v>
      </c>
      <c r="BL4387" s="26" t="s">
        <v>365</v>
      </c>
      <c r="BM4387" s="26" t="s">
        <v>4783</v>
      </c>
    </row>
    <row r="4388" spans="2:65" s="1" customFormat="1" x14ac:dyDescent="0.3">
      <c r="B4388" s="40"/>
      <c r="D4388" s="175" t="s">
        <v>218</v>
      </c>
      <c r="F4388" s="176" t="s">
        <v>4777</v>
      </c>
      <c r="L4388" s="40"/>
      <c r="M4388" s="177"/>
      <c r="N4388" s="41"/>
      <c r="O4388" s="41"/>
      <c r="P4388" s="41"/>
      <c r="Q4388" s="41"/>
      <c r="R4388" s="41"/>
      <c r="S4388" s="41"/>
      <c r="T4388" s="69"/>
      <c r="AT4388" s="26" t="s">
        <v>218</v>
      </c>
      <c r="AU4388" s="26" t="s">
        <v>80</v>
      </c>
    </row>
    <row r="4389" spans="2:65" s="12" customFormat="1" x14ac:dyDescent="0.3">
      <c r="B4389" s="178"/>
      <c r="D4389" s="175" t="s">
        <v>220</v>
      </c>
      <c r="E4389" s="179" t="s">
        <v>5</v>
      </c>
      <c r="F4389" s="180" t="s">
        <v>4778</v>
      </c>
      <c r="H4389" s="181" t="s">
        <v>5</v>
      </c>
      <c r="L4389" s="178"/>
      <c r="M4389" s="182"/>
      <c r="N4389" s="183"/>
      <c r="O4389" s="183"/>
      <c r="P4389" s="183"/>
      <c r="Q4389" s="183"/>
      <c r="R4389" s="183"/>
      <c r="S4389" s="183"/>
      <c r="T4389" s="184"/>
      <c r="AT4389" s="181" t="s">
        <v>220</v>
      </c>
      <c r="AU4389" s="181" t="s">
        <v>80</v>
      </c>
      <c r="AV4389" s="12" t="s">
        <v>78</v>
      </c>
      <c r="AW4389" s="12" t="s">
        <v>34</v>
      </c>
      <c r="AX4389" s="12" t="s">
        <v>71</v>
      </c>
      <c r="AY4389" s="181" t="s">
        <v>208</v>
      </c>
    </row>
    <row r="4390" spans="2:65" s="12" customFormat="1" x14ac:dyDescent="0.3">
      <c r="B4390" s="178"/>
      <c r="D4390" s="175" t="s">
        <v>220</v>
      </c>
      <c r="E4390" s="179" t="s">
        <v>5</v>
      </c>
      <c r="F4390" s="180" t="s">
        <v>4771</v>
      </c>
      <c r="H4390" s="181" t="s">
        <v>5</v>
      </c>
      <c r="L4390" s="178"/>
      <c r="M4390" s="182"/>
      <c r="N4390" s="183"/>
      <c r="O4390" s="183"/>
      <c r="P4390" s="183"/>
      <c r="Q4390" s="183"/>
      <c r="R4390" s="183"/>
      <c r="S4390" s="183"/>
      <c r="T4390" s="184"/>
      <c r="AT4390" s="181" t="s">
        <v>220</v>
      </c>
      <c r="AU4390" s="181" t="s">
        <v>80</v>
      </c>
      <c r="AV4390" s="12" t="s">
        <v>78</v>
      </c>
      <c r="AW4390" s="12" t="s">
        <v>34</v>
      </c>
      <c r="AX4390" s="12" t="s">
        <v>71</v>
      </c>
      <c r="AY4390" s="181" t="s">
        <v>208</v>
      </c>
    </row>
    <row r="4391" spans="2:65" s="12" customFormat="1" x14ac:dyDescent="0.3">
      <c r="B4391" s="178"/>
      <c r="D4391" s="175" t="s">
        <v>220</v>
      </c>
      <c r="E4391" s="179" t="s">
        <v>5</v>
      </c>
      <c r="F4391" s="180" t="s">
        <v>3462</v>
      </c>
      <c r="H4391" s="181" t="s">
        <v>5</v>
      </c>
      <c r="L4391" s="178"/>
      <c r="M4391" s="182"/>
      <c r="N4391" s="183"/>
      <c r="O4391" s="183"/>
      <c r="P4391" s="183"/>
      <c r="Q4391" s="183"/>
      <c r="R4391" s="183"/>
      <c r="S4391" s="183"/>
      <c r="T4391" s="184"/>
      <c r="AT4391" s="181" t="s">
        <v>220</v>
      </c>
      <c r="AU4391" s="181" t="s">
        <v>80</v>
      </c>
      <c r="AV4391" s="12" t="s">
        <v>78</v>
      </c>
      <c r="AW4391" s="12" t="s">
        <v>34</v>
      </c>
      <c r="AX4391" s="12" t="s">
        <v>71</v>
      </c>
      <c r="AY4391" s="181" t="s">
        <v>208</v>
      </c>
    </row>
    <row r="4392" spans="2:65" s="13" customFormat="1" ht="27" x14ac:dyDescent="0.3">
      <c r="B4392" s="185"/>
      <c r="D4392" s="175" t="s">
        <v>220</v>
      </c>
      <c r="E4392" s="193" t="s">
        <v>5</v>
      </c>
      <c r="F4392" s="194" t="s">
        <v>4784</v>
      </c>
      <c r="H4392" s="195">
        <v>4.8</v>
      </c>
      <c r="L4392" s="185"/>
      <c r="M4392" s="190"/>
      <c r="N4392" s="191"/>
      <c r="O4392" s="191"/>
      <c r="P4392" s="191"/>
      <c r="Q4392" s="191"/>
      <c r="R4392" s="191"/>
      <c r="S4392" s="191"/>
      <c r="T4392" s="192"/>
      <c r="AT4392" s="193" t="s">
        <v>220</v>
      </c>
      <c r="AU4392" s="193" t="s">
        <v>80</v>
      </c>
      <c r="AV4392" s="13" t="s">
        <v>80</v>
      </c>
      <c r="AW4392" s="13" t="s">
        <v>34</v>
      </c>
      <c r="AX4392" s="13" t="s">
        <v>71</v>
      </c>
      <c r="AY4392" s="193" t="s">
        <v>208</v>
      </c>
    </row>
    <row r="4393" spans="2:65" s="12" customFormat="1" x14ac:dyDescent="0.3">
      <c r="B4393" s="178"/>
      <c r="D4393" s="175" t="s">
        <v>220</v>
      </c>
      <c r="E4393" s="179" t="s">
        <v>5</v>
      </c>
      <c r="F4393" s="180" t="s">
        <v>4715</v>
      </c>
      <c r="H4393" s="181" t="s">
        <v>5</v>
      </c>
      <c r="L4393" s="178"/>
      <c r="M4393" s="182"/>
      <c r="N4393" s="183"/>
      <c r="O4393" s="183"/>
      <c r="P4393" s="183"/>
      <c r="Q4393" s="183"/>
      <c r="R4393" s="183"/>
      <c r="S4393" s="183"/>
      <c r="T4393" s="184"/>
      <c r="AT4393" s="181" t="s">
        <v>220</v>
      </c>
      <c r="AU4393" s="181" t="s">
        <v>80</v>
      </c>
      <c r="AV4393" s="12" t="s">
        <v>78</v>
      </c>
      <c r="AW4393" s="12" t="s">
        <v>34</v>
      </c>
      <c r="AX4393" s="12" t="s">
        <v>71</v>
      </c>
      <c r="AY4393" s="181" t="s">
        <v>208</v>
      </c>
    </row>
    <row r="4394" spans="2:65" s="12" customFormat="1" x14ac:dyDescent="0.3">
      <c r="B4394" s="178"/>
      <c r="D4394" s="175" t="s">
        <v>220</v>
      </c>
      <c r="E4394" s="179" t="s">
        <v>5</v>
      </c>
      <c r="F4394" s="180" t="s">
        <v>452</v>
      </c>
      <c r="H4394" s="181" t="s">
        <v>5</v>
      </c>
      <c r="L4394" s="178"/>
      <c r="M4394" s="182"/>
      <c r="N4394" s="183"/>
      <c r="O4394" s="183"/>
      <c r="P4394" s="183"/>
      <c r="Q4394" s="183"/>
      <c r="R4394" s="183"/>
      <c r="S4394" s="183"/>
      <c r="T4394" s="184"/>
      <c r="AT4394" s="181" t="s">
        <v>220</v>
      </c>
      <c r="AU4394" s="181" t="s">
        <v>80</v>
      </c>
      <c r="AV4394" s="12" t="s">
        <v>78</v>
      </c>
      <c r="AW4394" s="12" t="s">
        <v>34</v>
      </c>
      <c r="AX4394" s="12" t="s">
        <v>71</v>
      </c>
      <c r="AY4394" s="181" t="s">
        <v>208</v>
      </c>
    </row>
    <row r="4395" spans="2:65" s="13" customFormat="1" ht="27" x14ac:dyDescent="0.3">
      <c r="B4395" s="185"/>
      <c r="D4395" s="175" t="s">
        <v>220</v>
      </c>
      <c r="E4395" s="193" t="s">
        <v>5</v>
      </c>
      <c r="F4395" s="194" t="s">
        <v>4785</v>
      </c>
      <c r="H4395" s="195">
        <v>3.68</v>
      </c>
      <c r="L4395" s="185"/>
      <c r="M4395" s="190"/>
      <c r="N4395" s="191"/>
      <c r="O4395" s="191"/>
      <c r="P4395" s="191"/>
      <c r="Q4395" s="191"/>
      <c r="R4395" s="191"/>
      <c r="S4395" s="191"/>
      <c r="T4395" s="192"/>
      <c r="AT4395" s="193" t="s">
        <v>220</v>
      </c>
      <c r="AU4395" s="193" t="s">
        <v>80</v>
      </c>
      <c r="AV4395" s="13" t="s">
        <v>80</v>
      </c>
      <c r="AW4395" s="13" t="s">
        <v>34</v>
      </c>
      <c r="AX4395" s="13" t="s">
        <v>71</v>
      </c>
      <c r="AY4395" s="193" t="s">
        <v>208</v>
      </c>
    </row>
    <row r="4396" spans="2:65" s="13" customFormat="1" ht="27" x14ac:dyDescent="0.3">
      <c r="B4396" s="185"/>
      <c r="D4396" s="175" t="s">
        <v>220</v>
      </c>
      <c r="E4396" s="193" t="s">
        <v>5</v>
      </c>
      <c r="F4396" s="194" t="s">
        <v>4786</v>
      </c>
      <c r="H4396" s="195">
        <v>2.4500000000000002</v>
      </c>
      <c r="L4396" s="185"/>
      <c r="M4396" s="190"/>
      <c r="N4396" s="191"/>
      <c r="O4396" s="191"/>
      <c r="P4396" s="191"/>
      <c r="Q4396" s="191"/>
      <c r="R4396" s="191"/>
      <c r="S4396" s="191"/>
      <c r="T4396" s="192"/>
      <c r="AT4396" s="193" t="s">
        <v>220</v>
      </c>
      <c r="AU4396" s="193" t="s">
        <v>80</v>
      </c>
      <c r="AV4396" s="13" t="s">
        <v>80</v>
      </c>
      <c r="AW4396" s="13" t="s">
        <v>34</v>
      </c>
      <c r="AX4396" s="13" t="s">
        <v>71</v>
      </c>
      <c r="AY4396" s="193" t="s">
        <v>208</v>
      </c>
    </row>
    <row r="4397" spans="2:65" s="13" customFormat="1" ht="27" x14ac:dyDescent="0.3">
      <c r="B4397" s="185"/>
      <c r="D4397" s="175" t="s">
        <v>220</v>
      </c>
      <c r="E4397" s="193" t="s">
        <v>5</v>
      </c>
      <c r="F4397" s="194" t="s">
        <v>4787</v>
      </c>
      <c r="H4397" s="195">
        <v>4.7</v>
      </c>
      <c r="L4397" s="185"/>
      <c r="M4397" s="190"/>
      <c r="N4397" s="191"/>
      <c r="O4397" s="191"/>
      <c r="P4397" s="191"/>
      <c r="Q4397" s="191"/>
      <c r="R4397" s="191"/>
      <c r="S4397" s="191"/>
      <c r="T4397" s="192"/>
      <c r="AT4397" s="193" t="s">
        <v>220</v>
      </c>
      <c r="AU4397" s="193" t="s">
        <v>80</v>
      </c>
      <c r="AV4397" s="13" t="s">
        <v>80</v>
      </c>
      <c r="AW4397" s="13" t="s">
        <v>34</v>
      </c>
      <c r="AX4397" s="13" t="s">
        <v>71</v>
      </c>
      <c r="AY4397" s="193" t="s">
        <v>208</v>
      </c>
    </row>
    <row r="4398" spans="2:65" s="13" customFormat="1" ht="27" x14ac:dyDescent="0.3">
      <c r="B4398" s="185"/>
      <c r="D4398" s="175" t="s">
        <v>220</v>
      </c>
      <c r="E4398" s="193" t="s">
        <v>5</v>
      </c>
      <c r="F4398" s="194" t="s">
        <v>4788</v>
      </c>
      <c r="H4398" s="195">
        <v>4.8</v>
      </c>
      <c r="L4398" s="185"/>
      <c r="M4398" s="190"/>
      <c r="N4398" s="191"/>
      <c r="O4398" s="191"/>
      <c r="P4398" s="191"/>
      <c r="Q4398" s="191"/>
      <c r="R4398" s="191"/>
      <c r="S4398" s="191"/>
      <c r="T4398" s="192"/>
      <c r="AT4398" s="193" t="s">
        <v>220</v>
      </c>
      <c r="AU4398" s="193" t="s">
        <v>80</v>
      </c>
      <c r="AV4398" s="13" t="s">
        <v>80</v>
      </c>
      <c r="AW4398" s="13" t="s">
        <v>34</v>
      </c>
      <c r="AX4398" s="13" t="s">
        <v>71</v>
      </c>
      <c r="AY4398" s="193" t="s">
        <v>208</v>
      </c>
    </row>
    <row r="4399" spans="2:65" s="13" customFormat="1" ht="27" x14ac:dyDescent="0.3">
      <c r="B4399" s="185"/>
      <c r="D4399" s="175" t="s">
        <v>220</v>
      </c>
      <c r="E4399" s="193" t="s">
        <v>5</v>
      </c>
      <c r="F4399" s="194" t="s">
        <v>4789</v>
      </c>
      <c r="H4399" s="195">
        <v>4.8</v>
      </c>
      <c r="L4399" s="185"/>
      <c r="M4399" s="190"/>
      <c r="N4399" s="191"/>
      <c r="O4399" s="191"/>
      <c r="P4399" s="191"/>
      <c r="Q4399" s="191"/>
      <c r="R4399" s="191"/>
      <c r="S4399" s="191"/>
      <c r="T4399" s="192"/>
      <c r="AT4399" s="193" t="s">
        <v>220</v>
      </c>
      <c r="AU4399" s="193" t="s">
        <v>80</v>
      </c>
      <c r="AV4399" s="13" t="s">
        <v>80</v>
      </c>
      <c r="AW4399" s="13" t="s">
        <v>34</v>
      </c>
      <c r="AX4399" s="13" t="s">
        <v>71</v>
      </c>
      <c r="AY4399" s="193" t="s">
        <v>208</v>
      </c>
    </row>
    <row r="4400" spans="2:65" s="13" customFormat="1" ht="27" x14ac:dyDescent="0.3">
      <c r="B4400" s="185"/>
      <c r="D4400" s="175" t="s">
        <v>220</v>
      </c>
      <c r="E4400" s="193" t="s">
        <v>5</v>
      </c>
      <c r="F4400" s="194" t="s">
        <v>4790</v>
      </c>
      <c r="H4400" s="195">
        <v>2.4500000000000002</v>
      </c>
      <c r="L4400" s="185"/>
      <c r="M4400" s="190"/>
      <c r="N4400" s="191"/>
      <c r="O4400" s="191"/>
      <c r="P4400" s="191"/>
      <c r="Q4400" s="191"/>
      <c r="R4400" s="191"/>
      <c r="S4400" s="191"/>
      <c r="T4400" s="192"/>
      <c r="AT4400" s="193" t="s">
        <v>220</v>
      </c>
      <c r="AU4400" s="193" t="s">
        <v>80</v>
      </c>
      <c r="AV4400" s="13" t="s">
        <v>80</v>
      </c>
      <c r="AW4400" s="13" t="s">
        <v>34</v>
      </c>
      <c r="AX4400" s="13" t="s">
        <v>71</v>
      </c>
      <c r="AY4400" s="193" t="s">
        <v>208</v>
      </c>
    </row>
    <row r="4401" spans="2:65" s="13" customFormat="1" ht="27" x14ac:dyDescent="0.3">
      <c r="B4401" s="185"/>
      <c r="D4401" s="175" t="s">
        <v>220</v>
      </c>
      <c r="E4401" s="193" t="s">
        <v>5</v>
      </c>
      <c r="F4401" s="194" t="s">
        <v>4791</v>
      </c>
      <c r="H4401" s="195">
        <v>2.5499999999999998</v>
      </c>
      <c r="L4401" s="185"/>
      <c r="M4401" s="190"/>
      <c r="N4401" s="191"/>
      <c r="O4401" s="191"/>
      <c r="P4401" s="191"/>
      <c r="Q4401" s="191"/>
      <c r="R4401" s="191"/>
      <c r="S4401" s="191"/>
      <c r="T4401" s="192"/>
      <c r="AT4401" s="193" t="s">
        <v>220</v>
      </c>
      <c r="AU4401" s="193" t="s">
        <v>80</v>
      </c>
      <c r="AV4401" s="13" t="s">
        <v>80</v>
      </c>
      <c r="AW4401" s="13" t="s">
        <v>34</v>
      </c>
      <c r="AX4401" s="13" t="s">
        <v>71</v>
      </c>
      <c r="AY4401" s="193" t="s">
        <v>208</v>
      </c>
    </row>
    <row r="4402" spans="2:65" s="13" customFormat="1" ht="27" x14ac:dyDescent="0.3">
      <c r="B4402" s="185"/>
      <c r="D4402" s="175" t="s">
        <v>220</v>
      </c>
      <c r="E4402" s="193" t="s">
        <v>5</v>
      </c>
      <c r="F4402" s="194" t="s">
        <v>4792</v>
      </c>
      <c r="H4402" s="195">
        <v>4.8</v>
      </c>
      <c r="L4402" s="185"/>
      <c r="M4402" s="190"/>
      <c r="N4402" s="191"/>
      <c r="O4402" s="191"/>
      <c r="P4402" s="191"/>
      <c r="Q4402" s="191"/>
      <c r="R4402" s="191"/>
      <c r="S4402" s="191"/>
      <c r="T4402" s="192"/>
      <c r="AT4402" s="193" t="s">
        <v>220</v>
      </c>
      <c r="AU4402" s="193" t="s">
        <v>80</v>
      </c>
      <c r="AV4402" s="13" t="s">
        <v>80</v>
      </c>
      <c r="AW4402" s="13" t="s">
        <v>34</v>
      </c>
      <c r="AX4402" s="13" t="s">
        <v>71</v>
      </c>
      <c r="AY4402" s="193" t="s">
        <v>208</v>
      </c>
    </row>
    <row r="4403" spans="2:65" s="13" customFormat="1" ht="27" x14ac:dyDescent="0.3">
      <c r="B4403" s="185"/>
      <c r="D4403" s="175" t="s">
        <v>220</v>
      </c>
      <c r="E4403" s="193" t="s">
        <v>5</v>
      </c>
      <c r="F4403" s="194" t="s">
        <v>4793</v>
      </c>
      <c r="H4403" s="195">
        <v>2.4</v>
      </c>
      <c r="L4403" s="185"/>
      <c r="M4403" s="190"/>
      <c r="N4403" s="191"/>
      <c r="O4403" s="191"/>
      <c r="P4403" s="191"/>
      <c r="Q4403" s="191"/>
      <c r="R4403" s="191"/>
      <c r="S4403" s="191"/>
      <c r="T4403" s="192"/>
      <c r="AT4403" s="193" t="s">
        <v>220</v>
      </c>
      <c r="AU4403" s="193" t="s">
        <v>80</v>
      </c>
      <c r="AV4403" s="13" t="s">
        <v>80</v>
      </c>
      <c r="AW4403" s="13" t="s">
        <v>34</v>
      </c>
      <c r="AX4403" s="13" t="s">
        <v>71</v>
      </c>
      <c r="AY4403" s="193" t="s">
        <v>208</v>
      </c>
    </row>
    <row r="4404" spans="2:65" s="13" customFormat="1" ht="27" x14ac:dyDescent="0.3">
      <c r="B4404" s="185"/>
      <c r="D4404" s="175" t="s">
        <v>220</v>
      </c>
      <c r="E4404" s="193" t="s">
        <v>5</v>
      </c>
      <c r="F4404" s="194" t="s">
        <v>4794</v>
      </c>
      <c r="H4404" s="195">
        <v>2.5499999999999998</v>
      </c>
      <c r="L4404" s="185"/>
      <c r="M4404" s="190"/>
      <c r="N4404" s="191"/>
      <c r="O4404" s="191"/>
      <c r="P4404" s="191"/>
      <c r="Q4404" s="191"/>
      <c r="R4404" s="191"/>
      <c r="S4404" s="191"/>
      <c r="T4404" s="192"/>
      <c r="AT4404" s="193" t="s">
        <v>220</v>
      </c>
      <c r="AU4404" s="193" t="s">
        <v>80</v>
      </c>
      <c r="AV4404" s="13" t="s">
        <v>80</v>
      </c>
      <c r="AW4404" s="13" t="s">
        <v>34</v>
      </c>
      <c r="AX4404" s="13" t="s">
        <v>71</v>
      </c>
      <c r="AY4404" s="193" t="s">
        <v>208</v>
      </c>
    </row>
    <row r="4405" spans="2:65" s="13" customFormat="1" ht="27" x14ac:dyDescent="0.3">
      <c r="B4405" s="185"/>
      <c r="D4405" s="175" t="s">
        <v>220</v>
      </c>
      <c r="E4405" s="193" t="s">
        <v>5</v>
      </c>
      <c r="F4405" s="194" t="s">
        <v>4795</v>
      </c>
      <c r="H4405" s="195">
        <v>2.4</v>
      </c>
      <c r="L4405" s="185"/>
      <c r="M4405" s="190"/>
      <c r="N4405" s="191"/>
      <c r="O4405" s="191"/>
      <c r="P4405" s="191"/>
      <c r="Q4405" s="191"/>
      <c r="R4405" s="191"/>
      <c r="S4405" s="191"/>
      <c r="T4405" s="192"/>
      <c r="AT4405" s="193" t="s">
        <v>220</v>
      </c>
      <c r="AU4405" s="193" t="s">
        <v>80</v>
      </c>
      <c r="AV4405" s="13" t="s">
        <v>80</v>
      </c>
      <c r="AW4405" s="13" t="s">
        <v>34</v>
      </c>
      <c r="AX4405" s="13" t="s">
        <v>71</v>
      </c>
      <c r="AY4405" s="193" t="s">
        <v>208</v>
      </c>
    </row>
    <row r="4406" spans="2:65" s="13" customFormat="1" ht="27" x14ac:dyDescent="0.3">
      <c r="B4406" s="185"/>
      <c r="D4406" s="175" t="s">
        <v>220</v>
      </c>
      <c r="E4406" s="193" t="s">
        <v>5</v>
      </c>
      <c r="F4406" s="194" t="s">
        <v>4796</v>
      </c>
      <c r="H4406" s="195">
        <v>5.45</v>
      </c>
      <c r="L4406" s="185"/>
      <c r="M4406" s="190"/>
      <c r="N4406" s="191"/>
      <c r="O4406" s="191"/>
      <c r="P4406" s="191"/>
      <c r="Q4406" s="191"/>
      <c r="R4406" s="191"/>
      <c r="S4406" s="191"/>
      <c r="T4406" s="192"/>
      <c r="AT4406" s="193" t="s">
        <v>220</v>
      </c>
      <c r="AU4406" s="193" t="s">
        <v>80</v>
      </c>
      <c r="AV4406" s="13" t="s">
        <v>80</v>
      </c>
      <c r="AW4406" s="13" t="s">
        <v>34</v>
      </c>
      <c r="AX4406" s="13" t="s">
        <v>71</v>
      </c>
      <c r="AY4406" s="193" t="s">
        <v>208</v>
      </c>
    </row>
    <row r="4407" spans="2:65" s="15" customFormat="1" x14ac:dyDescent="0.3">
      <c r="B4407" s="203"/>
      <c r="D4407" s="186" t="s">
        <v>220</v>
      </c>
      <c r="E4407" s="204" t="s">
        <v>5</v>
      </c>
      <c r="F4407" s="205" t="s">
        <v>266</v>
      </c>
      <c r="H4407" s="206">
        <v>47.83</v>
      </c>
      <c r="L4407" s="203"/>
      <c r="M4407" s="207"/>
      <c r="N4407" s="208"/>
      <c r="O4407" s="208"/>
      <c r="P4407" s="208"/>
      <c r="Q4407" s="208"/>
      <c r="R4407" s="208"/>
      <c r="S4407" s="208"/>
      <c r="T4407" s="209"/>
      <c r="AT4407" s="210" t="s">
        <v>220</v>
      </c>
      <c r="AU4407" s="210" t="s">
        <v>80</v>
      </c>
      <c r="AV4407" s="15" t="s">
        <v>216</v>
      </c>
      <c r="AW4407" s="15" t="s">
        <v>34</v>
      </c>
      <c r="AX4407" s="15" t="s">
        <v>78</v>
      </c>
      <c r="AY4407" s="210" t="s">
        <v>208</v>
      </c>
    </row>
    <row r="4408" spans="2:65" s="1" customFormat="1" ht="22.5" customHeight="1" x14ac:dyDescent="0.3">
      <c r="B4408" s="163"/>
      <c r="C4408" s="164" t="s">
        <v>4797</v>
      </c>
      <c r="D4408" s="164" t="s">
        <v>211</v>
      </c>
      <c r="E4408" s="165" t="s">
        <v>4798</v>
      </c>
      <c r="F4408" s="166" t="s">
        <v>4799</v>
      </c>
      <c r="G4408" s="167" t="s">
        <v>1165</v>
      </c>
      <c r="H4408" s="168">
        <v>1862.6969999999999</v>
      </c>
      <c r="I4408" s="169"/>
      <c r="J4408" s="169">
        <f>ROUND(I4408*H4408,2)</f>
        <v>0</v>
      </c>
      <c r="K4408" s="166" t="s">
        <v>281</v>
      </c>
      <c r="L4408" s="40"/>
      <c r="M4408" s="170" t="s">
        <v>5</v>
      </c>
      <c r="N4408" s="171" t="s">
        <v>42</v>
      </c>
      <c r="O4408" s="172">
        <v>0</v>
      </c>
      <c r="P4408" s="172">
        <f>O4408*H4408</f>
        <v>0</v>
      </c>
      <c r="Q4408" s="172">
        <v>0</v>
      </c>
      <c r="R4408" s="172">
        <f>Q4408*H4408</f>
        <v>0</v>
      </c>
      <c r="S4408" s="172">
        <v>0</v>
      </c>
      <c r="T4408" s="173">
        <f>S4408*H4408</f>
        <v>0</v>
      </c>
      <c r="AR4408" s="26" t="s">
        <v>365</v>
      </c>
      <c r="AT4408" s="26" t="s">
        <v>211</v>
      </c>
      <c r="AU4408" s="26" t="s">
        <v>80</v>
      </c>
      <c r="AY4408" s="26" t="s">
        <v>208</v>
      </c>
      <c r="BE4408" s="174">
        <f>IF(N4408="základní",J4408,0)</f>
        <v>0</v>
      </c>
      <c r="BF4408" s="174">
        <f>IF(N4408="snížená",J4408,0)</f>
        <v>0</v>
      </c>
      <c r="BG4408" s="174">
        <f>IF(N4408="zákl. přenesená",J4408,0)</f>
        <v>0</v>
      </c>
      <c r="BH4408" s="174">
        <f>IF(N4408="sníž. přenesená",J4408,0)</f>
        <v>0</v>
      </c>
      <c r="BI4408" s="174">
        <f>IF(N4408="nulová",J4408,0)</f>
        <v>0</v>
      </c>
      <c r="BJ4408" s="26" t="s">
        <v>78</v>
      </c>
      <c r="BK4408" s="174">
        <f>ROUND(I4408*H4408,2)</f>
        <v>0</v>
      </c>
      <c r="BL4408" s="26" t="s">
        <v>365</v>
      </c>
      <c r="BM4408" s="26" t="s">
        <v>4800</v>
      </c>
    </row>
    <row r="4409" spans="2:65" s="1" customFormat="1" x14ac:dyDescent="0.3">
      <c r="B4409" s="40"/>
      <c r="D4409" s="175" t="s">
        <v>218</v>
      </c>
      <c r="F4409" s="176" t="s">
        <v>4799</v>
      </c>
      <c r="L4409" s="40"/>
      <c r="M4409" s="177"/>
      <c r="N4409" s="41"/>
      <c r="O4409" s="41"/>
      <c r="P4409" s="41"/>
      <c r="Q4409" s="41"/>
      <c r="R4409" s="41"/>
      <c r="S4409" s="41"/>
      <c r="T4409" s="69"/>
      <c r="AT4409" s="26" t="s">
        <v>218</v>
      </c>
      <c r="AU4409" s="26" t="s">
        <v>80</v>
      </c>
    </row>
    <row r="4410" spans="2:65" s="12" customFormat="1" x14ac:dyDescent="0.3">
      <c r="B4410" s="178"/>
      <c r="D4410" s="175" t="s">
        <v>220</v>
      </c>
      <c r="E4410" s="179" t="s">
        <v>5</v>
      </c>
      <c r="F4410" s="180" t="s">
        <v>4801</v>
      </c>
      <c r="H4410" s="181" t="s">
        <v>5</v>
      </c>
      <c r="L4410" s="178"/>
      <c r="M4410" s="182"/>
      <c r="N4410" s="183"/>
      <c r="O4410" s="183"/>
      <c r="P4410" s="183"/>
      <c r="Q4410" s="183"/>
      <c r="R4410" s="183"/>
      <c r="S4410" s="183"/>
      <c r="T4410" s="184"/>
      <c r="AT4410" s="181" t="s">
        <v>220</v>
      </c>
      <c r="AU4410" s="181" t="s">
        <v>80</v>
      </c>
      <c r="AV4410" s="12" t="s">
        <v>78</v>
      </c>
      <c r="AW4410" s="12" t="s">
        <v>34</v>
      </c>
      <c r="AX4410" s="12" t="s">
        <v>71</v>
      </c>
      <c r="AY4410" s="181" t="s">
        <v>208</v>
      </c>
    </row>
    <row r="4411" spans="2:65" s="12" customFormat="1" x14ac:dyDescent="0.3">
      <c r="B4411" s="178"/>
      <c r="D4411" s="175" t="s">
        <v>220</v>
      </c>
      <c r="E4411" s="179" t="s">
        <v>5</v>
      </c>
      <c r="F4411" s="180" t="s">
        <v>4802</v>
      </c>
      <c r="H4411" s="181" t="s">
        <v>5</v>
      </c>
      <c r="L4411" s="178"/>
      <c r="M4411" s="182"/>
      <c r="N4411" s="183"/>
      <c r="O4411" s="183"/>
      <c r="P4411" s="183"/>
      <c r="Q4411" s="183"/>
      <c r="R4411" s="183"/>
      <c r="S4411" s="183"/>
      <c r="T4411" s="184"/>
      <c r="AT4411" s="181" t="s">
        <v>220</v>
      </c>
      <c r="AU4411" s="181" t="s">
        <v>80</v>
      </c>
      <c r="AV4411" s="12" t="s">
        <v>78</v>
      </c>
      <c r="AW4411" s="12" t="s">
        <v>34</v>
      </c>
      <c r="AX4411" s="12" t="s">
        <v>71</v>
      </c>
      <c r="AY4411" s="181" t="s">
        <v>208</v>
      </c>
    </row>
    <row r="4412" spans="2:65" s="13" customFormat="1" x14ac:dyDescent="0.3">
      <c r="B4412" s="185"/>
      <c r="D4412" s="175" t="s">
        <v>220</v>
      </c>
      <c r="E4412" s="193" t="s">
        <v>5</v>
      </c>
      <c r="F4412" s="194" t="s">
        <v>4803</v>
      </c>
      <c r="H4412" s="195">
        <v>214.79</v>
      </c>
      <c r="L4412" s="185"/>
      <c r="M4412" s="190"/>
      <c r="N4412" s="191"/>
      <c r="O4412" s="191"/>
      <c r="P4412" s="191"/>
      <c r="Q4412" s="191"/>
      <c r="R4412" s="191"/>
      <c r="S4412" s="191"/>
      <c r="T4412" s="192"/>
      <c r="AT4412" s="193" t="s">
        <v>220</v>
      </c>
      <c r="AU4412" s="193" t="s">
        <v>80</v>
      </c>
      <c r="AV4412" s="13" t="s">
        <v>80</v>
      </c>
      <c r="AW4412" s="13" t="s">
        <v>34</v>
      </c>
      <c r="AX4412" s="13" t="s">
        <v>71</v>
      </c>
      <c r="AY4412" s="193" t="s">
        <v>208</v>
      </c>
    </row>
    <row r="4413" spans="2:65" s="12" customFormat="1" x14ac:dyDescent="0.3">
      <c r="B4413" s="178"/>
      <c r="D4413" s="175" t="s">
        <v>220</v>
      </c>
      <c r="E4413" s="179" t="s">
        <v>5</v>
      </c>
      <c r="F4413" s="180" t="s">
        <v>4804</v>
      </c>
      <c r="H4413" s="181" t="s">
        <v>5</v>
      </c>
      <c r="L4413" s="178"/>
      <c r="M4413" s="182"/>
      <c r="N4413" s="183"/>
      <c r="O4413" s="183"/>
      <c r="P4413" s="183"/>
      <c r="Q4413" s="183"/>
      <c r="R4413" s="183"/>
      <c r="S4413" s="183"/>
      <c r="T4413" s="184"/>
      <c r="AT4413" s="181" t="s">
        <v>220</v>
      </c>
      <c r="AU4413" s="181" t="s">
        <v>80</v>
      </c>
      <c r="AV4413" s="12" t="s">
        <v>78</v>
      </c>
      <c r="AW4413" s="12" t="s">
        <v>34</v>
      </c>
      <c r="AX4413" s="12" t="s">
        <v>71</v>
      </c>
      <c r="AY4413" s="181" t="s">
        <v>208</v>
      </c>
    </row>
    <row r="4414" spans="2:65" s="13" customFormat="1" x14ac:dyDescent="0.3">
      <c r="B4414" s="185"/>
      <c r="D4414" s="175" t="s">
        <v>220</v>
      </c>
      <c r="E4414" s="193" t="s">
        <v>5</v>
      </c>
      <c r="F4414" s="194" t="s">
        <v>4805</v>
      </c>
      <c r="H4414" s="195">
        <v>195.84</v>
      </c>
      <c r="L4414" s="185"/>
      <c r="M4414" s="190"/>
      <c r="N4414" s="191"/>
      <c r="O4414" s="191"/>
      <c r="P4414" s="191"/>
      <c r="Q4414" s="191"/>
      <c r="R4414" s="191"/>
      <c r="S4414" s="191"/>
      <c r="T4414" s="192"/>
      <c r="AT4414" s="193" t="s">
        <v>220</v>
      </c>
      <c r="AU4414" s="193" t="s">
        <v>80</v>
      </c>
      <c r="AV4414" s="13" t="s">
        <v>80</v>
      </c>
      <c r="AW4414" s="13" t="s">
        <v>34</v>
      </c>
      <c r="AX4414" s="13" t="s">
        <v>71</v>
      </c>
      <c r="AY4414" s="193" t="s">
        <v>208</v>
      </c>
    </row>
    <row r="4415" spans="2:65" s="12" customFormat="1" x14ac:dyDescent="0.3">
      <c r="B4415" s="178"/>
      <c r="D4415" s="175" t="s">
        <v>220</v>
      </c>
      <c r="E4415" s="179" t="s">
        <v>5</v>
      </c>
      <c r="F4415" s="180" t="s">
        <v>3865</v>
      </c>
      <c r="H4415" s="181" t="s">
        <v>5</v>
      </c>
      <c r="L4415" s="178"/>
      <c r="M4415" s="182"/>
      <c r="N4415" s="183"/>
      <c r="O4415" s="183"/>
      <c r="P4415" s="183"/>
      <c r="Q4415" s="183"/>
      <c r="R4415" s="183"/>
      <c r="S4415" s="183"/>
      <c r="T4415" s="184"/>
      <c r="AT4415" s="181" t="s">
        <v>220</v>
      </c>
      <c r="AU4415" s="181" t="s">
        <v>80</v>
      </c>
      <c r="AV4415" s="12" t="s">
        <v>78</v>
      </c>
      <c r="AW4415" s="12" t="s">
        <v>34</v>
      </c>
      <c r="AX4415" s="12" t="s">
        <v>71</v>
      </c>
      <c r="AY4415" s="181" t="s">
        <v>208</v>
      </c>
    </row>
    <row r="4416" spans="2:65" s="13" customFormat="1" x14ac:dyDescent="0.3">
      <c r="B4416" s="185"/>
      <c r="D4416" s="175" t="s">
        <v>220</v>
      </c>
      <c r="E4416" s="193" t="s">
        <v>5</v>
      </c>
      <c r="F4416" s="194" t="s">
        <v>4806</v>
      </c>
      <c r="H4416" s="195">
        <v>156.47999999999999</v>
      </c>
      <c r="L4416" s="185"/>
      <c r="M4416" s="190"/>
      <c r="N4416" s="191"/>
      <c r="O4416" s="191"/>
      <c r="P4416" s="191"/>
      <c r="Q4416" s="191"/>
      <c r="R4416" s="191"/>
      <c r="S4416" s="191"/>
      <c r="T4416" s="192"/>
      <c r="AT4416" s="193" t="s">
        <v>220</v>
      </c>
      <c r="AU4416" s="193" t="s">
        <v>80</v>
      </c>
      <c r="AV4416" s="13" t="s">
        <v>80</v>
      </c>
      <c r="AW4416" s="13" t="s">
        <v>34</v>
      </c>
      <c r="AX4416" s="13" t="s">
        <v>71</v>
      </c>
      <c r="AY4416" s="193" t="s">
        <v>208</v>
      </c>
    </row>
    <row r="4417" spans="2:51" s="12" customFormat="1" x14ac:dyDescent="0.3">
      <c r="B4417" s="178"/>
      <c r="D4417" s="175" t="s">
        <v>220</v>
      </c>
      <c r="E4417" s="179" t="s">
        <v>5</v>
      </c>
      <c r="F4417" s="180" t="s">
        <v>3871</v>
      </c>
      <c r="H4417" s="181" t="s">
        <v>5</v>
      </c>
      <c r="L4417" s="178"/>
      <c r="M4417" s="182"/>
      <c r="N4417" s="183"/>
      <c r="O4417" s="183"/>
      <c r="P4417" s="183"/>
      <c r="Q4417" s="183"/>
      <c r="R4417" s="183"/>
      <c r="S4417" s="183"/>
      <c r="T4417" s="184"/>
      <c r="AT4417" s="181" t="s">
        <v>220</v>
      </c>
      <c r="AU4417" s="181" t="s">
        <v>80</v>
      </c>
      <c r="AV4417" s="12" t="s">
        <v>78</v>
      </c>
      <c r="AW4417" s="12" t="s">
        <v>34</v>
      </c>
      <c r="AX4417" s="12" t="s">
        <v>71</v>
      </c>
      <c r="AY4417" s="181" t="s">
        <v>208</v>
      </c>
    </row>
    <row r="4418" spans="2:51" s="13" customFormat="1" x14ac:dyDescent="0.3">
      <c r="B4418" s="185"/>
      <c r="D4418" s="175" t="s">
        <v>220</v>
      </c>
      <c r="E4418" s="193" t="s">
        <v>5</v>
      </c>
      <c r="F4418" s="194" t="s">
        <v>4807</v>
      </c>
      <c r="H4418" s="195">
        <v>108.96</v>
      </c>
      <c r="L4418" s="185"/>
      <c r="M4418" s="190"/>
      <c r="N4418" s="191"/>
      <c r="O4418" s="191"/>
      <c r="P4418" s="191"/>
      <c r="Q4418" s="191"/>
      <c r="R4418" s="191"/>
      <c r="S4418" s="191"/>
      <c r="T4418" s="192"/>
      <c r="AT4418" s="193" t="s">
        <v>220</v>
      </c>
      <c r="AU4418" s="193" t="s">
        <v>80</v>
      </c>
      <c r="AV4418" s="13" t="s">
        <v>80</v>
      </c>
      <c r="AW4418" s="13" t="s">
        <v>34</v>
      </c>
      <c r="AX4418" s="13" t="s">
        <v>71</v>
      </c>
      <c r="AY4418" s="193" t="s">
        <v>208</v>
      </c>
    </row>
    <row r="4419" spans="2:51" s="12" customFormat="1" x14ac:dyDescent="0.3">
      <c r="B4419" s="178"/>
      <c r="D4419" s="175" t="s">
        <v>220</v>
      </c>
      <c r="E4419" s="179" t="s">
        <v>5</v>
      </c>
      <c r="F4419" s="180" t="s">
        <v>4808</v>
      </c>
      <c r="H4419" s="181" t="s">
        <v>5</v>
      </c>
      <c r="L4419" s="178"/>
      <c r="M4419" s="182"/>
      <c r="N4419" s="183"/>
      <c r="O4419" s="183"/>
      <c r="P4419" s="183"/>
      <c r="Q4419" s="183"/>
      <c r="R4419" s="183"/>
      <c r="S4419" s="183"/>
      <c r="T4419" s="184"/>
      <c r="AT4419" s="181" t="s">
        <v>220</v>
      </c>
      <c r="AU4419" s="181" t="s">
        <v>80</v>
      </c>
      <c r="AV4419" s="12" t="s">
        <v>78</v>
      </c>
      <c r="AW4419" s="12" t="s">
        <v>34</v>
      </c>
      <c r="AX4419" s="12" t="s">
        <v>71</v>
      </c>
      <c r="AY4419" s="181" t="s">
        <v>208</v>
      </c>
    </row>
    <row r="4420" spans="2:51" s="13" customFormat="1" x14ac:dyDescent="0.3">
      <c r="B4420" s="185"/>
      <c r="D4420" s="175" t="s">
        <v>220</v>
      </c>
      <c r="E4420" s="193" t="s">
        <v>5</v>
      </c>
      <c r="F4420" s="194" t="s">
        <v>4809</v>
      </c>
      <c r="H4420" s="195">
        <v>30.614999999999998</v>
      </c>
      <c r="L4420" s="185"/>
      <c r="M4420" s="190"/>
      <c r="N4420" s="191"/>
      <c r="O4420" s="191"/>
      <c r="P4420" s="191"/>
      <c r="Q4420" s="191"/>
      <c r="R4420" s="191"/>
      <c r="S4420" s="191"/>
      <c r="T4420" s="192"/>
      <c r="AT4420" s="193" t="s">
        <v>220</v>
      </c>
      <c r="AU4420" s="193" t="s">
        <v>80</v>
      </c>
      <c r="AV4420" s="13" t="s">
        <v>80</v>
      </c>
      <c r="AW4420" s="13" t="s">
        <v>34</v>
      </c>
      <c r="AX4420" s="13" t="s">
        <v>71</v>
      </c>
      <c r="AY4420" s="193" t="s">
        <v>208</v>
      </c>
    </row>
    <row r="4421" spans="2:51" s="14" customFormat="1" x14ac:dyDescent="0.3">
      <c r="B4421" s="196"/>
      <c r="D4421" s="175" t="s">
        <v>220</v>
      </c>
      <c r="E4421" s="197" t="s">
        <v>5</v>
      </c>
      <c r="F4421" s="198" t="s">
        <v>258</v>
      </c>
      <c r="H4421" s="199">
        <v>706.68499999999995</v>
      </c>
      <c r="L4421" s="196"/>
      <c r="M4421" s="200"/>
      <c r="N4421" s="201"/>
      <c r="O4421" s="201"/>
      <c r="P4421" s="201"/>
      <c r="Q4421" s="201"/>
      <c r="R4421" s="201"/>
      <c r="S4421" s="201"/>
      <c r="T4421" s="202"/>
      <c r="AT4421" s="197" t="s">
        <v>220</v>
      </c>
      <c r="AU4421" s="197" t="s">
        <v>80</v>
      </c>
      <c r="AV4421" s="14" t="s">
        <v>123</v>
      </c>
      <c r="AW4421" s="14" t="s">
        <v>34</v>
      </c>
      <c r="AX4421" s="14" t="s">
        <v>71</v>
      </c>
      <c r="AY4421" s="197" t="s">
        <v>208</v>
      </c>
    </row>
    <row r="4422" spans="2:51" s="12" customFormat="1" x14ac:dyDescent="0.3">
      <c r="B4422" s="178"/>
      <c r="D4422" s="175" t="s">
        <v>220</v>
      </c>
      <c r="E4422" s="179" t="s">
        <v>5</v>
      </c>
      <c r="F4422" s="180" t="s">
        <v>4810</v>
      </c>
      <c r="H4422" s="181" t="s">
        <v>5</v>
      </c>
      <c r="L4422" s="178"/>
      <c r="M4422" s="182"/>
      <c r="N4422" s="183"/>
      <c r="O4422" s="183"/>
      <c r="P4422" s="183"/>
      <c r="Q4422" s="183"/>
      <c r="R4422" s="183"/>
      <c r="S4422" s="183"/>
      <c r="T4422" s="184"/>
      <c r="AT4422" s="181" t="s">
        <v>220</v>
      </c>
      <c r="AU4422" s="181" t="s">
        <v>80</v>
      </c>
      <c r="AV4422" s="12" t="s">
        <v>78</v>
      </c>
      <c r="AW4422" s="12" t="s">
        <v>34</v>
      </c>
      <c r="AX4422" s="12" t="s">
        <v>71</v>
      </c>
      <c r="AY4422" s="181" t="s">
        <v>208</v>
      </c>
    </row>
    <row r="4423" spans="2:51" s="12" customFormat="1" x14ac:dyDescent="0.3">
      <c r="B4423" s="178"/>
      <c r="D4423" s="175" t="s">
        <v>220</v>
      </c>
      <c r="E4423" s="179" t="s">
        <v>5</v>
      </c>
      <c r="F4423" s="180" t="s">
        <v>4105</v>
      </c>
      <c r="H4423" s="181" t="s">
        <v>5</v>
      </c>
      <c r="L4423" s="178"/>
      <c r="M4423" s="182"/>
      <c r="N4423" s="183"/>
      <c r="O4423" s="183"/>
      <c r="P4423" s="183"/>
      <c r="Q4423" s="183"/>
      <c r="R4423" s="183"/>
      <c r="S4423" s="183"/>
      <c r="T4423" s="184"/>
      <c r="AT4423" s="181" t="s">
        <v>220</v>
      </c>
      <c r="AU4423" s="181" t="s">
        <v>80</v>
      </c>
      <c r="AV4423" s="12" t="s">
        <v>78</v>
      </c>
      <c r="AW4423" s="12" t="s">
        <v>34</v>
      </c>
      <c r="AX4423" s="12" t="s">
        <v>71</v>
      </c>
      <c r="AY4423" s="181" t="s">
        <v>208</v>
      </c>
    </row>
    <row r="4424" spans="2:51" s="13" customFormat="1" x14ac:dyDescent="0.3">
      <c r="B4424" s="185"/>
      <c r="D4424" s="175" t="s">
        <v>220</v>
      </c>
      <c r="E4424" s="193" t="s">
        <v>5</v>
      </c>
      <c r="F4424" s="194" t="s">
        <v>4106</v>
      </c>
      <c r="H4424" s="195">
        <v>1087.5</v>
      </c>
      <c r="L4424" s="185"/>
      <c r="M4424" s="190"/>
      <c r="N4424" s="191"/>
      <c r="O4424" s="191"/>
      <c r="P4424" s="191"/>
      <c r="Q4424" s="191"/>
      <c r="R4424" s="191"/>
      <c r="S4424" s="191"/>
      <c r="T4424" s="192"/>
      <c r="AT4424" s="193" t="s">
        <v>220</v>
      </c>
      <c r="AU4424" s="193" t="s">
        <v>80</v>
      </c>
      <c r="AV4424" s="13" t="s">
        <v>80</v>
      </c>
      <c r="AW4424" s="13" t="s">
        <v>34</v>
      </c>
      <c r="AX4424" s="13" t="s">
        <v>71</v>
      </c>
      <c r="AY4424" s="193" t="s">
        <v>208</v>
      </c>
    </row>
    <row r="4425" spans="2:51" s="12" customFormat="1" x14ac:dyDescent="0.3">
      <c r="B4425" s="178"/>
      <c r="D4425" s="175" t="s">
        <v>220</v>
      </c>
      <c r="E4425" s="179" t="s">
        <v>5</v>
      </c>
      <c r="F4425" s="180" t="s">
        <v>4107</v>
      </c>
      <c r="H4425" s="181" t="s">
        <v>5</v>
      </c>
      <c r="L4425" s="178"/>
      <c r="M4425" s="182"/>
      <c r="N4425" s="183"/>
      <c r="O4425" s="183"/>
      <c r="P4425" s="183"/>
      <c r="Q4425" s="183"/>
      <c r="R4425" s="183"/>
      <c r="S4425" s="183"/>
      <c r="T4425" s="184"/>
      <c r="AT4425" s="181" t="s">
        <v>220</v>
      </c>
      <c r="AU4425" s="181" t="s">
        <v>80</v>
      </c>
      <c r="AV4425" s="12" t="s">
        <v>78</v>
      </c>
      <c r="AW4425" s="12" t="s">
        <v>34</v>
      </c>
      <c r="AX4425" s="12" t="s">
        <v>71</v>
      </c>
      <c r="AY4425" s="181" t="s">
        <v>208</v>
      </c>
    </row>
    <row r="4426" spans="2:51" s="13" customFormat="1" x14ac:dyDescent="0.3">
      <c r="B4426" s="185"/>
      <c r="D4426" s="175" t="s">
        <v>220</v>
      </c>
      <c r="E4426" s="193" t="s">
        <v>5</v>
      </c>
      <c r="F4426" s="194" t="s">
        <v>4108</v>
      </c>
      <c r="H4426" s="195">
        <v>37.302999999999997</v>
      </c>
      <c r="L4426" s="185"/>
      <c r="M4426" s="190"/>
      <c r="N4426" s="191"/>
      <c r="O4426" s="191"/>
      <c r="P4426" s="191"/>
      <c r="Q4426" s="191"/>
      <c r="R4426" s="191"/>
      <c r="S4426" s="191"/>
      <c r="T4426" s="192"/>
      <c r="AT4426" s="193" t="s">
        <v>220</v>
      </c>
      <c r="AU4426" s="193" t="s">
        <v>80</v>
      </c>
      <c r="AV4426" s="13" t="s">
        <v>80</v>
      </c>
      <c r="AW4426" s="13" t="s">
        <v>34</v>
      </c>
      <c r="AX4426" s="13" t="s">
        <v>71</v>
      </c>
      <c r="AY4426" s="193" t="s">
        <v>208</v>
      </c>
    </row>
    <row r="4427" spans="2:51" s="12" customFormat="1" x14ac:dyDescent="0.3">
      <c r="B4427" s="178"/>
      <c r="D4427" s="175" t="s">
        <v>220</v>
      </c>
      <c r="E4427" s="179" t="s">
        <v>5</v>
      </c>
      <c r="F4427" s="180" t="s">
        <v>4109</v>
      </c>
      <c r="H4427" s="181" t="s">
        <v>5</v>
      </c>
      <c r="L4427" s="178"/>
      <c r="M4427" s="182"/>
      <c r="N4427" s="183"/>
      <c r="O4427" s="183"/>
      <c r="P4427" s="183"/>
      <c r="Q4427" s="183"/>
      <c r="R4427" s="183"/>
      <c r="S4427" s="183"/>
      <c r="T4427" s="184"/>
      <c r="AT4427" s="181" t="s">
        <v>220</v>
      </c>
      <c r="AU4427" s="181" t="s">
        <v>80</v>
      </c>
      <c r="AV4427" s="12" t="s">
        <v>78</v>
      </c>
      <c r="AW4427" s="12" t="s">
        <v>34</v>
      </c>
      <c r="AX4427" s="12" t="s">
        <v>71</v>
      </c>
      <c r="AY4427" s="181" t="s">
        <v>208</v>
      </c>
    </row>
    <row r="4428" spans="2:51" s="13" customFormat="1" x14ac:dyDescent="0.3">
      <c r="B4428" s="185"/>
      <c r="D4428" s="175" t="s">
        <v>220</v>
      </c>
      <c r="E4428" s="193" t="s">
        <v>5</v>
      </c>
      <c r="F4428" s="194" t="s">
        <v>4110</v>
      </c>
      <c r="H4428" s="195">
        <v>17.643999999999998</v>
      </c>
      <c r="L4428" s="185"/>
      <c r="M4428" s="190"/>
      <c r="N4428" s="191"/>
      <c r="O4428" s="191"/>
      <c r="P4428" s="191"/>
      <c r="Q4428" s="191"/>
      <c r="R4428" s="191"/>
      <c r="S4428" s="191"/>
      <c r="T4428" s="192"/>
      <c r="AT4428" s="193" t="s">
        <v>220</v>
      </c>
      <c r="AU4428" s="193" t="s">
        <v>80</v>
      </c>
      <c r="AV4428" s="13" t="s">
        <v>80</v>
      </c>
      <c r="AW4428" s="13" t="s">
        <v>34</v>
      </c>
      <c r="AX4428" s="13" t="s">
        <v>71</v>
      </c>
      <c r="AY4428" s="193" t="s">
        <v>208</v>
      </c>
    </row>
    <row r="4429" spans="2:51" s="12" customFormat="1" x14ac:dyDescent="0.3">
      <c r="B4429" s="178"/>
      <c r="D4429" s="175" t="s">
        <v>220</v>
      </c>
      <c r="E4429" s="179" t="s">
        <v>5</v>
      </c>
      <c r="F4429" s="180" t="s">
        <v>4111</v>
      </c>
      <c r="H4429" s="181" t="s">
        <v>5</v>
      </c>
      <c r="L4429" s="178"/>
      <c r="M4429" s="182"/>
      <c r="N4429" s="183"/>
      <c r="O4429" s="183"/>
      <c r="P4429" s="183"/>
      <c r="Q4429" s="183"/>
      <c r="R4429" s="183"/>
      <c r="S4429" s="183"/>
      <c r="T4429" s="184"/>
      <c r="AT4429" s="181" t="s">
        <v>220</v>
      </c>
      <c r="AU4429" s="181" t="s">
        <v>80</v>
      </c>
      <c r="AV4429" s="12" t="s">
        <v>78</v>
      </c>
      <c r="AW4429" s="12" t="s">
        <v>34</v>
      </c>
      <c r="AX4429" s="12" t="s">
        <v>71</v>
      </c>
      <c r="AY4429" s="181" t="s">
        <v>208</v>
      </c>
    </row>
    <row r="4430" spans="2:51" s="13" customFormat="1" x14ac:dyDescent="0.3">
      <c r="B4430" s="185"/>
      <c r="D4430" s="175" t="s">
        <v>220</v>
      </c>
      <c r="E4430" s="193" t="s">
        <v>5</v>
      </c>
      <c r="F4430" s="194" t="s">
        <v>4112</v>
      </c>
      <c r="H4430" s="195">
        <v>13.565</v>
      </c>
      <c r="L4430" s="185"/>
      <c r="M4430" s="190"/>
      <c r="N4430" s="191"/>
      <c r="O4430" s="191"/>
      <c r="P4430" s="191"/>
      <c r="Q4430" s="191"/>
      <c r="R4430" s="191"/>
      <c r="S4430" s="191"/>
      <c r="T4430" s="192"/>
      <c r="AT4430" s="193" t="s">
        <v>220</v>
      </c>
      <c r="AU4430" s="193" t="s">
        <v>80</v>
      </c>
      <c r="AV4430" s="13" t="s">
        <v>80</v>
      </c>
      <c r="AW4430" s="13" t="s">
        <v>34</v>
      </c>
      <c r="AX4430" s="13" t="s">
        <v>71</v>
      </c>
      <c r="AY4430" s="193" t="s">
        <v>208</v>
      </c>
    </row>
    <row r="4431" spans="2:51" s="14" customFormat="1" x14ac:dyDescent="0.3">
      <c r="B4431" s="196"/>
      <c r="D4431" s="175" t="s">
        <v>220</v>
      </c>
      <c r="E4431" s="197" t="s">
        <v>5</v>
      </c>
      <c r="F4431" s="198" t="s">
        <v>258</v>
      </c>
      <c r="H4431" s="199">
        <v>1156.0119999999999</v>
      </c>
      <c r="L4431" s="196"/>
      <c r="M4431" s="200"/>
      <c r="N4431" s="201"/>
      <c r="O4431" s="201"/>
      <c r="P4431" s="201"/>
      <c r="Q4431" s="201"/>
      <c r="R4431" s="201"/>
      <c r="S4431" s="201"/>
      <c r="T4431" s="202"/>
      <c r="AT4431" s="197" t="s">
        <v>220</v>
      </c>
      <c r="AU4431" s="197" t="s">
        <v>80</v>
      </c>
      <c r="AV4431" s="14" t="s">
        <v>123</v>
      </c>
      <c r="AW4431" s="14" t="s">
        <v>34</v>
      </c>
      <c r="AX4431" s="14" t="s">
        <v>71</v>
      </c>
      <c r="AY4431" s="197" t="s">
        <v>208</v>
      </c>
    </row>
    <row r="4432" spans="2:51" s="15" customFormat="1" x14ac:dyDescent="0.3">
      <c r="B4432" s="203"/>
      <c r="D4432" s="175" t="s">
        <v>220</v>
      </c>
      <c r="E4432" s="212" t="s">
        <v>5</v>
      </c>
      <c r="F4432" s="213" t="s">
        <v>266</v>
      </c>
      <c r="H4432" s="214">
        <v>1862.6969999999999</v>
      </c>
      <c r="L4432" s="203"/>
      <c r="M4432" s="207"/>
      <c r="N4432" s="208"/>
      <c r="O4432" s="208"/>
      <c r="P4432" s="208"/>
      <c r="Q4432" s="208"/>
      <c r="R4432" s="208"/>
      <c r="S4432" s="208"/>
      <c r="T4432" s="209"/>
      <c r="AT4432" s="210" t="s">
        <v>220</v>
      </c>
      <c r="AU4432" s="210" t="s">
        <v>80</v>
      </c>
      <c r="AV4432" s="15" t="s">
        <v>216</v>
      </c>
      <c r="AW4432" s="15" t="s">
        <v>34</v>
      </c>
      <c r="AX4432" s="15" t="s">
        <v>78</v>
      </c>
      <c r="AY4432" s="210" t="s">
        <v>208</v>
      </c>
    </row>
    <row r="4433" spans="2:65" s="11" customFormat="1" ht="29.85" customHeight="1" x14ac:dyDescent="0.3">
      <c r="B4433" s="150"/>
      <c r="D4433" s="160" t="s">
        <v>70</v>
      </c>
      <c r="E4433" s="161" t="s">
        <v>1271</v>
      </c>
      <c r="F4433" s="161" t="s">
        <v>1272</v>
      </c>
      <c r="J4433" s="162">
        <f>BK4433</f>
        <v>0</v>
      </c>
      <c r="L4433" s="150"/>
      <c r="M4433" s="154"/>
      <c r="N4433" s="155"/>
      <c r="O4433" s="155"/>
      <c r="P4433" s="156">
        <f>SUM(P4434:P4586)</f>
        <v>358.46121000000005</v>
      </c>
      <c r="Q4433" s="155"/>
      <c r="R4433" s="156">
        <f>SUM(R4434:R4586)</f>
        <v>1.2206896899999999</v>
      </c>
      <c r="S4433" s="155"/>
      <c r="T4433" s="157">
        <f>SUM(T4434:T4586)</f>
        <v>0.34155824999999995</v>
      </c>
      <c r="AR4433" s="151" t="s">
        <v>80</v>
      </c>
      <c r="AT4433" s="158" t="s">
        <v>70</v>
      </c>
      <c r="AU4433" s="158" t="s">
        <v>78</v>
      </c>
      <c r="AY4433" s="151" t="s">
        <v>208</v>
      </c>
      <c r="BK4433" s="159">
        <f>SUM(BK4434:BK4586)</f>
        <v>0</v>
      </c>
    </row>
    <row r="4434" spans="2:65" s="1" customFormat="1" ht="22.5" customHeight="1" x14ac:dyDescent="0.3">
      <c r="B4434" s="163"/>
      <c r="C4434" s="164" t="s">
        <v>4811</v>
      </c>
      <c r="D4434" s="164" t="s">
        <v>211</v>
      </c>
      <c r="E4434" s="165" t="s">
        <v>4812</v>
      </c>
      <c r="F4434" s="166" t="s">
        <v>4813</v>
      </c>
      <c r="G4434" s="167" t="s">
        <v>245</v>
      </c>
      <c r="H4434" s="168">
        <v>1165.806</v>
      </c>
      <c r="I4434" s="169"/>
      <c r="J4434" s="169">
        <f>ROUND(I4434*H4434,2)</f>
        <v>0</v>
      </c>
      <c r="K4434" s="166" t="s">
        <v>215</v>
      </c>
      <c r="L4434" s="40"/>
      <c r="M4434" s="170" t="s">
        <v>5</v>
      </c>
      <c r="N4434" s="171" t="s">
        <v>42</v>
      </c>
      <c r="O4434" s="172">
        <v>3.5000000000000003E-2</v>
      </c>
      <c r="P4434" s="172">
        <f>O4434*H4434</f>
        <v>40.803210000000007</v>
      </c>
      <c r="Q4434" s="172">
        <v>0</v>
      </c>
      <c r="R4434" s="172">
        <f>Q4434*H4434</f>
        <v>0</v>
      </c>
      <c r="S4434" s="172">
        <v>1.4999999999999999E-4</v>
      </c>
      <c r="T4434" s="173">
        <f>S4434*H4434</f>
        <v>0.1748709</v>
      </c>
      <c r="AR4434" s="26" t="s">
        <v>365</v>
      </c>
      <c r="AT4434" s="26" t="s">
        <v>211</v>
      </c>
      <c r="AU4434" s="26" t="s">
        <v>80</v>
      </c>
      <c r="AY4434" s="26" t="s">
        <v>208</v>
      </c>
      <c r="BE4434" s="174">
        <f>IF(N4434="základní",J4434,0)</f>
        <v>0</v>
      </c>
      <c r="BF4434" s="174">
        <f>IF(N4434="snížená",J4434,0)</f>
        <v>0</v>
      </c>
      <c r="BG4434" s="174">
        <f>IF(N4434="zákl. přenesená",J4434,0)</f>
        <v>0</v>
      </c>
      <c r="BH4434" s="174">
        <f>IF(N4434="sníž. přenesená",J4434,0)</f>
        <v>0</v>
      </c>
      <c r="BI4434" s="174">
        <f>IF(N4434="nulová",J4434,0)</f>
        <v>0</v>
      </c>
      <c r="BJ4434" s="26" t="s">
        <v>78</v>
      </c>
      <c r="BK4434" s="174">
        <f>ROUND(I4434*H4434,2)</f>
        <v>0</v>
      </c>
      <c r="BL4434" s="26" t="s">
        <v>365</v>
      </c>
      <c r="BM4434" s="26" t="s">
        <v>4814</v>
      </c>
    </row>
    <row r="4435" spans="2:65" s="1" customFormat="1" x14ac:dyDescent="0.3">
      <c r="B4435" s="40"/>
      <c r="D4435" s="175" t="s">
        <v>218</v>
      </c>
      <c r="F4435" s="176" t="s">
        <v>4815</v>
      </c>
      <c r="L4435" s="40"/>
      <c r="M4435" s="177"/>
      <c r="N4435" s="41"/>
      <c r="O4435" s="41"/>
      <c r="P4435" s="41"/>
      <c r="Q4435" s="41"/>
      <c r="R4435" s="41"/>
      <c r="S4435" s="41"/>
      <c r="T4435" s="69"/>
      <c r="AT4435" s="26" t="s">
        <v>218</v>
      </c>
      <c r="AU4435" s="26" t="s">
        <v>80</v>
      </c>
    </row>
    <row r="4436" spans="2:65" s="12" customFormat="1" x14ac:dyDescent="0.3">
      <c r="B4436" s="178"/>
      <c r="D4436" s="175" t="s">
        <v>220</v>
      </c>
      <c r="E4436" s="179" t="s">
        <v>5</v>
      </c>
      <c r="F4436" s="180" t="s">
        <v>4816</v>
      </c>
      <c r="H4436" s="181" t="s">
        <v>5</v>
      </c>
      <c r="L4436" s="178"/>
      <c r="M4436" s="182"/>
      <c r="N4436" s="183"/>
      <c r="O4436" s="183"/>
      <c r="P4436" s="183"/>
      <c r="Q4436" s="183"/>
      <c r="R4436" s="183"/>
      <c r="S4436" s="183"/>
      <c r="T4436" s="184"/>
      <c r="AT4436" s="181" t="s">
        <v>220</v>
      </c>
      <c r="AU4436" s="181" t="s">
        <v>80</v>
      </c>
      <c r="AV4436" s="12" t="s">
        <v>78</v>
      </c>
      <c r="AW4436" s="12" t="s">
        <v>34</v>
      </c>
      <c r="AX4436" s="12" t="s">
        <v>71</v>
      </c>
      <c r="AY4436" s="181" t="s">
        <v>208</v>
      </c>
    </row>
    <row r="4437" spans="2:65" s="12" customFormat="1" x14ac:dyDescent="0.3">
      <c r="B4437" s="178"/>
      <c r="D4437" s="175" t="s">
        <v>220</v>
      </c>
      <c r="E4437" s="179" t="s">
        <v>5</v>
      </c>
      <c r="F4437" s="180" t="s">
        <v>452</v>
      </c>
      <c r="H4437" s="181" t="s">
        <v>5</v>
      </c>
      <c r="L4437" s="178"/>
      <c r="M4437" s="182"/>
      <c r="N4437" s="183"/>
      <c r="O4437" s="183"/>
      <c r="P4437" s="183"/>
      <c r="Q4437" s="183"/>
      <c r="R4437" s="183"/>
      <c r="S4437" s="183"/>
      <c r="T4437" s="184"/>
      <c r="AT4437" s="181" t="s">
        <v>220</v>
      </c>
      <c r="AU4437" s="181" t="s">
        <v>80</v>
      </c>
      <c r="AV4437" s="12" t="s">
        <v>78</v>
      </c>
      <c r="AW4437" s="12" t="s">
        <v>34</v>
      </c>
      <c r="AX4437" s="12" t="s">
        <v>71</v>
      </c>
      <c r="AY4437" s="181" t="s">
        <v>208</v>
      </c>
    </row>
    <row r="4438" spans="2:65" s="12" customFormat="1" x14ac:dyDescent="0.3">
      <c r="B4438" s="178"/>
      <c r="D4438" s="175" t="s">
        <v>220</v>
      </c>
      <c r="E4438" s="179" t="s">
        <v>5</v>
      </c>
      <c r="F4438" s="180" t="s">
        <v>2173</v>
      </c>
      <c r="H4438" s="181" t="s">
        <v>5</v>
      </c>
      <c r="L4438" s="178"/>
      <c r="M4438" s="182"/>
      <c r="N4438" s="183"/>
      <c r="O4438" s="183"/>
      <c r="P4438" s="183"/>
      <c r="Q4438" s="183"/>
      <c r="R4438" s="183"/>
      <c r="S4438" s="183"/>
      <c r="T4438" s="184"/>
      <c r="AT4438" s="181" t="s">
        <v>220</v>
      </c>
      <c r="AU4438" s="181" t="s">
        <v>80</v>
      </c>
      <c r="AV4438" s="12" t="s">
        <v>78</v>
      </c>
      <c r="AW4438" s="12" t="s">
        <v>34</v>
      </c>
      <c r="AX4438" s="12" t="s">
        <v>71</v>
      </c>
      <c r="AY4438" s="181" t="s">
        <v>208</v>
      </c>
    </row>
    <row r="4439" spans="2:65" s="13" customFormat="1" x14ac:dyDescent="0.3">
      <c r="B4439" s="185"/>
      <c r="D4439" s="175" t="s">
        <v>220</v>
      </c>
      <c r="E4439" s="193" t="s">
        <v>5</v>
      </c>
      <c r="F4439" s="194" t="s">
        <v>4817</v>
      </c>
      <c r="H4439" s="195">
        <v>94.155000000000001</v>
      </c>
      <c r="L4439" s="185"/>
      <c r="M4439" s="190"/>
      <c r="N4439" s="191"/>
      <c r="O4439" s="191"/>
      <c r="P4439" s="191"/>
      <c r="Q4439" s="191"/>
      <c r="R4439" s="191"/>
      <c r="S4439" s="191"/>
      <c r="T4439" s="192"/>
      <c r="AT4439" s="193" t="s">
        <v>220</v>
      </c>
      <c r="AU4439" s="193" t="s">
        <v>80</v>
      </c>
      <c r="AV4439" s="13" t="s">
        <v>80</v>
      </c>
      <c r="AW4439" s="13" t="s">
        <v>34</v>
      </c>
      <c r="AX4439" s="13" t="s">
        <v>71</v>
      </c>
      <c r="AY4439" s="193" t="s">
        <v>208</v>
      </c>
    </row>
    <row r="4440" spans="2:65" s="13" customFormat="1" x14ac:dyDescent="0.3">
      <c r="B4440" s="185"/>
      <c r="D4440" s="175" t="s">
        <v>220</v>
      </c>
      <c r="E4440" s="193" t="s">
        <v>5</v>
      </c>
      <c r="F4440" s="194" t="s">
        <v>4818</v>
      </c>
      <c r="H4440" s="195">
        <v>93.763000000000005</v>
      </c>
      <c r="L4440" s="185"/>
      <c r="M4440" s="190"/>
      <c r="N4440" s="191"/>
      <c r="O4440" s="191"/>
      <c r="P4440" s="191"/>
      <c r="Q4440" s="191"/>
      <c r="R4440" s="191"/>
      <c r="S4440" s="191"/>
      <c r="T4440" s="192"/>
      <c r="AT4440" s="193" t="s">
        <v>220</v>
      </c>
      <c r="AU4440" s="193" t="s">
        <v>80</v>
      </c>
      <c r="AV4440" s="13" t="s">
        <v>80</v>
      </c>
      <c r="AW4440" s="13" t="s">
        <v>34</v>
      </c>
      <c r="AX4440" s="13" t="s">
        <v>71</v>
      </c>
      <c r="AY4440" s="193" t="s">
        <v>208</v>
      </c>
    </row>
    <row r="4441" spans="2:65" s="14" customFormat="1" x14ac:dyDescent="0.3">
      <c r="B4441" s="196"/>
      <c r="D4441" s="175" t="s">
        <v>220</v>
      </c>
      <c r="E4441" s="197" t="s">
        <v>5</v>
      </c>
      <c r="F4441" s="198" t="s">
        <v>258</v>
      </c>
      <c r="H4441" s="199">
        <v>187.91800000000001</v>
      </c>
      <c r="L4441" s="196"/>
      <c r="M4441" s="200"/>
      <c r="N4441" s="201"/>
      <c r="O4441" s="201"/>
      <c r="P4441" s="201"/>
      <c r="Q4441" s="201"/>
      <c r="R4441" s="201"/>
      <c r="S4441" s="201"/>
      <c r="T4441" s="202"/>
      <c r="AT4441" s="197" t="s">
        <v>220</v>
      </c>
      <c r="AU4441" s="197" t="s">
        <v>80</v>
      </c>
      <c r="AV4441" s="14" t="s">
        <v>123</v>
      </c>
      <c r="AW4441" s="14" t="s">
        <v>34</v>
      </c>
      <c r="AX4441" s="14" t="s">
        <v>71</v>
      </c>
      <c r="AY4441" s="197" t="s">
        <v>208</v>
      </c>
    </row>
    <row r="4442" spans="2:65" s="12" customFormat="1" x14ac:dyDescent="0.3">
      <c r="B4442" s="178"/>
      <c r="D4442" s="175" t="s">
        <v>220</v>
      </c>
      <c r="E4442" s="179" t="s">
        <v>5</v>
      </c>
      <c r="F4442" s="180" t="s">
        <v>2118</v>
      </c>
      <c r="H4442" s="181" t="s">
        <v>5</v>
      </c>
      <c r="L4442" s="178"/>
      <c r="M4442" s="182"/>
      <c r="N4442" s="183"/>
      <c r="O4442" s="183"/>
      <c r="P4442" s="183"/>
      <c r="Q4442" s="183"/>
      <c r="R4442" s="183"/>
      <c r="S4442" s="183"/>
      <c r="T4442" s="184"/>
      <c r="AT4442" s="181" t="s">
        <v>220</v>
      </c>
      <c r="AU4442" s="181" t="s">
        <v>80</v>
      </c>
      <c r="AV4442" s="12" t="s">
        <v>78</v>
      </c>
      <c r="AW4442" s="12" t="s">
        <v>34</v>
      </c>
      <c r="AX4442" s="12" t="s">
        <v>71</v>
      </c>
      <c r="AY4442" s="181" t="s">
        <v>208</v>
      </c>
    </row>
    <row r="4443" spans="2:65" s="13" customFormat="1" x14ac:dyDescent="0.3">
      <c r="B4443" s="185"/>
      <c r="D4443" s="175" t="s">
        <v>220</v>
      </c>
      <c r="E4443" s="193" t="s">
        <v>5</v>
      </c>
      <c r="F4443" s="194" t="s">
        <v>4819</v>
      </c>
      <c r="H4443" s="195">
        <v>25.042000000000002</v>
      </c>
      <c r="L4443" s="185"/>
      <c r="M4443" s="190"/>
      <c r="N4443" s="191"/>
      <c r="O4443" s="191"/>
      <c r="P4443" s="191"/>
      <c r="Q4443" s="191"/>
      <c r="R4443" s="191"/>
      <c r="S4443" s="191"/>
      <c r="T4443" s="192"/>
      <c r="AT4443" s="193" t="s">
        <v>220</v>
      </c>
      <c r="AU4443" s="193" t="s">
        <v>80</v>
      </c>
      <c r="AV4443" s="13" t="s">
        <v>80</v>
      </c>
      <c r="AW4443" s="13" t="s">
        <v>34</v>
      </c>
      <c r="AX4443" s="13" t="s">
        <v>71</v>
      </c>
      <c r="AY4443" s="193" t="s">
        <v>208</v>
      </c>
    </row>
    <row r="4444" spans="2:65" s="13" customFormat="1" x14ac:dyDescent="0.3">
      <c r="B4444" s="185"/>
      <c r="D4444" s="175" t="s">
        <v>220</v>
      </c>
      <c r="E4444" s="193" t="s">
        <v>5</v>
      </c>
      <c r="F4444" s="194" t="s">
        <v>4820</v>
      </c>
      <c r="H4444" s="195">
        <v>430.56799999999998</v>
      </c>
      <c r="L4444" s="185"/>
      <c r="M4444" s="190"/>
      <c r="N4444" s="191"/>
      <c r="O4444" s="191"/>
      <c r="P4444" s="191"/>
      <c r="Q4444" s="191"/>
      <c r="R4444" s="191"/>
      <c r="S4444" s="191"/>
      <c r="T4444" s="192"/>
      <c r="AT4444" s="193" t="s">
        <v>220</v>
      </c>
      <c r="AU4444" s="193" t="s">
        <v>80</v>
      </c>
      <c r="AV4444" s="13" t="s">
        <v>80</v>
      </c>
      <c r="AW4444" s="13" t="s">
        <v>34</v>
      </c>
      <c r="AX4444" s="13" t="s">
        <v>71</v>
      </c>
      <c r="AY4444" s="193" t="s">
        <v>208</v>
      </c>
    </row>
    <row r="4445" spans="2:65" s="13" customFormat="1" x14ac:dyDescent="0.3">
      <c r="B4445" s="185"/>
      <c r="D4445" s="175" t="s">
        <v>220</v>
      </c>
      <c r="E4445" s="193" t="s">
        <v>5</v>
      </c>
      <c r="F4445" s="194" t="s">
        <v>4821</v>
      </c>
      <c r="H4445" s="195">
        <v>4.5359999999999996</v>
      </c>
      <c r="L4445" s="185"/>
      <c r="M4445" s="190"/>
      <c r="N4445" s="191"/>
      <c r="O4445" s="191"/>
      <c r="P4445" s="191"/>
      <c r="Q4445" s="191"/>
      <c r="R4445" s="191"/>
      <c r="S4445" s="191"/>
      <c r="T4445" s="192"/>
      <c r="AT4445" s="193" t="s">
        <v>220</v>
      </c>
      <c r="AU4445" s="193" t="s">
        <v>80</v>
      </c>
      <c r="AV4445" s="13" t="s">
        <v>80</v>
      </c>
      <c r="AW4445" s="13" t="s">
        <v>34</v>
      </c>
      <c r="AX4445" s="13" t="s">
        <v>71</v>
      </c>
      <c r="AY4445" s="193" t="s">
        <v>208</v>
      </c>
    </row>
    <row r="4446" spans="2:65" s="14" customFormat="1" x14ac:dyDescent="0.3">
      <c r="B4446" s="196"/>
      <c r="D4446" s="175" t="s">
        <v>220</v>
      </c>
      <c r="E4446" s="197" t="s">
        <v>5</v>
      </c>
      <c r="F4446" s="198" t="s">
        <v>258</v>
      </c>
      <c r="H4446" s="199">
        <v>460.14600000000002</v>
      </c>
      <c r="L4446" s="196"/>
      <c r="M4446" s="200"/>
      <c r="N4446" s="201"/>
      <c r="O4446" s="201"/>
      <c r="P4446" s="201"/>
      <c r="Q4446" s="201"/>
      <c r="R4446" s="201"/>
      <c r="S4446" s="201"/>
      <c r="T4446" s="202"/>
      <c r="AT4446" s="197" t="s">
        <v>220</v>
      </c>
      <c r="AU4446" s="197" t="s">
        <v>80</v>
      </c>
      <c r="AV4446" s="14" t="s">
        <v>123</v>
      </c>
      <c r="AW4446" s="14" t="s">
        <v>34</v>
      </c>
      <c r="AX4446" s="14" t="s">
        <v>71</v>
      </c>
      <c r="AY4446" s="197" t="s">
        <v>208</v>
      </c>
    </row>
    <row r="4447" spans="2:65" s="12" customFormat="1" x14ac:dyDescent="0.3">
      <c r="B4447" s="178"/>
      <c r="D4447" s="175" t="s">
        <v>220</v>
      </c>
      <c r="E4447" s="179" t="s">
        <v>5</v>
      </c>
      <c r="F4447" s="180" t="s">
        <v>4822</v>
      </c>
      <c r="H4447" s="181" t="s">
        <v>5</v>
      </c>
      <c r="L4447" s="178"/>
      <c r="M4447" s="182"/>
      <c r="N4447" s="183"/>
      <c r="O4447" s="183"/>
      <c r="P4447" s="183"/>
      <c r="Q4447" s="183"/>
      <c r="R4447" s="183"/>
      <c r="S4447" s="183"/>
      <c r="T4447" s="184"/>
      <c r="AT4447" s="181" t="s">
        <v>220</v>
      </c>
      <c r="AU4447" s="181" t="s">
        <v>80</v>
      </c>
      <c r="AV4447" s="12" t="s">
        <v>78</v>
      </c>
      <c r="AW4447" s="12" t="s">
        <v>34</v>
      </c>
      <c r="AX4447" s="12" t="s">
        <v>71</v>
      </c>
      <c r="AY4447" s="181" t="s">
        <v>208</v>
      </c>
    </row>
    <row r="4448" spans="2:65" s="13" customFormat="1" x14ac:dyDescent="0.3">
      <c r="B4448" s="185"/>
      <c r="D4448" s="175" t="s">
        <v>220</v>
      </c>
      <c r="E4448" s="193" t="s">
        <v>5</v>
      </c>
      <c r="F4448" s="194" t="s">
        <v>4823</v>
      </c>
      <c r="H4448" s="195">
        <v>121.14400000000001</v>
      </c>
      <c r="L4448" s="185"/>
      <c r="M4448" s="190"/>
      <c r="N4448" s="191"/>
      <c r="O4448" s="191"/>
      <c r="P4448" s="191"/>
      <c r="Q4448" s="191"/>
      <c r="R4448" s="191"/>
      <c r="S4448" s="191"/>
      <c r="T4448" s="192"/>
      <c r="AT4448" s="193" t="s">
        <v>220</v>
      </c>
      <c r="AU4448" s="193" t="s">
        <v>80</v>
      </c>
      <c r="AV4448" s="13" t="s">
        <v>80</v>
      </c>
      <c r="AW4448" s="13" t="s">
        <v>34</v>
      </c>
      <c r="AX4448" s="13" t="s">
        <v>71</v>
      </c>
      <c r="AY4448" s="193" t="s">
        <v>208</v>
      </c>
    </row>
    <row r="4449" spans="2:65" s="13" customFormat="1" x14ac:dyDescent="0.3">
      <c r="B4449" s="185"/>
      <c r="D4449" s="175" t="s">
        <v>220</v>
      </c>
      <c r="E4449" s="193" t="s">
        <v>5</v>
      </c>
      <c r="F4449" s="194" t="s">
        <v>4824</v>
      </c>
      <c r="H4449" s="195">
        <v>222.619</v>
      </c>
      <c r="L4449" s="185"/>
      <c r="M4449" s="190"/>
      <c r="N4449" s="191"/>
      <c r="O4449" s="191"/>
      <c r="P4449" s="191"/>
      <c r="Q4449" s="191"/>
      <c r="R4449" s="191"/>
      <c r="S4449" s="191"/>
      <c r="T4449" s="192"/>
      <c r="AT4449" s="193" t="s">
        <v>220</v>
      </c>
      <c r="AU4449" s="193" t="s">
        <v>80</v>
      </c>
      <c r="AV4449" s="13" t="s">
        <v>80</v>
      </c>
      <c r="AW4449" s="13" t="s">
        <v>34</v>
      </c>
      <c r="AX4449" s="13" t="s">
        <v>71</v>
      </c>
      <c r="AY4449" s="193" t="s">
        <v>208</v>
      </c>
    </row>
    <row r="4450" spans="2:65" s="13" customFormat="1" x14ac:dyDescent="0.3">
      <c r="B4450" s="185"/>
      <c r="D4450" s="175" t="s">
        <v>220</v>
      </c>
      <c r="E4450" s="193" t="s">
        <v>5</v>
      </c>
      <c r="F4450" s="194" t="s">
        <v>4825</v>
      </c>
      <c r="H4450" s="195">
        <v>79.158000000000001</v>
      </c>
      <c r="L4450" s="185"/>
      <c r="M4450" s="190"/>
      <c r="N4450" s="191"/>
      <c r="O4450" s="191"/>
      <c r="P4450" s="191"/>
      <c r="Q4450" s="191"/>
      <c r="R4450" s="191"/>
      <c r="S4450" s="191"/>
      <c r="T4450" s="192"/>
      <c r="AT4450" s="193" t="s">
        <v>220</v>
      </c>
      <c r="AU4450" s="193" t="s">
        <v>80</v>
      </c>
      <c r="AV4450" s="13" t="s">
        <v>80</v>
      </c>
      <c r="AW4450" s="13" t="s">
        <v>34</v>
      </c>
      <c r="AX4450" s="13" t="s">
        <v>71</v>
      </c>
      <c r="AY4450" s="193" t="s">
        <v>208</v>
      </c>
    </row>
    <row r="4451" spans="2:65" s="14" customFormat="1" x14ac:dyDescent="0.3">
      <c r="B4451" s="196"/>
      <c r="D4451" s="175" t="s">
        <v>220</v>
      </c>
      <c r="E4451" s="197" t="s">
        <v>5</v>
      </c>
      <c r="F4451" s="198" t="s">
        <v>258</v>
      </c>
      <c r="H4451" s="199">
        <v>422.92099999999999</v>
      </c>
      <c r="L4451" s="196"/>
      <c r="M4451" s="200"/>
      <c r="N4451" s="201"/>
      <c r="O4451" s="201"/>
      <c r="P4451" s="201"/>
      <c r="Q4451" s="201"/>
      <c r="R4451" s="201"/>
      <c r="S4451" s="201"/>
      <c r="T4451" s="202"/>
      <c r="AT4451" s="197" t="s">
        <v>220</v>
      </c>
      <c r="AU4451" s="197" t="s">
        <v>80</v>
      </c>
      <c r="AV4451" s="14" t="s">
        <v>123</v>
      </c>
      <c r="AW4451" s="14" t="s">
        <v>34</v>
      </c>
      <c r="AX4451" s="14" t="s">
        <v>71</v>
      </c>
      <c r="AY4451" s="197" t="s">
        <v>208</v>
      </c>
    </row>
    <row r="4452" spans="2:65" s="12" customFormat="1" x14ac:dyDescent="0.3">
      <c r="B4452" s="178"/>
      <c r="D4452" s="175" t="s">
        <v>220</v>
      </c>
      <c r="E4452" s="179" t="s">
        <v>5</v>
      </c>
      <c r="F4452" s="180" t="s">
        <v>321</v>
      </c>
      <c r="H4452" s="181" t="s">
        <v>5</v>
      </c>
      <c r="L4452" s="178"/>
      <c r="M4452" s="182"/>
      <c r="N4452" s="183"/>
      <c r="O4452" s="183"/>
      <c r="P4452" s="183"/>
      <c r="Q4452" s="183"/>
      <c r="R4452" s="183"/>
      <c r="S4452" s="183"/>
      <c r="T4452" s="184"/>
      <c r="AT4452" s="181" t="s">
        <v>220</v>
      </c>
      <c r="AU4452" s="181" t="s">
        <v>80</v>
      </c>
      <c r="AV4452" s="12" t="s">
        <v>78</v>
      </c>
      <c r="AW4452" s="12" t="s">
        <v>34</v>
      </c>
      <c r="AX4452" s="12" t="s">
        <v>71</v>
      </c>
      <c r="AY4452" s="181" t="s">
        <v>208</v>
      </c>
    </row>
    <row r="4453" spans="2:65" s="12" customFormat="1" x14ac:dyDescent="0.3">
      <c r="B4453" s="178"/>
      <c r="D4453" s="175" t="s">
        <v>220</v>
      </c>
      <c r="E4453" s="179" t="s">
        <v>5</v>
      </c>
      <c r="F4453" s="180" t="s">
        <v>1854</v>
      </c>
      <c r="H4453" s="181" t="s">
        <v>5</v>
      </c>
      <c r="L4453" s="178"/>
      <c r="M4453" s="182"/>
      <c r="N4453" s="183"/>
      <c r="O4453" s="183"/>
      <c r="P4453" s="183"/>
      <c r="Q4453" s="183"/>
      <c r="R4453" s="183"/>
      <c r="S4453" s="183"/>
      <c r="T4453" s="184"/>
      <c r="AT4453" s="181" t="s">
        <v>220</v>
      </c>
      <c r="AU4453" s="181" t="s">
        <v>80</v>
      </c>
      <c r="AV4453" s="12" t="s">
        <v>78</v>
      </c>
      <c r="AW4453" s="12" t="s">
        <v>34</v>
      </c>
      <c r="AX4453" s="12" t="s">
        <v>71</v>
      </c>
      <c r="AY4453" s="181" t="s">
        <v>208</v>
      </c>
    </row>
    <row r="4454" spans="2:65" s="13" customFormat="1" x14ac:dyDescent="0.3">
      <c r="B4454" s="185"/>
      <c r="D4454" s="175" t="s">
        <v>220</v>
      </c>
      <c r="E4454" s="193" t="s">
        <v>5</v>
      </c>
      <c r="F4454" s="194" t="s">
        <v>4826</v>
      </c>
      <c r="H4454" s="195">
        <v>23.481000000000002</v>
      </c>
      <c r="L4454" s="185"/>
      <c r="M4454" s="190"/>
      <c r="N4454" s="191"/>
      <c r="O4454" s="191"/>
      <c r="P4454" s="191"/>
      <c r="Q4454" s="191"/>
      <c r="R4454" s="191"/>
      <c r="S4454" s="191"/>
      <c r="T4454" s="192"/>
      <c r="AT4454" s="193" t="s">
        <v>220</v>
      </c>
      <c r="AU4454" s="193" t="s">
        <v>80</v>
      </c>
      <c r="AV4454" s="13" t="s">
        <v>80</v>
      </c>
      <c r="AW4454" s="13" t="s">
        <v>34</v>
      </c>
      <c r="AX4454" s="13" t="s">
        <v>71</v>
      </c>
      <c r="AY4454" s="193" t="s">
        <v>208</v>
      </c>
    </row>
    <row r="4455" spans="2:65" s="13" customFormat="1" x14ac:dyDescent="0.3">
      <c r="B4455" s="185"/>
      <c r="D4455" s="175" t="s">
        <v>220</v>
      </c>
      <c r="E4455" s="193" t="s">
        <v>5</v>
      </c>
      <c r="F4455" s="194" t="s">
        <v>4827</v>
      </c>
      <c r="H4455" s="195">
        <v>47.039000000000001</v>
      </c>
      <c r="L4455" s="185"/>
      <c r="M4455" s="190"/>
      <c r="N4455" s="191"/>
      <c r="O4455" s="191"/>
      <c r="P4455" s="191"/>
      <c r="Q4455" s="191"/>
      <c r="R4455" s="191"/>
      <c r="S4455" s="191"/>
      <c r="T4455" s="192"/>
      <c r="AT4455" s="193" t="s">
        <v>220</v>
      </c>
      <c r="AU4455" s="193" t="s">
        <v>80</v>
      </c>
      <c r="AV4455" s="13" t="s">
        <v>80</v>
      </c>
      <c r="AW4455" s="13" t="s">
        <v>34</v>
      </c>
      <c r="AX4455" s="13" t="s">
        <v>71</v>
      </c>
      <c r="AY4455" s="193" t="s">
        <v>208</v>
      </c>
    </row>
    <row r="4456" spans="2:65" s="13" customFormat="1" x14ac:dyDescent="0.3">
      <c r="B4456" s="185"/>
      <c r="D4456" s="175" t="s">
        <v>220</v>
      </c>
      <c r="E4456" s="193" t="s">
        <v>5</v>
      </c>
      <c r="F4456" s="194" t="s">
        <v>4828</v>
      </c>
      <c r="H4456" s="195">
        <v>24.300999999999998</v>
      </c>
      <c r="L4456" s="185"/>
      <c r="M4456" s="190"/>
      <c r="N4456" s="191"/>
      <c r="O4456" s="191"/>
      <c r="P4456" s="191"/>
      <c r="Q4456" s="191"/>
      <c r="R4456" s="191"/>
      <c r="S4456" s="191"/>
      <c r="T4456" s="192"/>
      <c r="AT4456" s="193" t="s">
        <v>220</v>
      </c>
      <c r="AU4456" s="193" t="s">
        <v>80</v>
      </c>
      <c r="AV4456" s="13" t="s">
        <v>80</v>
      </c>
      <c r="AW4456" s="13" t="s">
        <v>34</v>
      </c>
      <c r="AX4456" s="13" t="s">
        <v>71</v>
      </c>
      <c r="AY4456" s="193" t="s">
        <v>208</v>
      </c>
    </row>
    <row r="4457" spans="2:65" s="14" customFormat="1" x14ac:dyDescent="0.3">
      <c r="B4457" s="196"/>
      <c r="D4457" s="175" t="s">
        <v>220</v>
      </c>
      <c r="E4457" s="197" t="s">
        <v>5</v>
      </c>
      <c r="F4457" s="198" t="s">
        <v>258</v>
      </c>
      <c r="H4457" s="199">
        <v>94.820999999999998</v>
      </c>
      <c r="L4457" s="196"/>
      <c r="M4457" s="200"/>
      <c r="N4457" s="201"/>
      <c r="O4457" s="201"/>
      <c r="P4457" s="201"/>
      <c r="Q4457" s="201"/>
      <c r="R4457" s="201"/>
      <c r="S4457" s="201"/>
      <c r="T4457" s="202"/>
      <c r="AT4457" s="197" t="s">
        <v>220</v>
      </c>
      <c r="AU4457" s="197" t="s">
        <v>80</v>
      </c>
      <c r="AV4457" s="14" t="s">
        <v>123</v>
      </c>
      <c r="AW4457" s="14" t="s">
        <v>34</v>
      </c>
      <c r="AX4457" s="14" t="s">
        <v>71</v>
      </c>
      <c r="AY4457" s="197" t="s">
        <v>208</v>
      </c>
    </row>
    <row r="4458" spans="2:65" s="15" customFormat="1" x14ac:dyDescent="0.3">
      <c r="B4458" s="203"/>
      <c r="D4458" s="186" t="s">
        <v>220</v>
      </c>
      <c r="E4458" s="204" t="s">
        <v>5</v>
      </c>
      <c r="F4458" s="205" t="s">
        <v>266</v>
      </c>
      <c r="H4458" s="206">
        <v>1165.806</v>
      </c>
      <c r="L4458" s="203"/>
      <c r="M4458" s="207"/>
      <c r="N4458" s="208"/>
      <c r="O4458" s="208"/>
      <c r="P4458" s="208"/>
      <c r="Q4458" s="208"/>
      <c r="R4458" s="208"/>
      <c r="S4458" s="208"/>
      <c r="T4458" s="209"/>
      <c r="AT4458" s="210" t="s">
        <v>220</v>
      </c>
      <c r="AU4458" s="210" t="s">
        <v>80</v>
      </c>
      <c r="AV4458" s="15" t="s">
        <v>216</v>
      </c>
      <c r="AW4458" s="15" t="s">
        <v>34</v>
      </c>
      <c r="AX4458" s="15" t="s">
        <v>78</v>
      </c>
      <c r="AY4458" s="210" t="s">
        <v>208</v>
      </c>
    </row>
    <row r="4459" spans="2:65" s="1" customFormat="1" ht="22.5" customHeight="1" x14ac:dyDescent="0.3">
      <c r="B4459" s="163"/>
      <c r="C4459" s="164" t="s">
        <v>4829</v>
      </c>
      <c r="D4459" s="164" t="s">
        <v>211</v>
      </c>
      <c r="E4459" s="165" t="s">
        <v>4830</v>
      </c>
      <c r="F4459" s="166" t="s">
        <v>4831</v>
      </c>
      <c r="G4459" s="167" t="s">
        <v>245</v>
      </c>
      <c r="H4459" s="168">
        <v>1111.249</v>
      </c>
      <c r="I4459" s="169"/>
      <c r="J4459" s="169">
        <f>ROUND(I4459*H4459,2)</f>
        <v>0</v>
      </c>
      <c r="K4459" s="166" t="s">
        <v>215</v>
      </c>
      <c r="L4459" s="40"/>
      <c r="M4459" s="170" t="s">
        <v>5</v>
      </c>
      <c r="N4459" s="171" t="s">
        <v>42</v>
      </c>
      <c r="O4459" s="172">
        <v>0.04</v>
      </c>
      <c r="P4459" s="172">
        <f>O4459*H4459</f>
        <v>44.449960000000004</v>
      </c>
      <c r="Q4459" s="172">
        <v>0</v>
      </c>
      <c r="R4459" s="172">
        <f>Q4459*H4459</f>
        <v>0</v>
      </c>
      <c r="S4459" s="172">
        <v>1.4999999999999999E-4</v>
      </c>
      <c r="T4459" s="173">
        <f>S4459*H4459</f>
        <v>0.16668734999999998</v>
      </c>
      <c r="AR4459" s="26" t="s">
        <v>365</v>
      </c>
      <c r="AT4459" s="26" t="s">
        <v>211</v>
      </c>
      <c r="AU4459" s="26" t="s">
        <v>80</v>
      </c>
      <c r="AY4459" s="26" t="s">
        <v>208</v>
      </c>
      <c r="BE4459" s="174">
        <f>IF(N4459="základní",J4459,0)</f>
        <v>0</v>
      </c>
      <c r="BF4459" s="174">
        <f>IF(N4459="snížená",J4459,0)</f>
        <v>0</v>
      </c>
      <c r="BG4459" s="174">
        <f>IF(N4459="zákl. přenesená",J4459,0)</f>
        <v>0</v>
      </c>
      <c r="BH4459" s="174">
        <f>IF(N4459="sníž. přenesená",J4459,0)</f>
        <v>0</v>
      </c>
      <c r="BI4459" s="174">
        <f>IF(N4459="nulová",J4459,0)</f>
        <v>0</v>
      </c>
      <c r="BJ4459" s="26" t="s">
        <v>78</v>
      </c>
      <c r="BK4459" s="174">
        <f>ROUND(I4459*H4459,2)</f>
        <v>0</v>
      </c>
      <c r="BL4459" s="26" t="s">
        <v>365</v>
      </c>
      <c r="BM4459" s="26" t="s">
        <v>4832</v>
      </c>
    </row>
    <row r="4460" spans="2:65" s="1" customFormat="1" x14ac:dyDescent="0.3">
      <c r="B4460" s="40"/>
      <c r="D4460" s="175" t="s">
        <v>218</v>
      </c>
      <c r="F4460" s="176" t="s">
        <v>4833</v>
      </c>
      <c r="L4460" s="40"/>
      <c r="M4460" s="177"/>
      <c r="N4460" s="41"/>
      <c r="O4460" s="41"/>
      <c r="P4460" s="41"/>
      <c r="Q4460" s="41"/>
      <c r="R4460" s="41"/>
      <c r="S4460" s="41"/>
      <c r="T4460" s="69"/>
      <c r="AT4460" s="26" t="s">
        <v>218</v>
      </c>
      <c r="AU4460" s="26" t="s">
        <v>80</v>
      </c>
    </row>
    <row r="4461" spans="2:65" s="12" customFormat="1" x14ac:dyDescent="0.3">
      <c r="B4461" s="178"/>
      <c r="D4461" s="175" t="s">
        <v>220</v>
      </c>
      <c r="E4461" s="179" t="s">
        <v>5</v>
      </c>
      <c r="F4461" s="180" t="s">
        <v>4816</v>
      </c>
      <c r="H4461" s="181" t="s">
        <v>5</v>
      </c>
      <c r="L4461" s="178"/>
      <c r="M4461" s="182"/>
      <c r="N4461" s="183"/>
      <c r="O4461" s="183"/>
      <c r="P4461" s="183"/>
      <c r="Q4461" s="183"/>
      <c r="R4461" s="183"/>
      <c r="S4461" s="183"/>
      <c r="T4461" s="184"/>
      <c r="AT4461" s="181" t="s">
        <v>220</v>
      </c>
      <c r="AU4461" s="181" t="s">
        <v>80</v>
      </c>
      <c r="AV4461" s="12" t="s">
        <v>78</v>
      </c>
      <c r="AW4461" s="12" t="s">
        <v>34</v>
      </c>
      <c r="AX4461" s="12" t="s">
        <v>71</v>
      </c>
      <c r="AY4461" s="181" t="s">
        <v>208</v>
      </c>
    </row>
    <row r="4462" spans="2:65" s="12" customFormat="1" x14ac:dyDescent="0.3">
      <c r="B4462" s="178"/>
      <c r="D4462" s="175" t="s">
        <v>220</v>
      </c>
      <c r="E4462" s="179" t="s">
        <v>5</v>
      </c>
      <c r="F4462" s="180" t="s">
        <v>2141</v>
      </c>
      <c r="H4462" s="181" t="s">
        <v>5</v>
      </c>
      <c r="L4462" s="178"/>
      <c r="M4462" s="182"/>
      <c r="N4462" s="183"/>
      <c r="O4462" s="183"/>
      <c r="P4462" s="183"/>
      <c r="Q4462" s="183"/>
      <c r="R4462" s="183"/>
      <c r="S4462" s="183"/>
      <c r="T4462" s="184"/>
      <c r="AT4462" s="181" t="s">
        <v>220</v>
      </c>
      <c r="AU4462" s="181" t="s">
        <v>80</v>
      </c>
      <c r="AV4462" s="12" t="s">
        <v>78</v>
      </c>
      <c r="AW4462" s="12" t="s">
        <v>34</v>
      </c>
      <c r="AX4462" s="12" t="s">
        <v>71</v>
      </c>
      <c r="AY4462" s="181" t="s">
        <v>208</v>
      </c>
    </row>
    <row r="4463" spans="2:65" s="12" customFormat="1" x14ac:dyDescent="0.3">
      <c r="B4463" s="178"/>
      <c r="D4463" s="175" t="s">
        <v>220</v>
      </c>
      <c r="E4463" s="179" t="s">
        <v>5</v>
      </c>
      <c r="F4463" s="180" t="s">
        <v>2237</v>
      </c>
      <c r="H4463" s="181" t="s">
        <v>5</v>
      </c>
      <c r="L4463" s="178"/>
      <c r="M4463" s="182"/>
      <c r="N4463" s="183"/>
      <c r="O4463" s="183"/>
      <c r="P4463" s="183"/>
      <c r="Q4463" s="183"/>
      <c r="R4463" s="183"/>
      <c r="S4463" s="183"/>
      <c r="T4463" s="184"/>
      <c r="AT4463" s="181" t="s">
        <v>220</v>
      </c>
      <c r="AU4463" s="181" t="s">
        <v>80</v>
      </c>
      <c r="AV4463" s="12" t="s">
        <v>78</v>
      </c>
      <c r="AW4463" s="12" t="s">
        <v>34</v>
      </c>
      <c r="AX4463" s="12" t="s">
        <v>71</v>
      </c>
      <c r="AY4463" s="181" t="s">
        <v>208</v>
      </c>
    </row>
    <row r="4464" spans="2:65" s="13" customFormat="1" x14ac:dyDescent="0.3">
      <c r="B4464" s="185"/>
      <c r="D4464" s="175" t="s">
        <v>220</v>
      </c>
      <c r="E4464" s="193" t="s">
        <v>5</v>
      </c>
      <c r="F4464" s="194" t="s">
        <v>4834</v>
      </c>
      <c r="H4464" s="195">
        <v>290.30099999999999</v>
      </c>
      <c r="L4464" s="185"/>
      <c r="M4464" s="190"/>
      <c r="N4464" s="191"/>
      <c r="O4464" s="191"/>
      <c r="P4464" s="191"/>
      <c r="Q4464" s="191"/>
      <c r="R4464" s="191"/>
      <c r="S4464" s="191"/>
      <c r="T4464" s="192"/>
      <c r="AT4464" s="193" t="s">
        <v>220</v>
      </c>
      <c r="AU4464" s="193" t="s">
        <v>80</v>
      </c>
      <c r="AV4464" s="13" t="s">
        <v>80</v>
      </c>
      <c r="AW4464" s="13" t="s">
        <v>34</v>
      </c>
      <c r="AX4464" s="13" t="s">
        <v>71</v>
      </c>
      <c r="AY4464" s="193" t="s">
        <v>208</v>
      </c>
    </row>
    <row r="4465" spans="2:65" s="13" customFormat="1" x14ac:dyDescent="0.3">
      <c r="B4465" s="185"/>
      <c r="D4465" s="175" t="s">
        <v>220</v>
      </c>
      <c r="E4465" s="193" t="s">
        <v>5</v>
      </c>
      <c r="F4465" s="194" t="s">
        <v>4835</v>
      </c>
      <c r="H4465" s="195">
        <v>739.85599999999999</v>
      </c>
      <c r="L4465" s="185"/>
      <c r="M4465" s="190"/>
      <c r="N4465" s="191"/>
      <c r="O4465" s="191"/>
      <c r="P4465" s="191"/>
      <c r="Q4465" s="191"/>
      <c r="R4465" s="191"/>
      <c r="S4465" s="191"/>
      <c r="T4465" s="192"/>
      <c r="AT4465" s="193" t="s">
        <v>220</v>
      </c>
      <c r="AU4465" s="193" t="s">
        <v>80</v>
      </c>
      <c r="AV4465" s="13" t="s">
        <v>80</v>
      </c>
      <c r="AW4465" s="13" t="s">
        <v>34</v>
      </c>
      <c r="AX4465" s="13" t="s">
        <v>71</v>
      </c>
      <c r="AY4465" s="193" t="s">
        <v>208</v>
      </c>
    </row>
    <row r="4466" spans="2:65" s="13" customFormat="1" x14ac:dyDescent="0.3">
      <c r="B4466" s="185"/>
      <c r="D4466" s="175" t="s">
        <v>220</v>
      </c>
      <c r="E4466" s="193" t="s">
        <v>5</v>
      </c>
      <c r="F4466" s="194" t="s">
        <v>4836</v>
      </c>
      <c r="H4466" s="195">
        <v>81.091999999999999</v>
      </c>
      <c r="L4466" s="185"/>
      <c r="M4466" s="190"/>
      <c r="N4466" s="191"/>
      <c r="O4466" s="191"/>
      <c r="P4466" s="191"/>
      <c r="Q4466" s="191"/>
      <c r="R4466" s="191"/>
      <c r="S4466" s="191"/>
      <c r="T4466" s="192"/>
      <c r="AT4466" s="193" t="s">
        <v>220</v>
      </c>
      <c r="AU4466" s="193" t="s">
        <v>80</v>
      </c>
      <c r="AV4466" s="13" t="s">
        <v>80</v>
      </c>
      <c r="AW4466" s="13" t="s">
        <v>34</v>
      </c>
      <c r="AX4466" s="13" t="s">
        <v>71</v>
      </c>
      <c r="AY4466" s="193" t="s">
        <v>208</v>
      </c>
    </row>
    <row r="4467" spans="2:65" s="15" customFormat="1" x14ac:dyDescent="0.3">
      <c r="B4467" s="203"/>
      <c r="D4467" s="186" t="s">
        <v>220</v>
      </c>
      <c r="E4467" s="204" t="s">
        <v>5</v>
      </c>
      <c r="F4467" s="205" t="s">
        <v>266</v>
      </c>
      <c r="H4467" s="206">
        <v>1111.249</v>
      </c>
      <c r="L4467" s="203"/>
      <c r="M4467" s="207"/>
      <c r="N4467" s="208"/>
      <c r="O4467" s="208"/>
      <c r="P4467" s="208"/>
      <c r="Q4467" s="208"/>
      <c r="R4467" s="208"/>
      <c r="S4467" s="208"/>
      <c r="T4467" s="209"/>
      <c r="AT4467" s="210" t="s">
        <v>220</v>
      </c>
      <c r="AU4467" s="210" t="s">
        <v>80</v>
      </c>
      <c r="AV4467" s="15" t="s">
        <v>216</v>
      </c>
      <c r="AW4467" s="15" t="s">
        <v>34</v>
      </c>
      <c r="AX4467" s="15" t="s">
        <v>78</v>
      </c>
      <c r="AY4467" s="210" t="s">
        <v>208</v>
      </c>
    </row>
    <row r="4468" spans="2:65" s="1" customFormat="1" ht="22.5" customHeight="1" x14ac:dyDescent="0.3">
      <c r="B4468" s="163"/>
      <c r="C4468" s="164" t="s">
        <v>4837</v>
      </c>
      <c r="D4468" s="164" t="s">
        <v>211</v>
      </c>
      <c r="E4468" s="165" t="s">
        <v>4838</v>
      </c>
      <c r="F4468" s="166" t="s">
        <v>4839</v>
      </c>
      <c r="G4468" s="167" t="s">
        <v>245</v>
      </c>
      <c r="H4468" s="168">
        <v>1165.806</v>
      </c>
      <c r="I4468" s="169"/>
      <c r="J4468" s="169">
        <f>ROUND(I4468*H4468,2)</f>
        <v>0</v>
      </c>
      <c r="K4468" s="166" t="s">
        <v>215</v>
      </c>
      <c r="L4468" s="40"/>
      <c r="M4468" s="170" t="s">
        <v>5</v>
      </c>
      <c r="N4468" s="171" t="s">
        <v>42</v>
      </c>
      <c r="O4468" s="172">
        <v>3.3000000000000002E-2</v>
      </c>
      <c r="P4468" s="172">
        <f>O4468*H4468</f>
        <v>38.471598</v>
      </c>
      <c r="Q4468" s="172">
        <v>2.0000000000000001E-4</v>
      </c>
      <c r="R4468" s="172">
        <f>Q4468*H4468</f>
        <v>0.23316120000000001</v>
      </c>
      <c r="S4468" s="172">
        <v>0</v>
      </c>
      <c r="T4468" s="173">
        <f>S4468*H4468</f>
        <v>0</v>
      </c>
      <c r="AR4468" s="26" t="s">
        <v>365</v>
      </c>
      <c r="AT4468" s="26" t="s">
        <v>211</v>
      </c>
      <c r="AU4468" s="26" t="s">
        <v>80</v>
      </c>
      <c r="AY4468" s="26" t="s">
        <v>208</v>
      </c>
      <c r="BE4468" s="174">
        <f>IF(N4468="základní",J4468,0)</f>
        <v>0</v>
      </c>
      <c r="BF4468" s="174">
        <f>IF(N4468="snížená",J4468,0)</f>
        <v>0</v>
      </c>
      <c r="BG4468" s="174">
        <f>IF(N4468="zákl. přenesená",J4468,0)</f>
        <v>0</v>
      </c>
      <c r="BH4468" s="174">
        <f>IF(N4468="sníž. přenesená",J4468,0)</f>
        <v>0</v>
      </c>
      <c r="BI4468" s="174">
        <f>IF(N4468="nulová",J4468,0)</f>
        <v>0</v>
      </c>
      <c r="BJ4468" s="26" t="s">
        <v>78</v>
      </c>
      <c r="BK4468" s="174">
        <f>ROUND(I4468*H4468,2)</f>
        <v>0</v>
      </c>
      <c r="BL4468" s="26" t="s">
        <v>365</v>
      </c>
      <c r="BM4468" s="26" t="s">
        <v>4840</v>
      </c>
    </row>
    <row r="4469" spans="2:65" s="1" customFormat="1" x14ac:dyDescent="0.3">
      <c r="B4469" s="40"/>
      <c r="D4469" s="175" t="s">
        <v>218</v>
      </c>
      <c r="F4469" s="176" t="s">
        <v>4841</v>
      </c>
      <c r="L4469" s="40"/>
      <c r="M4469" s="177"/>
      <c r="N4469" s="41"/>
      <c r="O4469" s="41"/>
      <c r="P4469" s="41"/>
      <c r="Q4469" s="41"/>
      <c r="R4469" s="41"/>
      <c r="S4469" s="41"/>
      <c r="T4469" s="69"/>
      <c r="AT4469" s="26" t="s">
        <v>218</v>
      </c>
      <c r="AU4469" s="26" t="s">
        <v>80</v>
      </c>
    </row>
    <row r="4470" spans="2:65" s="12" customFormat="1" x14ac:dyDescent="0.3">
      <c r="B4470" s="178"/>
      <c r="D4470" s="175" t="s">
        <v>220</v>
      </c>
      <c r="E4470" s="179" t="s">
        <v>5</v>
      </c>
      <c r="F4470" s="180" t="s">
        <v>4842</v>
      </c>
      <c r="H4470" s="181" t="s">
        <v>5</v>
      </c>
      <c r="L4470" s="178"/>
      <c r="M4470" s="182"/>
      <c r="N4470" s="183"/>
      <c r="O4470" s="183"/>
      <c r="P4470" s="183"/>
      <c r="Q4470" s="183"/>
      <c r="R4470" s="183"/>
      <c r="S4470" s="183"/>
      <c r="T4470" s="184"/>
      <c r="AT4470" s="181" t="s">
        <v>220</v>
      </c>
      <c r="AU4470" s="181" t="s">
        <v>80</v>
      </c>
      <c r="AV4470" s="12" t="s">
        <v>78</v>
      </c>
      <c r="AW4470" s="12" t="s">
        <v>34</v>
      </c>
      <c r="AX4470" s="12" t="s">
        <v>71</v>
      </c>
      <c r="AY4470" s="181" t="s">
        <v>208</v>
      </c>
    </row>
    <row r="4471" spans="2:65" s="12" customFormat="1" x14ac:dyDescent="0.3">
      <c r="B4471" s="178"/>
      <c r="D4471" s="175" t="s">
        <v>220</v>
      </c>
      <c r="E4471" s="179" t="s">
        <v>5</v>
      </c>
      <c r="F4471" s="180" t="s">
        <v>452</v>
      </c>
      <c r="H4471" s="181" t="s">
        <v>5</v>
      </c>
      <c r="L4471" s="178"/>
      <c r="M4471" s="182"/>
      <c r="N4471" s="183"/>
      <c r="O4471" s="183"/>
      <c r="P4471" s="183"/>
      <c r="Q4471" s="183"/>
      <c r="R4471" s="183"/>
      <c r="S4471" s="183"/>
      <c r="T4471" s="184"/>
      <c r="AT4471" s="181" t="s">
        <v>220</v>
      </c>
      <c r="AU4471" s="181" t="s">
        <v>80</v>
      </c>
      <c r="AV4471" s="12" t="s">
        <v>78</v>
      </c>
      <c r="AW4471" s="12" t="s">
        <v>34</v>
      </c>
      <c r="AX4471" s="12" t="s">
        <v>71</v>
      </c>
      <c r="AY4471" s="181" t="s">
        <v>208</v>
      </c>
    </row>
    <row r="4472" spans="2:65" s="12" customFormat="1" x14ac:dyDescent="0.3">
      <c r="B4472" s="178"/>
      <c r="D4472" s="175" t="s">
        <v>220</v>
      </c>
      <c r="E4472" s="179" t="s">
        <v>5</v>
      </c>
      <c r="F4472" s="180" t="s">
        <v>2173</v>
      </c>
      <c r="H4472" s="181" t="s">
        <v>5</v>
      </c>
      <c r="L4472" s="178"/>
      <c r="M4472" s="182"/>
      <c r="N4472" s="183"/>
      <c r="O4472" s="183"/>
      <c r="P4472" s="183"/>
      <c r="Q4472" s="183"/>
      <c r="R4472" s="183"/>
      <c r="S4472" s="183"/>
      <c r="T4472" s="184"/>
      <c r="AT4472" s="181" t="s">
        <v>220</v>
      </c>
      <c r="AU4472" s="181" t="s">
        <v>80</v>
      </c>
      <c r="AV4472" s="12" t="s">
        <v>78</v>
      </c>
      <c r="AW4472" s="12" t="s">
        <v>34</v>
      </c>
      <c r="AX4472" s="12" t="s">
        <v>71</v>
      </c>
      <c r="AY4472" s="181" t="s">
        <v>208</v>
      </c>
    </row>
    <row r="4473" spans="2:65" s="13" customFormat="1" x14ac:dyDescent="0.3">
      <c r="B4473" s="185"/>
      <c r="D4473" s="175" t="s">
        <v>220</v>
      </c>
      <c r="E4473" s="193" t="s">
        <v>5</v>
      </c>
      <c r="F4473" s="194" t="s">
        <v>4817</v>
      </c>
      <c r="H4473" s="195">
        <v>94.155000000000001</v>
      </c>
      <c r="L4473" s="185"/>
      <c r="M4473" s="190"/>
      <c r="N4473" s="191"/>
      <c r="O4473" s="191"/>
      <c r="P4473" s="191"/>
      <c r="Q4473" s="191"/>
      <c r="R4473" s="191"/>
      <c r="S4473" s="191"/>
      <c r="T4473" s="192"/>
      <c r="AT4473" s="193" t="s">
        <v>220</v>
      </c>
      <c r="AU4473" s="193" t="s">
        <v>80</v>
      </c>
      <c r="AV4473" s="13" t="s">
        <v>80</v>
      </c>
      <c r="AW4473" s="13" t="s">
        <v>34</v>
      </c>
      <c r="AX4473" s="13" t="s">
        <v>71</v>
      </c>
      <c r="AY4473" s="193" t="s">
        <v>208</v>
      </c>
    </row>
    <row r="4474" spans="2:65" s="13" customFormat="1" x14ac:dyDescent="0.3">
      <c r="B4474" s="185"/>
      <c r="D4474" s="175" t="s">
        <v>220</v>
      </c>
      <c r="E4474" s="193" t="s">
        <v>5</v>
      </c>
      <c r="F4474" s="194" t="s">
        <v>4818</v>
      </c>
      <c r="H4474" s="195">
        <v>93.763000000000005</v>
      </c>
      <c r="L4474" s="185"/>
      <c r="M4474" s="190"/>
      <c r="N4474" s="191"/>
      <c r="O4474" s="191"/>
      <c r="P4474" s="191"/>
      <c r="Q4474" s="191"/>
      <c r="R4474" s="191"/>
      <c r="S4474" s="191"/>
      <c r="T4474" s="192"/>
      <c r="AT4474" s="193" t="s">
        <v>220</v>
      </c>
      <c r="AU4474" s="193" t="s">
        <v>80</v>
      </c>
      <c r="AV4474" s="13" t="s">
        <v>80</v>
      </c>
      <c r="AW4474" s="13" t="s">
        <v>34</v>
      </c>
      <c r="AX4474" s="13" t="s">
        <v>71</v>
      </c>
      <c r="AY4474" s="193" t="s">
        <v>208</v>
      </c>
    </row>
    <row r="4475" spans="2:65" s="14" customFormat="1" x14ac:dyDescent="0.3">
      <c r="B4475" s="196"/>
      <c r="D4475" s="175" t="s">
        <v>220</v>
      </c>
      <c r="E4475" s="197" t="s">
        <v>5</v>
      </c>
      <c r="F4475" s="198" t="s">
        <v>258</v>
      </c>
      <c r="H4475" s="199">
        <v>187.91800000000001</v>
      </c>
      <c r="L4475" s="196"/>
      <c r="M4475" s="200"/>
      <c r="N4475" s="201"/>
      <c r="O4475" s="201"/>
      <c r="P4475" s="201"/>
      <c r="Q4475" s="201"/>
      <c r="R4475" s="201"/>
      <c r="S4475" s="201"/>
      <c r="T4475" s="202"/>
      <c r="AT4475" s="197" t="s">
        <v>220</v>
      </c>
      <c r="AU4475" s="197" t="s">
        <v>80</v>
      </c>
      <c r="AV4475" s="14" t="s">
        <v>123</v>
      </c>
      <c r="AW4475" s="14" t="s">
        <v>34</v>
      </c>
      <c r="AX4475" s="14" t="s">
        <v>71</v>
      </c>
      <c r="AY4475" s="197" t="s">
        <v>208</v>
      </c>
    </row>
    <row r="4476" spans="2:65" s="12" customFormat="1" x14ac:dyDescent="0.3">
      <c r="B4476" s="178"/>
      <c r="D4476" s="175" t="s">
        <v>220</v>
      </c>
      <c r="E4476" s="179" t="s">
        <v>5</v>
      </c>
      <c r="F4476" s="180" t="s">
        <v>2118</v>
      </c>
      <c r="H4476" s="181" t="s">
        <v>5</v>
      </c>
      <c r="L4476" s="178"/>
      <c r="M4476" s="182"/>
      <c r="N4476" s="183"/>
      <c r="O4476" s="183"/>
      <c r="P4476" s="183"/>
      <c r="Q4476" s="183"/>
      <c r="R4476" s="183"/>
      <c r="S4476" s="183"/>
      <c r="T4476" s="184"/>
      <c r="AT4476" s="181" t="s">
        <v>220</v>
      </c>
      <c r="AU4476" s="181" t="s">
        <v>80</v>
      </c>
      <c r="AV4476" s="12" t="s">
        <v>78</v>
      </c>
      <c r="AW4476" s="12" t="s">
        <v>34</v>
      </c>
      <c r="AX4476" s="12" t="s">
        <v>71</v>
      </c>
      <c r="AY4476" s="181" t="s">
        <v>208</v>
      </c>
    </row>
    <row r="4477" spans="2:65" s="13" customFormat="1" x14ac:dyDescent="0.3">
      <c r="B4477" s="185"/>
      <c r="D4477" s="175" t="s">
        <v>220</v>
      </c>
      <c r="E4477" s="193" t="s">
        <v>5</v>
      </c>
      <c r="F4477" s="194" t="s">
        <v>4819</v>
      </c>
      <c r="H4477" s="195">
        <v>25.042000000000002</v>
      </c>
      <c r="L4477" s="185"/>
      <c r="M4477" s="190"/>
      <c r="N4477" s="191"/>
      <c r="O4477" s="191"/>
      <c r="P4477" s="191"/>
      <c r="Q4477" s="191"/>
      <c r="R4477" s="191"/>
      <c r="S4477" s="191"/>
      <c r="T4477" s="192"/>
      <c r="AT4477" s="193" t="s">
        <v>220</v>
      </c>
      <c r="AU4477" s="193" t="s">
        <v>80</v>
      </c>
      <c r="AV4477" s="13" t="s">
        <v>80</v>
      </c>
      <c r="AW4477" s="13" t="s">
        <v>34</v>
      </c>
      <c r="AX4477" s="13" t="s">
        <v>71</v>
      </c>
      <c r="AY4477" s="193" t="s">
        <v>208</v>
      </c>
    </row>
    <row r="4478" spans="2:65" s="13" customFormat="1" x14ac:dyDescent="0.3">
      <c r="B4478" s="185"/>
      <c r="D4478" s="175" t="s">
        <v>220</v>
      </c>
      <c r="E4478" s="193" t="s">
        <v>5</v>
      </c>
      <c r="F4478" s="194" t="s">
        <v>4820</v>
      </c>
      <c r="H4478" s="195">
        <v>430.56799999999998</v>
      </c>
      <c r="L4478" s="185"/>
      <c r="M4478" s="190"/>
      <c r="N4478" s="191"/>
      <c r="O4478" s="191"/>
      <c r="P4478" s="191"/>
      <c r="Q4478" s="191"/>
      <c r="R4478" s="191"/>
      <c r="S4478" s="191"/>
      <c r="T4478" s="192"/>
      <c r="AT4478" s="193" t="s">
        <v>220</v>
      </c>
      <c r="AU4478" s="193" t="s">
        <v>80</v>
      </c>
      <c r="AV4478" s="13" t="s">
        <v>80</v>
      </c>
      <c r="AW4478" s="13" t="s">
        <v>34</v>
      </c>
      <c r="AX4478" s="13" t="s">
        <v>71</v>
      </c>
      <c r="AY4478" s="193" t="s">
        <v>208</v>
      </c>
    </row>
    <row r="4479" spans="2:65" s="13" customFormat="1" x14ac:dyDescent="0.3">
      <c r="B4479" s="185"/>
      <c r="D4479" s="175" t="s">
        <v>220</v>
      </c>
      <c r="E4479" s="193" t="s">
        <v>5</v>
      </c>
      <c r="F4479" s="194" t="s">
        <v>4821</v>
      </c>
      <c r="H4479" s="195">
        <v>4.5359999999999996</v>
      </c>
      <c r="L4479" s="185"/>
      <c r="M4479" s="190"/>
      <c r="N4479" s="191"/>
      <c r="O4479" s="191"/>
      <c r="P4479" s="191"/>
      <c r="Q4479" s="191"/>
      <c r="R4479" s="191"/>
      <c r="S4479" s="191"/>
      <c r="T4479" s="192"/>
      <c r="AT4479" s="193" t="s">
        <v>220</v>
      </c>
      <c r="AU4479" s="193" t="s">
        <v>80</v>
      </c>
      <c r="AV4479" s="13" t="s">
        <v>80</v>
      </c>
      <c r="AW4479" s="13" t="s">
        <v>34</v>
      </c>
      <c r="AX4479" s="13" t="s">
        <v>71</v>
      </c>
      <c r="AY4479" s="193" t="s">
        <v>208</v>
      </c>
    </row>
    <row r="4480" spans="2:65" s="14" customFormat="1" x14ac:dyDescent="0.3">
      <c r="B4480" s="196"/>
      <c r="D4480" s="175" t="s">
        <v>220</v>
      </c>
      <c r="E4480" s="197" t="s">
        <v>5</v>
      </c>
      <c r="F4480" s="198" t="s">
        <v>258</v>
      </c>
      <c r="H4480" s="199">
        <v>460.14600000000002</v>
      </c>
      <c r="L4480" s="196"/>
      <c r="M4480" s="200"/>
      <c r="N4480" s="201"/>
      <c r="O4480" s="201"/>
      <c r="P4480" s="201"/>
      <c r="Q4480" s="201"/>
      <c r="R4480" s="201"/>
      <c r="S4480" s="201"/>
      <c r="T4480" s="202"/>
      <c r="AT4480" s="197" t="s">
        <v>220</v>
      </c>
      <c r="AU4480" s="197" t="s">
        <v>80</v>
      </c>
      <c r="AV4480" s="14" t="s">
        <v>123</v>
      </c>
      <c r="AW4480" s="14" t="s">
        <v>34</v>
      </c>
      <c r="AX4480" s="14" t="s">
        <v>71</v>
      </c>
      <c r="AY4480" s="197" t="s">
        <v>208</v>
      </c>
    </row>
    <row r="4481" spans="2:65" s="12" customFormat="1" x14ac:dyDescent="0.3">
      <c r="B4481" s="178"/>
      <c r="D4481" s="175" t="s">
        <v>220</v>
      </c>
      <c r="E4481" s="179" t="s">
        <v>5</v>
      </c>
      <c r="F4481" s="180" t="s">
        <v>4822</v>
      </c>
      <c r="H4481" s="181" t="s">
        <v>5</v>
      </c>
      <c r="L4481" s="178"/>
      <c r="M4481" s="182"/>
      <c r="N4481" s="183"/>
      <c r="O4481" s="183"/>
      <c r="P4481" s="183"/>
      <c r="Q4481" s="183"/>
      <c r="R4481" s="183"/>
      <c r="S4481" s="183"/>
      <c r="T4481" s="184"/>
      <c r="AT4481" s="181" t="s">
        <v>220</v>
      </c>
      <c r="AU4481" s="181" t="s">
        <v>80</v>
      </c>
      <c r="AV4481" s="12" t="s">
        <v>78</v>
      </c>
      <c r="AW4481" s="12" t="s">
        <v>34</v>
      </c>
      <c r="AX4481" s="12" t="s">
        <v>71</v>
      </c>
      <c r="AY4481" s="181" t="s">
        <v>208</v>
      </c>
    </row>
    <row r="4482" spans="2:65" s="13" customFormat="1" x14ac:dyDescent="0.3">
      <c r="B4482" s="185"/>
      <c r="D4482" s="175" t="s">
        <v>220</v>
      </c>
      <c r="E4482" s="193" t="s">
        <v>5</v>
      </c>
      <c r="F4482" s="194" t="s">
        <v>4823</v>
      </c>
      <c r="H4482" s="195">
        <v>121.14400000000001</v>
      </c>
      <c r="L4482" s="185"/>
      <c r="M4482" s="190"/>
      <c r="N4482" s="191"/>
      <c r="O4482" s="191"/>
      <c r="P4482" s="191"/>
      <c r="Q4482" s="191"/>
      <c r="R4482" s="191"/>
      <c r="S4482" s="191"/>
      <c r="T4482" s="192"/>
      <c r="AT4482" s="193" t="s">
        <v>220</v>
      </c>
      <c r="AU4482" s="193" t="s">
        <v>80</v>
      </c>
      <c r="AV4482" s="13" t="s">
        <v>80</v>
      </c>
      <c r="AW4482" s="13" t="s">
        <v>34</v>
      </c>
      <c r="AX4482" s="13" t="s">
        <v>71</v>
      </c>
      <c r="AY4482" s="193" t="s">
        <v>208</v>
      </c>
    </row>
    <row r="4483" spans="2:65" s="13" customFormat="1" x14ac:dyDescent="0.3">
      <c r="B4483" s="185"/>
      <c r="D4483" s="175" t="s">
        <v>220</v>
      </c>
      <c r="E4483" s="193" t="s">
        <v>5</v>
      </c>
      <c r="F4483" s="194" t="s">
        <v>4824</v>
      </c>
      <c r="H4483" s="195">
        <v>222.619</v>
      </c>
      <c r="L4483" s="185"/>
      <c r="M4483" s="190"/>
      <c r="N4483" s="191"/>
      <c r="O4483" s="191"/>
      <c r="P4483" s="191"/>
      <c r="Q4483" s="191"/>
      <c r="R4483" s="191"/>
      <c r="S4483" s="191"/>
      <c r="T4483" s="192"/>
      <c r="AT4483" s="193" t="s">
        <v>220</v>
      </c>
      <c r="AU4483" s="193" t="s">
        <v>80</v>
      </c>
      <c r="AV4483" s="13" t="s">
        <v>80</v>
      </c>
      <c r="AW4483" s="13" t="s">
        <v>34</v>
      </c>
      <c r="AX4483" s="13" t="s">
        <v>71</v>
      </c>
      <c r="AY4483" s="193" t="s">
        <v>208</v>
      </c>
    </row>
    <row r="4484" spans="2:65" s="13" customFormat="1" x14ac:dyDescent="0.3">
      <c r="B4484" s="185"/>
      <c r="D4484" s="175" t="s">
        <v>220</v>
      </c>
      <c r="E4484" s="193" t="s">
        <v>5</v>
      </c>
      <c r="F4484" s="194" t="s">
        <v>4825</v>
      </c>
      <c r="H4484" s="195">
        <v>79.158000000000001</v>
      </c>
      <c r="L4484" s="185"/>
      <c r="M4484" s="190"/>
      <c r="N4484" s="191"/>
      <c r="O4484" s="191"/>
      <c r="P4484" s="191"/>
      <c r="Q4484" s="191"/>
      <c r="R4484" s="191"/>
      <c r="S4484" s="191"/>
      <c r="T4484" s="192"/>
      <c r="AT4484" s="193" t="s">
        <v>220</v>
      </c>
      <c r="AU4484" s="193" t="s">
        <v>80</v>
      </c>
      <c r="AV4484" s="13" t="s">
        <v>80</v>
      </c>
      <c r="AW4484" s="13" t="s">
        <v>34</v>
      </c>
      <c r="AX4484" s="13" t="s">
        <v>71</v>
      </c>
      <c r="AY4484" s="193" t="s">
        <v>208</v>
      </c>
    </row>
    <row r="4485" spans="2:65" s="14" customFormat="1" x14ac:dyDescent="0.3">
      <c r="B4485" s="196"/>
      <c r="D4485" s="175" t="s">
        <v>220</v>
      </c>
      <c r="E4485" s="197" t="s">
        <v>5</v>
      </c>
      <c r="F4485" s="198" t="s">
        <v>258</v>
      </c>
      <c r="H4485" s="199">
        <v>422.92099999999999</v>
      </c>
      <c r="L4485" s="196"/>
      <c r="M4485" s="200"/>
      <c r="N4485" s="201"/>
      <c r="O4485" s="201"/>
      <c r="P4485" s="201"/>
      <c r="Q4485" s="201"/>
      <c r="R4485" s="201"/>
      <c r="S4485" s="201"/>
      <c r="T4485" s="202"/>
      <c r="AT4485" s="197" t="s">
        <v>220</v>
      </c>
      <c r="AU4485" s="197" t="s">
        <v>80</v>
      </c>
      <c r="AV4485" s="14" t="s">
        <v>123</v>
      </c>
      <c r="AW4485" s="14" t="s">
        <v>34</v>
      </c>
      <c r="AX4485" s="14" t="s">
        <v>71</v>
      </c>
      <c r="AY4485" s="197" t="s">
        <v>208</v>
      </c>
    </row>
    <row r="4486" spans="2:65" s="12" customFormat="1" x14ac:dyDescent="0.3">
      <c r="B4486" s="178"/>
      <c r="D4486" s="175" t="s">
        <v>220</v>
      </c>
      <c r="E4486" s="179" t="s">
        <v>5</v>
      </c>
      <c r="F4486" s="180" t="s">
        <v>321</v>
      </c>
      <c r="H4486" s="181" t="s">
        <v>5</v>
      </c>
      <c r="L4486" s="178"/>
      <c r="M4486" s="182"/>
      <c r="N4486" s="183"/>
      <c r="O4486" s="183"/>
      <c r="P4486" s="183"/>
      <c r="Q4486" s="183"/>
      <c r="R4486" s="183"/>
      <c r="S4486" s="183"/>
      <c r="T4486" s="184"/>
      <c r="AT4486" s="181" t="s">
        <v>220</v>
      </c>
      <c r="AU4486" s="181" t="s">
        <v>80</v>
      </c>
      <c r="AV4486" s="12" t="s">
        <v>78</v>
      </c>
      <c r="AW4486" s="12" t="s">
        <v>34</v>
      </c>
      <c r="AX4486" s="12" t="s">
        <v>71</v>
      </c>
      <c r="AY4486" s="181" t="s">
        <v>208</v>
      </c>
    </row>
    <row r="4487" spans="2:65" s="12" customFormat="1" x14ac:dyDescent="0.3">
      <c r="B4487" s="178"/>
      <c r="D4487" s="175" t="s">
        <v>220</v>
      </c>
      <c r="E4487" s="179" t="s">
        <v>5</v>
      </c>
      <c r="F4487" s="180" t="s">
        <v>1854</v>
      </c>
      <c r="H4487" s="181" t="s">
        <v>5</v>
      </c>
      <c r="L4487" s="178"/>
      <c r="M4487" s="182"/>
      <c r="N4487" s="183"/>
      <c r="O4487" s="183"/>
      <c r="P4487" s="183"/>
      <c r="Q4487" s="183"/>
      <c r="R4487" s="183"/>
      <c r="S4487" s="183"/>
      <c r="T4487" s="184"/>
      <c r="AT4487" s="181" t="s">
        <v>220</v>
      </c>
      <c r="AU4487" s="181" t="s">
        <v>80</v>
      </c>
      <c r="AV4487" s="12" t="s">
        <v>78</v>
      </c>
      <c r="AW4487" s="12" t="s">
        <v>34</v>
      </c>
      <c r="AX4487" s="12" t="s">
        <v>71</v>
      </c>
      <c r="AY4487" s="181" t="s">
        <v>208</v>
      </c>
    </row>
    <row r="4488" spans="2:65" s="13" customFormat="1" x14ac:dyDescent="0.3">
      <c r="B4488" s="185"/>
      <c r="D4488" s="175" t="s">
        <v>220</v>
      </c>
      <c r="E4488" s="193" t="s">
        <v>5</v>
      </c>
      <c r="F4488" s="194" t="s">
        <v>4826</v>
      </c>
      <c r="H4488" s="195">
        <v>23.481000000000002</v>
      </c>
      <c r="L4488" s="185"/>
      <c r="M4488" s="190"/>
      <c r="N4488" s="191"/>
      <c r="O4488" s="191"/>
      <c r="P4488" s="191"/>
      <c r="Q4488" s="191"/>
      <c r="R4488" s="191"/>
      <c r="S4488" s="191"/>
      <c r="T4488" s="192"/>
      <c r="AT4488" s="193" t="s">
        <v>220</v>
      </c>
      <c r="AU4488" s="193" t="s">
        <v>80</v>
      </c>
      <c r="AV4488" s="13" t="s">
        <v>80</v>
      </c>
      <c r="AW4488" s="13" t="s">
        <v>34</v>
      </c>
      <c r="AX4488" s="13" t="s">
        <v>71</v>
      </c>
      <c r="AY4488" s="193" t="s">
        <v>208</v>
      </c>
    </row>
    <row r="4489" spans="2:65" s="13" customFormat="1" x14ac:dyDescent="0.3">
      <c r="B4489" s="185"/>
      <c r="D4489" s="175" t="s">
        <v>220</v>
      </c>
      <c r="E4489" s="193" t="s">
        <v>5</v>
      </c>
      <c r="F4489" s="194" t="s">
        <v>4827</v>
      </c>
      <c r="H4489" s="195">
        <v>47.039000000000001</v>
      </c>
      <c r="L4489" s="185"/>
      <c r="M4489" s="190"/>
      <c r="N4489" s="191"/>
      <c r="O4489" s="191"/>
      <c r="P4489" s="191"/>
      <c r="Q4489" s="191"/>
      <c r="R4489" s="191"/>
      <c r="S4489" s="191"/>
      <c r="T4489" s="192"/>
      <c r="AT4489" s="193" t="s">
        <v>220</v>
      </c>
      <c r="AU4489" s="193" t="s">
        <v>80</v>
      </c>
      <c r="AV4489" s="13" t="s">
        <v>80</v>
      </c>
      <c r="AW4489" s="13" t="s">
        <v>34</v>
      </c>
      <c r="AX4489" s="13" t="s">
        <v>71</v>
      </c>
      <c r="AY4489" s="193" t="s">
        <v>208</v>
      </c>
    </row>
    <row r="4490" spans="2:65" s="13" customFormat="1" x14ac:dyDescent="0.3">
      <c r="B4490" s="185"/>
      <c r="D4490" s="175" t="s">
        <v>220</v>
      </c>
      <c r="E4490" s="193" t="s">
        <v>5</v>
      </c>
      <c r="F4490" s="194" t="s">
        <v>4828</v>
      </c>
      <c r="H4490" s="195">
        <v>24.300999999999998</v>
      </c>
      <c r="L4490" s="185"/>
      <c r="M4490" s="190"/>
      <c r="N4490" s="191"/>
      <c r="O4490" s="191"/>
      <c r="P4490" s="191"/>
      <c r="Q4490" s="191"/>
      <c r="R4490" s="191"/>
      <c r="S4490" s="191"/>
      <c r="T4490" s="192"/>
      <c r="AT4490" s="193" t="s">
        <v>220</v>
      </c>
      <c r="AU4490" s="193" t="s">
        <v>80</v>
      </c>
      <c r="AV4490" s="13" t="s">
        <v>80</v>
      </c>
      <c r="AW4490" s="13" t="s">
        <v>34</v>
      </c>
      <c r="AX4490" s="13" t="s">
        <v>71</v>
      </c>
      <c r="AY4490" s="193" t="s">
        <v>208</v>
      </c>
    </row>
    <row r="4491" spans="2:65" s="14" customFormat="1" x14ac:dyDescent="0.3">
      <c r="B4491" s="196"/>
      <c r="D4491" s="175" t="s">
        <v>220</v>
      </c>
      <c r="E4491" s="197" t="s">
        <v>5</v>
      </c>
      <c r="F4491" s="198" t="s">
        <v>258</v>
      </c>
      <c r="H4491" s="199">
        <v>94.820999999999998</v>
      </c>
      <c r="L4491" s="196"/>
      <c r="M4491" s="200"/>
      <c r="N4491" s="201"/>
      <c r="O4491" s="201"/>
      <c r="P4491" s="201"/>
      <c r="Q4491" s="201"/>
      <c r="R4491" s="201"/>
      <c r="S4491" s="201"/>
      <c r="T4491" s="202"/>
      <c r="AT4491" s="197" t="s">
        <v>220</v>
      </c>
      <c r="AU4491" s="197" t="s">
        <v>80</v>
      </c>
      <c r="AV4491" s="14" t="s">
        <v>123</v>
      </c>
      <c r="AW4491" s="14" t="s">
        <v>34</v>
      </c>
      <c r="AX4491" s="14" t="s">
        <v>71</v>
      </c>
      <c r="AY4491" s="197" t="s">
        <v>208</v>
      </c>
    </row>
    <row r="4492" spans="2:65" s="15" customFormat="1" x14ac:dyDescent="0.3">
      <c r="B4492" s="203"/>
      <c r="D4492" s="186" t="s">
        <v>220</v>
      </c>
      <c r="E4492" s="204" t="s">
        <v>5</v>
      </c>
      <c r="F4492" s="205" t="s">
        <v>266</v>
      </c>
      <c r="H4492" s="206">
        <v>1165.806</v>
      </c>
      <c r="L4492" s="203"/>
      <c r="M4492" s="207"/>
      <c r="N4492" s="208"/>
      <c r="O4492" s="208"/>
      <c r="P4492" s="208"/>
      <c r="Q4492" s="208"/>
      <c r="R4492" s="208"/>
      <c r="S4492" s="208"/>
      <c r="T4492" s="209"/>
      <c r="AT4492" s="210" t="s">
        <v>220</v>
      </c>
      <c r="AU4492" s="210" t="s">
        <v>80</v>
      </c>
      <c r="AV4492" s="15" t="s">
        <v>216</v>
      </c>
      <c r="AW4492" s="15" t="s">
        <v>34</v>
      </c>
      <c r="AX4492" s="15" t="s">
        <v>78</v>
      </c>
      <c r="AY4492" s="210" t="s">
        <v>208</v>
      </c>
    </row>
    <row r="4493" spans="2:65" s="1" customFormat="1" ht="31.5" customHeight="1" x14ac:dyDescent="0.3">
      <c r="B4493" s="163"/>
      <c r="C4493" s="164" t="s">
        <v>4843</v>
      </c>
      <c r="D4493" s="164" t="s">
        <v>211</v>
      </c>
      <c r="E4493" s="165" t="s">
        <v>4844</v>
      </c>
      <c r="F4493" s="166" t="s">
        <v>4845</v>
      </c>
      <c r="G4493" s="167" t="s">
        <v>245</v>
      </c>
      <c r="H4493" s="168">
        <v>1111.249</v>
      </c>
      <c r="I4493" s="169"/>
      <c r="J4493" s="169">
        <f>ROUND(I4493*H4493,2)</f>
        <v>0</v>
      </c>
      <c r="K4493" s="166" t="s">
        <v>215</v>
      </c>
      <c r="L4493" s="40"/>
      <c r="M4493" s="170" t="s">
        <v>5</v>
      </c>
      <c r="N4493" s="171" t="s">
        <v>42</v>
      </c>
      <c r="O4493" s="172">
        <v>3.7999999999999999E-2</v>
      </c>
      <c r="P4493" s="172">
        <f>O4493*H4493</f>
        <v>42.227462000000003</v>
      </c>
      <c r="Q4493" s="172">
        <v>2.0000000000000001E-4</v>
      </c>
      <c r="R4493" s="172">
        <f>Q4493*H4493</f>
        <v>0.22224980000000003</v>
      </c>
      <c r="S4493" s="172">
        <v>0</v>
      </c>
      <c r="T4493" s="173">
        <f>S4493*H4493</f>
        <v>0</v>
      </c>
      <c r="AR4493" s="26" t="s">
        <v>365</v>
      </c>
      <c r="AT4493" s="26" t="s">
        <v>211</v>
      </c>
      <c r="AU4493" s="26" t="s">
        <v>80</v>
      </c>
      <c r="AY4493" s="26" t="s">
        <v>208</v>
      </c>
      <c r="BE4493" s="174">
        <f>IF(N4493="základní",J4493,0)</f>
        <v>0</v>
      </c>
      <c r="BF4493" s="174">
        <f>IF(N4493="snížená",J4493,0)</f>
        <v>0</v>
      </c>
      <c r="BG4493" s="174">
        <f>IF(N4493="zákl. přenesená",J4493,0)</f>
        <v>0</v>
      </c>
      <c r="BH4493" s="174">
        <f>IF(N4493="sníž. přenesená",J4493,0)</f>
        <v>0</v>
      </c>
      <c r="BI4493" s="174">
        <f>IF(N4493="nulová",J4493,0)</f>
        <v>0</v>
      </c>
      <c r="BJ4493" s="26" t="s">
        <v>78</v>
      </c>
      <c r="BK4493" s="174">
        <f>ROUND(I4493*H4493,2)</f>
        <v>0</v>
      </c>
      <c r="BL4493" s="26" t="s">
        <v>365</v>
      </c>
      <c r="BM4493" s="26" t="s">
        <v>4846</v>
      </c>
    </row>
    <row r="4494" spans="2:65" s="1" customFormat="1" x14ac:dyDescent="0.3">
      <c r="B4494" s="40"/>
      <c r="D4494" s="175" t="s">
        <v>218</v>
      </c>
      <c r="F4494" s="176" t="s">
        <v>4847</v>
      </c>
      <c r="L4494" s="40"/>
      <c r="M4494" s="177"/>
      <c r="N4494" s="41"/>
      <c r="O4494" s="41"/>
      <c r="P4494" s="41"/>
      <c r="Q4494" s="41"/>
      <c r="R4494" s="41"/>
      <c r="S4494" s="41"/>
      <c r="T4494" s="69"/>
      <c r="AT4494" s="26" t="s">
        <v>218</v>
      </c>
      <c r="AU4494" s="26" t="s">
        <v>80</v>
      </c>
    </row>
    <row r="4495" spans="2:65" s="12" customFormat="1" x14ac:dyDescent="0.3">
      <c r="B4495" s="178"/>
      <c r="D4495" s="175" t="s">
        <v>220</v>
      </c>
      <c r="E4495" s="179" t="s">
        <v>5</v>
      </c>
      <c r="F4495" s="180" t="s">
        <v>4842</v>
      </c>
      <c r="H4495" s="181" t="s">
        <v>5</v>
      </c>
      <c r="L4495" s="178"/>
      <c r="M4495" s="182"/>
      <c r="N4495" s="183"/>
      <c r="O4495" s="183"/>
      <c r="P4495" s="183"/>
      <c r="Q4495" s="183"/>
      <c r="R4495" s="183"/>
      <c r="S4495" s="183"/>
      <c r="T4495" s="184"/>
      <c r="AT4495" s="181" t="s">
        <v>220</v>
      </c>
      <c r="AU4495" s="181" t="s">
        <v>80</v>
      </c>
      <c r="AV4495" s="12" t="s">
        <v>78</v>
      </c>
      <c r="AW4495" s="12" t="s">
        <v>34</v>
      </c>
      <c r="AX4495" s="12" t="s">
        <v>71</v>
      </c>
      <c r="AY4495" s="181" t="s">
        <v>208</v>
      </c>
    </row>
    <row r="4496" spans="2:65" s="12" customFormat="1" x14ac:dyDescent="0.3">
      <c r="B4496" s="178"/>
      <c r="D4496" s="175" t="s">
        <v>220</v>
      </c>
      <c r="E4496" s="179" t="s">
        <v>5</v>
      </c>
      <c r="F4496" s="180" t="s">
        <v>2141</v>
      </c>
      <c r="H4496" s="181" t="s">
        <v>5</v>
      </c>
      <c r="L4496" s="178"/>
      <c r="M4496" s="182"/>
      <c r="N4496" s="183"/>
      <c r="O4496" s="183"/>
      <c r="P4496" s="183"/>
      <c r="Q4496" s="183"/>
      <c r="R4496" s="183"/>
      <c r="S4496" s="183"/>
      <c r="T4496" s="184"/>
      <c r="AT4496" s="181" t="s">
        <v>220</v>
      </c>
      <c r="AU4496" s="181" t="s">
        <v>80</v>
      </c>
      <c r="AV4496" s="12" t="s">
        <v>78</v>
      </c>
      <c r="AW4496" s="12" t="s">
        <v>34</v>
      </c>
      <c r="AX4496" s="12" t="s">
        <v>71</v>
      </c>
      <c r="AY4496" s="181" t="s">
        <v>208</v>
      </c>
    </row>
    <row r="4497" spans="2:65" s="12" customFormat="1" x14ac:dyDescent="0.3">
      <c r="B4497" s="178"/>
      <c r="D4497" s="175" t="s">
        <v>220</v>
      </c>
      <c r="E4497" s="179" t="s">
        <v>5</v>
      </c>
      <c r="F4497" s="180" t="s">
        <v>2237</v>
      </c>
      <c r="H4497" s="181" t="s">
        <v>5</v>
      </c>
      <c r="L4497" s="178"/>
      <c r="M4497" s="182"/>
      <c r="N4497" s="183"/>
      <c r="O4497" s="183"/>
      <c r="P4497" s="183"/>
      <c r="Q4497" s="183"/>
      <c r="R4497" s="183"/>
      <c r="S4497" s="183"/>
      <c r="T4497" s="184"/>
      <c r="AT4497" s="181" t="s">
        <v>220</v>
      </c>
      <c r="AU4497" s="181" t="s">
        <v>80</v>
      </c>
      <c r="AV4497" s="12" t="s">
        <v>78</v>
      </c>
      <c r="AW4497" s="12" t="s">
        <v>34</v>
      </c>
      <c r="AX4497" s="12" t="s">
        <v>71</v>
      </c>
      <c r="AY4497" s="181" t="s">
        <v>208</v>
      </c>
    </row>
    <row r="4498" spans="2:65" s="13" customFormat="1" x14ac:dyDescent="0.3">
      <c r="B4498" s="185"/>
      <c r="D4498" s="175" t="s">
        <v>220</v>
      </c>
      <c r="E4498" s="193" t="s">
        <v>5</v>
      </c>
      <c r="F4498" s="194" t="s">
        <v>4834</v>
      </c>
      <c r="H4498" s="195">
        <v>290.30099999999999</v>
      </c>
      <c r="L4498" s="185"/>
      <c r="M4498" s="190"/>
      <c r="N4498" s="191"/>
      <c r="O4498" s="191"/>
      <c r="P4498" s="191"/>
      <c r="Q4498" s="191"/>
      <c r="R4498" s="191"/>
      <c r="S4498" s="191"/>
      <c r="T4498" s="192"/>
      <c r="AT4498" s="193" t="s">
        <v>220</v>
      </c>
      <c r="AU4498" s="193" t="s">
        <v>80</v>
      </c>
      <c r="AV4498" s="13" t="s">
        <v>80</v>
      </c>
      <c r="AW4498" s="13" t="s">
        <v>34</v>
      </c>
      <c r="AX4498" s="13" t="s">
        <v>71</v>
      </c>
      <c r="AY4498" s="193" t="s">
        <v>208</v>
      </c>
    </row>
    <row r="4499" spans="2:65" s="13" customFormat="1" x14ac:dyDescent="0.3">
      <c r="B4499" s="185"/>
      <c r="D4499" s="175" t="s">
        <v>220</v>
      </c>
      <c r="E4499" s="193" t="s">
        <v>5</v>
      </c>
      <c r="F4499" s="194" t="s">
        <v>4835</v>
      </c>
      <c r="H4499" s="195">
        <v>739.85599999999999</v>
      </c>
      <c r="L4499" s="185"/>
      <c r="M4499" s="190"/>
      <c r="N4499" s="191"/>
      <c r="O4499" s="191"/>
      <c r="P4499" s="191"/>
      <c r="Q4499" s="191"/>
      <c r="R4499" s="191"/>
      <c r="S4499" s="191"/>
      <c r="T4499" s="192"/>
      <c r="AT4499" s="193" t="s">
        <v>220</v>
      </c>
      <c r="AU4499" s="193" t="s">
        <v>80</v>
      </c>
      <c r="AV4499" s="13" t="s">
        <v>80</v>
      </c>
      <c r="AW4499" s="13" t="s">
        <v>34</v>
      </c>
      <c r="AX4499" s="13" t="s">
        <v>71</v>
      </c>
      <c r="AY4499" s="193" t="s">
        <v>208</v>
      </c>
    </row>
    <row r="4500" spans="2:65" s="13" customFormat="1" x14ac:dyDescent="0.3">
      <c r="B4500" s="185"/>
      <c r="D4500" s="175" t="s">
        <v>220</v>
      </c>
      <c r="E4500" s="193" t="s">
        <v>5</v>
      </c>
      <c r="F4500" s="194" t="s">
        <v>4836</v>
      </c>
      <c r="H4500" s="195">
        <v>81.091999999999999</v>
      </c>
      <c r="L4500" s="185"/>
      <c r="M4500" s="190"/>
      <c r="N4500" s="191"/>
      <c r="O4500" s="191"/>
      <c r="P4500" s="191"/>
      <c r="Q4500" s="191"/>
      <c r="R4500" s="191"/>
      <c r="S4500" s="191"/>
      <c r="T4500" s="192"/>
      <c r="AT4500" s="193" t="s">
        <v>220</v>
      </c>
      <c r="AU4500" s="193" t="s">
        <v>80</v>
      </c>
      <c r="AV4500" s="13" t="s">
        <v>80</v>
      </c>
      <c r="AW4500" s="13" t="s">
        <v>34</v>
      </c>
      <c r="AX4500" s="13" t="s">
        <v>71</v>
      </c>
      <c r="AY4500" s="193" t="s">
        <v>208</v>
      </c>
    </row>
    <row r="4501" spans="2:65" s="15" customFormat="1" x14ac:dyDescent="0.3">
      <c r="B4501" s="203"/>
      <c r="D4501" s="186" t="s">
        <v>220</v>
      </c>
      <c r="E4501" s="204" t="s">
        <v>5</v>
      </c>
      <c r="F4501" s="205" t="s">
        <v>266</v>
      </c>
      <c r="H4501" s="206">
        <v>1111.249</v>
      </c>
      <c r="L4501" s="203"/>
      <c r="M4501" s="207"/>
      <c r="N4501" s="208"/>
      <c r="O4501" s="208"/>
      <c r="P4501" s="208"/>
      <c r="Q4501" s="208"/>
      <c r="R4501" s="208"/>
      <c r="S4501" s="208"/>
      <c r="T4501" s="209"/>
      <c r="AT4501" s="210" t="s">
        <v>220</v>
      </c>
      <c r="AU4501" s="210" t="s">
        <v>80</v>
      </c>
      <c r="AV4501" s="15" t="s">
        <v>216</v>
      </c>
      <c r="AW4501" s="15" t="s">
        <v>34</v>
      </c>
      <c r="AX4501" s="15" t="s">
        <v>78</v>
      </c>
      <c r="AY4501" s="210" t="s">
        <v>208</v>
      </c>
    </row>
    <row r="4502" spans="2:65" s="1" customFormat="1" ht="31.5" customHeight="1" x14ac:dyDescent="0.3">
      <c r="B4502" s="163"/>
      <c r="C4502" s="164" t="s">
        <v>4848</v>
      </c>
      <c r="D4502" s="164" t="s">
        <v>211</v>
      </c>
      <c r="E4502" s="165" t="s">
        <v>4849</v>
      </c>
      <c r="F4502" s="166" t="s">
        <v>4850</v>
      </c>
      <c r="G4502" s="167" t="s">
        <v>245</v>
      </c>
      <c r="H4502" s="168">
        <v>1165.806</v>
      </c>
      <c r="I4502" s="169"/>
      <c r="J4502" s="169">
        <f>ROUND(I4502*H4502,2)</f>
        <v>0</v>
      </c>
      <c r="K4502" s="166" t="s">
        <v>215</v>
      </c>
      <c r="L4502" s="40"/>
      <c r="M4502" s="170" t="s">
        <v>5</v>
      </c>
      <c r="N4502" s="171" t="s">
        <v>42</v>
      </c>
      <c r="O4502" s="172">
        <v>6.4000000000000001E-2</v>
      </c>
      <c r="P4502" s="172">
        <f>O4502*H4502</f>
        <v>74.611584000000008</v>
      </c>
      <c r="Q4502" s="172">
        <v>2.9E-4</v>
      </c>
      <c r="R4502" s="172">
        <f>Q4502*H4502</f>
        <v>0.33808374000000002</v>
      </c>
      <c r="S4502" s="172">
        <v>0</v>
      </c>
      <c r="T4502" s="173">
        <f>S4502*H4502</f>
        <v>0</v>
      </c>
      <c r="AR4502" s="26" t="s">
        <v>365</v>
      </c>
      <c r="AT4502" s="26" t="s">
        <v>211</v>
      </c>
      <c r="AU4502" s="26" t="s">
        <v>80</v>
      </c>
      <c r="AY4502" s="26" t="s">
        <v>208</v>
      </c>
      <c r="BE4502" s="174">
        <f>IF(N4502="základní",J4502,0)</f>
        <v>0</v>
      </c>
      <c r="BF4502" s="174">
        <f>IF(N4502="snížená",J4502,0)</f>
        <v>0</v>
      </c>
      <c r="BG4502" s="174">
        <f>IF(N4502="zákl. přenesená",J4502,0)</f>
        <v>0</v>
      </c>
      <c r="BH4502" s="174">
        <f>IF(N4502="sníž. přenesená",J4502,0)</f>
        <v>0</v>
      </c>
      <c r="BI4502" s="174">
        <f>IF(N4502="nulová",J4502,0)</f>
        <v>0</v>
      </c>
      <c r="BJ4502" s="26" t="s">
        <v>78</v>
      </c>
      <c r="BK4502" s="174">
        <f>ROUND(I4502*H4502,2)</f>
        <v>0</v>
      </c>
      <c r="BL4502" s="26" t="s">
        <v>365</v>
      </c>
      <c r="BM4502" s="26" t="s">
        <v>4851</v>
      </c>
    </row>
    <row r="4503" spans="2:65" s="1" customFormat="1" ht="27" x14ac:dyDescent="0.3">
      <c r="B4503" s="40"/>
      <c r="D4503" s="175" t="s">
        <v>218</v>
      </c>
      <c r="F4503" s="176" t="s">
        <v>4852</v>
      </c>
      <c r="L4503" s="40"/>
      <c r="M4503" s="177"/>
      <c r="N4503" s="41"/>
      <c r="O4503" s="41"/>
      <c r="P4503" s="41"/>
      <c r="Q4503" s="41"/>
      <c r="R4503" s="41"/>
      <c r="S4503" s="41"/>
      <c r="T4503" s="69"/>
      <c r="AT4503" s="26" t="s">
        <v>218</v>
      </c>
      <c r="AU4503" s="26" t="s">
        <v>80</v>
      </c>
    </row>
    <row r="4504" spans="2:65" s="12" customFormat="1" x14ac:dyDescent="0.3">
      <c r="B4504" s="178"/>
      <c r="D4504" s="175" t="s">
        <v>220</v>
      </c>
      <c r="E4504" s="179" t="s">
        <v>5</v>
      </c>
      <c r="F4504" s="180" t="s">
        <v>4853</v>
      </c>
      <c r="H4504" s="181" t="s">
        <v>5</v>
      </c>
      <c r="L4504" s="178"/>
      <c r="M4504" s="182"/>
      <c r="N4504" s="183"/>
      <c r="O4504" s="183"/>
      <c r="P4504" s="183"/>
      <c r="Q4504" s="183"/>
      <c r="R4504" s="183"/>
      <c r="S4504" s="183"/>
      <c r="T4504" s="184"/>
      <c r="AT4504" s="181" t="s">
        <v>220</v>
      </c>
      <c r="AU4504" s="181" t="s">
        <v>80</v>
      </c>
      <c r="AV4504" s="12" t="s">
        <v>78</v>
      </c>
      <c r="AW4504" s="12" t="s">
        <v>34</v>
      </c>
      <c r="AX4504" s="12" t="s">
        <v>71</v>
      </c>
      <c r="AY4504" s="181" t="s">
        <v>208</v>
      </c>
    </row>
    <row r="4505" spans="2:65" s="12" customFormat="1" x14ac:dyDescent="0.3">
      <c r="B4505" s="178"/>
      <c r="D4505" s="175" t="s">
        <v>220</v>
      </c>
      <c r="E4505" s="179" t="s">
        <v>5</v>
      </c>
      <c r="F4505" s="180" t="s">
        <v>452</v>
      </c>
      <c r="H4505" s="181" t="s">
        <v>5</v>
      </c>
      <c r="L4505" s="178"/>
      <c r="M4505" s="182"/>
      <c r="N4505" s="183"/>
      <c r="O4505" s="183"/>
      <c r="P4505" s="183"/>
      <c r="Q4505" s="183"/>
      <c r="R4505" s="183"/>
      <c r="S4505" s="183"/>
      <c r="T4505" s="184"/>
      <c r="AT4505" s="181" t="s">
        <v>220</v>
      </c>
      <c r="AU4505" s="181" t="s">
        <v>80</v>
      </c>
      <c r="AV4505" s="12" t="s">
        <v>78</v>
      </c>
      <c r="AW4505" s="12" t="s">
        <v>34</v>
      </c>
      <c r="AX4505" s="12" t="s">
        <v>71</v>
      </c>
      <c r="AY4505" s="181" t="s">
        <v>208</v>
      </c>
    </row>
    <row r="4506" spans="2:65" s="12" customFormat="1" x14ac:dyDescent="0.3">
      <c r="B4506" s="178"/>
      <c r="D4506" s="175" t="s">
        <v>220</v>
      </c>
      <c r="E4506" s="179" t="s">
        <v>5</v>
      </c>
      <c r="F4506" s="180" t="s">
        <v>2173</v>
      </c>
      <c r="H4506" s="181" t="s">
        <v>5</v>
      </c>
      <c r="L4506" s="178"/>
      <c r="M4506" s="182"/>
      <c r="N4506" s="183"/>
      <c r="O4506" s="183"/>
      <c r="P4506" s="183"/>
      <c r="Q4506" s="183"/>
      <c r="R4506" s="183"/>
      <c r="S4506" s="183"/>
      <c r="T4506" s="184"/>
      <c r="AT4506" s="181" t="s">
        <v>220</v>
      </c>
      <c r="AU4506" s="181" t="s">
        <v>80</v>
      </c>
      <c r="AV4506" s="12" t="s">
        <v>78</v>
      </c>
      <c r="AW4506" s="12" t="s">
        <v>34</v>
      </c>
      <c r="AX4506" s="12" t="s">
        <v>71</v>
      </c>
      <c r="AY4506" s="181" t="s">
        <v>208</v>
      </c>
    </row>
    <row r="4507" spans="2:65" s="13" customFormat="1" x14ac:dyDescent="0.3">
      <c r="B4507" s="185"/>
      <c r="D4507" s="175" t="s">
        <v>220</v>
      </c>
      <c r="E4507" s="193" t="s">
        <v>5</v>
      </c>
      <c r="F4507" s="194" t="s">
        <v>4817</v>
      </c>
      <c r="H4507" s="195">
        <v>94.155000000000001</v>
      </c>
      <c r="L4507" s="185"/>
      <c r="M4507" s="190"/>
      <c r="N4507" s="191"/>
      <c r="O4507" s="191"/>
      <c r="P4507" s="191"/>
      <c r="Q4507" s="191"/>
      <c r="R4507" s="191"/>
      <c r="S4507" s="191"/>
      <c r="T4507" s="192"/>
      <c r="AT4507" s="193" t="s">
        <v>220</v>
      </c>
      <c r="AU4507" s="193" t="s">
        <v>80</v>
      </c>
      <c r="AV4507" s="13" t="s">
        <v>80</v>
      </c>
      <c r="AW4507" s="13" t="s">
        <v>34</v>
      </c>
      <c r="AX4507" s="13" t="s">
        <v>71</v>
      </c>
      <c r="AY4507" s="193" t="s">
        <v>208</v>
      </c>
    </row>
    <row r="4508" spans="2:65" s="13" customFormat="1" x14ac:dyDescent="0.3">
      <c r="B4508" s="185"/>
      <c r="D4508" s="175" t="s">
        <v>220</v>
      </c>
      <c r="E4508" s="193" t="s">
        <v>5</v>
      </c>
      <c r="F4508" s="194" t="s">
        <v>4818</v>
      </c>
      <c r="H4508" s="195">
        <v>93.763000000000005</v>
      </c>
      <c r="L4508" s="185"/>
      <c r="M4508" s="190"/>
      <c r="N4508" s="191"/>
      <c r="O4508" s="191"/>
      <c r="P4508" s="191"/>
      <c r="Q4508" s="191"/>
      <c r="R4508" s="191"/>
      <c r="S4508" s="191"/>
      <c r="T4508" s="192"/>
      <c r="AT4508" s="193" t="s">
        <v>220</v>
      </c>
      <c r="AU4508" s="193" t="s">
        <v>80</v>
      </c>
      <c r="AV4508" s="13" t="s">
        <v>80</v>
      </c>
      <c r="AW4508" s="13" t="s">
        <v>34</v>
      </c>
      <c r="AX4508" s="13" t="s">
        <v>71</v>
      </c>
      <c r="AY4508" s="193" t="s">
        <v>208</v>
      </c>
    </row>
    <row r="4509" spans="2:65" s="14" customFormat="1" x14ac:dyDescent="0.3">
      <c r="B4509" s="196"/>
      <c r="D4509" s="175" t="s">
        <v>220</v>
      </c>
      <c r="E4509" s="197" t="s">
        <v>5</v>
      </c>
      <c r="F4509" s="198" t="s">
        <v>258</v>
      </c>
      <c r="H4509" s="199">
        <v>187.91800000000001</v>
      </c>
      <c r="L4509" s="196"/>
      <c r="M4509" s="200"/>
      <c r="N4509" s="201"/>
      <c r="O4509" s="201"/>
      <c r="P4509" s="201"/>
      <c r="Q4509" s="201"/>
      <c r="R4509" s="201"/>
      <c r="S4509" s="201"/>
      <c r="T4509" s="202"/>
      <c r="AT4509" s="197" t="s">
        <v>220</v>
      </c>
      <c r="AU4509" s="197" t="s">
        <v>80</v>
      </c>
      <c r="AV4509" s="14" t="s">
        <v>123</v>
      </c>
      <c r="AW4509" s="14" t="s">
        <v>34</v>
      </c>
      <c r="AX4509" s="14" t="s">
        <v>71</v>
      </c>
      <c r="AY4509" s="197" t="s">
        <v>208</v>
      </c>
    </row>
    <row r="4510" spans="2:65" s="12" customFormat="1" x14ac:dyDescent="0.3">
      <c r="B4510" s="178"/>
      <c r="D4510" s="175" t="s">
        <v>220</v>
      </c>
      <c r="E4510" s="179" t="s">
        <v>5</v>
      </c>
      <c r="F4510" s="180" t="s">
        <v>2118</v>
      </c>
      <c r="H4510" s="181" t="s">
        <v>5</v>
      </c>
      <c r="L4510" s="178"/>
      <c r="M4510" s="182"/>
      <c r="N4510" s="183"/>
      <c r="O4510" s="183"/>
      <c r="P4510" s="183"/>
      <c r="Q4510" s="183"/>
      <c r="R4510" s="183"/>
      <c r="S4510" s="183"/>
      <c r="T4510" s="184"/>
      <c r="AT4510" s="181" t="s">
        <v>220</v>
      </c>
      <c r="AU4510" s="181" t="s">
        <v>80</v>
      </c>
      <c r="AV4510" s="12" t="s">
        <v>78</v>
      </c>
      <c r="AW4510" s="12" t="s">
        <v>34</v>
      </c>
      <c r="AX4510" s="12" t="s">
        <v>71</v>
      </c>
      <c r="AY4510" s="181" t="s">
        <v>208</v>
      </c>
    </row>
    <row r="4511" spans="2:65" s="13" customFormat="1" x14ac:dyDescent="0.3">
      <c r="B4511" s="185"/>
      <c r="D4511" s="175" t="s">
        <v>220</v>
      </c>
      <c r="E4511" s="193" t="s">
        <v>5</v>
      </c>
      <c r="F4511" s="194" t="s">
        <v>4819</v>
      </c>
      <c r="H4511" s="195">
        <v>25.042000000000002</v>
      </c>
      <c r="L4511" s="185"/>
      <c r="M4511" s="190"/>
      <c r="N4511" s="191"/>
      <c r="O4511" s="191"/>
      <c r="P4511" s="191"/>
      <c r="Q4511" s="191"/>
      <c r="R4511" s="191"/>
      <c r="S4511" s="191"/>
      <c r="T4511" s="192"/>
      <c r="AT4511" s="193" t="s">
        <v>220</v>
      </c>
      <c r="AU4511" s="193" t="s">
        <v>80</v>
      </c>
      <c r="AV4511" s="13" t="s">
        <v>80</v>
      </c>
      <c r="AW4511" s="13" t="s">
        <v>34</v>
      </c>
      <c r="AX4511" s="13" t="s">
        <v>71</v>
      </c>
      <c r="AY4511" s="193" t="s">
        <v>208</v>
      </c>
    </row>
    <row r="4512" spans="2:65" s="13" customFormat="1" x14ac:dyDescent="0.3">
      <c r="B4512" s="185"/>
      <c r="D4512" s="175" t="s">
        <v>220</v>
      </c>
      <c r="E4512" s="193" t="s">
        <v>5</v>
      </c>
      <c r="F4512" s="194" t="s">
        <v>4820</v>
      </c>
      <c r="H4512" s="195">
        <v>430.56799999999998</v>
      </c>
      <c r="L4512" s="185"/>
      <c r="M4512" s="190"/>
      <c r="N4512" s="191"/>
      <c r="O4512" s="191"/>
      <c r="P4512" s="191"/>
      <c r="Q4512" s="191"/>
      <c r="R4512" s="191"/>
      <c r="S4512" s="191"/>
      <c r="T4512" s="192"/>
      <c r="AT4512" s="193" t="s">
        <v>220</v>
      </c>
      <c r="AU4512" s="193" t="s">
        <v>80</v>
      </c>
      <c r="AV4512" s="13" t="s">
        <v>80</v>
      </c>
      <c r="AW4512" s="13" t="s">
        <v>34</v>
      </c>
      <c r="AX4512" s="13" t="s">
        <v>71</v>
      </c>
      <c r="AY4512" s="193" t="s">
        <v>208</v>
      </c>
    </row>
    <row r="4513" spans="2:65" s="13" customFormat="1" x14ac:dyDescent="0.3">
      <c r="B4513" s="185"/>
      <c r="D4513" s="175" t="s">
        <v>220</v>
      </c>
      <c r="E4513" s="193" t="s">
        <v>5</v>
      </c>
      <c r="F4513" s="194" t="s">
        <v>4821</v>
      </c>
      <c r="H4513" s="195">
        <v>4.5359999999999996</v>
      </c>
      <c r="L4513" s="185"/>
      <c r="M4513" s="190"/>
      <c r="N4513" s="191"/>
      <c r="O4513" s="191"/>
      <c r="P4513" s="191"/>
      <c r="Q4513" s="191"/>
      <c r="R4513" s="191"/>
      <c r="S4513" s="191"/>
      <c r="T4513" s="192"/>
      <c r="AT4513" s="193" t="s">
        <v>220</v>
      </c>
      <c r="AU4513" s="193" t="s">
        <v>80</v>
      </c>
      <c r="AV4513" s="13" t="s">
        <v>80</v>
      </c>
      <c r="AW4513" s="13" t="s">
        <v>34</v>
      </c>
      <c r="AX4513" s="13" t="s">
        <v>71</v>
      </c>
      <c r="AY4513" s="193" t="s">
        <v>208</v>
      </c>
    </row>
    <row r="4514" spans="2:65" s="14" customFormat="1" x14ac:dyDescent="0.3">
      <c r="B4514" s="196"/>
      <c r="D4514" s="175" t="s">
        <v>220</v>
      </c>
      <c r="E4514" s="197" t="s">
        <v>5</v>
      </c>
      <c r="F4514" s="198" t="s">
        <v>258</v>
      </c>
      <c r="H4514" s="199">
        <v>460.14600000000002</v>
      </c>
      <c r="L4514" s="196"/>
      <c r="M4514" s="200"/>
      <c r="N4514" s="201"/>
      <c r="O4514" s="201"/>
      <c r="P4514" s="201"/>
      <c r="Q4514" s="201"/>
      <c r="R4514" s="201"/>
      <c r="S4514" s="201"/>
      <c r="T4514" s="202"/>
      <c r="AT4514" s="197" t="s">
        <v>220</v>
      </c>
      <c r="AU4514" s="197" t="s">
        <v>80</v>
      </c>
      <c r="AV4514" s="14" t="s">
        <v>123</v>
      </c>
      <c r="AW4514" s="14" t="s">
        <v>34</v>
      </c>
      <c r="AX4514" s="14" t="s">
        <v>71</v>
      </c>
      <c r="AY4514" s="197" t="s">
        <v>208</v>
      </c>
    </row>
    <row r="4515" spans="2:65" s="12" customFormat="1" x14ac:dyDescent="0.3">
      <c r="B4515" s="178"/>
      <c r="D4515" s="175" t="s">
        <v>220</v>
      </c>
      <c r="E4515" s="179" t="s">
        <v>5</v>
      </c>
      <c r="F4515" s="180" t="s">
        <v>4822</v>
      </c>
      <c r="H4515" s="181" t="s">
        <v>5</v>
      </c>
      <c r="L4515" s="178"/>
      <c r="M4515" s="182"/>
      <c r="N4515" s="183"/>
      <c r="O4515" s="183"/>
      <c r="P4515" s="183"/>
      <c r="Q4515" s="183"/>
      <c r="R4515" s="183"/>
      <c r="S4515" s="183"/>
      <c r="T4515" s="184"/>
      <c r="AT4515" s="181" t="s">
        <v>220</v>
      </c>
      <c r="AU4515" s="181" t="s">
        <v>80</v>
      </c>
      <c r="AV4515" s="12" t="s">
        <v>78</v>
      </c>
      <c r="AW4515" s="12" t="s">
        <v>34</v>
      </c>
      <c r="AX4515" s="12" t="s">
        <v>71</v>
      </c>
      <c r="AY4515" s="181" t="s">
        <v>208</v>
      </c>
    </row>
    <row r="4516" spans="2:65" s="13" customFormat="1" x14ac:dyDescent="0.3">
      <c r="B4516" s="185"/>
      <c r="D4516" s="175" t="s">
        <v>220</v>
      </c>
      <c r="E4516" s="193" t="s">
        <v>5</v>
      </c>
      <c r="F4516" s="194" t="s">
        <v>4823</v>
      </c>
      <c r="H4516" s="195">
        <v>121.14400000000001</v>
      </c>
      <c r="L4516" s="185"/>
      <c r="M4516" s="190"/>
      <c r="N4516" s="191"/>
      <c r="O4516" s="191"/>
      <c r="P4516" s="191"/>
      <c r="Q4516" s="191"/>
      <c r="R4516" s="191"/>
      <c r="S4516" s="191"/>
      <c r="T4516" s="192"/>
      <c r="AT4516" s="193" t="s">
        <v>220</v>
      </c>
      <c r="AU4516" s="193" t="s">
        <v>80</v>
      </c>
      <c r="AV4516" s="13" t="s">
        <v>80</v>
      </c>
      <c r="AW4516" s="13" t="s">
        <v>34</v>
      </c>
      <c r="AX4516" s="13" t="s">
        <v>71</v>
      </c>
      <c r="AY4516" s="193" t="s">
        <v>208</v>
      </c>
    </row>
    <row r="4517" spans="2:65" s="13" customFormat="1" x14ac:dyDescent="0.3">
      <c r="B4517" s="185"/>
      <c r="D4517" s="175" t="s">
        <v>220</v>
      </c>
      <c r="E4517" s="193" t="s">
        <v>5</v>
      </c>
      <c r="F4517" s="194" t="s">
        <v>4824</v>
      </c>
      <c r="H4517" s="195">
        <v>222.619</v>
      </c>
      <c r="L4517" s="185"/>
      <c r="M4517" s="190"/>
      <c r="N4517" s="191"/>
      <c r="O4517" s="191"/>
      <c r="P4517" s="191"/>
      <c r="Q4517" s="191"/>
      <c r="R4517" s="191"/>
      <c r="S4517" s="191"/>
      <c r="T4517" s="192"/>
      <c r="AT4517" s="193" t="s">
        <v>220</v>
      </c>
      <c r="AU4517" s="193" t="s">
        <v>80</v>
      </c>
      <c r="AV4517" s="13" t="s">
        <v>80</v>
      </c>
      <c r="AW4517" s="13" t="s">
        <v>34</v>
      </c>
      <c r="AX4517" s="13" t="s">
        <v>71</v>
      </c>
      <c r="AY4517" s="193" t="s">
        <v>208</v>
      </c>
    </row>
    <row r="4518" spans="2:65" s="13" customFormat="1" x14ac:dyDescent="0.3">
      <c r="B4518" s="185"/>
      <c r="D4518" s="175" t="s">
        <v>220</v>
      </c>
      <c r="E4518" s="193" t="s">
        <v>5</v>
      </c>
      <c r="F4518" s="194" t="s">
        <v>4825</v>
      </c>
      <c r="H4518" s="195">
        <v>79.158000000000001</v>
      </c>
      <c r="L4518" s="185"/>
      <c r="M4518" s="190"/>
      <c r="N4518" s="191"/>
      <c r="O4518" s="191"/>
      <c r="P4518" s="191"/>
      <c r="Q4518" s="191"/>
      <c r="R4518" s="191"/>
      <c r="S4518" s="191"/>
      <c r="T4518" s="192"/>
      <c r="AT4518" s="193" t="s">
        <v>220</v>
      </c>
      <c r="AU4518" s="193" t="s">
        <v>80</v>
      </c>
      <c r="AV4518" s="13" t="s">
        <v>80</v>
      </c>
      <c r="AW4518" s="13" t="s">
        <v>34</v>
      </c>
      <c r="AX4518" s="13" t="s">
        <v>71</v>
      </c>
      <c r="AY4518" s="193" t="s">
        <v>208</v>
      </c>
    </row>
    <row r="4519" spans="2:65" s="14" customFormat="1" x14ac:dyDescent="0.3">
      <c r="B4519" s="196"/>
      <c r="D4519" s="175" t="s">
        <v>220</v>
      </c>
      <c r="E4519" s="197" t="s">
        <v>5</v>
      </c>
      <c r="F4519" s="198" t="s">
        <v>258</v>
      </c>
      <c r="H4519" s="199">
        <v>422.92099999999999</v>
      </c>
      <c r="L4519" s="196"/>
      <c r="M4519" s="200"/>
      <c r="N4519" s="201"/>
      <c r="O4519" s="201"/>
      <c r="P4519" s="201"/>
      <c r="Q4519" s="201"/>
      <c r="R4519" s="201"/>
      <c r="S4519" s="201"/>
      <c r="T4519" s="202"/>
      <c r="AT4519" s="197" t="s">
        <v>220</v>
      </c>
      <c r="AU4519" s="197" t="s">
        <v>80</v>
      </c>
      <c r="AV4519" s="14" t="s">
        <v>123</v>
      </c>
      <c r="AW4519" s="14" t="s">
        <v>34</v>
      </c>
      <c r="AX4519" s="14" t="s">
        <v>71</v>
      </c>
      <c r="AY4519" s="197" t="s">
        <v>208</v>
      </c>
    </row>
    <row r="4520" spans="2:65" s="12" customFormat="1" x14ac:dyDescent="0.3">
      <c r="B4520" s="178"/>
      <c r="D4520" s="175" t="s">
        <v>220</v>
      </c>
      <c r="E4520" s="179" t="s">
        <v>5</v>
      </c>
      <c r="F4520" s="180" t="s">
        <v>321</v>
      </c>
      <c r="H4520" s="181" t="s">
        <v>5</v>
      </c>
      <c r="L4520" s="178"/>
      <c r="M4520" s="182"/>
      <c r="N4520" s="183"/>
      <c r="O4520" s="183"/>
      <c r="P4520" s="183"/>
      <c r="Q4520" s="183"/>
      <c r="R4520" s="183"/>
      <c r="S4520" s="183"/>
      <c r="T4520" s="184"/>
      <c r="AT4520" s="181" t="s">
        <v>220</v>
      </c>
      <c r="AU4520" s="181" t="s">
        <v>80</v>
      </c>
      <c r="AV4520" s="12" t="s">
        <v>78</v>
      </c>
      <c r="AW4520" s="12" t="s">
        <v>34</v>
      </c>
      <c r="AX4520" s="12" t="s">
        <v>71</v>
      </c>
      <c r="AY4520" s="181" t="s">
        <v>208</v>
      </c>
    </row>
    <row r="4521" spans="2:65" s="12" customFormat="1" x14ac:dyDescent="0.3">
      <c r="B4521" s="178"/>
      <c r="D4521" s="175" t="s">
        <v>220</v>
      </c>
      <c r="E4521" s="179" t="s">
        <v>5</v>
      </c>
      <c r="F4521" s="180" t="s">
        <v>1854</v>
      </c>
      <c r="H4521" s="181" t="s">
        <v>5</v>
      </c>
      <c r="L4521" s="178"/>
      <c r="M4521" s="182"/>
      <c r="N4521" s="183"/>
      <c r="O4521" s="183"/>
      <c r="P4521" s="183"/>
      <c r="Q4521" s="183"/>
      <c r="R4521" s="183"/>
      <c r="S4521" s="183"/>
      <c r="T4521" s="184"/>
      <c r="AT4521" s="181" t="s">
        <v>220</v>
      </c>
      <c r="AU4521" s="181" t="s">
        <v>80</v>
      </c>
      <c r="AV4521" s="12" t="s">
        <v>78</v>
      </c>
      <c r="AW4521" s="12" t="s">
        <v>34</v>
      </c>
      <c r="AX4521" s="12" t="s">
        <v>71</v>
      </c>
      <c r="AY4521" s="181" t="s">
        <v>208</v>
      </c>
    </row>
    <row r="4522" spans="2:65" s="13" customFormat="1" x14ac:dyDescent="0.3">
      <c r="B4522" s="185"/>
      <c r="D4522" s="175" t="s">
        <v>220</v>
      </c>
      <c r="E4522" s="193" t="s">
        <v>5</v>
      </c>
      <c r="F4522" s="194" t="s">
        <v>4826</v>
      </c>
      <c r="H4522" s="195">
        <v>23.481000000000002</v>
      </c>
      <c r="L4522" s="185"/>
      <c r="M4522" s="190"/>
      <c r="N4522" s="191"/>
      <c r="O4522" s="191"/>
      <c r="P4522" s="191"/>
      <c r="Q4522" s="191"/>
      <c r="R4522" s="191"/>
      <c r="S4522" s="191"/>
      <c r="T4522" s="192"/>
      <c r="AT4522" s="193" t="s">
        <v>220</v>
      </c>
      <c r="AU4522" s="193" t="s">
        <v>80</v>
      </c>
      <c r="AV4522" s="13" t="s">
        <v>80</v>
      </c>
      <c r="AW4522" s="13" t="s">
        <v>34</v>
      </c>
      <c r="AX4522" s="13" t="s">
        <v>71</v>
      </c>
      <c r="AY4522" s="193" t="s">
        <v>208</v>
      </c>
    </row>
    <row r="4523" spans="2:65" s="13" customFormat="1" x14ac:dyDescent="0.3">
      <c r="B4523" s="185"/>
      <c r="D4523" s="175" t="s">
        <v>220</v>
      </c>
      <c r="E4523" s="193" t="s">
        <v>5</v>
      </c>
      <c r="F4523" s="194" t="s">
        <v>4827</v>
      </c>
      <c r="H4523" s="195">
        <v>47.039000000000001</v>
      </c>
      <c r="L4523" s="185"/>
      <c r="M4523" s="190"/>
      <c r="N4523" s="191"/>
      <c r="O4523" s="191"/>
      <c r="P4523" s="191"/>
      <c r="Q4523" s="191"/>
      <c r="R4523" s="191"/>
      <c r="S4523" s="191"/>
      <c r="T4523" s="192"/>
      <c r="AT4523" s="193" t="s">
        <v>220</v>
      </c>
      <c r="AU4523" s="193" t="s">
        <v>80</v>
      </c>
      <c r="AV4523" s="13" t="s">
        <v>80</v>
      </c>
      <c r="AW4523" s="13" t="s">
        <v>34</v>
      </c>
      <c r="AX4523" s="13" t="s">
        <v>71</v>
      </c>
      <c r="AY4523" s="193" t="s">
        <v>208</v>
      </c>
    </row>
    <row r="4524" spans="2:65" s="13" customFormat="1" x14ac:dyDescent="0.3">
      <c r="B4524" s="185"/>
      <c r="D4524" s="175" t="s">
        <v>220</v>
      </c>
      <c r="E4524" s="193" t="s">
        <v>5</v>
      </c>
      <c r="F4524" s="194" t="s">
        <v>4828</v>
      </c>
      <c r="H4524" s="195">
        <v>24.300999999999998</v>
      </c>
      <c r="L4524" s="185"/>
      <c r="M4524" s="190"/>
      <c r="N4524" s="191"/>
      <c r="O4524" s="191"/>
      <c r="P4524" s="191"/>
      <c r="Q4524" s="191"/>
      <c r="R4524" s="191"/>
      <c r="S4524" s="191"/>
      <c r="T4524" s="192"/>
      <c r="AT4524" s="193" t="s">
        <v>220</v>
      </c>
      <c r="AU4524" s="193" t="s">
        <v>80</v>
      </c>
      <c r="AV4524" s="13" t="s">
        <v>80</v>
      </c>
      <c r="AW4524" s="13" t="s">
        <v>34</v>
      </c>
      <c r="AX4524" s="13" t="s">
        <v>71</v>
      </c>
      <c r="AY4524" s="193" t="s">
        <v>208</v>
      </c>
    </row>
    <row r="4525" spans="2:65" s="14" customFormat="1" x14ac:dyDescent="0.3">
      <c r="B4525" s="196"/>
      <c r="D4525" s="175" t="s">
        <v>220</v>
      </c>
      <c r="E4525" s="197" t="s">
        <v>5</v>
      </c>
      <c r="F4525" s="198" t="s">
        <v>258</v>
      </c>
      <c r="H4525" s="199">
        <v>94.820999999999998</v>
      </c>
      <c r="L4525" s="196"/>
      <c r="M4525" s="200"/>
      <c r="N4525" s="201"/>
      <c r="O4525" s="201"/>
      <c r="P4525" s="201"/>
      <c r="Q4525" s="201"/>
      <c r="R4525" s="201"/>
      <c r="S4525" s="201"/>
      <c r="T4525" s="202"/>
      <c r="AT4525" s="197" t="s">
        <v>220</v>
      </c>
      <c r="AU4525" s="197" t="s">
        <v>80</v>
      </c>
      <c r="AV4525" s="14" t="s">
        <v>123</v>
      </c>
      <c r="AW4525" s="14" t="s">
        <v>34</v>
      </c>
      <c r="AX4525" s="14" t="s">
        <v>71</v>
      </c>
      <c r="AY4525" s="197" t="s">
        <v>208</v>
      </c>
    </row>
    <row r="4526" spans="2:65" s="15" customFormat="1" x14ac:dyDescent="0.3">
      <c r="B4526" s="203"/>
      <c r="D4526" s="186" t="s">
        <v>220</v>
      </c>
      <c r="E4526" s="204" t="s">
        <v>5</v>
      </c>
      <c r="F4526" s="205" t="s">
        <v>266</v>
      </c>
      <c r="H4526" s="206">
        <v>1165.806</v>
      </c>
      <c r="L4526" s="203"/>
      <c r="M4526" s="207"/>
      <c r="N4526" s="208"/>
      <c r="O4526" s="208"/>
      <c r="P4526" s="208"/>
      <c r="Q4526" s="208"/>
      <c r="R4526" s="208"/>
      <c r="S4526" s="208"/>
      <c r="T4526" s="209"/>
      <c r="AT4526" s="210" t="s">
        <v>220</v>
      </c>
      <c r="AU4526" s="210" t="s">
        <v>80</v>
      </c>
      <c r="AV4526" s="15" t="s">
        <v>216</v>
      </c>
      <c r="AW4526" s="15" t="s">
        <v>34</v>
      </c>
      <c r="AX4526" s="15" t="s">
        <v>78</v>
      </c>
      <c r="AY4526" s="210" t="s">
        <v>208</v>
      </c>
    </row>
    <row r="4527" spans="2:65" s="1" customFormat="1" ht="31.5" customHeight="1" x14ac:dyDescent="0.3">
      <c r="B4527" s="163"/>
      <c r="C4527" s="164" t="s">
        <v>4854</v>
      </c>
      <c r="D4527" s="164" t="s">
        <v>211</v>
      </c>
      <c r="E4527" s="165" t="s">
        <v>4855</v>
      </c>
      <c r="F4527" s="166" t="s">
        <v>4856</v>
      </c>
      <c r="G4527" s="167" t="s">
        <v>245</v>
      </c>
      <c r="H4527" s="168">
        <v>1111.249</v>
      </c>
      <c r="I4527" s="169"/>
      <c r="J4527" s="169">
        <f>ROUND(I4527*H4527,2)</f>
        <v>0</v>
      </c>
      <c r="K4527" s="166" t="s">
        <v>215</v>
      </c>
      <c r="L4527" s="40"/>
      <c r="M4527" s="170" t="s">
        <v>5</v>
      </c>
      <c r="N4527" s="171" t="s">
        <v>42</v>
      </c>
      <c r="O4527" s="172">
        <v>7.3999999999999996E-2</v>
      </c>
      <c r="P4527" s="172">
        <f>O4527*H4527</f>
        <v>82.232426000000004</v>
      </c>
      <c r="Q4527" s="172">
        <v>2.9E-4</v>
      </c>
      <c r="R4527" s="172">
        <f>Q4527*H4527</f>
        <v>0.32226220999999999</v>
      </c>
      <c r="S4527" s="172">
        <v>0</v>
      </c>
      <c r="T4527" s="173">
        <f>S4527*H4527</f>
        <v>0</v>
      </c>
      <c r="AR4527" s="26" t="s">
        <v>365</v>
      </c>
      <c r="AT4527" s="26" t="s">
        <v>211</v>
      </c>
      <c r="AU4527" s="26" t="s">
        <v>80</v>
      </c>
      <c r="AY4527" s="26" t="s">
        <v>208</v>
      </c>
      <c r="BE4527" s="174">
        <f>IF(N4527="základní",J4527,0)</f>
        <v>0</v>
      </c>
      <c r="BF4527" s="174">
        <f>IF(N4527="snížená",J4527,0)</f>
        <v>0</v>
      </c>
      <c r="BG4527" s="174">
        <f>IF(N4527="zákl. přenesená",J4527,0)</f>
        <v>0</v>
      </c>
      <c r="BH4527" s="174">
        <f>IF(N4527="sníž. přenesená",J4527,0)</f>
        <v>0</v>
      </c>
      <c r="BI4527" s="174">
        <f>IF(N4527="nulová",J4527,0)</f>
        <v>0</v>
      </c>
      <c r="BJ4527" s="26" t="s">
        <v>78</v>
      </c>
      <c r="BK4527" s="174">
        <f>ROUND(I4527*H4527,2)</f>
        <v>0</v>
      </c>
      <c r="BL4527" s="26" t="s">
        <v>365</v>
      </c>
      <c r="BM4527" s="26" t="s">
        <v>4857</v>
      </c>
    </row>
    <row r="4528" spans="2:65" s="1" customFormat="1" ht="27" x14ac:dyDescent="0.3">
      <c r="B4528" s="40"/>
      <c r="D4528" s="175" t="s">
        <v>218</v>
      </c>
      <c r="F4528" s="176" t="s">
        <v>4858</v>
      </c>
      <c r="L4528" s="40"/>
      <c r="M4528" s="177"/>
      <c r="N4528" s="41"/>
      <c r="O4528" s="41"/>
      <c r="P4528" s="41"/>
      <c r="Q4528" s="41"/>
      <c r="R4528" s="41"/>
      <c r="S4528" s="41"/>
      <c r="T4528" s="69"/>
      <c r="AT4528" s="26" t="s">
        <v>218</v>
      </c>
      <c r="AU4528" s="26" t="s">
        <v>80</v>
      </c>
    </row>
    <row r="4529" spans="2:65" s="12" customFormat="1" x14ac:dyDescent="0.3">
      <c r="B4529" s="178"/>
      <c r="D4529" s="175" t="s">
        <v>220</v>
      </c>
      <c r="E4529" s="179" t="s">
        <v>5</v>
      </c>
      <c r="F4529" s="180" t="s">
        <v>4853</v>
      </c>
      <c r="H4529" s="181" t="s">
        <v>5</v>
      </c>
      <c r="L4529" s="178"/>
      <c r="M4529" s="182"/>
      <c r="N4529" s="183"/>
      <c r="O4529" s="183"/>
      <c r="P4529" s="183"/>
      <c r="Q4529" s="183"/>
      <c r="R4529" s="183"/>
      <c r="S4529" s="183"/>
      <c r="T4529" s="184"/>
      <c r="AT4529" s="181" t="s">
        <v>220</v>
      </c>
      <c r="AU4529" s="181" t="s">
        <v>80</v>
      </c>
      <c r="AV4529" s="12" t="s">
        <v>78</v>
      </c>
      <c r="AW4529" s="12" t="s">
        <v>34</v>
      </c>
      <c r="AX4529" s="12" t="s">
        <v>71</v>
      </c>
      <c r="AY4529" s="181" t="s">
        <v>208</v>
      </c>
    </row>
    <row r="4530" spans="2:65" s="12" customFormat="1" x14ac:dyDescent="0.3">
      <c r="B4530" s="178"/>
      <c r="D4530" s="175" t="s">
        <v>220</v>
      </c>
      <c r="E4530" s="179" t="s">
        <v>5</v>
      </c>
      <c r="F4530" s="180" t="s">
        <v>2141</v>
      </c>
      <c r="H4530" s="181" t="s">
        <v>5</v>
      </c>
      <c r="L4530" s="178"/>
      <c r="M4530" s="182"/>
      <c r="N4530" s="183"/>
      <c r="O4530" s="183"/>
      <c r="P4530" s="183"/>
      <c r="Q4530" s="183"/>
      <c r="R4530" s="183"/>
      <c r="S4530" s="183"/>
      <c r="T4530" s="184"/>
      <c r="AT4530" s="181" t="s">
        <v>220</v>
      </c>
      <c r="AU4530" s="181" t="s">
        <v>80</v>
      </c>
      <c r="AV4530" s="12" t="s">
        <v>78</v>
      </c>
      <c r="AW4530" s="12" t="s">
        <v>34</v>
      </c>
      <c r="AX4530" s="12" t="s">
        <v>71</v>
      </c>
      <c r="AY4530" s="181" t="s">
        <v>208</v>
      </c>
    </row>
    <row r="4531" spans="2:65" s="12" customFormat="1" x14ac:dyDescent="0.3">
      <c r="B4531" s="178"/>
      <c r="D4531" s="175" t="s">
        <v>220</v>
      </c>
      <c r="E4531" s="179" t="s">
        <v>5</v>
      </c>
      <c r="F4531" s="180" t="s">
        <v>2237</v>
      </c>
      <c r="H4531" s="181" t="s">
        <v>5</v>
      </c>
      <c r="L4531" s="178"/>
      <c r="M4531" s="182"/>
      <c r="N4531" s="183"/>
      <c r="O4531" s="183"/>
      <c r="P4531" s="183"/>
      <c r="Q4531" s="183"/>
      <c r="R4531" s="183"/>
      <c r="S4531" s="183"/>
      <c r="T4531" s="184"/>
      <c r="AT4531" s="181" t="s">
        <v>220</v>
      </c>
      <c r="AU4531" s="181" t="s">
        <v>80</v>
      </c>
      <c r="AV4531" s="12" t="s">
        <v>78</v>
      </c>
      <c r="AW4531" s="12" t="s">
        <v>34</v>
      </c>
      <c r="AX4531" s="12" t="s">
        <v>71</v>
      </c>
      <c r="AY4531" s="181" t="s">
        <v>208</v>
      </c>
    </row>
    <row r="4532" spans="2:65" s="13" customFormat="1" x14ac:dyDescent="0.3">
      <c r="B4532" s="185"/>
      <c r="D4532" s="175" t="s">
        <v>220</v>
      </c>
      <c r="E4532" s="193" t="s">
        <v>5</v>
      </c>
      <c r="F4532" s="194" t="s">
        <v>4834</v>
      </c>
      <c r="H4532" s="195">
        <v>290.30099999999999</v>
      </c>
      <c r="L4532" s="185"/>
      <c r="M4532" s="190"/>
      <c r="N4532" s="191"/>
      <c r="O4532" s="191"/>
      <c r="P4532" s="191"/>
      <c r="Q4532" s="191"/>
      <c r="R4532" s="191"/>
      <c r="S4532" s="191"/>
      <c r="T4532" s="192"/>
      <c r="AT4532" s="193" t="s">
        <v>220</v>
      </c>
      <c r="AU4532" s="193" t="s">
        <v>80</v>
      </c>
      <c r="AV4532" s="13" t="s">
        <v>80</v>
      </c>
      <c r="AW4532" s="13" t="s">
        <v>34</v>
      </c>
      <c r="AX4532" s="13" t="s">
        <v>71</v>
      </c>
      <c r="AY4532" s="193" t="s">
        <v>208</v>
      </c>
    </row>
    <row r="4533" spans="2:65" s="13" customFormat="1" x14ac:dyDescent="0.3">
      <c r="B4533" s="185"/>
      <c r="D4533" s="175" t="s">
        <v>220</v>
      </c>
      <c r="E4533" s="193" t="s">
        <v>5</v>
      </c>
      <c r="F4533" s="194" t="s">
        <v>4835</v>
      </c>
      <c r="H4533" s="195">
        <v>739.85599999999999</v>
      </c>
      <c r="L4533" s="185"/>
      <c r="M4533" s="190"/>
      <c r="N4533" s="191"/>
      <c r="O4533" s="191"/>
      <c r="P4533" s="191"/>
      <c r="Q4533" s="191"/>
      <c r="R4533" s="191"/>
      <c r="S4533" s="191"/>
      <c r="T4533" s="192"/>
      <c r="AT4533" s="193" t="s">
        <v>220</v>
      </c>
      <c r="AU4533" s="193" t="s">
        <v>80</v>
      </c>
      <c r="AV4533" s="13" t="s">
        <v>80</v>
      </c>
      <c r="AW4533" s="13" t="s">
        <v>34</v>
      </c>
      <c r="AX4533" s="13" t="s">
        <v>71</v>
      </c>
      <c r="AY4533" s="193" t="s">
        <v>208</v>
      </c>
    </row>
    <row r="4534" spans="2:65" s="13" customFormat="1" x14ac:dyDescent="0.3">
      <c r="B4534" s="185"/>
      <c r="D4534" s="175" t="s">
        <v>220</v>
      </c>
      <c r="E4534" s="193" t="s">
        <v>5</v>
      </c>
      <c r="F4534" s="194" t="s">
        <v>4836</v>
      </c>
      <c r="H4534" s="195">
        <v>81.091999999999999</v>
      </c>
      <c r="L4534" s="185"/>
      <c r="M4534" s="190"/>
      <c r="N4534" s="191"/>
      <c r="O4534" s="191"/>
      <c r="P4534" s="191"/>
      <c r="Q4534" s="191"/>
      <c r="R4534" s="191"/>
      <c r="S4534" s="191"/>
      <c r="T4534" s="192"/>
      <c r="AT4534" s="193" t="s">
        <v>220</v>
      </c>
      <c r="AU4534" s="193" t="s">
        <v>80</v>
      </c>
      <c r="AV4534" s="13" t="s">
        <v>80</v>
      </c>
      <c r="AW4534" s="13" t="s">
        <v>34</v>
      </c>
      <c r="AX4534" s="13" t="s">
        <v>71</v>
      </c>
      <c r="AY4534" s="193" t="s">
        <v>208</v>
      </c>
    </row>
    <row r="4535" spans="2:65" s="15" customFormat="1" x14ac:dyDescent="0.3">
      <c r="B4535" s="203"/>
      <c r="D4535" s="186" t="s">
        <v>220</v>
      </c>
      <c r="E4535" s="204" t="s">
        <v>5</v>
      </c>
      <c r="F4535" s="205" t="s">
        <v>266</v>
      </c>
      <c r="H4535" s="206">
        <v>1111.249</v>
      </c>
      <c r="L4535" s="203"/>
      <c r="M4535" s="207"/>
      <c r="N4535" s="208"/>
      <c r="O4535" s="208"/>
      <c r="P4535" s="208"/>
      <c r="Q4535" s="208"/>
      <c r="R4535" s="208"/>
      <c r="S4535" s="208"/>
      <c r="T4535" s="209"/>
      <c r="AT4535" s="210" t="s">
        <v>220</v>
      </c>
      <c r="AU4535" s="210" t="s">
        <v>80</v>
      </c>
      <c r="AV4535" s="15" t="s">
        <v>216</v>
      </c>
      <c r="AW4535" s="15" t="s">
        <v>34</v>
      </c>
      <c r="AX4535" s="15" t="s">
        <v>78</v>
      </c>
      <c r="AY4535" s="210" t="s">
        <v>208</v>
      </c>
    </row>
    <row r="4536" spans="2:65" s="1" customFormat="1" ht="22.5" customHeight="1" x14ac:dyDescent="0.3">
      <c r="B4536" s="163"/>
      <c r="C4536" s="164" t="s">
        <v>4859</v>
      </c>
      <c r="D4536" s="164" t="s">
        <v>211</v>
      </c>
      <c r="E4536" s="165" t="s">
        <v>4860</v>
      </c>
      <c r="F4536" s="166" t="s">
        <v>4861</v>
      </c>
      <c r="G4536" s="167" t="s">
        <v>245</v>
      </c>
      <c r="H4536" s="168">
        <v>108.648</v>
      </c>
      <c r="I4536" s="169"/>
      <c r="J4536" s="169">
        <f>ROUND(I4536*H4536,2)</f>
        <v>0</v>
      </c>
      <c r="K4536" s="166" t="s">
        <v>215</v>
      </c>
      <c r="L4536" s="40"/>
      <c r="M4536" s="170" t="s">
        <v>5</v>
      </c>
      <c r="N4536" s="171" t="s">
        <v>42</v>
      </c>
      <c r="O4536" s="172">
        <v>0.105</v>
      </c>
      <c r="P4536" s="172">
        <f>O4536*H4536</f>
        <v>11.40804</v>
      </c>
      <c r="Q4536" s="172">
        <v>3.3E-4</v>
      </c>
      <c r="R4536" s="172">
        <f>Q4536*H4536</f>
        <v>3.5853839999999998E-2</v>
      </c>
      <c r="S4536" s="172">
        <v>0</v>
      </c>
      <c r="T4536" s="173">
        <f>S4536*H4536</f>
        <v>0</v>
      </c>
      <c r="AR4536" s="26" t="s">
        <v>365</v>
      </c>
      <c r="AT4536" s="26" t="s">
        <v>211</v>
      </c>
      <c r="AU4536" s="26" t="s">
        <v>80</v>
      </c>
      <c r="AY4536" s="26" t="s">
        <v>208</v>
      </c>
      <c r="BE4536" s="174">
        <f>IF(N4536="základní",J4536,0)</f>
        <v>0</v>
      </c>
      <c r="BF4536" s="174">
        <f>IF(N4536="snížená",J4536,0)</f>
        <v>0</v>
      </c>
      <c r="BG4536" s="174">
        <f>IF(N4536="zákl. přenesená",J4536,0)</f>
        <v>0</v>
      </c>
      <c r="BH4536" s="174">
        <f>IF(N4536="sníž. přenesená",J4536,0)</f>
        <v>0</v>
      </c>
      <c r="BI4536" s="174">
        <f>IF(N4536="nulová",J4536,0)</f>
        <v>0</v>
      </c>
      <c r="BJ4536" s="26" t="s">
        <v>78</v>
      </c>
      <c r="BK4536" s="174">
        <f>ROUND(I4536*H4536,2)</f>
        <v>0</v>
      </c>
      <c r="BL4536" s="26" t="s">
        <v>365</v>
      </c>
      <c r="BM4536" s="26" t="s">
        <v>4862</v>
      </c>
    </row>
    <row r="4537" spans="2:65" s="1" customFormat="1" x14ac:dyDescent="0.3">
      <c r="B4537" s="40"/>
      <c r="D4537" s="175" t="s">
        <v>218</v>
      </c>
      <c r="F4537" s="176" t="s">
        <v>4863</v>
      </c>
      <c r="L4537" s="40"/>
      <c r="M4537" s="177"/>
      <c r="N4537" s="41"/>
      <c r="O4537" s="41"/>
      <c r="P4537" s="41"/>
      <c r="Q4537" s="41"/>
      <c r="R4537" s="41"/>
      <c r="S4537" s="41"/>
      <c r="T4537" s="69"/>
      <c r="AT4537" s="26" t="s">
        <v>218</v>
      </c>
      <c r="AU4537" s="26" t="s">
        <v>80</v>
      </c>
    </row>
    <row r="4538" spans="2:65" s="12" customFormat="1" x14ac:dyDescent="0.3">
      <c r="B4538" s="178"/>
      <c r="D4538" s="175" t="s">
        <v>220</v>
      </c>
      <c r="E4538" s="179" t="s">
        <v>5</v>
      </c>
      <c r="F4538" s="180" t="s">
        <v>4864</v>
      </c>
      <c r="H4538" s="181" t="s">
        <v>5</v>
      </c>
      <c r="L4538" s="178"/>
      <c r="M4538" s="182"/>
      <c r="N4538" s="183"/>
      <c r="O4538" s="183"/>
      <c r="P4538" s="183"/>
      <c r="Q4538" s="183"/>
      <c r="R4538" s="183"/>
      <c r="S4538" s="183"/>
      <c r="T4538" s="184"/>
      <c r="AT4538" s="181" t="s">
        <v>220</v>
      </c>
      <c r="AU4538" s="181" t="s">
        <v>80</v>
      </c>
      <c r="AV4538" s="12" t="s">
        <v>78</v>
      </c>
      <c r="AW4538" s="12" t="s">
        <v>34</v>
      </c>
      <c r="AX4538" s="12" t="s">
        <v>71</v>
      </c>
      <c r="AY4538" s="181" t="s">
        <v>208</v>
      </c>
    </row>
    <row r="4539" spans="2:65" s="12" customFormat="1" x14ac:dyDescent="0.3">
      <c r="B4539" s="178"/>
      <c r="D4539" s="175" t="s">
        <v>220</v>
      </c>
      <c r="E4539" s="179" t="s">
        <v>5</v>
      </c>
      <c r="F4539" s="180" t="s">
        <v>4865</v>
      </c>
      <c r="H4539" s="181" t="s">
        <v>5</v>
      </c>
      <c r="L4539" s="178"/>
      <c r="M4539" s="182"/>
      <c r="N4539" s="183"/>
      <c r="O4539" s="183"/>
      <c r="P4539" s="183"/>
      <c r="Q4539" s="183"/>
      <c r="R4539" s="183"/>
      <c r="S4539" s="183"/>
      <c r="T4539" s="184"/>
      <c r="AT4539" s="181" t="s">
        <v>220</v>
      </c>
      <c r="AU4539" s="181" t="s">
        <v>80</v>
      </c>
      <c r="AV4539" s="12" t="s">
        <v>78</v>
      </c>
      <c r="AW4539" s="12" t="s">
        <v>34</v>
      </c>
      <c r="AX4539" s="12" t="s">
        <v>71</v>
      </c>
      <c r="AY4539" s="181" t="s">
        <v>208</v>
      </c>
    </row>
    <row r="4540" spans="2:65" s="12" customFormat="1" x14ac:dyDescent="0.3">
      <c r="B4540" s="178"/>
      <c r="D4540" s="175" t="s">
        <v>220</v>
      </c>
      <c r="E4540" s="179" t="s">
        <v>5</v>
      </c>
      <c r="F4540" s="180" t="s">
        <v>452</v>
      </c>
      <c r="H4540" s="181" t="s">
        <v>5</v>
      </c>
      <c r="L4540" s="178"/>
      <c r="M4540" s="182"/>
      <c r="N4540" s="183"/>
      <c r="O4540" s="183"/>
      <c r="P4540" s="183"/>
      <c r="Q4540" s="183"/>
      <c r="R4540" s="183"/>
      <c r="S4540" s="183"/>
      <c r="T4540" s="184"/>
      <c r="AT4540" s="181" t="s">
        <v>220</v>
      </c>
      <c r="AU4540" s="181" t="s">
        <v>80</v>
      </c>
      <c r="AV4540" s="12" t="s">
        <v>78</v>
      </c>
      <c r="AW4540" s="12" t="s">
        <v>34</v>
      </c>
      <c r="AX4540" s="12" t="s">
        <v>71</v>
      </c>
      <c r="AY4540" s="181" t="s">
        <v>208</v>
      </c>
    </row>
    <row r="4541" spans="2:65" s="12" customFormat="1" x14ac:dyDescent="0.3">
      <c r="B4541" s="178"/>
      <c r="D4541" s="175" t="s">
        <v>220</v>
      </c>
      <c r="E4541" s="179" t="s">
        <v>5</v>
      </c>
      <c r="F4541" s="180" t="s">
        <v>3170</v>
      </c>
      <c r="H4541" s="181" t="s">
        <v>5</v>
      </c>
      <c r="L4541" s="178"/>
      <c r="M4541" s="182"/>
      <c r="N4541" s="183"/>
      <c r="O4541" s="183"/>
      <c r="P4541" s="183"/>
      <c r="Q4541" s="183"/>
      <c r="R4541" s="183"/>
      <c r="S4541" s="183"/>
      <c r="T4541" s="184"/>
      <c r="AT4541" s="181" t="s">
        <v>220</v>
      </c>
      <c r="AU4541" s="181" t="s">
        <v>80</v>
      </c>
      <c r="AV4541" s="12" t="s">
        <v>78</v>
      </c>
      <c r="AW4541" s="12" t="s">
        <v>34</v>
      </c>
      <c r="AX4541" s="12" t="s">
        <v>71</v>
      </c>
      <c r="AY4541" s="181" t="s">
        <v>208</v>
      </c>
    </row>
    <row r="4542" spans="2:65" s="12" customFormat="1" x14ac:dyDescent="0.3">
      <c r="B4542" s="178"/>
      <c r="D4542" s="175" t="s">
        <v>220</v>
      </c>
      <c r="E4542" s="179" t="s">
        <v>5</v>
      </c>
      <c r="F4542" s="180" t="s">
        <v>2078</v>
      </c>
      <c r="H4542" s="181" t="s">
        <v>5</v>
      </c>
      <c r="L4542" s="178"/>
      <c r="M4542" s="182"/>
      <c r="N4542" s="183"/>
      <c r="O4542" s="183"/>
      <c r="P4542" s="183"/>
      <c r="Q4542" s="183"/>
      <c r="R4542" s="183"/>
      <c r="S4542" s="183"/>
      <c r="T4542" s="184"/>
      <c r="AT4542" s="181" t="s">
        <v>220</v>
      </c>
      <c r="AU4542" s="181" t="s">
        <v>80</v>
      </c>
      <c r="AV4542" s="12" t="s">
        <v>78</v>
      </c>
      <c r="AW4542" s="12" t="s">
        <v>34</v>
      </c>
      <c r="AX4542" s="12" t="s">
        <v>71</v>
      </c>
      <c r="AY4542" s="181" t="s">
        <v>208</v>
      </c>
    </row>
    <row r="4543" spans="2:65" s="13" customFormat="1" x14ac:dyDescent="0.3">
      <c r="B4543" s="185"/>
      <c r="D4543" s="175" t="s">
        <v>220</v>
      </c>
      <c r="E4543" s="193" t="s">
        <v>5</v>
      </c>
      <c r="F4543" s="194" t="s">
        <v>2805</v>
      </c>
      <c r="H4543" s="195">
        <v>4.0599999999999996</v>
      </c>
      <c r="L4543" s="185"/>
      <c r="M4543" s="190"/>
      <c r="N4543" s="191"/>
      <c r="O4543" s="191"/>
      <c r="P4543" s="191"/>
      <c r="Q4543" s="191"/>
      <c r="R4543" s="191"/>
      <c r="S4543" s="191"/>
      <c r="T4543" s="192"/>
      <c r="AT4543" s="193" t="s">
        <v>220</v>
      </c>
      <c r="AU4543" s="193" t="s">
        <v>80</v>
      </c>
      <c r="AV4543" s="13" t="s">
        <v>80</v>
      </c>
      <c r="AW4543" s="13" t="s">
        <v>34</v>
      </c>
      <c r="AX4543" s="13" t="s">
        <v>71</v>
      </c>
      <c r="AY4543" s="193" t="s">
        <v>208</v>
      </c>
    </row>
    <row r="4544" spans="2:65" s="12" customFormat="1" x14ac:dyDescent="0.3">
      <c r="B4544" s="178"/>
      <c r="D4544" s="175" t="s">
        <v>220</v>
      </c>
      <c r="E4544" s="179" t="s">
        <v>5</v>
      </c>
      <c r="F4544" s="180" t="s">
        <v>778</v>
      </c>
      <c r="H4544" s="181" t="s">
        <v>5</v>
      </c>
      <c r="L4544" s="178"/>
      <c r="M4544" s="182"/>
      <c r="N4544" s="183"/>
      <c r="O4544" s="183"/>
      <c r="P4544" s="183"/>
      <c r="Q4544" s="183"/>
      <c r="R4544" s="183"/>
      <c r="S4544" s="183"/>
      <c r="T4544" s="184"/>
      <c r="AT4544" s="181" t="s">
        <v>220</v>
      </c>
      <c r="AU4544" s="181" t="s">
        <v>80</v>
      </c>
      <c r="AV4544" s="12" t="s">
        <v>78</v>
      </c>
      <c r="AW4544" s="12" t="s">
        <v>34</v>
      </c>
      <c r="AX4544" s="12" t="s">
        <v>71</v>
      </c>
      <c r="AY4544" s="181" t="s">
        <v>208</v>
      </c>
    </row>
    <row r="4545" spans="2:51" s="13" customFormat="1" x14ac:dyDescent="0.3">
      <c r="B4545" s="185"/>
      <c r="D4545" s="175" t="s">
        <v>220</v>
      </c>
      <c r="E4545" s="193" t="s">
        <v>5</v>
      </c>
      <c r="F4545" s="194" t="s">
        <v>2175</v>
      </c>
      <c r="H4545" s="195">
        <v>14.17</v>
      </c>
      <c r="L4545" s="185"/>
      <c r="M4545" s="190"/>
      <c r="N4545" s="191"/>
      <c r="O4545" s="191"/>
      <c r="P4545" s="191"/>
      <c r="Q4545" s="191"/>
      <c r="R4545" s="191"/>
      <c r="S4545" s="191"/>
      <c r="T4545" s="192"/>
      <c r="AT4545" s="193" t="s">
        <v>220</v>
      </c>
      <c r="AU4545" s="193" t="s">
        <v>80</v>
      </c>
      <c r="AV4545" s="13" t="s">
        <v>80</v>
      </c>
      <c r="AW4545" s="13" t="s">
        <v>34</v>
      </c>
      <c r="AX4545" s="13" t="s">
        <v>71</v>
      </c>
      <c r="AY4545" s="193" t="s">
        <v>208</v>
      </c>
    </row>
    <row r="4546" spans="2:51" s="12" customFormat="1" ht="27" x14ac:dyDescent="0.3">
      <c r="B4546" s="178"/>
      <c r="D4546" s="175" t="s">
        <v>220</v>
      </c>
      <c r="E4546" s="179" t="s">
        <v>5</v>
      </c>
      <c r="F4546" s="180" t="s">
        <v>3156</v>
      </c>
      <c r="H4546" s="181" t="s">
        <v>5</v>
      </c>
      <c r="L4546" s="178"/>
      <c r="M4546" s="182"/>
      <c r="N4546" s="183"/>
      <c r="O4546" s="183"/>
      <c r="P4546" s="183"/>
      <c r="Q4546" s="183"/>
      <c r="R4546" s="183"/>
      <c r="S4546" s="183"/>
      <c r="T4546" s="184"/>
      <c r="AT4546" s="181" t="s">
        <v>220</v>
      </c>
      <c r="AU4546" s="181" t="s">
        <v>80</v>
      </c>
      <c r="AV4546" s="12" t="s">
        <v>78</v>
      </c>
      <c r="AW4546" s="12" t="s">
        <v>34</v>
      </c>
      <c r="AX4546" s="12" t="s">
        <v>71</v>
      </c>
      <c r="AY4546" s="181" t="s">
        <v>208</v>
      </c>
    </row>
    <row r="4547" spans="2:51" s="13" customFormat="1" x14ac:dyDescent="0.3">
      <c r="B4547" s="185"/>
      <c r="D4547" s="175" t="s">
        <v>220</v>
      </c>
      <c r="E4547" s="193" t="s">
        <v>5</v>
      </c>
      <c r="F4547" s="194" t="s">
        <v>3158</v>
      </c>
      <c r="H4547" s="195">
        <v>22</v>
      </c>
      <c r="L4547" s="185"/>
      <c r="M4547" s="190"/>
      <c r="N4547" s="191"/>
      <c r="O4547" s="191"/>
      <c r="P4547" s="191"/>
      <c r="Q4547" s="191"/>
      <c r="R4547" s="191"/>
      <c r="S4547" s="191"/>
      <c r="T4547" s="192"/>
      <c r="AT4547" s="193" t="s">
        <v>220</v>
      </c>
      <c r="AU4547" s="193" t="s">
        <v>80</v>
      </c>
      <c r="AV4547" s="13" t="s">
        <v>80</v>
      </c>
      <c r="AW4547" s="13" t="s">
        <v>34</v>
      </c>
      <c r="AX4547" s="13" t="s">
        <v>71</v>
      </c>
      <c r="AY4547" s="193" t="s">
        <v>208</v>
      </c>
    </row>
    <row r="4548" spans="2:51" s="12" customFormat="1" x14ac:dyDescent="0.3">
      <c r="B4548" s="178"/>
      <c r="D4548" s="175" t="s">
        <v>220</v>
      </c>
      <c r="E4548" s="179" t="s">
        <v>5</v>
      </c>
      <c r="F4548" s="180" t="s">
        <v>3174</v>
      </c>
      <c r="H4548" s="181" t="s">
        <v>5</v>
      </c>
      <c r="L4548" s="178"/>
      <c r="M4548" s="182"/>
      <c r="N4548" s="183"/>
      <c r="O4548" s="183"/>
      <c r="P4548" s="183"/>
      <c r="Q4548" s="183"/>
      <c r="R4548" s="183"/>
      <c r="S4548" s="183"/>
      <c r="T4548" s="184"/>
      <c r="AT4548" s="181" t="s">
        <v>220</v>
      </c>
      <c r="AU4548" s="181" t="s">
        <v>80</v>
      </c>
      <c r="AV4548" s="12" t="s">
        <v>78</v>
      </c>
      <c r="AW4548" s="12" t="s">
        <v>34</v>
      </c>
      <c r="AX4548" s="12" t="s">
        <v>71</v>
      </c>
      <c r="AY4548" s="181" t="s">
        <v>208</v>
      </c>
    </row>
    <row r="4549" spans="2:51" s="12" customFormat="1" x14ac:dyDescent="0.3">
      <c r="B4549" s="178"/>
      <c r="D4549" s="175" t="s">
        <v>220</v>
      </c>
      <c r="E4549" s="179" t="s">
        <v>5</v>
      </c>
      <c r="F4549" s="180" t="s">
        <v>452</v>
      </c>
      <c r="H4549" s="181" t="s">
        <v>5</v>
      </c>
      <c r="L4549" s="178"/>
      <c r="M4549" s="182"/>
      <c r="N4549" s="183"/>
      <c r="O4549" s="183"/>
      <c r="P4549" s="183"/>
      <c r="Q4549" s="183"/>
      <c r="R4549" s="183"/>
      <c r="S4549" s="183"/>
      <c r="T4549" s="184"/>
      <c r="AT4549" s="181" t="s">
        <v>220</v>
      </c>
      <c r="AU4549" s="181" t="s">
        <v>80</v>
      </c>
      <c r="AV4549" s="12" t="s">
        <v>78</v>
      </c>
      <c r="AW4549" s="12" t="s">
        <v>34</v>
      </c>
      <c r="AX4549" s="12" t="s">
        <v>71</v>
      </c>
      <c r="AY4549" s="181" t="s">
        <v>208</v>
      </c>
    </row>
    <row r="4550" spans="2:51" s="12" customFormat="1" x14ac:dyDescent="0.3">
      <c r="B4550" s="178"/>
      <c r="D4550" s="175" t="s">
        <v>220</v>
      </c>
      <c r="E4550" s="179" t="s">
        <v>5</v>
      </c>
      <c r="F4550" s="180" t="s">
        <v>2075</v>
      </c>
      <c r="H4550" s="181" t="s">
        <v>5</v>
      </c>
      <c r="L4550" s="178"/>
      <c r="M4550" s="182"/>
      <c r="N4550" s="183"/>
      <c r="O4550" s="183"/>
      <c r="P4550" s="183"/>
      <c r="Q4550" s="183"/>
      <c r="R4550" s="183"/>
      <c r="S4550" s="183"/>
      <c r="T4550" s="184"/>
      <c r="AT4550" s="181" t="s">
        <v>220</v>
      </c>
      <c r="AU4550" s="181" t="s">
        <v>80</v>
      </c>
      <c r="AV4550" s="12" t="s">
        <v>78</v>
      </c>
      <c r="AW4550" s="12" t="s">
        <v>34</v>
      </c>
      <c r="AX4550" s="12" t="s">
        <v>71</v>
      </c>
      <c r="AY4550" s="181" t="s">
        <v>208</v>
      </c>
    </row>
    <row r="4551" spans="2:51" s="13" customFormat="1" x14ac:dyDescent="0.3">
      <c r="B4551" s="185"/>
      <c r="D4551" s="175" t="s">
        <v>220</v>
      </c>
      <c r="E4551" s="193" t="s">
        <v>5</v>
      </c>
      <c r="F4551" s="194" t="s">
        <v>2803</v>
      </c>
      <c r="H4551" s="195">
        <v>3.1</v>
      </c>
      <c r="L4551" s="185"/>
      <c r="M4551" s="190"/>
      <c r="N4551" s="191"/>
      <c r="O4551" s="191"/>
      <c r="P4551" s="191"/>
      <c r="Q4551" s="191"/>
      <c r="R4551" s="191"/>
      <c r="S4551" s="191"/>
      <c r="T4551" s="192"/>
      <c r="AT4551" s="193" t="s">
        <v>220</v>
      </c>
      <c r="AU4551" s="193" t="s">
        <v>80</v>
      </c>
      <c r="AV4551" s="13" t="s">
        <v>80</v>
      </c>
      <c r="AW4551" s="13" t="s">
        <v>34</v>
      </c>
      <c r="AX4551" s="13" t="s">
        <v>71</v>
      </c>
      <c r="AY4551" s="193" t="s">
        <v>208</v>
      </c>
    </row>
    <row r="4552" spans="2:51" s="12" customFormat="1" x14ac:dyDescent="0.3">
      <c r="B4552" s="178"/>
      <c r="D4552" s="175" t="s">
        <v>220</v>
      </c>
      <c r="E4552" s="179" t="s">
        <v>5</v>
      </c>
      <c r="F4552" s="180" t="s">
        <v>780</v>
      </c>
      <c r="H4552" s="181" t="s">
        <v>5</v>
      </c>
      <c r="L4552" s="178"/>
      <c r="M4552" s="182"/>
      <c r="N4552" s="183"/>
      <c r="O4552" s="183"/>
      <c r="P4552" s="183"/>
      <c r="Q4552" s="183"/>
      <c r="R4552" s="183"/>
      <c r="S4552" s="183"/>
      <c r="T4552" s="184"/>
      <c r="AT4552" s="181" t="s">
        <v>220</v>
      </c>
      <c r="AU4552" s="181" t="s">
        <v>80</v>
      </c>
      <c r="AV4552" s="12" t="s">
        <v>78</v>
      </c>
      <c r="AW4552" s="12" t="s">
        <v>34</v>
      </c>
      <c r="AX4552" s="12" t="s">
        <v>71</v>
      </c>
      <c r="AY4552" s="181" t="s">
        <v>208</v>
      </c>
    </row>
    <row r="4553" spans="2:51" s="13" customFormat="1" x14ac:dyDescent="0.3">
      <c r="B4553" s="185"/>
      <c r="D4553" s="175" t="s">
        <v>220</v>
      </c>
      <c r="E4553" s="193" t="s">
        <v>5</v>
      </c>
      <c r="F4553" s="194" t="s">
        <v>3164</v>
      </c>
      <c r="H4553" s="195">
        <v>5.2329999999999997</v>
      </c>
      <c r="L4553" s="185"/>
      <c r="M4553" s="190"/>
      <c r="N4553" s="191"/>
      <c r="O4553" s="191"/>
      <c r="P4553" s="191"/>
      <c r="Q4553" s="191"/>
      <c r="R4553" s="191"/>
      <c r="S4553" s="191"/>
      <c r="T4553" s="192"/>
      <c r="AT4553" s="193" t="s">
        <v>220</v>
      </c>
      <c r="AU4553" s="193" t="s">
        <v>80</v>
      </c>
      <c r="AV4553" s="13" t="s">
        <v>80</v>
      </c>
      <c r="AW4553" s="13" t="s">
        <v>34</v>
      </c>
      <c r="AX4553" s="13" t="s">
        <v>71</v>
      </c>
      <c r="AY4553" s="193" t="s">
        <v>208</v>
      </c>
    </row>
    <row r="4554" spans="2:51" s="12" customFormat="1" x14ac:dyDescent="0.3">
      <c r="B4554" s="178"/>
      <c r="D4554" s="175" t="s">
        <v>220</v>
      </c>
      <c r="E4554" s="179" t="s">
        <v>5</v>
      </c>
      <c r="F4554" s="180" t="s">
        <v>782</v>
      </c>
      <c r="H4554" s="181" t="s">
        <v>5</v>
      </c>
      <c r="L4554" s="178"/>
      <c r="M4554" s="182"/>
      <c r="N4554" s="183"/>
      <c r="O4554" s="183"/>
      <c r="P4554" s="183"/>
      <c r="Q4554" s="183"/>
      <c r="R4554" s="183"/>
      <c r="S4554" s="183"/>
      <c r="T4554" s="184"/>
      <c r="AT4554" s="181" t="s">
        <v>220</v>
      </c>
      <c r="AU4554" s="181" t="s">
        <v>80</v>
      </c>
      <c r="AV4554" s="12" t="s">
        <v>78</v>
      </c>
      <c r="AW4554" s="12" t="s">
        <v>34</v>
      </c>
      <c r="AX4554" s="12" t="s">
        <v>71</v>
      </c>
      <c r="AY4554" s="181" t="s">
        <v>208</v>
      </c>
    </row>
    <row r="4555" spans="2:51" s="13" customFormat="1" x14ac:dyDescent="0.3">
      <c r="B4555" s="185"/>
      <c r="D4555" s="175" t="s">
        <v>220</v>
      </c>
      <c r="E4555" s="193" t="s">
        <v>5</v>
      </c>
      <c r="F4555" s="194" t="s">
        <v>3164</v>
      </c>
      <c r="H4555" s="195">
        <v>5.2329999999999997</v>
      </c>
      <c r="L4555" s="185"/>
      <c r="M4555" s="190"/>
      <c r="N4555" s="191"/>
      <c r="O4555" s="191"/>
      <c r="P4555" s="191"/>
      <c r="Q4555" s="191"/>
      <c r="R4555" s="191"/>
      <c r="S4555" s="191"/>
      <c r="T4555" s="192"/>
      <c r="AT4555" s="193" t="s">
        <v>220</v>
      </c>
      <c r="AU4555" s="193" t="s">
        <v>80</v>
      </c>
      <c r="AV4555" s="13" t="s">
        <v>80</v>
      </c>
      <c r="AW4555" s="13" t="s">
        <v>34</v>
      </c>
      <c r="AX4555" s="13" t="s">
        <v>71</v>
      </c>
      <c r="AY4555" s="193" t="s">
        <v>208</v>
      </c>
    </row>
    <row r="4556" spans="2:51" s="12" customFormat="1" x14ac:dyDescent="0.3">
      <c r="B4556" s="178"/>
      <c r="D4556" s="175" t="s">
        <v>220</v>
      </c>
      <c r="E4556" s="179" t="s">
        <v>5</v>
      </c>
      <c r="F4556" s="180" t="s">
        <v>783</v>
      </c>
      <c r="H4556" s="181" t="s">
        <v>5</v>
      </c>
      <c r="L4556" s="178"/>
      <c r="M4556" s="182"/>
      <c r="N4556" s="183"/>
      <c r="O4556" s="183"/>
      <c r="P4556" s="183"/>
      <c r="Q4556" s="183"/>
      <c r="R4556" s="183"/>
      <c r="S4556" s="183"/>
      <c r="T4556" s="184"/>
      <c r="AT4556" s="181" t="s">
        <v>220</v>
      </c>
      <c r="AU4556" s="181" t="s">
        <v>80</v>
      </c>
      <c r="AV4556" s="12" t="s">
        <v>78</v>
      </c>
      <c r="AW4556" s="12" t="s">
        <v>34</v>
      </c>
      <c r="AX4556" s="12" t="s">
        <v>71</v>
      </c>
      <c r="AY4556" s="181" t="s">
        <v>208</v>
      </c>
    </row>
    <row r="4557" spans="2:51" s="13" customFormat="1" x14ac:dyDescent="0.3">
      <c r="B4557" s="185"/>
      <c r="D4557" s="175" t="s">
        <v>220</v>
      </c>
      <c r="E4557" s="193" t="s">
        <v>5</v>
      </c>
      <c r="F4557" s="194" t="s">
        <v>2885</v>
      </c>
      <c r="H4557" s="195">
        <v>9.8190000000000008</v>
      </c>
      <c r="L4557" s="185"/>
      <c r="M4557" s="190"/>
      <c r="N4557" s="191"/>
      <c r="O4557" s="191"/>
      <c r="P4557" s="191"/>
      <c r="Q4557" s="191"/>
      <c r="R4557" s="191"/>
      <c r="S4557" s="191"/>
      <c r="T4557" s="192"/>
      <c r="AT4557" s="193" t="s">
        <v>220</v>
      </c>
      <c r="AU4557" s="193" t="s">
        <v>80</v>
      </c>
      <c r="AV4557" s="13" t="s">
        <v>80</v>
      </c>
      <c r="AW4557" s="13" t="s">
        <v>34</v>
      </c>
      <c r="AX4557" s="13" t="s">
        <v>71</v>
      </c>
      <c r="AY4557" s="193" t="s">
        <v>208</v>
      </c>
    </row>
    <row r="4558" spans="2:51" s="12" customFormat="1" x14ac:dyDescent="0.3">
      <c r="B4558" s="178"/>
      <c r="D4558" s="175" t="s">
        <v>220</v>
      </c>
      <c r="E4558" s="179" t="s">
        <v>5</v>
      </c>
      <c r="F4558" s="180" t="s">
        <v>785</v>
      </c>
      <c r="H4558" s="181" t="s">
        <v>5</v>
      </c>
      <c r="L4558" s="178"/>
      <c r="M4558" s="182"/>
      <c r="N4558" s="183"/>
      <c r="O4558" s="183"/>
      <c r="P4558" s="183"/>
      <c r="Q4558" s="183"/>
      <c r="R4558" s="183"/>
      <c r="S4558" s="183"/>
      <c r="T4558" s="184"/>
      <c r="AT4558" s="181" t="s">
        <v>220</v>
      </c>
      <c r="AU4558" s="181" t="s">
        <v>80</v>
      </c>
      <c r="AV4558" s="12" t="s">
        <v>78</v>
      </c>
      <c r="AW4558" s="12" t="s">
        <v>34</v>
      </c>
      <c r="AX4558" s="12" t="s">
        <v>71</v>
      </c>
      <c r="AY4558" s="181" t="s">
        <v>208</v>
      </c>
    </row>
    <row r="4559" spans="2:51" s="13" customFormat="1" x14ac:dyDescent="0.3">
      <c r="B4559" s="185"/>
      <c r="D4559" s="175" t="s">
        <v>220</v>
      </c>
      <c r="E4559" s="193" t="s">
        <v>5</v>
      </c>
      <c r="F4559" s="194" t="s">
        <v>2885</v>
      </c>
      <c r="H4559" s="195">
        <v>9.8190000000000008</v>
      </c>
      <c r="L4559" s="185"/>
      <c r="M4559" s="190"/>
      <c r="N4559" s="191"/>
      <c r="O4559" s="191"/>
      <c r="P4559" s="191"/>
      <c r="Q4559" s="191"/>
      <c r="R4559" s="191"/>
      <c r="S4559" s="191"/>
      <c r="T4559" s="192"/>
      <c r="AT4559" s="193" t="s">
        <v>220</v>
      </c>
      <c r="AU4559" s="193" t="s">
        <v>80</v>
      </c>
      <c r="AV4559" s="13" t="s">
        <v>80</v>
      </c>
      <c r="AW4559" s="13" t="s">
        <v>34</v>
      </c>
      <c r="AX4559" s="13" t="s">
        <v>71</v>
      </c>
      <c r="AY4559" s="193" t="s">
        <v>208</v>
      </c>
    </row>
    <row r="4560" spans="2:51" s="14" customFormat="1" x14ac:dyDescent="0.3">
      <c r="B4560" s="196"/>
      <c r="D4560" s="175" t="s">
        <v>220</v>
      </c>
      <c r="E4560" s="197" t="s">
        <v>5</v>
      </c>
      <c r="F4560" s="198" t="s">
        <v>258</v>
      </c>
      <c r="H4560" s="199">
        <v>73.433999999999997</v>
      </c>
      <c r="L4560" s="196"/>
      <c r="M4560" s="200"/>
      <c r="N4560" s="201"/>
      <c r="O4560" s="201"/>
      <c r="P4560" s="201"/>
      <c r="Q4560" s="201"/>
      <c r="R4560" s="201"/>
      <c r="S4560" s="201"/>
      <c r="T4560" s="202"/>
      <c r="AT4560" s="197" t="s">
        <v>220</v>
      </c>
      <c r="AU4560" s="197" t="s">
        <v>80</v>
      </c>
      <c r="AV4560" s="14" t="s">
        <v>123</v>
      </c>
      <c r="AW4560" s="14" t="s">
        <v>34</v>
      </c>
      <c r="AX4560" s="14" t="s">
        <v>71</v>
      </c>
      <c r="AY4560" s="197" t="s">
        <v>208</v>
      </c>
    </row>
    <row r="4561" spans="2:65" s="12" customFormat="1" x14ac:dyDescent="0.3">
      <c r="B4561" s="178"/>
      <c r="D4561" s="175" t="s">
        <v>220</v>
      </c>
      <c r="E4561" s="179" t="s">
        <v>5</v>
      </c>
      <c r="F4561" s="180" t="s">
        <v>4866</v>
      </c>
      <c r="H4561" s="181" t="s">
        <v>5</v>
      </c>
      <c r="L4561" s="178"/>
      <c r="M4561" s="182"/>
      <c r="N4561" s="183"/>
      <c r="O4561" s="183"/>
      <c r="P4561" s="183"/>
      <c r="Q4561" s="183"/>
      <c r="R4561" s="183"/>
      <c r="S4561" s="183"/>
      <c r="T4561" s="184"/>
      <c r="AT4561" s="181" t="s">
        <v>220</v>
      </c>
      <c r="AU4561" s="181" t="s">
        <v>80</v>
      </c>
      <c r="AV4561" s="12" t="s">
        <v>78</v>
      </c>
      <c r="AW4561" s="12" t="s">
        <v>34</v>
      </c>
      <c r="AX4561" s="12" t="s">
        <v>71</v>
      </c>
      <c r="AY4561" s="181" t="s">
        <v>208</v>
      </c>
    </row>
    <row r="4562" spans="2:65" s="12" customFormat="1" x14ac:dyDescent="0.3">
      <c r="B4562" s="178"/>
      <c r="D4562" s="175" t="s">
        <v>220</v>
      </c>
      <c r="E4562" s="179" t="s">
        <v>5</v>
      </c>
      <c r="F4562" s="180" t="s">
        <v>452</v>
      </c>
      <c r="H4562" s="181" t="s">
        <v>5</v>
      </c>
      <c r="L4562" s="178"/>
      <c r="M4562" s="182"/>
      <c r="N4562" s="183"/>
      <c r="O4562" s="183"/>
      <c r="P4562" s="183"/>
      <c r="Q4562" s="183"/>
      <c r="R4562" s="183"/>
      <c r="S4562" s="183"/>
      <c r="T4562" s="184"/>
      <c r="AT4562" s="181" t="s">
        <v>220</v>
      </c>
      <c r="AU4562" s="181" t="s">
        <v>80</v>
      </c>
      <c r="AV4562" s="12" t="s">
        <v>78</v>
      </c>
      <c r="AW4562" s="12" t="s">
        <v>34</v>
      </c>
      <c r="AX4562" s="12" t="s">
        <v>71</v>
      </c>
      <c r="AY4562" s="181" t="s">
        <v>208</v>
      </c>
    </row>
    <row r="4563" spans="2:65" s="12" customFormat="1" x14ac:dyDescent="0.3">
      <c r="B4563" s="178"/>
      <c r="D4563" s="175" t="s">
        <v>220</v>
      </c>
      <c r="E4563" s="179" t="s">
        <v>5</v>
      </c>
      <c r="F4563" s="180" t="s">
        <v>3104</v>
      </c>
      <c r="H4563" s="181" t="s">
        <v>5</v>
      </c>
      <c r="L4563" s="178"/>
      <c r="M4563" s="182"/>
      <c r="N4563" s="183"/>
      <c r="O4563" s="183"/>
      <c r="P4563" s="183"/>
      <c r="Q4563" s="183"/>
      <c r="R4563" s="183"/>
      <c r="S4563" s="183"/>
      <c r="T4563" s="184"/>
      <c r="AT4563" s="181" t="s">
        <v>220</v>
      </c>
      <c r="AU4563" s="181" t="s">
        <v>80</v>
      </c>
      <c r="AV4563" s="12" t="s">
        <v>78</v>
      </c>
      <c r="AW4563" s="12" t="s">
        <v>34</v>
      </c>
      <c r="AX4563" s="12" t="s">
        <v>71</v>
      </c>
      <c r="AY4563" s="181" t="s">
        <v>208</v>
      </c>
    </row>
    <row r="4564" spans="2:65" s="12" customFormat="1" x14ac:dyDescent="0.3">
      <c r="B4564" s="178"/>
      <c r="D4564" s="175" t="s">
        <v>220</v>
      </c>
      <c r="E4564" s="179" t="s">
        <v>5</v>
      </c>
      <c r="F4564" s="180" t="s">
        <v>3134</v>
      </c>
      <c r="H4564" s="181" t="s">
        <v>5</v>
      </c>
      <c r="L4564" s="178"/>
      <c r="M4564" s="182"/>
      <c r="N4564" s="183"/>
      <c r="O4564" s="183"/>
      <c r="P4564" s="183"/>
      <c r="Q4564" s="183"/>
      <c r="R4564" s="183"/>
      <c r="S4564" s="183"/>
      <c r="T4564" s="184"/>
      <c r="AT4564" s="181" t="s">
        <v>220</v>
      </c>
      <c r="AU4564" s="181" t="s">
        <v>80</v>
      </c>
      <c r="AV4564" s="12" t="s">
        <v>78</v>
      </c>
      <c r="AW4564" s="12" t="s">
        <v>34</v>
      </c>
      <c r="AX4564" s="12" t="s">
        <v>71</v>
      </c>
      <c r="AY4564" s="181" t="s">
        <v>208</v>
      </c>
    </row>
    <row r="4565" spans="2:65" s="13" customFormat="1" x14ac:dyDescent="0.3">
      <c r="B4565" s="185"/>
      <c r="D4565" s="175" t="s">
        <v>220</v>
      </c>
      <c r="E4565" s="193" t="s">
        <v>5</v>
      </c>
      <c r="F4565" s="194" t="s">
        <v>4867</v>
      </c>
      <c r="H4565" s="195">
        <v>56.994</v>
      </c>
      <c r="L4565" s="185"/>
      <c r="M4565" s="190"/>
      <c r="N4565" s="191"/>
      <c r="O4565" s="191"/>
      <c r="P4565" s="191"/>
      <c r="Q4565" s="191"/>
      <c r="R4565" s="191"/>
      <c r="S4565" s="191"/>
      <c r="T4565" s="192"/>
      <c r="AT4565" s="193" t="s">
        <v>220</v>
      </c>
      <c r="AU4565" s="193" t="s">
        <v>80</v>
      </c>
      <c r="AV4565" s="13" t="s">
        <v>80</v>
      </c>
      <c r="AW4565" s="13" t="s">
        <v>34</v>
      </c>
      <c r="AX4565" s="13" t="s">
        <v>71</v>
      </c>
      <c r="AY4565" s="193" t="s">
        <v>208</v>
      </c>
    </row>
    <row r="4566" spans="2:65" s="12" customFormat="1" x14ac:dyDescent="0.3">
      <c r="B4566" s="178"/>
      <c r="D4566" s="175" t="s">
        <v>220</v>
      </c>
      <c r="E4566" s="179" t="s">
        <v>5</v>
      </c>
      <c r="F4566" s="180" t="s">
        <v>291</v>
      </c>
      <c r="H4566" s="181" t="s">
        <v>5</v>
      </c>
      <c r="L4566" s="178"/>
      <c r="M4566" s="182"/>
      <c r="N4566" s="183"/>
      <c r="O4566" s="183"/>
      <c r="P4566" s="183"/>
      <c r="Q4566" s="183"/>
      <c r="R4566" s="183"/>
      <c r="S4566" s="183"/>
      <c r="T4566" s="184"/>
      <c r="AT4566" s="181" t="s">
        <v>220</v>
      </c>
      <c r="AU4566" s="181" t="s">
        <v>80</v>
      </c>
      <c r="AV4566" s="12" t="s">
        <v>78</v>
      </c>
      <c r="AW4566" s="12" t="s">
        <v>34</v>
      </c>
      <c r="AX4566" s="12" t="s">
        <v>71</v>
      </c>
      <c r="AY4566" s="181" t="s">
        <v>208</v>
      </c>
    </row>
    <row r="4567" spans="2:65" s="13" customFormat="1" x14ac:dyDescent="0.3">
      <c r="B4567" s="185"/>
      <c r="D4567" s="175" t="s">
        <v>220</v>
      </c>
      <c r="E4567" s="193" t="s">
        <v>5</v>
      </c>
      <c r="F4567" s="194" t="s">
        <v>4868</v>
      </c>
      <c r="H4567" s="195">
        <v>-21.78</v>
      </c>
      <c r="L4567" s="185"/>
      <c r="M4567" s="190"/>
      <c r="N4567" s="191"/>
      <c r="O4567" s="191"/>
      <c r="P4567" s="191"/>
      <c r="Q4567" s="191"/>
      <c r="R4567" s="191"/>
      <c r="S4567" s="191"/>
      <c r="T4567" s="192"/>
      <c r="AT4567" s="193" t="s">
        <v>220</v>
      </c>
      <c r="AU4567" s="193" t="s">
        <v>80</v>
      </c>
      <c r="AV4567" s="13" t="s">
        <v>80</v>
      </c>
      <c r="AW4567" s="13" t="s">
        <v>34</v>
      </c>
      <c r="AX4567" s="13" t="s">
        <v>71</v>
      </c>
      <c r="AY4567" s="193" t="s">
        <v>208</v>
      </c>
    </row>
    <row r="4568" spans="2:65" s="14" customFormat="1" x14ac:dyDescent="0.3">
      <c r="B4568" s="196"/>
      <c r="D4568" s="175" t="s">
        <v>220</v>
      </c>
      <c r="E4568" s="197" t="s">
        <v>5</v>
      </c>
      <c r="F4568" s="198" t="s">
        <v>258</v>
      </c>
      <c r="H4568" s="199">
        <v>35.213999999999999</v>
      </c>
      <c r="L4568" s="196"/>
      <c r="M4568" s="200"/>
      <c r="N4568" s="201"/>
      <c r="O4568" s="201"/>
      <c r="P4568" s="201"/>
      <c r="Q4568" s="201"/>
      <c r="R4568" s="201"/>
      <c r="S4568" s="201"/>
      <c r="T4568" s="202"/>
      <c r="AT4568" s="197" t="s">
        <v>220</v>
      </c>
      <c r="AU4568" s="197" t="s">
        <v>80</v>
      </c>
      <c r="AV4568" s="14" t="s">
        <v>123</v>
      </c>
      <c r="AW4568" s="14" t="s">
        <v>34</v>
      </c>
      <c r="AX4568" s="14" t="s">
        <v>71</v>
      </c>
      <c r="AY4568" s="197" t="s">
        <v>208</v>
      </c>
    </row>
    <row r="4569" spans="2:65" s="15" customFormat="1" x14ac:dyDescent="0.3">
      <c r="B4569" s="203"/>
      <c r="D4569" s="186" t="s">
        <v>220</v>
      </c>
      <c r="E4569" s="204" t="s">
        <v>5</v>
      </c>
      <c r="F4569" s="205" t="s">
        <v>266</v>
      </c>
      <c r="H4569" s="206">
        <v>108.648</v>
      </c>
      <c r="L4569" s="203"/>
      <c r="M4569" s="207"/>
      <c r="N4569" s="208"/>
      <c r="O4569" s="208"/>
      <c r="P4569" s="208"/>
      <c r="Q4569" s="208"/>
      <c r="R4569" s="208"/>
      <c r="S4569" s="208"/>
      <c r="T4569" s="209"/>
      <c r="AT4569" s="210" t="s">
        <v>220</v>
      </c>
      <c r="AU4569" s="210" t="s">
        <v>80</v>
      </c>
      <c r="AV4569" s="15" t="s">
        <v>216</v>
      </c>
      <c r="AW4569" s="15" t="s">
        <v>34</v>
      </c>
      <c r="AX4569" s="15" t="s">
        <v>78</v>
      </c>
      <c r="AY4569" s="210" t="s">
        <v>208</v>
      </c>
    </row>
    <row r="4570" spans="2:65" s="1" customFormat="1" ht="22.5" customHeight="1" x14ac:dyDescent="0.3">
      <c r="B4570" s="163"/>
      <c r="C4570" s="164" t="s">
        <v>4869</v>
      </c>
      <c r="D4570" s="164" t="s">
        <v>211</v>
      </c>
      <c r="E4570" s="165" t="s">
        <v>4870</v>
      </c>
      <c r="F4570" s="166" t="s">
        <v>4871</v>
      </c>
      <c r="G4570" s="167" t="s">
        <v>245</v>
      </c>
      <c r="H4570" s="168">
        <v>134</v>
      </c>
      <c r="I4570" s="169"/>
      <c r="J4570" s="169">
        <f>ROUND(I4570*H4570,2)</f>
        <v>0</v>
      </c>
      <c r="K4570" s="166" t="s">
        <v>215</v>
      </c>
      <c r="L4570" s="40"/>
      <c r="M4570" s="170" t="s">
        <v>5</v>
      </c>
      <c r="N4570" s="171" t="s">
        <v>42</v>
      </c>
      <c r="O4570" s="172">
        <v>0.113</v>
      </c>
      <c r="P4570" s="172">
        <f>O4570*H4570</f>
        <v>15.142000000000001</v>
      </c>
      <c r="Q4570" s="172">
        <v>3.3E-4</v>
      </c>
      <c r="R4570" s="172">
        <f>Q4570*H4570</f>
        <v>4.4220000000000002E-2</v>
      </c>
      <c r="S4570" s="172">
        <v>0</v>
      </c>
      <c r="T4570" s="173">
        <f>S4570*H4570</f>
        <v>0</v>
      </c>
      <c r="AR4570" s="26" t="s">
        <v>365</v>
      </c>
      <c r="AT4570" s="26" t="s">
        <v>211</v>
      </c>
      <c r="AU4570" s="26" t="s">
        <v>80</v>
      </c>
      <c r="AY4570" s="26" t="s">
        <v>208</v>
      </c>
      <c r="BE4570" s="174">
        <f>IF(N4570="základní",J4570,0)</f>
        <v>0</v>
      </c>
      <c r="BF4570" s="174">
        <f>IF(N4570="snížená",J4570,0)</f>
        <v>0</v>
      </c>
      <c r="BG4570" s="174">
        <f>IF(N4570="zákl. přenesená",J4570,0)</f>
        <v>0</v>
      </c>
      <c r="BH4570" s="174">
        <f>IF(N4570="sníž. přenesená",J4570,0)</f>
        <v>0</v>
      </c>
      <c r="BI4570" s="174">
        <f>IF(N4570="nulová",J4570,0)</f>
        <v>0</v>
      </c>
      <c r="BJ4570" s="26" t="s">
        <v>78</v>
      </c>
      <c r="BK4570" s="174">
        <f>ROUND(I4570*H4570,2)</f>
        <v>0</v>
      </c>
      <c r="BL4570" s="26" t="s">
        <v>365</v>
      </c>
      <c r="BM4570" s="26" t="s">
        <v>4872</v>
      </c>
    </row>
    <row r="4571" spans="2:65" s="1" customFormat="1" x14ac:dyDescent="0.3">
      <c r="B4571" s="40"/>
      <c r="D4571" s="175" t="s">
        <v>218</v>
      </c>
      <c r="F4571" s="176" t="s">
        <v>4873</v>
      </c>
      <c r="L4571" s="40"/>
      <c r="M4571" s="177"/>
      <c r="N4571" s="41"/>
      <c r="O4571" s="41"/>
      <c r="P4571" s="41"/>
      <c r="Q4571" s="41"/>
      <c r="R4571" s="41"/>
      <c r="S4571" s="41"/>
      <c r="T4571" s="69"/>
      <c r="AT4571" s="26" t="s">
        <v>218</v>
      </c>
      <c r="AU4571" s="26" t="s">
        <v>80</v>
      </c>
    </row>
    <row r="4572" spans="2:65" s="12" customFormat="1" x14ac:dyDescent="0.3">
      <c r="B4572" s="178"/>
      <c r="D4572" s="175" t="s">
        <v>220</v>
      </c>
      <c r="E4572" s="179" t="s">
        <v>5</v>
      </c>
      <c r="F4572" s="180" t="s">
        <v>4874</v>
      </c>
      <c r="H4572" s="181" t="s">
        <v>5</v>
      </c>
      <c r="L4572" s="178"/>
      <c r="M4572" s="182"/>
      <c r="N4572" s="183"/>
      <c r="O4572" s="183"/>
      <c r="P4572" s="183"/>
      <c r="Q4572" s="183"/>
      <c r="R4572" s="183"/>
      <c r="S4572" s="183"/>
      <c r="T4572" s="184"/>
      <c r="AT4572" s="181" t="s">
        <v>220</v>
      </c>
      <c r="AU4572" s="181" t="s">
        <v>80</v>
      </c>
      <c r="AV4572" s="12" t="s">
        <v>78</v>
      </c>
      <c r="AW4572" s="12" t="s">
        <v>34</v>
      </c>
      <c r="AX4572" s="12" t="s">
        <v>71</v>
      </c>
      <c r="AY4572" s="181" t="s">
        <v>208</v>
      </c>
    </row>
    <row r="4573" spans="2:65" s="12" customFormat="1" x14ac:dyDescent="0.3">
      <c r="B4573" s="178"/>
      <c r="D4573" s="175" t="s">
        <v>220</v>
      </c>
      <c r="E4573" s="179" t="s">
        <v>5</v>
      </c>
      <c r="F4573" s="180" t="s">
        <v>452</v>
      </c>
      <c r="H4573" s="181" t="s">
        <v>5</v>
      </c>
      <c r="L4573" s="178"/>
      <c r="M4573" s="182"/>
      <c r="N4573" s="183"/>
      <c r="O4573" s="183"/>
      <c r="P4573" s="183"/>
      <c r="Q4573" s="183"/>
      <c r="R4573" s="183"/>
      <c r="S4573" s="183"/>
      <c r="T4573" s="184"/>
      <c r="AT4573" s="181" t="s">
        <v>220</v>
      </c>
      <c r="AU4573" s="181" t="s">
        <v>80</v>
      </c>
      <c r="AV4573" s="12" t="s">
        <v>78</v>
      </c>
      <c r="AW4573" s="12" t="s">
        <v>34</v>
      </c>
      <c r="AX4573" s="12" t="s">
        <v>71</v>
      </c>
      <c r="AY4573" s="181" t="s">
        <v>208</v>
      </c>
    </row>
    <row r="4574" spans="2:65" s="12" customFormat="1" x14ac:dyDescent="0.3">
      <c r="B4574" s="178"/>
      <c r="D4574" s="175" t="s">
        <v>220</v>
      </c>
      <c r="E4574" s="179" t="s">
        <v>5</v>
      </c>
      <c r="F4574" s="180" t="s">
        <v>3170</v>
      </c>
      <c r="H4574" s="181" t="s">
        <v>5</v>
      </c>
      <c r="L4574" s="178"/>
      <c r="M4574" s="182"/>
      <c r="N4574" s="183"/>
      <c r="O4574" s="183"/>
      <c r="P4574" s="183"/>
      <c r="Q4574" s="183"/>
      <c r="R4574" s="183"/>
      <c r="S4574" s="183"/>
      <c r="T4574" s="184"/>
      <c r="AT4574" s="181" t="s">
        <v>220</v>
      </c>
      <c r="AU4574" s="181" t="s">
        <v>80</v>
      </c>
      <c r="AV4574" s="12" t="s">
        <v>78</v>
      </c>
      <c r="AW4574" s="12" t="s">
        <v>34</v>
      </c>
      <c r="AX4574" s="12" t="s">
        <v>71</v>
      </c>
      <c r="AY4574" s="181" t="s">
        <v>208</v>
      </c>
    </row>
    <row r="4575" spans="2:65" s="12" customFormat="1" ht="27" x14ac:dyDescent="0.3">
      <c r="B4575" s="178"/>
      <c r="D4575" s="175" t="s">
        <v>220</v>
      </c>
      <c r="E4575" s="179" t="s">
        <v>5</v>
      </c>
      <c r="F4575" s="180" t="s">
        <v>3153</v>
      </c>
      <c r="H4575" s="181" t="s">
        <v>5</v>
      </c>
      <c r="L4575" s="178"/>
      <c r="M4575" s="182"/>
      <c r="N4575" s="183"/>
      <c r="O4575" s="183"/>
      <c r="P4575" s="183"/>
      <c r="Q4575" s="183"/>
      <c r="R4575" s="183"/>
      <c r="S4575" s="183"/>
      <c r="T4575" s="184"/>
      <c r="AT4575" s="181" t="s">
        <v>220</v>
      </c>
      <c r="AU4575" s="181" t="s">
        <v>80</v>
      </c>
      <c r="AV4575" s="12" t="s">
        <v>78</v>
      </c>
      <c r="AW4575" s="12" t="s">
        <v>34</v>
      </c>
      <c r="AX4575" s="12" t="s">
        <v>71</v>
      </c>
      <c r="AY4575" s="181" t="s">
        <v>208</v>
      </c>
    </row>
    <row r="4576" spans="2:65" s="13" customFormat="1" x14ac:dyDescent="0.3">
      <c r="B4576" s="185"/>
      <c r="D4576" s="186" t="s">
        <v>220</v>
      </c>
      <c r="E4576" s="187" t="s">
        <v>5</v>
      </c>
      <c r="F4576" s="188" t="s">
        <v>3155</v>
      </c>
      <c r="H4576" s="189">
        <v>134</v>
      </c>
      <c r="L4576" s="185"/>
      <c r="M4576" s="190"/>
      <c r="N4576" s="191"/>
      <c r="O4576" s="191"/>
      <c r="P4576" s="191"/>
      <c r="Q4576" s="191"/>
      <c r="R4576" s="191"/>
      <c r="S4576" s="191"/>
      <c r="T4576" s="192"/>
      <c r="AT4576" s="193" t="s">
        <v>220</v>
      </c>
      <c r="AU4576" s="193" t="s">
        <v>80</v>
      </c>
      <c r="AV4576" s="13" t="s">
        <v>80</v>
      </c>
      <c r="AW4576" s="13" t="s">
        <v>34</v>
      </c>
      <c r="AX4576" s="13" t="s">
        <v>78</v>
      </c>
      <c r="AY4576" s="193" t="s">
        <v>208</v>
      </c>
    </row>
    <row r="4577" spans="2:65" s="1" customFormat="1" ht="22.5" customHeight="1" x14ac:dyDescent="0.3">
      <c r="B4577" s="163"/>
      <c r="C4577" s="164" t="s">
        <v>4875</v>
      </c>
      <c r="D4577" s="164" t="s">
        <v>211</v>
      </c>
      <c r="E4577" s="165" t="s">
        <v>4876</v>
      </c>
      <c r="F4577" s="166" t="s">
        <v>4877</v>
      </c>
      <c r="G4577" s="167" t="s">
        <v>245</v>
      </c>
      <c r="H4577" s="168">
        <v>75.33</v>
      </c>
      <c r="I4577" s="169"/>
      <c r="J4577" s="169">
        <f>ROUND(I4577*H4577,2)</f>
        <v>0</v>
      </c>
      <c r="K4577" s="166" t="s">
        <v>215</v>
      </c>
      <c r="L4577" s="40"/>
      <c r="M4577" s="170" t="s">
        <v>5</v>
      </c>
      <c r="N4577" s="171" t="s">
        <v>42</v>
      </c>
      <c r="O4577" s="172">
        <v>0.121</v>
      </c>
      <c r="P4577" s="172">
        <f>O4577*H4577</f>
        <v>9.1149299999999993</v>
      </c>
      <c r="Q4577" s="172">
        <v>3.3E-4</v>
      </c>
      <c r="R4577" s="172">
        <f>Q4577*H4577</f>
        <v>2.48589E-2</v>
      </c>
      <c r="S4577" s="172">
        <v>0</v>
      </c>
      <c r="T4577" s="173">
        <f>S4577*H4577</f>
        <v>0</v>
      </c>
      <c r="AR4577" s="26" t="s">
        <v>365</v>
      </c>
      <c r="AT4577" s="26" t="s">
        <v>211</v>
      </c>
      <c r="AU4577" s="26" t="s">
        <v>80</v>
      </c>
      <c r="AY4577" s="26" t="s">
        <v>208</v>
      </c>
      <c r="BE4577" s="174">
        <f>IF(N4577="základní",J4577,0)</f>
        <v>0</v>
      </c>
      <c r="BF4577" s="174">
        <f>IF(N4577="snížená",J4577,0)</f>
        <v>0</v>
      </c>
      <c r="BG4577" s="174">
        <f>IF(N4577="zákl. přenesená",J4577,0)</f>
        <v>0</v>
      </c>
      <c r="BH4577" s="174">
        <f>IF(N4577="sníž. přenesená",J4577,0)</f>
        <v>0</v>
      </c>
      <c r="BI4577" s="174">
        <f>IF(N4577="nulová",J4577,0)</f>
        <v>0</v>
      </c>
      <c r="BJ4577" s="26" t="s">
        <v>78</v>
      </c>
      <c r="BK4577" s="174">
        <f>ROUND(I4577*H4577,2)</f>
        <v>0</v>
      </c>
      <c r="BL4577" s="26" t="s">
        <v>365</v>
      </c>
      <c r="BM4577" s="26" t="s">
        <v>4878</v>
      </c>
    </row>
    <row r="4578" spans="2:65" s="1" customFormat="1" x14ac:dyDescent="0.3">
      <c r="B4578" s="40"/>
      <c r="D4578" s="175" t="s">
        <v>218</v>
      </c>
      <c r="F4578" s="176" t="s">
        <v>4879</v>
      </c>
      <c r="L4578" s="40"/>
      <c r="M4578" s="177"/>
      <c r="N4578" s="41"/>
      <c r="O4578" s="41"/>
      <c r="P4578" s="41"/>
      <c r="Q4578" s="41"/>
      <c r="R4578" s="41"/>
      <c r="S4578" s="41"/>
      <c r="T4578" s="69"/>
      <c r="AT4578" s="26" t="s">
        <v>218</v>
      </c>
      <c r="AU4578" s="26" t="s">
        <v>80</v>
      </c>
    </row>
    <row r="4579" spans="2:65" s="12" customFormat="1" x14ac:dyDescent="0.3">
      <c r="B4579" s="178"/>
      <c r="D4579" s="175" t="s">
        <v>220</v>
      </c>
      <c r="E4579" s="179" t="s">
        <v>5</v>
      </c>
      <c r="F4579" s="180" t="s">
        <v>4880</v>
      </c>
      <c r="H4579" s="181" t="s">
        <v>5</v>
      </c>
      <c r="L4579" s="178"/>
      <c r="M4579" s="182"/>
      <c r="N4579" s="183"/>
      <c r="O4579" s="183"/>
      <c r="P4579" s="183"/>
      <c r="Q4579" s="183"/>
      <c r="R4579" s="183"/>
      <c r="S4579" s="183"/>
      <c r="T4579" s="184"/>
      <c r="AT4579" s="181" t="s">
        <v>220</v>
      </c>
      <c r="AU4579" s="181" t="s">
        <v>80</v>
      </c>
      <c r="AV4579" s="12" t="s">
        <v>78</v>
      </c>
      <c r="AW4579" s="12" t="s">
        <v>34</v>
      </c>
      <c r="AX4579" s="12" t="s">
        <v>71</v>
      </c>
      <c r="AY4579" s="181" t="s">
        <v>208</v>
      </c>
    </row>
    <row r="4580" spans="2:65" s="12" customFormat="1" x14ac:dyDescent="0.3">
      <c r="B4580" s="178"/>
      <c r="D4580" s="175" t="s">
        <v>220</v>
      </c>
      <c r="E4580" s="179" t="s">
        <v>5</v>
      </c>
      <c r="F4580" s="180" t="s">
        <v>2141</v>
      </c>
      <c r="H4580" s="181" t="s">
        <v>5</v>
      </c>
      <c r="L4580" s="178"/>
      <c r="M4580" s="182"/>
      <c r="N4580" s="183"/>
      <c r="O4580" s="183"/>
      <c r="P4580" s="183"/>
      <c r="Q4580" s="183"/>
      <c r="R4580" s="183"/>
      <c r="S4580" s="183"/>
      <c r="T4580" s="184"/>
      <c r="AT4580" s="181" t="s">
        <v>220</v>
      </c>
      <c r="AU4580" s="181" t="s">
        <v>80</v>
      </c>
      <c r="AV4580" s="12" t="s">
        <v>78</v>
      </c>
      <c r="AW4580" s="12" t="s">
        <v>34</v>
      </c>
      <c r="AX4580" s="12" t="s">
        <v>71</v>
      </c>
      <c r="AY4580" s="181" t="s">
        <v>208</v>
      </c>
    </row>
    <row r="4581" spans="2:65" s="12" customFormat="1" x14ac:dyDescent="0.3">
      <c r="B4581" s="178"/>
      <c r="D4581" s="175" t="s">
        <v>220</v>
      </c>
      <c r="E4581" s="179" t="s">
        <v>5</v>
      </c>
      <c r="F4581" s="180" t="s">
        <v>3137</v>
      </c>
      <c r="H4581" s="181" t="s">
        <v>5</v>
      </c>
      <c r="L4581" s="178"/>
      <c r="M4581" s="182"/>
      <c r="N4581" s="183"/>
      <c r="O4581" s="183"/>
      <c r="P4581" s="183"/>
      <c r="Q4581" s="183"/>
      <c r="R4581" s="183"/>
      <c r="S4581" s="183"/>
      <c r="T4581" s="184"/>
      <c r="AT4581" s="181" t="s">
        <v>220</v>
      </c>
      <c r="AU4581" s="181" t="s">
        <v>80</v>
      </c>
      <c r="AV4581" s="12" t="s">
        <v>78</v>
      </c>
      <c r="AW4581" s="12" t="s">
        <v>34</v>
      </c>
      <c r="AX4581" s="12" t="s">
        <v>71</v>
      </c>
      <c r="AY4581" s="181" t="s">
        <v>208</v>
      </c>
    </row>
    <row r="4582" spans="2:65" s="12" customFormat="1" x14ac:dyDescent="0.3">
      <c r="B4582" s="178"/>
      <c r="D4582" s="175" t="s">
        <v>220</v>
      </c>
      <c r="E4582" s="179" t="s">
        <v>5</v>
      </c>
      <c r="F4582" s="180" t="s">
        <v>4881</v>
      </c>
      <c r="H4582" s="181" t="s">
        <v>5</v>
      </c>
      <c r="L4582" s="178"/>
      <c r="M4582" s="182"/>
      <c r="N4582" s="183"/>
      <c r="O4582" s="183"/>
      <c r="P4582" s="183"/>
      <c r="Q4582" s="183"/>
      <c r="R4582" s="183"/>
      <c r="S4582" s="183"/>
      <c r="T4582" s="184"/>
      <c r="AT4582" s="181" t="s">
        <v>220</v>
      </c>
      <c r="AU4582" s="181" t="s">
        <v>80</v>
      </c>
      <c r="AV4582" s="12" t="s">
        <v>78</v>
      </c>
      <c r="AW4582" s="12" t="s">
        <v>34</v>
      </c>
      <c r="AX4582" s="12" t="s">
        <v>71</v>
      </c>
      <c r="AY4582" s="181" t="s">
        <v>208</v>
      </c>
    </row>
    <row r="4583" spans="2:65" s="13" customFormat="1" x14ac:dyDescent="0.3">
      <c r="B4583" s="185"/>
      <c r="D4583" s="175" t="s">
        <v>220</v>
      </c>
      <c r="E4583" s="193" t="s">
        <v>5</v>
      </c>
      <c r="F4583" s="194" t="s">
        <v>4882</v>
      </c>
      <c r="H4583" s="195">
        <v>30.69</v>
      </c>
      <c r="L4583" s="185"/>
      <c r="M4583" s="190"/>
      <c r="N4583" s="191"/>
      <c r="O4583" s="191"/>
      <c r="P4583" s="191"/>
      <c r="Q4583" s="191"/>
      <c r="R4583" s="191"/>
      <c r="S4583" s="191"/>
      <c r="T4583" s="192"/>
      <c r="AT4583" s="193" t="s">
        <v>220</v>
      </c>
      <c r="AU4583" s="193" t="s">
        <v>80</v>
      </c>
      <c r="AV4583" s="13" t="s">
        <v>80</v>
      </c>
      <c r="AW4583" s="13" t="s">
        <v>34</v>
      </c>
      <c r="AX4583" s="13" t="s">
        <v>71</v>
      </c>
      <c r="AY4583" s="193" t="s">
        <v>208</v>
      </c>
    </row>
    <row r="4584" spans="2:65" s="12" customFormat="1" x14ac:dyDescent="0.3">
      <c r="B4584" s="178"/>
      <c r="D4584" s="175" t="s">
        <v>220</v>
      </c>
      <c r="E4584" s="179" t="s">
        <v>5</v>
      </c>
      <c r="F4584" s="180" t="s">
        <v>4883</v>
      </c>
      <c r="H4584" s="181" t="s">
        <v>5</v>
      </c>
      <c r="L4584" s="178"/>
      <c r="M4584" s="182"/>
      <c r="N4584" s="183"/>
      <c r="O4584" s="183"/>
      <c r="P4584" s="183"/>
      <c r="Q4584" s="183"/>
      <c r="R4584" s="183"/>
      <c r="S4584" s="183"/>
      <c r="T4584" s="184"/>
      <c r="AT4584" s="181" t="s">
        <v>220</v>
      </c>
      <c r="AU4584" s="181" t="s">
        <v>80</v>
      </c>
      <c r="AV4584" s="12" t="s">
        <v>78</v>
      </c>
      <c r="AW4584" s="12" t="s">
        <v>34</v>
      </c>
      <c r="AX4584" s="12" t="s">
        <v>71</v>
      </c>
      <c r="AY4584" s="181" t="s">
        <v>208</v>
      </c>
    </row>
    <row r="4585" spans="2:65" s="13" customFormat="1" x14ac:dyDescent="0.3">
      <c r="B4585" s="185"/>
      <c r="D4585" s="175" t="s">
        <v>220</v>
      </c>
      <c r="E4585" s="193" t="s">
        <v>5</v>
      </c>
      <c r="F4585" s="194" t="s">
        <v>4884</v>
      </c>
      <c r="H4585" s="195">
        <v>44.64</v>
      </c>
      <c r="L4585" s="185"/>
      <c r="M4585" s="190"/>
      <c r="N4585" s="191"/>
      <c r="O4585" s="191"/>
      <c r="P4585" s="191"/>
      <c r="Q4585" s="191"/>
      <c r="R4585" s="191"/>
      <c r="S4585" s="191"/>
      <c r="T4585" s="192"/>
      <c r="AT4585" s="193" t="s">
        <v>220</v>
      </c>
      <c r="AU4585" s="193" t="s">
        <v>80</v>
      </c>
      <c r="AV4585" s="13" t="s">
        <v>80</v>
      </c>
      <c r="AW4585" s="13" t="s">
        <v>34</v>
      </c>
      <c r="AX4585" s="13" t="s">
        <v>71</v>
      </c>
      <c r="AY4585" s="193" t="s">
        <v>208</v>
      </c>
    </row>
    <row r="4586" spans="2:65" s="15" customFormat="1" x14ac:dyDescent="0.3">
      <c r="B4586" s="203"/>
      <c r="D4586" s="175" t="s">
        <v>220</v>
      </c>
      <c r="E4586" s="212" t="s">
        <v>5</v>
      </c>
      <c r="F4586" s="213" t="s">
        <v>266</v>
      </c>
      <c r="H4586" s="214">
        <v>75.33</v>
      </c>
      <c r="L4586" s="203"/>
      <c r="M4586" s="207"/>
      <c r="N4586" s="208"/>
      <c r="O4586" s="208"/>
      <c r="P4586" s="208"/>
      <c r="Q4586" s="208"/>
      <c r="R4586" s="208"/>
      <c r="S4586" s="208"/>
      <c r="T4586" s="209"/>
      <c r="AT4586" s="210" t="s">
        <v>220</v>
      </c>
      <c r="AU4586" s="210" t="s">
        <v>80</v>
      </c>
      <c r="AV4586" s="15" t="s">
        <v>216</v>
      </c>
      <c r="AW4586" s="15" t="s">
        <v>34</v>
      </c>
      <c r="AX4586" s="15" t="s">
        <v>78</v>
      </c>
      <c r="AY4586" s="210" t="s">
        <v>208</v>
      </c>
    </row>
    <row r="4587" spans="2:65" s="11" customFormat="1" ht="29.85" customHeight="1" x14ac:dyDescent="0.3">
      <c r="B4587" s="150"/>
      <c r="D4587" s="160" t="s">
        <v>70</v>
      </c>
      <c r="E4587" s="161" t="s">
        <v>1374</v>
      </c>
      <c r="F4587" s="161" t="s">
        <v>1375</v>
      </c>
      <c r="J4587" s="162">
        <f>BK4587</f>
        <v>0</v>
      </c>
      <c r="L4587" s="150"/>
      <c r="M4587" s="154"/>
      <c r="N4587" s="155"/>
      <c r="O4587" s="155"/>
      <c r="P4587" s="156">
        <f>SUM(P4588:P4594)</f>
        <v>0</v>
      </c>
      <c r="Q4587" s="155"/>
      <c r="R4587" s="156">
        <f>SUM(R4588:R4594)</f>
        <v>0</v>
      </c>
      <c r="S4587" s="155"/>
      <c r="T4587" s="157">
        <f>SUM(T4588:T4594)</f>
        <v>0</v>
      </c>
      <c r="AR4587" s="151" t="s">
        <v>80</v>
      </c>
      <c r="AT4587" s="158" t="s">
        <v>70</v>
      </c>
      <c r="AU4587" s="158" t="s">
        <v>78</v>
      </c>
      <c r="AY4587" s="151" t="s">
        <v>208</v>
      </c>
      <c r="BK4587" s="159">
        <f>SUM(BK4588:BK4594)</f>
        <v>0</v>
      </c>
    </row>
    <row r="4588" spans="2:65" s="1" customFormat="1" ht="22.5" customHeight="1" x14ac:dyDescent="0.3">
      <c r="B4588" s="163"/>
      <c r="C4588" s="164" t="s">
        <v>4885</v>
      </c>
      <c r="D4588" s="164" t="s">
        <v>211</v>
      </c>
      <c r="E4588" s="165" t="s">
        <v>4886</v>
      </c>
      <c r="F4588" s="166" t="s">
        <v>4887</v>
      </c>
      <c r="G4588" s="167" t="s">
        <v>245</v>
      </c>
      <c r="H4588" s="168">
        <v>34.96</v>
      </c>
      <c r="I4588" s="169"/>
      <c r="J4588" s="169">
        <f>ROUND(I4588*H4588,2)</f>
        <v>0</v>
      </c>
      <c r="K4588" s="166" t="s">
        <v>281</v>
      </c>
      <c r="L4588" s="40"/>
      <c r="M4588" s="170" t="s">
        <v>5</v>
      </c>
      <c r="N4588" s="171" t="s">
        <v>42</v>
      </c>
      <c r="O4588" s="172">
        <v>0</v>
      </c>
      <c r="P4588" s="172">
        <f>O4588*H4588</f>
        <v>0</v>
      </c>
      <c r="Q4588" s="172">
        <v>0</v>
      </c>
      <c r="R4588" s="172">
        <f>Q4588*H4588</f>
        <v>0</v>
      </c>
      <c r="S4588" s="172">
        <v>0</v>
      </c>
      <c r="T4588" s="173">
        <f>S4588*H4588</f>
        <v>0</v>
      </c>
      <c r="AR4588" s="26" t="s">
        <v>365</v>
      </c>
      <c r="AT4588" s="26" t="s">
        <v>211</v>
      </c>
      <c r="AU4588" s="26" t="s">
        <v>80</v>
      </c>
      <c r="AY4588" s="26" t="s">
        <v>208</v>
      </c>
      <c r="BE4588" s="174">
        <f>IF(N4588="základní",J4588,0)</f>
        <v>0</v>
      </c>
      <c r="BF4588" s="174">
        <f>IF(N4588="snížená",J4588,0)</f>
        <v>0</v>
      </c>
      <c r="BG4588" s="174">
        <f>IF(N4588="zákl. přenesená",J4588,0)</f>
        <v>0</v>
      </c>
      <c r="BH4588" s="174">
        <f>IF(N4588="sníž. přenesená",J4588,0)</f>
        <v>0</v>
      </c>
      <c r="BI4588" s="174">
        <f>IF(N4588="nulová",J4588,0)</f>
        <v>0</v>
      </c>
      <c r="BJ4588" s="26" t="s">
        <v>78</v>
      </c>
      <c r="BK4588" s="174">
        <f>ROUND(I4588*H4588,2)</f>
        <v>0</v>
      </c>
      <c r="BL4588" s="26" t="s">
        <v>365</v>
      </c>
      <c r="BM4588" s="26" t="s">
        <v>4888</v>
      </c>
    </row>
    <row r="4589" spans="2:65" s="1" customFormat="1" x14ac:dyDescent="0.3">
      <c r="B4589" s="40"/>
      <c r="D4589" s="175" t="s">
        <v>218</v>
      </c>
      <c r="F4589" s="176" t="s">
        <v>4887</v>
      </c>
      <c r="L4589" s="40"/>
      <c r="M4589" s="177"/>
      <c r="N4589" s="41"/>
      <c r="O4589" s="41"/>
      <c r="P4589" s="41"/>
      <c r="Q4589" s="41"/>
      <c r="R4589" s="41"/>
      <c r="S4589" s="41"/>
      <c r="T4589" s="69"/>
      <c r="AT4589" s="26" t="s">
        <v>218</v>
      </c>
      <c r="AU4589" s="26" t="s">
        <v>80</v>
      </c>
    </row>
    <row r="4590" spans="2:65" s="1" customFormat="1" ht="54" x14ac:dyDescent="0.3">
      <c r="B4590" s="40"/>
      <c r="D4590" s="175" t="s">
        <v>1050</v>
      </c>
      <c r="F4590" s="215" t="s">
        <v>4889</v>
      </c>
      <c r="L4590" s="40"/>
      <c r="M4590" s="177"/>
      <c r="N4590" s="41"/>
      <c r="O4590" s="41"/>
      <c r="P4590" s="41"/>
      <c r="Q4590" s="41"/>
      <c r="R4590" s="41"/>
      <c r="S4590" s="41"/>
      <c r="T4590" s="69"/>
      <c r="AT4590" s="26" t="s">
        <v>1050</v>
      </c>
      <c r="AU4590" s="26" t="s">
        <v>80</v>
      </c>
    </row>
    <row r="4591" spans="2:65" s="12" customFormat="1" x14ac:dyDescent="0.3">
      <c r="B4591" s="178"/>
      <c r="D4591" s="175" t="s">
        <v>220</v>
      </c>
      <c r="E4591" s="179" t="s">
        <v>5</v>
      </c>
      <c r="F4591" s="180" t="s">
        <v>2143</v>
      </c>
      <c r="H4591" s="181" t="s">
        <v>5</v>
      </c>
      <c r="L4591" s="178"/>
      <c r="M4591" s="182"/>
      <c r="N4591" s="183"/>
      <c r="O4591" s="183"/>
      <c r="P4591" s="183"/>
      <c r="Q4591" s="183"/>
      <c r="R4591" s="183"/>
      <c r="S4591" s="183"/>
      <c r="T4591" s="184"/>
      <c r="AT4591" s="181" t="s">
        <v>220</v>
      </c>
      <c r="AU4591" s="181" t="s">
        <v>80</v>
      </c>
      <c r="AV4591" s="12" t="s">
        <v>78</v>
      </c>
      <c r="AW4591" s="12" t="s">
        <v>34</v>
      </c>
      <c r="AX4591" s="12" t="s">
        <v>71</v>
      </c>
      <c r="AY4591" s="181" t="s">
        <v>208</v>
      </c>
    </row>
    <row r="4592" spans="2:65" s="13" customFormat="1" x14ac:dyDescent="0.3">
      <c r="B4592" s="185"/>
      <c r="D4592" s="186" t="s">
        <v>220</v>
      </c>
      <c r="E4592" s="187" t="s">
        <v>5</v>
      </c>
      <c r="F4592" s="188" t="s">
        <v>4890</v>
      </c>
      <c r="H4592" s="189">
        <v>34.96</v>
      </c>
      <c r="L4592" s="185"/>
      <c r="M4592" s="190"/>
      <c r="N4592" s="191"/>
      <c r="O4592" s="191"/>
      <c r="P4592" s="191"/>
      <c r="Q4592" s="191"/>
      <c r="R4592" s="191"/>
      <c r="S4592" s="191"/>
      <c r="T4592" s="192"/>
      <c r="AT4592" s="193" t="s">
        <v>220</v>
      </c>
      <c r="AU4592" s="193" t="s">
        <v>80</v>
      </c>
      <c r="AV4592" s="13" t="s">
        <v>80</v>
      </c>
      <c r="AW4592" s="13" t="s">
        <v>34</v>
      </c>
      <c r="AX4592" s="13" t="s">
        <v>78</v>
      </c>
      <c r="AY4592" s="193" t="s">
        <v>208</v>
      </c>
    </row>
    <row r="4593" spans="2:65" s="1" customFormat="1" ht="22.5" customHeight="1" x14ac:dyDescent="0.3">
      <c r="B4593" s="163"/>
      <c r="C4593" s="164" t="s">
        <v>4891</v>
      </c>
      <c r="D4593" s="164" t="s">
        <v>211</v>
      </c>
      <c r="E4593" s="165" t="s">
        <v>4892</v>
      </c>
      <c r="F4593" s="166" t="s">
        <v>4893</v>
      </c>
      <c r="G4593" s="167" t="s">
        <v>2906</v>
      </c>
      <c r="H4593" s="168">
        <v>419.52</v>
      </c>
      <c r="I4593" s="169"/>
      <c r="J4593" s="169">
        <f>ROUND(I4593*H4593,2)</f>
        <v>0</v>
      </c>
      <c r="K4593" s="166" t="s">
        <v>215</v>
      </c>
      <c r="L4593" s="40"/>
      <c r="M4593" s="170" t="s">
        <v>5</v>
      </c>
      <c r="N4593" s="171" t="s">
        <v>42</v>
      </c>
      <c r="O4593" s="172">
        <v>0</v>
      </c>
      <c r="P4593" s="172">
        <f>O4593*H4593</f>
        <v>0</v>
      </c>
      <c r="Q4593" s="172">
        <v>0</v>
      </c>
      <c r="R4593" s="172">
        <f>Q4593*H4593</f>
        <v>0</v>
      </c>
      <c r="S4593" s="172">
        <v>0</v>
      </c>
      <c r="T4593" s="173">
        <f>S4593*H4593</f>
        <v>0</v>
      </c>
      <c r="AR4593" s="26" t="s">
        <v>365</v>
      </c>
      <c r="AT4593" s="26" t="s">
        <v>211</v>
      </c>
      <c r="AU4593" s="26" t="s">
        <v>80</v>
      </c>
      <c r="AY4593" s="26" t="s">
        <v>208</v>
      </c>
      <c r="BE4593" s="174">
        <f>IF(N4593="základní",J4593,0)</f>
        <v>0</v>
      </c>
      <c r="BF4593" s="174">
        <f>IF(N4593="snížená",J4593,0)</f>
        <v>0</v>
      </c>
      <c r="BG4593" s="174">
        <f>IF(N4593="zákl. přenesená",J4593,0)</f>
        <v>0</v>
      </c>
      <c r="BH4593" s="174">
        <f>IF(N4593="sníž. přenesená",J4593,0)</f>
        <v>0</v>
      </c>
      <c r="BI4593" s="174">
        <f>IF(N4593="nulová",J4593,0)</f>
        <v>0</v>
      </c>
      <c r="BJ4593" s="26" t="s">
        <v>78</v>
      </c>
      <c r="BK4593" s="174">
        <f>ROUND(I4593*H4593,2)</f>
        <v>0</v>
      </c>
      <c r="BL4593" s="26" t="s">
        <v>365</v>
      </c>
      <c r="BM4593" s="26" t="s">
        <v>4894</v>
      </c>
    </row>
    <row r="4594" spans="2:65" s="1" customFormat="1" ht="27" x14ac:dyDescent="0.3">
      <c r="B4594" s="40"/>
      <c r="D4594" s="175" t="s">
        <v>218</v>
      </c>
      <c r="F4594" s="176" t="s">
        <v>4895</v>
      </c>
      <c r="L4594" s="40"/>
      <c r="M4594" s="232"/>
      <c r="N4594" s="233"/>
      <c r="O4594" s="233"/>
      <c r="P4594" s="233"/>
      <c r="Q4594" s="233"/>
      <c r="R4594" s="233"/>
      <c r="S4594" s="233"/>
      <c r="T4594" s="234"/>
      <c r="AT4594" s="26" t="s">
        <v>218</v>
      </c>
      <c r="AU4594" s="26" t="s">
        <v>80</v>
      </c>
    </row>
    <row r="4595" spans="2:65" s="1" customFormat="1" ht="6.95" customHeight="1" x14ac:dyDescent="0.3">
      <c r="B4595" s="55"/>
      <c r="C4595" s="56"/>
      <c r="D4595" s="56"/>
      <c r="E4595" s="56"/>
      <c r="F4595" s="56"/>
      <c r="G4595" s="56"/>
      <c r="H4595" s="56"/>
      <c r="I4595" s="56"/>
      <c r="J4595" s="56"/>
      <c r="K4595" s="56"/>
      <c r="L4595" s="40"/>
    </row>
  </sheetData>
  <autoFilter ref="C107:K4594"/>
  <mergeCells count="12">
    <mergeCell ref="G1:H1"/>
    <mergeCell ref="L2:V2"/>
    <mergeCell ref="E49:H49"/>
    <mergeCell ref="E51:H51"/>
    <mergeCell ref="E96:H96"/>
    <mergeCell ref="E98:H98"/>
    <mergeCell ref="E100:H10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10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74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52"/>
  <sheetViews>
    <sheetView showGridLines="0" workbookViewId="0">
      <pane ySplit="1" topLeftCell="A2" activePane="bottomLeft" state="frozen"/>
      <selection pane="bottomLeft" activeCell="I97" sqref="I97:I115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102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4896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ROUND(J97,2)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ROUND(SUM(BE97:BE1151), 2)</f>
        <v>0</v>
      </c>
      <c r="G32" s="41"/>
      <c r="H32" s="41"/>
      <c r="I32" s="116">
        <v>0.21</v>
      </c>
      <c r="J32" s="115">
        <f>ROUND(ROUND((SUM(BE97:BE1151)),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ROUND(SUM(BF97:BF1151), 2)</f>
        <v>0</v>
      </c>
      <c r="G33" s="41"/>
      <c r="H33" s="41"/>
      <c r="I33" s="116">
        <v>0.15</v>
      </c>
      <c r="J33" s="115">
        <f>ROUND(ROUND((SUM(BF97:BF1151)),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ROUND(SUM(BG97:BG1151),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ROUND(SUM(BH97:BH1151),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ROUND(SUM(BI97:BI1151),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202 - Západní přístavek 1.NP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J97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J98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1791</v>
      </c>
      <c r="E62" s="137"/>
      <c r="F62" s="137"/>
      <c r="G62" s="137"/>
      <c r="H62" s="137"/>
      <c r="I62" s="137"/>
      <c r="J62" s="138">
        <f>J99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1793</v>
      </c>
      <c r="E63" s="137"/>
      <c r="F63" s="137"/>
      <c r="G63" s="137"/>
      <c r="H63" s="137"/>
      <c r="I63" s="137"/>
      <c r="J63" s="138">
        <f>J161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174</v>
      </c>
      <c r="E64" s="137"/>
      <c r="F64" s="137"/>
      <c r="G64" s="137"/>
      <c r="H64" s="137"/>
      <c r="I64" s="137"/>
      <c r="J64" s="138">
        <f>J532</f>
        <v>0</v>
      </c>
      <c r="K64" s="139"/>
    </row>
    <row r="65" spans="2:11" s="9" customFormat="1" ht="19.899999999999999" customHeight="1" x14ac:dyDescent="0.3">
      <c r="B65" s="134"/>
      <c r="C65" s="135"/>
      <c r="D65" s="136" t="s">
        <v>176</v>
      </c>
      <c r="E65" s="137"/>
      <c r="F65" s="137"/>
      <c r="G65" s="137"/>
      <c r="H65" s="137"/>
      <c r="I65" s="137"/>
      <c r="J65" s="138">
        <f>J574</f>
        <v>0</v>
      </c>
      <c r="K65" s="139"/>
    </row>
    <row r="66" spans="2:11" s="8" customFormat="1" ht="24.95" customHeight="1" x14ac:dyDescent="0.3">
      <c r="B66" s="128"/>
      <c r="C66" s="129"/>
      <c r="D66" s="130" t="s">
        <v>177</v>
      </c>
      <c r="E66" s="131"/>
      <c r="F66" s="131"/>
      <c r="G66" s="131"/>
      <c r="H66" s="131"/>
      <c r="I66" s="131"/>
      <c r="J66" s="132">
        <f>J577</f>
        <v>0</v>
      </c>
      <c r="K66" s="133"/>
    </row>
    <row r="67" spans="2:11" s="9" customFormat="1" ht="19.899999999999999" customHeight="1" x14ac:dyDescent="0.3">
      <c r="B67" s="134"/>
      <c r="C67" s="135"/>
      <c r="D67" s="136" t="s">
        <v>1794</v>
      </c>
      <c r="E67" s="137"/>
      <c r="F67" s="137"/>
      <c r="G67" s="137"/>
      <c r="H67" s="137"/>
      <c r="I67" s="137"/>
      <c r="J67" s="138">
        <f>J578</f>
        <v>0</v>
      </c>
      <c r="K67" s="139"/>
    </row>
    <row r="68" spans="2:11" s="9" customFormat="1" ht="19.899999999999999" customHeight="1" x14ac:dyDescent="0.3">
      <c r="B68" s="134"/>
      <c r="C68" s="135"/>
      <c r="D68" s="136" t="s">
        <v>179</v>
      </c>
      <c r="E68" s="137"/>
      <c r="F68" s="137"/>
      <c r="G68" s="137"/>
      <c r="H68" s="137"/>
      <c r="I68" s="137"/>
      <c r="J68" s="138">
        <f>J600</f>
        <v>0</v>
      </c>
      <c r="K68" s="139"/>
    </row>
    <row r="69" spans="2:11" s="9" customFormat="1" ht="19.899999999999999" customHeight="1" x14ac:dyDescent="0.3">
      <c r="B69" s="134"/>
      <c r="C69" s="135"/>
      <c r="D69" s="136" t="s">
        <v>181</v>
      </c>
      <c r="E69" s="137"/>
      <c r="F69" s="137"/>
      <c r="G69" s="137"/>
      <c r="H69" s="137"/>
      <c r="I69" s="137"/>
      <c r="J69" s="138">
        <f>J640</f>
        <v>0</v>
      </c>
      <c r="K69" s="139"/>
    </row>
    <row r="70" spans="2:11" s="9" customFormat="1" ht="19.899999999999999" customHeight="1" x14ac:dyDescent="0.3">
      <c r="B70" s="134"/>
      <c r="C70" s="135"/>
      <c r="D70" s="136" t="s">
        <v>182</v>
      </c>
      <c r="E70" s="137"/>
      <c r="F70" s="137"/>
      <c r="G70" s="137"/>
      <c r="H70" s="137"/>
      <c r="I70" s="137"/>
      <c r="J70" s="138">
        <f>J649</f>
        <v>0</v>
      </c>
      <c r="K70" s="139"/>
    </row>
    <row r="71" spans="2:11" s="9" customFormat="1" ht="19.899999999999999" customHeight="1" x14ac:dyDescent="0.3">
      <c r="B71" s="134"/>
      <c r="C71" s="135"/>
      <c r="D71" s="136" t="s">
        <v>184</v>
      </c>
      <c r="E71" s="137"/>
      <c r="F71" s="137"/>
      <c r="G71" s="137"/>
      <c r="H71" s="137"/>
      <c r="I71" s="137"/>
      <c r="J71" s="138">
        <f>J790</f>
        <v>0</v>
      </c>
      <c r="K71" s="139"/>
    </row>
    <row r="72" spans="2:11" s="9" customFormat="1" ht="19.899999999999999" customHeight="1" x14ac:dyDescent="0.3">
      <c r="B72" s="134"/>
      <c r="C72" s="135"/>
      <c r="D72" s="136" t="s">
        <v>186</v>
      </c>
      <c r="E72" s="137"/>
      <c r="F72" s="137"/>
      <c r="G72" s="137"/>
      <c r="H72" s="137"/>
      <c r="I72" s="137"/>
      <c r="J72" s="138">
        <f>J880</f>
        <v>0</v>
      </c>
      <c r="K72" s="139"/>
    </row>
    <row r="73" spans="2:11" s="9" customFormat="1" ht="19.899999999999999" customHeight="1" x14ac:dyDescent="0.3">
      <c r="B73" s="134"/>
      <c r="C73" s="135"/>
      <c r="D73" s="136" t="s">
        <v>187</v>
      </c>
      <c r="E73" s="137"/>
      <c r="F73" s="137"/>
      <c r="G73" s="137"/>
      <c r="H73" s="137"/>
      <c r="I73" s="137"/>
      <c r="J73" s="138">
        <f>J921</f>
        <v>0</v>
      </c>
      <c r="K73" s="139"/>
    </row>
    <row r="74" spans="2:11" s="9" customFormat="1" ht="19.899999999999999" customHeight="1" x14ac:dyDescent="0.3">
      <c r="B74" s="134"/>
      <c r="C74" s="135"/>
      <c r="D74" s="136" t="s">
        <v>188</v>
      </c>
      <c r="E74" s="137"/>
      <c r="F74" s="137"/>
      <c r="G74" s="137"/>
      <c r="H74" s="137"/>
      <c r="I74" s="137"/>
      <c r="J74" s="138">
        <f>J985</f>
        <v>0</v>
      </c>
      <c r="K74" s="139"/>
    </row>
    <row r="75" spans="2:11" s="9" customFormat="1" ht="19.899999999999999" customHeight="1" x14ac:dyDescent="0.3">
      <c r="B75" s="134"/>
      <c r="C75" s="135"/>
      <c r="D75" s="136" t="s">
        <v>189</v>
      </c>
      <c r="E75" s="137"/>
      <c r="F75" s="137"/>
      <c r="G75" s="137"/>
      <c r="H75" s="137"/>
      <c r="I75" s="137"/>
      <c r="J75" s="138">
        <f>J1010</f>
        <v>0</v>
      </c>
      <c r="K75" s="139"/>
    </row>
    <row r="76" spans="2:11" s="1" customFormat="1" ht="21.75" customHeight="1" x14ac:dyDescent="0.3">
      <c r="B76" s="40"/>
      <c r="C76" s="41"/>
      <c r="D76" s="41"/>
      <c r="E76" s="41"/>
      <c r="F76" s="41"/>
      <c r="G76" s="41"/>
      <c r="H76" s="41"/>
      <c r="I76" s="41"/>
      <c r="J76" s="41"/>
      <c r="K76" s="44"/>
    </row>
    <row r="77" spans="2:11" s="1" customFormat="1" ht="6.95" customHeight="1" x14ac:dyDescent="0.3">
      <c r="B77" s="55"/>
      <c r="C77" s="56"/>
      <c r="D77" s="56"/>
      <c r="E77" s="56"/>
      <c r="F77" s="56"/>
      <c r="G77" s="56"/>
      <c r="H77" s="56"/>
      <c r="I77" s="56"/>
      <c r="J77" s="56"/>
      <c r="K77" s="57"/>
    </row>
    <row r="81" spans="2:20" s="1" customFormat="1" ht="6.95" customHeight="1" x14ac:dyDescent="0.3">
      <c r="B81" s="58"/>
      <c r="C81" s="59"/>
      <c r="D81" s="59"/>
      <c r="E81" s="59"/>
      <c r="F81" s="59"/>
      <c r="G81" s="59"/>
      <c r="H81" s="59"/>
      <c r="I81" s="59"/>
      <c r="J81" s="59"/>
      <c r="K81" s="59"/>
      <c r="L81" s="40"/>
    </row>
    <row r="82" spans="2:20" s="1" customFormat="1" ht="36.950000000000003" customHeight="1" x14ac:dyDescent="0.3">
      <c r="B82" s="40"/>
      <c r="C82" s="60" t="s">
        <v>192</v>
      </c>
      <c r="L82" s="40"/>
    </row>
    <row r="83" spans="2:20" s="1" customFormat="1" ht="6.95" customHeight="1" x14ac:dyDescent="0.3">
      <c r="B83" s="40"/>
      <c r="L83" s="40"/>
    </row>
    <row r="84" spans="2:20" s="1" customFormat="1" ht="14.45" customHeight="1" x14ac:dyDescent="0.3">
      <c r="B84" s="40"/>
      <c r="C84" s="62" t="s">
        <v>17</v>
      </c>
      <c r="L84" s="40"/>
    </row>
    <row r="85" spans="2:20" s="1" customFormat="1" ht="22.5" customHeight="1" x14ac:dyDescent="0.3">
      <c r="B85" s="40"/>
      <c r="E85" s="364" t="str">
        <f>E7</f>
        <v>Stavební úpravy kongresového sálu blok F, UK FTVS</v>
      </c>
      <c r="F85" s="371"/>
      <c r="G85" s="371"/>
      <c r="H85" s="371"/>
      <c r="L85" s="40"/>
    </row>
    <row r="86" spans="2:20" ht="15" x14ac:dyDescent="0.3">
      <c r="B86" s="30"/>
      <c r="C86" s="62" t="s">
        <v>164</v>
      </c>
      <c r="L86" s="30"/>
    </row>
    <row r="87" spans="2:20" s="1" customFormat="1" ht="22.5" customHeight="1" x14ac:dyDescent="0.3">
      <c r="B87" s="40"/>
      <c r="E87" s="364" t="s">
        <v>1789</v>
      </c>
      <c r="F87" s="365"/>
      <c r="G87" s="365"/>
      <c r="H87" s="365"/>
      <c r="L87" s="40"/>
    </row>
    <row r="88" spans="2:20" s="1" customFormat="1" ht="14.45" customHeight="1" x14ac:dyDescent="0.3">
      <c r="B88" s="40"/>
      <c r="C88" s="62" t="s">
        <v>166</v>
      </c>
      <c r="L88" s="40"/>
    </row>
    <row r="89" spans="2:20" s="1" customFormat="1" ht="23.25" customHeight="1" x14ac:dyDescent="0.3">
      <c r="B89" s="40"/>
      <c r="E89" s="340" t="str">
        <f>E11</f>
        <v>202 - Západní přístavek 1.NP</v>
      </c>
      <c r="F89" s="365"/>
      <c r="G89" s="365"/>
      <c r="H89" s="365"/>
      <c r="L89" s="40"/>
    </row>
    <row r="90" spans="2:20" s="1" customFormat="1" ht="6.95" customHeight="1" x14ac:dyDescent="0.3">
      <c r="B90" s="40"/>
      <c r="L90" s="40"/>
    </row>
    <row r="91" spans="2:20" s="1" customFormat="1" ht="18" customHeight="1" x14ac:dyDescent="0.3">
      <c r="B91" s="40"/>
      <c r="C91" s="62" t="s">
        <v>21</v>
      </c>
      <c r="F91" s="140" t="str">
        <f>F14</f>
        <v>José Martího 269/31, Praha</v>
      </c>
      <c r="I91" s="62" t="s">
        <v>23</v>
      </c>
      <c r="J91" s="66" t="str">
        <f>IF(J14="","",J14)</f>
        <v>24.5.2017</v>
      </c>
      <c r="L91" s="40"/>
    </row>
    <row r="92" spans="2:20" s="1" customFormat="1" ht="6.95" customHeight="1" x14ac:dyDescent="0.3">
      <c r="B92" s="40"/>
      <c r="L92" s="40"/>
    </row>
    <row r="93" spans="2:20" s="1" customFormat="1" ht="15" x14ac:dyDescent="0.3">
      <c r="B93" s="40"/>
      <c r="C93" s="62" t="s">
        <v>25</v>
      </c>
      <c r="F93" s="140" t="str">
        <f>E17</f>
        <v>UNIVERZITA KARLOVA V PRAZE_x000D_
_x000D_
, FTVS</v>
      </c>
      <c r="I93" s="62" t="s">
        <v>31</v>
      </c>
      <c r="J93" s="140" t="str">
        <f>E23</f>
        <v>Graphic PRO s.r.o.</v>
      </c>
      <c r="L93" s="40"/>
    </row>
    <row r="94" spans="2:20" s="1" customFormat="1" ht="14.45" customHeight="1" x14ac:dyDescent="0.3">
      <c r="B94" s="40"/>
      <c r="C94" s="62" t="s">
        <v>29</v>
      </c>
      <c r="F94" s="140" t="str">
        <f>IF(E20="","",E20)</f>
        <v xml:space="preserve"> </v>
      </c>
      <c r="L94" s="40"/>
    </row>
    <row r="95" spans="2:20" s="1" customFormat="1" ht="10.35" customHeight="1" x14ac:dyDescent="0.3">
      <c r="B95" s="40"/>
      <c r="L95" s="40"/>
    </row>
    <row r="96" spans="2:20" s="10" customFormat="1" ht="29.25" customHeight="1" x14ac:dyDescent="0.3">
      <c r="B96" s="141"/>
      <c r="C96" s="142" t="s">
        <v>193</v>
      </c>
      <c r="D96" s="143" t="s">
        <v>56</v>
      </c>
      <c r="E96" s="143" t="s">
        <v>52</v>
      </c>
      <c r="F96" s="143" t="s">
        <v>194</v>
      </c>
      <c r="G96" s="143" t="s">
        <v>195</v>
      </c>
      <c r="H96" s="143" t="s">
        <v>196</v>
      </c>
      <c r="I96" s="144" t="s">
        <v>197</v>
      </c>
      <c r="J96" s="143" t="s">
        <v>170</v>
      </c>
      <c r="K96" s="145" t="s">
        <v>198</v>
      </c>
      <c r="L96" s="141"/>
      <c r="M96" s="72" t="s">
        <v>199</v>
      </c>
      <c r="N96" s="73" t="s">
        <v>41</v>
      </c>
      <c r="O96" s="73" t="s">
        <v>200</v>
      </c>
      <c r="P96" s="73" t="s">
        <v>201</v>
      </c>
      <c r="Q96" s="73" t="s">
        <v>202</v>
      </c>
      <c r="R96" s="73" t="s">
        <v>203</v>
      </c>
      <c r="S96" s="73" t="s">
        <v>204</v>
      </c>
      <c r="T96" s="74" t="s">
        <v>205</v>
      </c>
    </row>
    <row r="97" spans="2:65" s="1" customFormat="1" ht="29.25" customHeight="1" x14ac:dyDescent="0.35">
      <c r="B97" s="40"/>
      <c r="C97" s="76" t="s">
        <v>171</v>
      </c>
      <c r="J97" s="146">
        <f>BK97</f>
        <v>0</v>
      </c>
      <c r="L97" s="40"/>
      <c r="M97" s="75"/>
      <c r="N97" s="67"/>
      <c r="O97" s="67"/>
      <c r="P97" s="147">
        <f>P98+P577</f>
        <v>704.78617399999985</v>
      </c>
      <c r="Q97" s="67"/>
      <c r="R97" s="147">
        <f>R98+R577</f>
        <v>21.950093500000001</v>
      </c>
      <c r="S97" s="67"/>
      <c r="T97" s="148">
        <f>T98+T577</f>
        <v>5.7439049999999998E-2</v>
      </c>
      <c r="AT97" s="26" t="s">
        <v>70</v>
      </c>
      <c r="AU97" s="26" t="s">
        <v>172</v>
      </c>
      <c r="BK97" s="149">
        <f>BK98+BK577</f>
        <v>0</v>
      </c>
    </row>
    <row r="98" spans="2:65" s="11" customFormat="1" ht="37.35" customHeight="1" x14ac:dyDescent="0.35">
      <c r="B98" s="150"/>
      <c r="D98" s="151" t="s">
        <v>70</v>
      </c>
      <c r="E98" s="152" t="s">
        <v>206</v>
      </c>
      <c r="F98" s="152" t="s">
        <v>207</v>
      </c>
      <c r="J98" s="153">
        <f>BK98</f>
        <v>0</v>
      </c>
      <c r="L98" s="150"/>
      <c r="M98" s="154"/>
      <c r="N98" s="155"/>
      <c r="O98" s="155"/>
      <c r="P98" s="156">
        <f>P99+P161+P532+P574</f>
        <v>450.80047999999994</v>
      </c>
      <c r="Q98" s="155"/>
      <c r="R98" s="156">
        <f>R99+R161+R532+R574</f>
        <v>18.190554500000001</v>
      </c>
      <c r="S98" s="155"/>
      <c r="T98" s="157">
        <f>T99+T161+T532+T574</f>
        <v>0</v>
      </c>
      <c r="AR98" s="151" t="s">
        <v>78</v>
      </c>
      <c r="AT98" s="158" t="s">
        <v>70</v>
      </c>
      <c r="AU98" s="158" t="s">
        <v>71</v>
      </c>
      <c r="AY98" s="151" t="s">
        <v>208</v>
      </c>
      <c r="BK98" s="159">
        <f>BK99+BK161+BK532+BK574</f>
        <v>0</v>
      </c>
    </row>
    <row r="99" spans="2:65" s="11" customFormat="1" ht="19.899999999999999" customHeight="1" x14ac:dyDescent="0.3">
      <c r="B99" s="150"/>
      <c r="D99" s="160" t="s">
        <v>70</v>
      </c>
      <c r="E99" s="161" t="s">
        <v>123</v>
      </c>
      <c r="F99" s="161" t="s">
        <v>1800</v>
      </c>
      <c r="J99" s="162">
        <f>BK99</f>
        <v>0</v>
      </c>
      <c r="L99" s="150"/>
      <c r="M99" s="154"/>
      <c r="N99" s="155"/>
      <c r="O99" s="155"/>
      <c r="P99" s="156">
        <f>SUM(P100:P160)</f>
        <v>60.242562</v>
      </c>
      <c r="Q99" s="155"/>
      <c r="R99" s="156">
        <f>SUM(R100:R160)</f>
        <v>7.1045947099999989</v>
      </c>
      <c r="S99" s="155"/>
      <c r="T99" s="157">
        <f>SUM(T100:T160)</f>
        <v>0</v>
      </c>
      <c r="AR99" s="151" t="s">
        <v>78</v>
      </c>
      <c r="AT99" s="158" t="s">
        <v>70</v>
      </c>
      <c r="AU99" s="158" t="s">
        <v>78</v>
      </c>
      <c r="AY99" s="151" t="s">
        <v>208</v>
      </c>
      <c r="BK99" s="159">
        <f>SUM(BK100:BK160)</f>
        <v>0</v>
      </c>
    </row>
    <row r="100" spans="2:65" s="1" customFormat="1" ht="31.5" customHeight="1" x14ac:dyDescent="0.3">
      <c r="B100" s="163"/>
      <c r="C100" s="164" t="s">
        <v>78</v>
      </c>
      <c r="D100" s="164" t="s">
        <v>211</v>
      </c>
      <c r="E100" s="165" t="s">
        <v>4897</v>
      </c>
      <c r="F100" s="166" t="s">
        <v>4898</v>
      </c>
      <c r="G100" s="167" t="s">
        <v>318</v>
      </c>
      <c r="H100" s="168">
        <v>0.38900000000000001</v>
      </c>
      <c r="I100" s="169"/>
      <c r="J100" s="169">
        <f>ROUND(I100*H100,2)</f>
        <v>0</v>
      </c>
      <c r="K100" s="166" t="s">
        <v>215</v>
      </c>
      <c r="L100" s="40"/>
      <c r="M100" s="170" t="s">
        <v>5</v>
      </c>
      <c r="N100" s="171" t="s">
        <v>42</v>
      </c>
      <c r="O100" s="172">
        <v>4.3419999999999996</v>
      </c>
      <c r="P100" s="172">
        <f>O100*H100</f>
        <v>1.6890379999999998</v>
      </c>
      <c r="Q100" s="172">
        <v>1.07965</v>
      </c>
      <c r="R100" s="172">
        <f>Q100*H100</f>
        <v>0.41998384999999999</v>
      </c>
      <c r="S100" s="172">
        <v>0</v>
      </c>
      <c r="T100" s="173">
        <f>S100*H100</f>
        <v>0</v>
      </c>
      <c r="AR100" s="26" t="s">
        <v>216</v>
      </c>
      <c r="AT100" s="26" t="s">
        <v>211</v>
      </c>
      <c r="AU100" s="26" t="s">
        <v>80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216</v>
      </c>
      <c r="BM100" s="26" t="s">
        <v>4899</v>
      </c>
    </row>
    <row r="101" spans="2:65" s="1" customFormat="1" ht="27" x14ac:dyDescent="0.3">
      <c r="B101" s="40"/>
      <c r="D101" s="175" t="s">
        <v>218</v>
      </c>
      <c r="F101" s="176" t="s">
        <v>4900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80</v>
      </c>
    </row>
    <row r="102" spans="2:65" s="12" customFormat="1" ht="27" x14ac:dyDescent="0.3">
      <c r="B102" s="178"/>
      <c r="D102" s="175" t="s">
        <v>220</v>
      </c>
      <c r="E102" s="179" t="s">
        <v>5</v>
      </c>
      <c r="F102" s="180" t="s">
        <v>4901</v>
      </c>
      <c r="H102" s="181" t="s">
        <v>5</v>
      </c>
      <c r="L102" s="178"/>
      <c r="M102" s="182"/>
      <c r="N102" s="183"/>
      <c r="O102" s="183"/>
      <c r="P102" s="183"/>
      <c r="Q102" s="183"/>
      <c r="R102" s="183"/>
      <c r="S102" s="183"/>
      <c r="T102" s="184"/>
      <c r="AT102" s="181" t="s">
        <v>220</v>
      </c>
      <c r="AU102" s="181" t="s">
        <v>80</v>
      </c>
      <c r="AV102" s="12" t="s">
        <v>78</v>
      </c>
      <c r="AW102" s="12" t="s">
        <v>34</v>
      </c>
      <c r="AX102" s="12" t="s">
        <v>71</v>
      </c>
      <c r="AY102" s="181" t="s">
        <v>208</v>
      </c>
    </row>
    <row r="103" spans="2:65" s="13" customFormat="1" x14ac:dyDescent="0.3">
      <c r="B103" s="185"/>
      <c r="D103" s="186" t="s">
        <v>220</v>
      </c>
      <c r="E103" s="187" t="s">
        <v>5</v>
      </c>
      <c r="F103" s="188" t="s">
        <v>4902</v>
      </c>
      <c r="H103" s="189">
        <v>0.38900000000000001</v>
      </c>
      <c r="L103" s="185"/>
      <c r="M103" s="190"/>
      <c r="N103" s="191"/>
      <c r="O103" s="191"/>
      <c r="P103" s="191"/>
      <c r="Q103" s="191"/>
      <c r="R103" s="191"/>
      <c r="S103" s="191"/>
      <c r="T103" s="192"/>
      <c r="AT103" s="193" t="s">
        <v>220</v>
      </c>
      <c r="AU103" s="193" t="s">
        <v>80</v>
      </c>
      <c r="AV103" s="13" t="s">
        <v>80</v>
      </c>
      <c r="AW103" s="13" t="s">
        <v>34</v>
      </c>
      <c r="AX103" s="13" t="s">
        <v>78</v>
      </c>
      <c r="AY103" s="193" t="s">
        <v>208</v>
      </c>
    </row>
    <row r="104" spans="2:65" s="1" customFormat="1" ht="22.5" customHeight="1" x14ac:dyDescent="0.3">
      <c r="B104" s="163"/>
      <c r="C104" s="164" t="s">
        <v>80</v>
      </c>
      <c r="D104" s="164" t="s">
        <v>211</v>
      </c>
      <c r="E104" s="165" t="s">
        <v>4903</v>
      </c>
      <c r="F104" s="166" t="s">
        <v>4904</v>
      </c>
      <c r="G104" s="167" t="s">
        <v>214</v>
      </c>
      <c r="H104" s="168">
        <v>4</v>
      </c>
      <c r="I104" s="169"/>
      <c r="J104" s="169">
        <f>ROUND(I104*H104,2)</f>
        <v>0</v>
      </c>
      <c r="K104" s="166" t="s">
        <v>215</v>
      </c>
      <c r="L104" s="40"/>
      <c r="M104" s="170" t="s">
        <v>5</v>
      </c>
      <c r="N104" s="171" t="s">
        <v>42</v>
      </c>
      <c r="O104" s="172">
        <v>0.186</v>
      </c>
      <c r="P104" s="172">
        <f>O104*H104</f>
        <v>0.74399999999999999</v>
      </c>
      <c r="Q104" s="172">
        <v>1.8069999999999999E-2</v>
      </c>
      <c r="R104" s="172">
        <f>Q104*H104</f>
        <v>7.2279999999999997E-2</v>
      </c>
      <c r="S104" s="172">
        <v>0</v>
      </c>
      <c r="T104" s="173">
        <f>S104*H104</f>
        <v>0</v>
      </c>
      <c r="AR104" s="26" t="s">
        <v>216</v>
      </c>
      <c r="AT104" s="26" t="s">
        <v>211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216</v>
      </c>
      <c r="BM104" s="26" t="s">
        <v>4905</v>
      </c>
    </row>
    <row r="105" spans="2:65" s="1" customFormat="1" ht="40.5" x14ac:dyDescent="0.3">
      <c r="B105" s="40"/>
      <c r="D105" s="175" t="s">
        <v>218</v>
      </c>
      <c r="F105" s="176" t="s">
        <v>4906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2" customFormat="1" x14ac:dyDescent="0.3">
      <c r="B106" s="178"/>
      <c r="D106" s="175" t="s">
        <v>220</v>
      </c>
      <c r="E106" s="179" t="s">
        <v>5</v>
      </c>
      <c r="F106" s="180" t="s">
        <v>4907</v>
      </c>
      <c r="H106" s="181" t="s">
        <v>5</v>
      </c>
      <c r="L106" s="178"/>
      <c r="M106" s="182"/>
      <c r="N106" s="183"/>
      <c r="O106" s="183"/>
      <c r="P106" s="183"/>
      <c r="Q106" s="183"/>
      <c r="R106" s="183"/>
      <c r="S106" s="183"/>
      <c r="T106" s="184"/>
      <c r="AT106" s="181" t="s">
        <v>220</v>
      </c>
      <c r="AU106" s="181" t="s">
        <v>80</v>
      </c>
      <c r="AV106" s="12" t="s">
        <v>78</v>
      </c>
      <c r="AW106" s="12" t="s">
        <v>34</v>
      </c>
      <c r="AX106" s="12" t="s">
        <v>71</v>
      </c>
      <c r="AY106" s="181" t="s">
        <v>208</v>
      </c>
    </row>
    <row r="107" spans="2:65" s="13" customFormat="1" x14ac:dyDescent="0.3">
      <c r="B107" s="185"/>
      <c r="D107" s="186" t="s">
        <v>220</v>
      </c>
      <c r="E107" s="187" t="s">
        <v>5</v>
      </c>
      <c r="F107" s="188" t="s">
        <v>216</v>
      </c>
      <c r="H107" s="189">
        <v>4</v>
      </c>
      <c r="L107" s="185"/>
      <c r="M107" s="190"/>
      <c r="N107" s="191"/>
      <c r="O107" s="191"/>
      <c r="P107" s="191"/>
      <c r="Q107" s="191"/>
      <c r="R107" s="191"/>
      <c r="S107" s="191"/>
      <c r="T107" s="192"/>
      <c r="AT107" s="193" t="s">
        <v>220</v>
      </c>
      <c r="AU107" s="193" t="s">
        <v>80</v>
      </c>
      <c r="AV107" s="13" t="s">
        <v>80</v>
      </c>
      <c r="AW107" s="13" t="s">
        <v>34</v>
      </c>
      <c r="AX107" s="13" t="s">
        <v>78</v>
      </c>
      <c r="AY107" s="193" t="s">
        <v>208</v>
      </c>
    </row>
    <row r="108" spans="2:65" s="1" customFormat="1" ht="22.5" customHeight="1" x14ac:dyDescent="0.3">
      <c r="B108" s="163"/>
      <c r="C108" s="164" t="s">
        <v>123</v>
      </c>
      <c r="D108" s="164" t="s">
        <v>211</v>
      </c>
      <c r="E108" s="165" t="s">
        <v>4908</v>
      </c>
      <c r="F108" s="166" t="s">
        <v>4909</v>
      </c>
      <c r="G108" s="167" t="s">
        <v>214</v>
      </c>
      <c r="H108" s="168">
        <v>2</v>
      </c>
      <c r="I108" s="169"/>
      <c r="J108" s="169">
        <f>ROUND(I108*H108,2)</f>
        <v>0</v>
      </c>
      <c r="K108" s="166" t="s">
        <v>817</v>
      </c>
      <c r="L108" s="40"/>
      <c r="M108" s="170" t="s">
        <v>5</v>
      </c>
      <c r="N108" s="171" t="s">
        <v>42</v>
      </c>
      <c r="O108" s="172">
        <v>0.186</v>
      </c>
      <c r="P108" s="172">
        <f>O108*H108</f>
        <v>0.372</v>
      </c>
      <c r="Q108" s="172">
        <v>1.601E-2</v>
      </c>
      <c r="R108" s="172">
        <f>Q108*H108</f>
        <v>3.202E-2</v>
      </c>
      <c r="S108" s="172">
        <v>0</v>
      </c>
      <c r="T108" s="173">
        <f>S108*H108</f>
        <v>0</v>
      </c>
      <c r="AR108" s="26" t="s">
        <v>216</v>
      </c>
      <c r="AT108" s="26" t="s">
        <v>211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216</v>
      </c>
      <c r="BM108" s="26" t="s">
        <v>4910</v>
      </c>
    </row>
    <row r="109" spans="2:65" s="1" customFormat="1" ht="40.5" x14ac:dyDescent="0.3">
      <c r="B109" s="40"/>
      <c r="D109" s="175" t="s">
        <v>218</v>
      </c>
      <c r="F109" s="176" t="s">
        <v>4911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2" customFormat="1" x14ac:dyDescent="0.3">
      <c r="B110" s="178"/>
      <c r="D110" s="175" t="s">
        <v>220</v>
      </c>
      <c r="E110" s="179" t="s">
        <v>5</v>
      </c>
      <c r="F110" s="180" t="s">
        <v>4912</v>
      </c>
      <c r="H110" s="181" t="s">
        <v>5</v>
      </c>
      <c r="L110" s="178"/>
      <c r="M110" s="182"/>
      <c r="N110" s="183"/>
      <c r="O110" s="183"/>
      <c r="P110" s="183"/>
      <c r="Q110" s="183"/>
      <c r="R110" s="183"/>
      <c r="S110" s="183"/>
      <c r="T110" s="184"/>
      <c r="AT110" s="181" t="s">
        <v>220</v>
      </c>
      <c r="AU110" s="181" t="s">
        <v>80</v>
      </c>
      <c r="AV110" s="12" t="s">
        <v>78</v>
      </c>
      <c r="AW110" s="12" t="s">
        <v>34</v>
      </c>
      <c r="AX110" s="12" t="s">
        <v>71</v>
      </c>
      <c r="AY110" s="181" t="s">
        <v>208</v>
      </c>
    </row>
    <row r="111" spans="2:65" s="13" customFormat="1" x14ac:dyDescent="0.3">
      <c r="B111" s="185"/>
      <c r="D111" s="186" t="s">
        <v>220</v>
      </c>
      <c r="E111" s="187" t="s">
        <v>5</v>
      </c>
      <c r="F111" s="188" t="s">
        <v>80</v>
      </c>
      <c r="H111" s="189">
        <v>2</v>
      </c>
      <c r="L111" s="185"/>
      <c r="M111" s="190"/>
      <c r="N111" s="191"/>
      <c r="O111" s="191"/>
      <c r="P111" s="191"/>
      <c r="Q111" s="191"/>
      <c r="R111" s="191"/>
      <c r="S111" s="191"/>
      <c r="T111" s="192"/>
      <c r="AT111" s="193" t="s">
        <v>220</v>
      </c>
      <c r="AU111" s="193" t="s">
        <v>80</v>
      </c>
      <c r="AV111" s="13" t="s">
        <v>80</v>
      </c>
      <c r="AW111" s="13" t="s">
        <v>34</v>
      </c>
      <c r="AX111" s="13" t="s">
        <v>78</v>
      </c>
      <c r="AY111" s="193" t="s">
        <v>208</v>
      </c>
    </row>
    <row r="112" spans="2:65" s="1" customFormat="1" ht="22.5" customHeight="1" x14ac:dyDescent="0.3">
      <c r="B112" s="163"/>
      <c r="C112" s="164" t="s">
        <v>216</v>
      </c>
      <c r="D112" s="164" t="s">
        <v>211</v>
      </c>
      <c r="E112" s="165" t="s">
        <v>4913</v>
      </c>
      <c r="F112" s="166" t="s">
        <v>4914</v>
      </c>
      <c r="G112" s="167" t="s">
        <v>214</v>
      </c>
      <c r="H112" s="168">
        <v>1</v>
      </c>
      <c r="I112" s="169"/>
      <c r="J112" s="169">
        <f>ROUND(I112*H112,2)</f>
        <v>0</v>
      </c>
      <c r="K112" s="166" t="s">
        <v>215</v>
      </c>
      <c r="L112" s="40"/>
      <c r="M112" s="170" t="s">
        <v>5</v>
      </c>
      <c r="N112" s="171" t="s">
        <v>42</v>
      </c>
      <c r="O112" s="172">
        <v>0.248</v>
      </c>
      <c r="P112" s="172">
        <f>O112*H112</f>
        <v>0.248</v>
      </c>
      <c r="Q112" s="172">
        <v>3.5479999999999998E-2</v>
      </c>
      <c r="R112" s="172">
        <f>Q112*H112</f>
        <v>3.5479999999999998E-2</v>
      </c>
      <c r="S112" s="172">
        <v>0</v>
      </c>
      <c r="T112" s="173">
        <f>S112*H112</f>
        <v>0</v>
      </c>
      <c r="AR112" s="26" t="s">
        <v>216</v>
      </c>
      <c r="AT112" s="26" t="s">
        <v>211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216</v>
      </c>
      <c r="BM112" s="26" t="s">
        <v>4915</v>
      </c>
    </row>
    <row r="113" spans="2:65" s="1" customFormat="1" ht="40.5" x14ac:dyDescent="0.3">
      <c r="B113" s="40"/>
      <c r="D113" s="175" t="s">
        <v>218</v>
      </c>
      <c r="F113" s="176" t="s">
        <v>4916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2" customFormat="1" x14ac:dyDescent="0.3">
      <c r="B114" s="178"/>
      <c r="D114" s="175" t="s">
        <v>220</v>
      </c>
      <c r="E114" s="179" t="s">
        <v>5</v>
      </c>
      <c r="F114" s="180" t="s">
        <v>4917</v>
      </c>
      <c r="H114" s="181" t="s">
        <v>5</v>
      </c>
      <c r="L114" s="178"/>
      <c r="M114" s="182"/>
      <c r="N114" s="183"/>
      <c r="O114" s="183"/>
      <c r="P114" s="183"/>
      <c r="Q114" s="183"/>
      <c r="R114" s="183"/>
      <c r="S114" s="183"/>
      <c r="T114" s="184"/>
      <c r="AT114" s="181" t="s">
        <v>220</v>
      </c>
      <c r="AU114" s="181" t="s">
        <v>80</v>
      </c>
      <c r="AV114" s="12" t="s">
        <v>78</v>
      </c>
      <c r="AW114" s="12" t="s">
        <v>34</v>
      </c>
      <c r="AX114" s="12" t="s">
        <v>71</v>
      </c>
      <c r="AY114" s="181" t="s">
        <v>208</v>
      </c>
    </row>
    <row r="115" spans="2:65" s="13" customFormat="1" x14ac:dyDescent="0.3">
      <c r="B115" s="185"/>
      <c r="D115" s="186" t="s">
        <v>220</v>
      </c>
      <c r="E115" s="187" t="s">
        <v>5</v>
      </c>
      <c r="F115" s="188" t="s">
        <v>78</v>
      </c>
      <c r="H115" s="189">
        <v>1</v>
      </c>
      <c r="L115" s="185"/>
      <c r="M115" s="190"/>
      <c r="N115" s="191"/>
      <c r="O115" s="191"/>
      <c r="P115" s="191"/>
      <c r="Q115" s="191"/>
      <c r="R115" s="191"/>
      <c r="S115" s="191"/>
      <c r="T115" s="192"/>
      <c r="AT115" s="193" t="s">
        <v>220</v>
      </c>
      <c r="AU115" s="193" t="s">
        <v>80</v>
      </c>
      <c r="AV115" s="13" t="s">
        <v>80</v>
      </c>
      <c r="AW115" s="13" t="s">
        <v>34</v>
      </c>
      <c r="AX115" s="13" t="s">
        <v>78</v>
      </c>
      <c r="AY115" s="193" t="s">
        <v>208</v>
      </c>
    </row>
    <row r="116" spans="2:65" s="1" customFormat="1" ht="22.5" customHeight="1" x14ac:dyDescent="0.3">
      <c r="B116" s="163"/>
      <c r="C116" s="164" t="s">
        <v>242</v>
      </c>
      <c r="D116" s="164" t="s">
        <v>211</v>
      </c>
      <c r="E116" s="165" t="s">
        <v>1910</v>
      </c>
      <c r="F116" s="166" t="s">
        <v>1911</v>
      </c>
      <c r="G116" s="167" t="s">
        <v>318</v>
      </c>
      <c r="H116" s="168">
        <v>0.21099999999999999</v>
      </c>
      <c r="I116" s="169"/>
      <c r="J116" s="169">
        <f>ROUND(I116*H116,2)</f>
        <v>0</v>
      </c>
      <c r="K116" s="166" t="s">
        <v>215</v>
      </c>
      <c r="L116" s="40"/>
      <c r="M116" s="170" t="s">
        <v>5</v>
      </c>
      <c r="N116" s="171" t="s">
        <v>42</v>
      </c>
      <c r="O116" s="172">
        <v>6.77</v>
      </c>
      <c r="P116" s="172">
        <f>O116*H116</f>
        <v>1.4284699999999999</v>
      </c>
      <c r="Q116" s="172">
        <v>1.94302</v>
      </c>
      <c r="R116" s="172">
        <f>Q116*H116</f>
        <v>0.40997721999999998</v>
      </c>
      <c r="S116" s="172">
        <v>0</v>
      </c>
      <c r="T116" s="173">
        <f>S116*H116</f>
        <v>0</v>
      </c>
      <c r="AR116" s="26" t="s">
        <v>216</v>
      </c>
      <c r="AT116" s="26" t="s">
        <v>211</v>
      </c>
      <c r="AU116" s="26" t="s">
        <v>80</v>
      </c>
      <c r="AY116" s="26" t="s">
        <v>208</v>
      </c>
      <c r="BE116" s="174">
        <f>IF(N116="základní",J116,0)</f>
        <v>0</v>
      </c>
      <c r="BF116" s="174">
        <f>IF(N116="snížená",J116,0)</f>
        <v>0</v>
      </c>
      <c r="BG116" s="174">
        <f>IF(N116="zákl. přenesená",J116,0)</f>
        <v>0</v>
      </c>
      <c r="BH116" s="174">
        <f>IF(N116="sníž. přenesená",J116,0)</f>
        <v>0</v>
      </c>
      <c r="BI116" s="174">
        <f>IF(N116="nulová",J116,0)</f>
        <v>0</v>
      </c>
      <c r="BJ116" s="26" t="s">
        <v>78</v>
      </c>
      <c r="BK116" s="174">
        <f>ROUND(I116*H116,2)</f>
        <v>0</v>
      </c>
      <c r="BL116" s="26" t="s">
        <v>216</v>
      </c>
      <c r="BM116" s="26" t="s">
        <v>4918</v>
      </c>
    </row>
    <row r="117" spans="2:65" s="1" customFormat="1" x14ac:dyDescent="0.3">
      <c r="B117" s="40"/>
      <c r="D117" s="175" t="s">
        <v>218</v>
      </c>
      <c r="F117" s="176" t="s">
        <v>1913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218</v>
      </c>
      <c r="AU117" s="26" t="s">
        <v>80</v>
      </c>
    </row>
    <row r="118" spans="2:65" s="12" customFormat="1" ht="27" x14ac:dyDescent="0.3">
      <c r="B118" s="178"/>
      <c r="D118" s="175" t="s">
        <v>220</v>
      </c>
      <c r="E118" s="179" t="s">
        <v>5</v>
      </c>
      <c r="F118" s="180" t="s">
        <v>4919</v>
      </c>
      <c r="H118" s="181" t="s">
        <v>5</v>
      </c>
      <c r="L118" s="178"/>
      <c r="M118" s="182"/>
      <c r="N118" s="183"/>
      <c r="O118" s="183"/>
      <c r="P118" s="183"/>
      <c r="Q118" s="183"/>
      <c r="R118" s="183"/>
      <c r="S118" s="183"/>
      <c r="T118" s="184"/>
      <c r="AT118" s="181" t="s">
        <v>220</v>
      </c>
      <c r="AU118" s="181" t="s">
        <v>80</v>
      </c>
      <c r="AV118" s="12" t="s">
        <v>78</v>
      </c>
      <c r="AW118" s="12" t="s">
        <v>34</v>
      </c>
      <c r="AX118" s="12" t="s">
        <v>71</v>
      </c>
      <c r="AY118" s="181" t="s">
        <v>208</v>
      </c>
    </row>
    <row r="119" spans="2:65" s="12" customFormat="1" x14ac:dyDescent="0.3">
      <c r="B119" s="178"/>
      <c r="D119" s="175" t="s">
        <v>220</v>
      </c>
      <c r="E119" s="179" t="s">
        <v>5</v>
      </c>
      <c r="F119" s="180" t="s">
        <v>4920</v>
      </c>
      <c r="H119" s="181" t="s">
        <v>5</v>
      </c>
      <c r="L119" s="178"/>
      <c r="M119" s="182"/>
      <c r="N119" s="183"/>
      <c r="O119" s="183"/>
      <c r="P119" s="183"/>
      <c r="Q119" s="183"/>
      <c r="R119" s="183"/>
      <c r="S119" s="183"/>
      <c r="T119" s="184"/>
      <c r="AT119" s="181" t="s">
        <v>220</v>
      </c>
      <c r="AU119" s="181" t="s">
        <v>80</v>
      </c>
      <c r="AV119" s="12" t="s">
        <v>78</v>
      </c>
      <c r="AW119" s="12" t="s">
        <v>34</v>
      </c>
      <c r="AX119" s="12" t="s">
        <v>71</v>
      </c>
      <c r="AY119" s="181" t="s">
        <v>208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4921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80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3" customFormat="1" x14ac:dyDescent="0.3">
      <c r="B121" s="185"/>
      <c r="D121" s="186" t="s">
        <v>220</v>
      </c>
      <c r="E121" s="187" t="s">
        <v>5</v>
      </c>
      <c r="F121" s="188" t="s">
        <v>4922</v>
      </c>
      <c r="H121" s="189">
        <v>0.21099999999999999</v>
      </c>
      <c r="L121" s="185"/>
      <c r="M121" s="190"/>
      <c r="N121" s="191"/>
      <c r="O121" s="191"/>
      <c r="P121" s="191"/>
      <c r="Q121" s="191"/>
      <c r="R121" s="191"/>
      <c r="S121" s="191"/>
      <c r="T121" s="192"/>
      <c r="AT121" s="193" t="s">
        <v>220</v>
      </c>
      <c r="AU121" s="193" t="s">
        <v>80</v>
      </c>
      <c r="AV121" s="13" t="s">
        <v>80</v>
      </c>
      <c r="AW121" s="13" t="s">
        <v>34</v>
      </c>
      <c r="AX121" s="13" t="s">
        <v>78</v>
      </c>
      <c r="AY121" s="193" t="s">
        <v>208</v>
      </c>
    </row>
    <row r="122" spans="2:65" s="1" customFormat="1" ht="22.5" customHeight="1" x14ac:dyDescent="0.3">
      <c r="B122" s="163"/>
      <c r="C122" s="164" t="s">
        <v>267</v>
      </c>
      <c r="D122" s="164" t="s">
        <v>211</v>
      </c>
      <c r="E122" s="165" t="s">
        <v>1979</v>
      </c>
      <c r="F122" s="166" t="s">
        <v>1980</v>
      </c>
      <c r="G122" s="167" t="s">
        <v>828</v>
      </c>
      <c r="H122" s="168">
        <v>0.20499999999999999</v>
      </c>
      <c r="I122" s="169"/>
      <c r="J122" s="169">
        <f>ROUND(I122*H122,2)</f>
        <v>0</v>
      </c>
      <c r="K122" s="166" t="s">
        <v>215</v>
      </c>
      <c r="L122" s="40"/>
      <c r="M122" s="170" t="s">
        <v>5</v>
      </c>
      <c r="N122" s="171" t="s">
        <v>42</v>
      </c>
      <c r="O122" s="172">
        <v>36.9</v>
      </c>
      <c r="P122" s="172">
        <f>O122*H122</f>
        <v>7.5644999999999989</v>
      </c>
      <c r="Q122" s="172">
        <v>1.0900000000000001</v>
      </c>
      <c r="R122" s="172">
        <f>Q122*H122</f>
        <v>0.22345000000000001</v>
      </c>
      <c r="S122" s="172">
        <v>0</v>
      </c>
      <c r="T122" s="173">
        <f>S122*H122</f>
        <v>0</v>
      </c>
      <c r="AR122" s="26" t="s">
        <v>216</v>
      </c>
      <c r="AT122" s="26" t="s">
        <v>211</v>
      </c>
      <c r="AU122" s="26" t="s">
        <v>80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216</v>
      </c>
      <c r="BM122" s="26" t="s">
        <v>4923</v>
      </c>
    </row>
    <row r="123" spans="2:65" s="1" customFormat="1" x14ac:dyDescent="0.3">
      <c r="B123" s="40"/>
      <c r="D123" s="175" t="s">
        <v>218</v>
      </c>
      <c r="F123" s="176" t="s">
        <v>1982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80</v>
      </c>
    </row>
    <row r="124" spans="2:65" s="12" customFormat="1" x14ac:dyDescent="0.3">
      <c r="B124" s="178"/>
      <c r="D124" s="175" t="s">
        <v>220</v>
      </c>
      <c r="E124" s="179" t="s">
        <v>5</v>
      </c>
      <c r="F124" s="180" t="s">
        <v>4924</v>
      </c>
      <c r="H124" s="181" t="s">
        <v>5</v>
      </c>
      <c r="L124" s="178"/>
      <c r="M124" s="182"/>
      <c r="N124" s="183"/>
      <c r="O124" s="183"/>
      <c r="P124" s="183"/>
      <c r="Q124" s="183"/>
      <c r="R124" s="183"/>
      <c r="S124" s="183"/>
      <c r="T124" s="184"/>
      <c r="AT124" s="181" t="s">
        <v>220</v>
      </c>
      <c r="AU124" s="181" t="s">
        <v>80</v>
      </c>
      <c r="AV124" s="12" t="s">
        <v>78</v>
      </c>
      <c r="AW124" s="12" t="s">
        <v>34</v>
      </c>
      <c r="AX124" s="12" t="s">
        <v>71</v>
      </c>
      <c r="AY124" s="181" t="s">
        <v>208</v>
      </c>
    </row>
    <row r="125" spans="2:65" s="12" customFormat="1" x14ac:dyDescent="0.3">
      <c r="B125" s="178"/>
      <c r="D125" s="175" t="s">
        <v>220</v>
      </c>
      <c r="E125" s="179" t="s">
        <v>5</v>
      </c>
      <c r="F125" s="180" t="s">
        <v>4925</v>
      </c>
      <c r="H125" s="181" t="s">
        <v>5</v>
      </c>
      <c r="L125" s="178"/>
      <c r="M125" s="182"/>
      <c r="N125" s="183"/>
      <c r="O125" s="183"/>
      <c r="P125" s="183"/>
      <c r="Q125" s="183"/>
      <c r="R125" s="183"/>
      <c r="S125" s="183"/>
      <c r="T125" s="184"/>
      <c r="AT125" s="181" t="s">
        <v>220</v>
      </c>
      <c r="AU125" s="181" t="s">
        <v>80</v>
      </c>
      <c r="AV125" s="12" t="s">
        <v>78</v>
      </c>
      <c r="AW125" s="12" t="s">
        <v>34</v>
      </c>
      <c r="AX125" s="12" t="s">
        <v>71</v>
      </c>
      <c r="AY125" s="181" t="s">
        <v>208</v>
      </c>
    </row>
    <row r="126" spans="2:65" s="13" customFormat="1" x14ac:dyDescent="0.3">
      <c r="B126" s="185"/>
      <c r="D126" s="186" t="s">
        <v>220</v>
      </c>
      <c r="E126" s="187" t="s">
        <v>5</v>
      </c>
      <c r="F126" s="188" t="s">
        <v>4926</v>
      </c>
      <c r="H126" s="189">
        <v>0.20499999999999999</v>
      </c>
      <c r="L126" s="185"/>
      <c r="M126" s="190"/>
      <c r="N126" s="191"/>
      <c r="O126" s="191"/>
      <c r="P126" s="191"/>
      <c r="Q126" s="191"/>
      <c r="R126" s="191"/>
      <c r="S126" s="191"/>
      <c r="T126" s="192"/>
      <c r="AT126" s="193" t="s">
        <v>220</v>
      </c>
      <c r="AU126" s="193" t="s">
        <v>80</v>
      </c>
      <c r="AV126" s="13" t="s">
        <v>80</v>
      </c>
      <c r="AW126" s="13" t="s">
        <v>34</v>
      </c>
      <c r="AX126" s="13" t="s">
        <v>78</v>
      </c>
      <c r="AY126" s="193" t="s">
        <v>208</v>
      </c>
    </row>
    <row r="127" spans="2:65" s="1" customFormat="1" ht="31.5" customHeight="1" x14ac:dyDescent="0.3">
      <c r="B127" s="163"/>
      <c r="C127" s="164" t="s">
        <v>277</v>
      </c>
      <c r="D127" s="164" t="s">
        <v>211</v>
      </c>
      <c r="E127" s="165" t="s">
        <v>4927</v>
      </c>
      <c r="F127" s="166" t="s">
        <v>4928</v>
      </c>
      <c r="G127" s="167" t="s">
        <v>245</v>
      </c>
      <c r="H127" s="168">
        <v>1.161</v>
      </c>
      <c r="I127" s="169"/>
      <c r="J127" s="169">
        <f>ROUND(I127*H127,2)</f>
        <v>0</v>
      </c>
      <c r="K127" s="166" t="s">
        <v>215</v>
      </c>
      <c r="L127" s="40"/>
      <c r="M127" s="170" t="s">
        <v>5</v>
      </c>
      <c r="N127" s="171" t="s">
        <v>42</v>
      </c>
      <c r="O127" s="172">
        <v>0.502</v>
      </c>
      <c r="P127" s="172">
        <f>O127*H127</f>
        <v>0.58282200000000006</v>
      </c>
      <c r="Q127" s="172">
        <v>4.0169999999999997E-2</v>
      </c>
      <c r="R127" s="172">
        <f>Q127*H127</f>
        <v>4.6637369999999997E-2</v>
      </c>
      <c r="S127" s="172">
        <v>0</v>
      </c>
      <c r="T127" s="173">
        <f>S127*H127</f>
        <v>0</v>
      </c>
      <c r="AR127" s="26" t="s">
        <v>216</v>
      </c>
      <c r="AT127" s="26" t="s">
        <v>211</v>
      </c>
      <c r="AU127" s="26" t="s">
        <v>80</v>
      </c>
      <c r="AY127" s="26" t="s">
        <v>208</v>
      </c>
      <c r="BE127" s="174">
        <f>IF(N127="základní",J127,0)</f>
        <v>0</v>
      </c>
      <c r="BF127" s="174">
        <f>IF(N127="snížená",J127,0)</f>
        <v>0</v>
      </c>
      <c r="BG127" s="174">
        <f>IF(N127="zákl. přenesená",J127,0)</f>
        <v>0</v>
      </c>
      <c r="BH127" s="174">
        <f>IF(N127="sníž. přenesená",J127,0)</f>
        <v>0</v>
      </c>
      <c r="BI127" s="174">
        <f>IF(N127="nulová",J127,0)</f>
        <v>0</v>
      </c>
      <c r="BJ127" s="26" t="s">
        <v>78</v>
      </c>
      <c r="BK127" s="174">
        <f>ROUND(I127*H127,2)</f>
        <v>0</v>
      </c>
      <c r="BL127" s="26" t="s">
        <v>216</v>
      </c>
      <c r="BM127" s="26" t="s">
        <v>4929</v>
      </c>
    </row>
    <row r="128" spans="2:65" s="1" customFormat="1" ht="27" x14ac:dyDescent="0.3">
      <c r="B128" s="40"/>
      <c r="D128" s="175" t="s">
        <v>218</v>
      </c>
      <c r="F128" s="176" t="s">
        <v>4930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218</v>
      </c>
      <c r="AU128" s="26" t="s">
        <v>80</v>
      </c>
    </row>
    <row r="129" spans="2:65" s="12" customFormat="1" x14ac:dyDescent="0.3">
      <c r="B129" s="178"/>
      <c r="D129" s="175" t="s">
        <v>220</v>
      </c>
      <c r="E129" s="179" t="s">
        <v>5</v>
      </c>
      <c r="F129" s="180" t="s">
        <v>4931</v>
      </c>
      <c r="H129" s="181" t="s">
        <v>5</v>
      </c>
      <c r="L129" s="178"/>
      <c r="M129" s="182"/>
      <c r="N129" s="183"/>
      <c r="O129" s="183"/>
      <c r="P129" s="183"/>
      <c r="Q129" s="183"/>
      <c r="R129" s="183"/>
      <c r="S129" s="183"/>
      <c r="T129" s="184"/>
      <c r="AT129" s="181" t="s">
        <v>220</v>
      </c>
      <c r="AU129" s="181" t="s">
        <v>80</v>
      </c>
      <c r="AV129" s="12" t="s">
        <v>78</v>
      </c>
      <c r="AW129" s="12" t="s">
        <v>34</v>
      </c>
      <c r="AX129" s="12" t="s">
        <v>71</v>
      </c>
      <c r="AY129" s="181" t="s">
        <v>208</v>
      </c>
    </row>
    <row r="130" spans="2:65" s="13" customFormat="1" x14ac:dyDescent="0.3">
      <c r="B130" s="185"/>
      <c r="D130" s="186" t="s">
        <v>220</v>
      </c>
      <c r="E130" s="187" t="s">
        <v>5</v>
      </c>
      <c r="F130" s="188" t="s">
        <v>4932</v>
      </c>
      <c r="H130" s="189">
        <v>1.161</v>
      </c>
      <c r="L130" s="185"/>
      <c r="M130" s="190"/>
      <c r="N130" s="191"/>
      <c r="O130" s="191"/>
      <c r="P130" s="191"/>
      <c r="Q130" s="191"/>
      <c r="R130" s="191"/>
      <c r="S130" s="191"/>
      <c r="T130" s="192"/>
      <c r="AT130" s="193" t="s">
        <v>220</v>
      </c>
      <c r="AU130" s="193" t="s">
        <v>80</v>
      </c>
      <c r="AV130" s="13" t="s">
        <v>80</v>
      </c>
      <c r="AW130" s="13" t="s">
        <v>34</v>
      </c>
      <c r="AX130" s="13" t="s">
        <v>78</v>
      </c>
      <c r="AY130" s="193" t="s">
        <v>208</v>
      </c>
    </row>
    <row r="131" spans="2:65" s="1" customFormat="1" ht="31.5" customHeight="1" x14ac:dyDescent="0.3">
      <c r="B131" s="163"/>
      <c r="C131" s="164" t="s">
        <v>284</v>
      </c>
      <c r="D131" s="164" t="s">
        <v>211</v>
      </c>
      <c r="E131" s="165" t="s">
        <v>4933</v>
      </c>
      <c r="F131" s="166" t="s">
        <v>4934</v>
      </c>
      <c r="G131" s="167" t="s">
        <v>245</v>
      </c>
      <c r="H131" s="168">
        <v>62.954999999999998</v>
      </c>
      <c r="I131" s="169"/>
      <c r="J131" s="169">
        <f>ROUND(I131*H131,2)</f>
        <v>0</v>
      </c>
      <c r="K131" s="166" t="s">
        <v>215</v>
      </c>
      <c r="L131" s="40"/>
      <c r="M131" s="170" t="s">
        <v>5</v>
      </c>
      <c r="N131" s="171" t="s">
        <v>42</v>
      </c>
      <c r="O131" s="172">
        <v>0.54</v>
      </c>
      <c r="P131" s="172">
        <f>O131*H131</f>
        <v>33.995699999999999</v>
      </c>
      <c r="Q131" s="172">
        <v>8.7069999999999995E-2</v>
      </c>
      <c r="R131" s="172">
        <f>Q131*H131</f>
        <v>5.4814918499999994</v>
      </c>
      <c r="S131" s="172">
        <v>0</v>
      </c>
      <c r="T131" s="173">
        <f>S131*H131</f>
        <v>0</v>
      </c>
      <c r="AR131" s="26" t="s">
        <v>216</v>
      </c>
      <c r="AT131" s="26" t="s">
        <v>211</v>
      </c>
      <c r="AU131" s="26" t="s">
        <v>80</v>
      </c>
      <c r="AY131" s="26" t="s">
        <v>208</v>
      </c>
      <c r="BE131" s="174">
        <f>IF(N131="základní",J131,0)</f>
        <v>0</v>
      </c>
      <c r="BF131" s="174">
        <f>IF(N131="snížená",J131,0)</f>
        <v>0</v>
      </c>
      <c r="BG131" s="174">
        <f>IF(N131="zákl. přenesená",J131,0)</f>
        <v>0</v>
      </c>
      <c r="BH131" s="174">
        <f>IF(N131="sníž. přenesená",J131,0)</f>
        <v>0</v>
      </c>
      <c r="BI131" s="174">
        <f>IF(N131="nulová",J131,0)</f>
        <v>0</v>
      </c>
      <c r="BJ131" s="26" t="s">
        <v>78</v>
      </c>
      <c r="BK131" s="174">
        <f>ROUND(I131*H131,2)</f>
        <v>0</v>
      </c>
      <c r="BL131" s="26" t="s">
        <v>216</v>
      </c>
      <c r="BM131" s="26" t="s">
        <v>4935</v>
      </c>
    </row>
    <row r="132" spans="2:65" s="1" customFormat="1" ht="27" x14ac:dyDescent="0.3">
      <c r="B132" s="40"/>
      <c r="D132" s="175" t="s">
        <v>218</v>
      </c>
      <c r="F132" s="176" t="s">
        <v>4936</v>
      </c>
      <c r="L132" s="40"/>
      <c r="M132" s="177"/>
      <c r="N132" s="41"/>
      <c r="O132" s="41"/>
      <c r="P132" s="41"/>
      <c r="Q132" s="41"/>
      <c r="R132" s="41"/>
      <c r="S132" s="41"/>
      <c r="T132" s="69"/>
      <c r="AT132" s="26" t="s">
        <v>218</v>
      </c>
      <c r="AU132" s="26" t="s">
        <v>80</v>
      </c>
    </row>
    <row r="133" spans="2:65" s="12" customFormat="1" x14ac:dyDescent="0.3">
      <c r="B133" s="178"/>
      <c r="D133" s="175" t="s">
        <v>220</v>
      </c>
      <c r="E133" s="179" t="s">
        <v>5</v>
      </c>
      <c r="F133" s="180" t="s">
        <v>4937</v>
      </c>
      <c r="H133" s="181" t="s">
        <v>5</v>
      </c>
      <c r="L133" s="178"/>
      <c r="M133" s="182"/>
      <c r="N133" s="183"/>
      <c r="O133" s="183"/>
      <c r="P133" s="183"/>
      <c r="Q133" s="183"/>
      <c r="R133" s="183"/>
      <c r="S133" s="183"/>
      <c r="T133" s="184"/>
      <c r="AT133" s="181" t="s">
        <v>220</v>
      </c>
      <c r="AU133" s="181" t="s">
        <v>80</v>
      </c>
      <c r="AV133" s="12" t="s">
        <v>78</v>
      </c>
      <c r="AW133" s="12" t="s">
        <v>34</v>
      </c>
      <c r="AX133" s="12" t="s">
        <v>71</v>
      </c>
      <c r="AY133" s="181" t="s">
        <v>208</v>
      </c>
    </row>
    <row r="134" spans="2:65" s="13" customFormat="1" x14ac:dyDescent="0.3">
      <c r="B134" s="185"/>
      <c r="D134" s="175" t="s">
        <v>220</v>
      </c>
      <c r="E134" s="193" t="s">
        <v>5</v>
      </c>
      <c r="F134" s="194" t="s">
        <v>4938</v>
      </c>
      <c r="H134" s="195">
        <v>27</v>
      </c>
      <c r="L134" s="185"/>
      <c r="M134" s="190"/>
      <c r="N134" s="191"/>
      <c r="O134" s="191"/>
      <c r="P134" s="191"/>
      <c r="Q134" s="191"/>
      <c r="R134" s="191"/>
      <c r="S134" s="191"/>
      <c r="T134" s="192"/>
      <c r="AT134" s="193" t="s">
        <v>220</v>
      </c>
      <c r="AU134" s="193" t="s">
        <v>80</v>
      </c>
      <c r="AV134" s="13" t="s">
        <v>80</v>
      </c>
      <c r="AW134" s="13" t="s">
        <v>34</v>
      </c>
      <c r="AX134" s="13" t="s">
        <v>71</v>
      </c>
      <c r="AY134" s="193" t="s">
        <v>208</v>
      </c>
    </row>
    <row r="135" spans="2:65" s="13" customFormat="1" x14ac:dyDescent="0.3">
      <c r="B135" s="185"/>
      <c r="D135" s="175" t="s">
        <v>220</v>
      </c>
      <c r="E135" s="193" t="s">
        <v>5</v>
      </c>
      <c r="F135" s="194" t="s">
        <v>4939</v>
      </c>
      <c r="H135" s="195">
        <v>3.7759999999999998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80</v>
      </c>
      <c r="AV135" s="13" t="s">
        <v>80</v>
      </c>
      <c r="AW135" s="13" t="s">
        <v>34</v>
      </c>
      <c r="AX135" s="13" t="s">
        <v>71</v>
      </c>
      <c r="AY135" s="193" t="s">
        <v>208</v>
      </c>
    </row>
    <row r="136" spans="2:65" s="13" customFormat="1" x14ac:dyDescent="0.3">
      <c r="B136" s="185"/>
      <c r="D136" s="175" t="s">
        <v>220</v>
      </c>
      <c r="E136" s="193" t="s">
        <v>5</v>
      </c>
      <c r="F136" s="194" t="s">
        <v>4940</v>
      </c>
      <c r="H136" s="195">
        <v>41.164000000000001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71</v>
      </c>
      <c r="AY136" s="193" t="s">
        <v>208</v>
      </c>
    </row>
    <row r="137" spans="2:65" s="13" customFormat="1" x14ac:dyDescent="0.3">
      <c r="B137" s="185"/>
      <c r="D137" s="175" t="s">
        <v>220</v>
      </c>
      <c r="E137" s="193" t="s">
        <v>5</v>
      </c>
      <c r="F137" s="194" t="s">
        <v>4941</v>
      </c>
      <c r="H137" s="195">
        <v>4.4249999999999998</v>
      </c>
      <c r="L137" s="185"/>
      <c r="M137" s="190"/>
      <c r="N137" s="191"/>
      <c r="O137" s="191"/>
      <c r="P137" s="191"/>
      <c r="Q137" s="191"/>
      <c r="R137" s="191"/>
      <c r="S137" s="191"/>
      <c r="T137" s="192"/>
      <c r="AT137" s="193" t="s">
        <v>220</v>
      </c>
      <c r="AU137" s="193" t="s">
        <v>80</v>
      </c>
      <c r="AV137" s="13" t="s">
        <v>80</v>
      </c>
      <c r="AW137" s="13" t="s">
        <v>34</v>
      </c>
      <c r="AX137" s="13" t="s">
        <v>71</v>
      </c>
      <c r="AY137" s="193" t="s">
        <v>208</v>
      </c>
    </row>
    <row r="138" spans="2:65" s="12" customFormat="1" x14ac:dyDescent="0.3">
      <c r="B138" s="178"/>
      <c r="D138" s="175" t="s">
        <v>220</v>
      </c>
      <c r="E138" s="179" t="s">
        <v>5</v>
      </c>
      <c r="F138" s="180" t="s">
        <v>291</v>
      </c>
      <c r="H138" s="181" t="s">
        <v>5</v>
      </c>
      <c r="L138" s="178"/>
      <c r="M138" s="182"/>
      <c r="N138" s="183"/>
      <c r="O138" s="183"/>
      <c r="P138" s="183"/>
      <c r="Q138" s="183"/>
      <c r="R138" s="183"/>
      <c r="S138" s="183"/>
      <c r="T138" s="184"/>
      <c r="AT138" s="181" t="s">
        <v>220</v>
      </c>
      <c r="AU138" s="181" t="s">
        <v>80</v>
      </c>
      <c r="AV138" s="12" t="s">
        <v>78</v>
      </c>
      <c r="AW138" s="12" t="s">
        <v>34</v>
      </c>
      <c r="AX138" s="12" t="s">
        <v>71</v>
      </c>
      <c r="AY138" s="181" t="s">
        <v>208</v>
      </c>
    </row>
    <row r="139" spans="2:65" s="13" customFormat="1" x14ac:dyDescent="0.3">
      <c r="B139" s="185"/>
      <c r="D139" s="175" t="s">
        <v>220</v>
      </c>
      <c r="E139" s="193" t="s">
        <v>5</v>
      </c>
      <c r="F139" s="194" t="s">
        <v>4942</v>
      </c>
      <c r="H139" s="195">
        <v>-13.41</v>
      </c>
      <c r="L139" s="185"/>
      <c r="M139" s="190"/>
      <c r="N139" s="191"/>
      <c r="O139" s="191"/>
      <c r="P139" s="191"/>
      <c r="Q139" s="191"/>
      <c r="R139" s="191"/>
      <c r="S139" s="191"/>
      <c r="T139" s="192"/>
      <c r="AT139" s="193" t="s">
        <v>220</v>
      </c>
      <c r="AU139" s="193" t="s">
        <v>80</v>
      </c>
      <c r="AV139" s="13" t="s">
        <v>80</v>
      </c>
      <c r="AW139" s="13" t="s">
        <v>34</v>
      </c>
      <c r="AX139" s="13" t="s">
        <v>71</v>
      </c>
      <c r="AY139" s="193" t="s">
        <v>208</v>
      </c>
    </row>
    <row r="140" spans="2:65" s="15" customFormat="1" x14ac:dyDescent="0.3">
      <c r="B140" s="203"/>
      <c r="D140" s="186" t="s">
        <v>220</v>
      </c>
      <c r="E140" s="204" t="s">
        <v>5</v>
      </c>
      <c r="F140" s="205" t="s">
        <v>266</v>
      </c>
      <c r="H140" s="206">
        <v>62.954999999999998</v>
      </c>
      <c r="L140" s="203"/>
      <c r="M140" s="207"/>
      <c r="N140" s="208"/>
      <c r="O140" s="208"/>
      <c r="P140" s="208"/>
      <c r="Q140" s="208"/>
      <c r="R140" s="208"/>
      <c r="S140" s="208"/>
      <c r="T140" s="209"/>
      <c r="AT140" s="210" t="s">
        <v>220</v>
      </c>
      <c r="AU140" s="210" t="s">
        <v>80</v>
      </c>
      <c r="AV140" s="15" t="s">
        <v>216</v>
      </c>
      <c r="AW140" s="15" t="s">
        <v>34</v>
      </c>
      <c r="AX140" s="15" t="s">
        <v>78</v>
      </c>
      <c r="AY140" s="210" t="s">
        <v>208</v>
      </c>
    </row>
    <row r="141" spans="2:65" s="1" customFormat="1" ht="31.5" customHeight="1" x14ac:dyDescent="0.3">
      <c r="B141" s="163"/>
      <c r="C141" s="164" t="s">
        <v>209</v>
      </c>
      <c r="D141" s="164" t="s">
        <v>211</v>
      </c>
      <c r="E141" s="165" t="s">
        <v>2011</v>
      </c>
      <c r="F141" s="166" t="s">
        <v>2012</v>
      </c>
      <c r="G141" s="167" t="s">
        <v>245</v>
      </c>
      <c r="H141" s="168">
        <v>2.3969999999999998</v>
      </c>
      <c r="I141" s="169"/>
      <c r="J141" s="169">
        <f>ROUND(I141*H141,2)</f>
        <v>0</v>
      </c>
      <c r="K141" s="166" t="s">
        <v>215</v>
      </c>
      <c r="L141" s="40"/>
      <c r="M141" s="170" t="s">
        <v>5</v>
      </c>
      <c r="N141" s="171" t="s">
        <v>42</v>
      </c>
      <c r="O141" s="172">
        <v>0.55600000000000005</v>
      </c>
      <c r="P141" s="172">
        <f>O141*H141</f>
        <v>1.332732</v>
      </c>
      <c r="Q141" s="172">
        <v>0.10421999999999999</v>
      </c>
      <c r="R141" s="172">
        <f>Q141*H141</f>
        <v>0.24981533999999997</v>
      </c>
      <c r="S141" s="172">
        <v>0</v>
      </c>
      <c r="T141" s="173">
        <f>S141*H141</f>
        <v>0</v>
      </c>
      <c r="AR141" s="26" t="s">
        <v>216</v>
      </c>
      <c r="AT141" s="26" t="s">
        <v>211</v>
      </c>
      <c r="AU141" s="26" t="s">
        <v>80</v>
      </c>
      <c r="AY141" s="26" t="s">
        <v>208</v>
      </c>
      <c r="BE141" s="174">
        <f>IF(N141="základní",J141,0)</f>
        <v>0</v>
      </c>
      <c r="BF141" s="174">
        <f>IF(N141="snížená",J141,0)</f>
        <v>0</v>
      </c>
      <c r="BG141" s="174">
        <f>IF(N141="zákl. přenesená",J141,0)</f>
        <v>0</v>
      </c>
      <c r="BH141" s="174">
        <f>IF(N141="sníž. přenesená",J141,0)</f>
        <v>0</v>
      </c>
      <c r="BI141" s="174">
        <f>IF(N141="nulová",J141,0)</f>
        <v>0</v>
      </c>
      <c r="BJ141" s="26" t="s">
        <v>78</v>
      </c>
      <c r="BK141" s="174">
        <f>ROUND(I141*H141,2)</f>
        <v>0</v>
      </c>
      <c r="BL141" s="26" t="s">
        <v>216</v>
      </c>
      <c r="BM141" s="26" t="s">
        <v>4943</v>
      </c>
    </row>
    <row r="142" spans="2:65" s="1" customFormat="1" ht="27" x14ac:dyDescent="0.3">
      <c r="B142" s="40"/>
      <c r="D142" s="175" t="s">
        <v>218</v>
      </c>
      <c r="F142" s="176" t="s">
        <v>2014</v>
      </c>
      <c r="L142" s="40"/>
      <c r="M142" s="177"/>
      <c r="N142" s="41"/>
      <c r="O142" s="41"/>
      <c r="P142" s="41"/>
      <c r="Q142" s="41"/>
      <c r="R142" s="41"/>
      <c r="S142" s="41"/>
      <c r="T142" s="69"/>
      <c r="AT142" s="26" t="s">
        <v>218</v>
      </c>
      <c r="AU142" s="26" t="s">
        <v>80</v>
      </c>
    </row>
    <row r="143" spans="2:65" s="12" customFormat="1" ht="27" x14ac:dyDescent="0.3">
      <c r="B143" s="178"/>
      <c r="D143" s="175" t="s">
        <v>220</v>
      </c>
      <c r="E143" s="179" t="s">
        <v>5</v>
      </c>
      <c r="F143" s="180" t="s">
        <v>2028</v>
      </c>
      <c r="H143" s="181" t="s">
        <v>5</v>
      </c>
      <c r="L143" s="178"/>
      <c r="M143" s="182"/>
      <c r="N143" s="183"/>
      <c r="O143" s="183"/>
      <c r="P143" s="183"/>
      <c r="Q143" s="183"/>
      <c r="R143" s="183"/>
      <c r="S143" s="183"/>
      <c r="T143" s="184"/>
      <c r="AT143" s="181" t="s">
        <v>220</v>
      </c>
      <c r="AU143" s="181" t="s">
        <v>80</v>
      </c>
      <c r="AV143" s="12" t="s">
        <v>78</v>
      </c>
      <c r="AW143" s="12" t="s">
        <v>34</v>
      </c>
      <c r="AX143" s="12" t="s">
        <v>71</v>
      </c>
      <c r="AY143" s="181" t="s">
        <v>208</v>
      </c>
    </row>
    <row r="144" spans="2:65" s="13" customFormat="1" x14ac:dyDescent="0.3">
      <c r="B144" s="185"/>
      <c r="D144" s="186" t="s">
        <v>220</v>
      </c>
      <c r="E144" s="187" t="s">
        <v>5</v>
      </c>
      <c r="F144" s="188" t="s">
        <v>4944</v>
      </c>
      <c r="H144" s="189">
        <v>2.3969999999999998</v>
      </c>
      <c r="L144" s="185"/>
      <c r="M144" s="190"/>
      <c r="N144" s="191"/>
      <c r="O144" s="191"/>
      <c r="P144" s="191"/>
      <c r="Q144" s="191"/>
      <c r="R144" s="191"/>
      <c r="S144" s="191"/>
      <c r="T144" s="192"/>
      <c r="AT144" s="193" t="s">
        <v>220</v>
      </c>
      <c r="AU144" s="193" t="s">
        <v>80</v>
      </c>
      <c r="AV144" s="13" t="s">
        <v>80</v>
      </c>
      <c r="AW144" s="13" t="s">
        <v>34</v>
      </c>
      <c r="AX144" s="13" t="s">
        <v>78</v>
      </c>
      <c r="AY144" s="193" t="s">
        <v>208</v>
      </c>
    </row>
    <row r="145" spans="2:65" s="1" customFormat="1" ht="22.5" customHeight="1" x14ac:dyDescent="0.3">
      <c r="B145" s="163"/>
      <c r="C145" s="164" t="s">
        <v>315</v>
      </c>
      <c r="D145" s="164" t="s">
        <v>211</v>
      </c>
      <c r="E145" s="165" t="s">
        <v>2031</v>
      </c>
      <c r="F145" s="166" t="s">
        <v>2032</v>
      </c>
      <c r="G145" s="167" t="s">
        <v>214</v>
      </c>
      <c r="H145" s="168">
        <v>2</v>
      </c>
      <c r="I145" s="169"/>
      <c r="J145" s="169">
        <f>ROUND(I145*H145,2)</f>
        <v>0</v>
      </c>
      <c r="K145" s="166" t="s">
        <v>281</v>
      </c>
      <c r="L145" s="40"/>
      <c r="M145" s="170" t="s">
        <v>5</v>
      </c>
      <c r="N145" s="171" t="s">
        <v>42</v>
      </c>
      <c r="O145" s="172">
        <v>0</v>
      </c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AR145" s="26" t="s">
        <v>216</v>
      </c>
      <c r="AT145" s="26" t="s">
        <v>211</v>
      </c>
      <c r="AU145" s="26" t="s">
        <v>80</v>
      </c>
      <c r="AY145" s="26" t="s">
        <v>208</v>
      </c>
      <c r="BE145" s="174">
        <f>IF(N145="základní",J145,0)</f>
        <v>0</v>
      </c>
      <c r="BF145" s="174">
        <f>IF(N145="snížená",J145,0)</f>
        <v>0</v>
      </c>
      <c r="BG145" s="174">
        <f>IF(N145="zákl. přenesená",J145,0)</f>
        <v>0</v>
      </c>
      <c r="BH145" s="174">
        <f>IF(N145="sníž. přenesená",J145,0)</f>
        <v>0</v>
      </c>
      <c r="BI145" s="174">
        <f>IF(N145="nulová",J145,0)</f>
        <v>0</v>
      </c>
      <c r="BJ145" s="26" t="s">
        <v>78</v>
      </c>
      <c r="BK145" s="174">
        <f>ROUND(I145*H145,2)</f>
        <v>0</v>
      </c>
      <c r="BL145" s="26" t="s">
        <v>216</v>
      </c>
      <c r="BM145" s="26" t="s">
        <v>4945</v>
      </c>
    </row>
    <row r="146" spans="2:65" s="1" customFormat="1" x14ac:dyDescent="0.3">
      <c r="B146" s="40"/>
      <c r="D146" s="175" t="s">
        <v>218</v>
      </c>
      <c r="F146" s="176" t="s">
        <v>2032</v>
      </c>
      <c r="L146" s="40"/>
      <c r="M146" s="177"/>
      <c r="N146" s="41"/>
      <c r="O146" s="41"/>
      <c r="P146" s="41"/>
      <c r="Q146" s="41"/>
      <c r="R146" s="41"/>
      <c r="S146" s="41"/>
      <c r="T146" s="69"/>
      <c r="AT146" s="26" t="s">
        <v>218</v>
      </c>
      <c r="AU146" s="26" t="s">
        <v>80</v>
      </c>
    </row>
    <row r="147" spans="2:65" s="13" customFormat="1" x14ac:dyDescent="0.3">
      <c r="B147" s="185"/>
      <c r="D147" s="186" t="s">
        <v>220</v>
      </c>
      <c r="E147" s="187" t="s">
        <v>5</v>
      </c>
      <c r="F147" s="188" t="s">
        <v>4946</v>
      </c>
      <c r="H147" s="189">
        <v>2</v>
      </c>
      <c r="L147" s="185"/>
      <c r="M147" s="190"/>
      <c r="N147" s="191"/>
      <c r="O147" s="191"/>
      <c r="P147" s="191"/>
      <c r="Q147" s="191"/>
      <c r="R147" s="191"/>
      <c r="S147" s="191"/>
      <c r="T147" s="192"/>
      <c r="AT147" s="193" t="s">
        <v>220</v>
      </c>
      <c r="AU147" s="193" t="s">
        <v>80</v>
      </c>
      <c r="AV147" s="13" t="s">
        <v>80</v>
      </c>
      <c r="AW147" s="13" t="s">
        <v>34</v>
      </c>
      <c r="AX147" s="13" t="s">
        <v>78</v>
      </c>
      <c r="AY147" s="193" t="s">
        <v>208</v>
      </c>
    </row>
    <row r="148" spans="2:65" s="1" customFormat="1" ht="22.5" customHeight="1" x14ac:dyDescent="0.3">
      <c r="B148" s="163"/>
      <c r="C148" s="164" t="s">
        <v>326</v>
      </c>
      <c r="D148" s="164" t="s">
        <v>211</v>
      </c>
      <c r="E148" s="165" t="s">
        <v>2041</v>
      </c>
      <c r="F148" s="166" t="s">
        <v>2042</v>
      </c>
      <c r="G148" s="167" t="s">
        <v>474</v>
      </c>
      <c r="H148" s="168">
        <v>63.694000000000003</v>
      </c>
      <c r="I148" s="169"/>
      <c r="J148" s="169">
        <f>ROUND(I148*H148,2)</f>
        <v>0</v>
      </c>
      <c r="K148" s="166" t="s">
        <v>215</v>
      </c>
      <c r="L148" s="40"/>
      <c r="M148" s="170" t="s">
        <v>5</v>
      </c>
      <c r="N148" s="171" t="s">
        <v>42</v>
      </c>
      <c r="O148" s="172">
        <v>0.18</v>
      </c>
      <c r="P148" s="172">
        <f>O148*H148</f>
        <v>11.464919999999999</v>
      </c>
      <c r="Q148" s="172">
        <v>1.2E-4</v>
      </c>
      <c r="R148" s="172">
        <f>Q148*H148</f>
        <v>7.6432800000000006E-3</v>
      </c>
      <c r="S148" s="172">
        <v>0</v>
      </c>
      <c r="T148" s="173">
        <f>S148*H148</f>
        <v>0</v>
      </c>
      <c r="AR148" s="26" t="s">
        <v>216</v>
      </c>
      <c r="AT148" s="26" t="s">
        <v>211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216</v>
      </c>
      <c r="BM148" s="26" t="s">
        <v>4947</v>
      </c>
    </row>
    <row r="149" spans="2:65" s="1" customFormat="1" x14ac:dyDescent="0.3">
      <c r="B149" s="40"/>
      <c r="D149" s="175" t="s">
        <v>218</v>
      </c>
      <c r="F149" s="176" t="s">
        <v>2044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4937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75" t="s">
        <v>220</v>
      </c>
      <c r="E151" s="193" t="s">
        <v>5</v>
      </c>
      <c r="F151" s="194" t="s">
        <v>4948</v>
      </c>
      <c r="H151" s="195">
        <v>31.114999999999998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71</v>
      </c>
      <c r="AY151" s="193" t="s">
        <v>208</v>
      </c>
    </row>
    <row r="152" spans="2:65" s="13" customFormat="1" x14ac:dyDescent="0.3">
      <c r="B152" s="185"/>
      <c r="D152" s="175" t="s">
        <v>220</v>
      </c>
      <c r="E152" s="193" t="s">
        <v>5</v>
      </c>
      <c r="F152" s="194" t="s">
        <v>4949</v>
      </c>
      <c r="H152" s="195">
        <v>45.988999999999997</v>
      </c>
      <c r="L152" s="185"/>
      <c r="M152" s="190"/>
      <c r="N152" s="191"/>
      <c r="O152" s="191"/>
      <c r="P152" s="191"/>
      <c r="Q152" s="191"/>
      <c r="R152" s="191"/>
      <c r="S152" s="191"/>
      <c r="T152" s="192"/>
      <c r="AT152" s="193" t="s">
        <v>220</v>
      </c>
      <c r="AU152" s="193" t="s">
        <v>80</v>
      </c>
      <c r="AV152" s="13" t="s">
        <v>80</v>
      </c>
      <c r="AW152" s="13" t="s">
        <v>34</v>
      </c>
      <c r="AX152" s="13" t="s">
        <v>71</v>
      </c>
      <c r="AY152" s="193" t="s">
        <v>208</v>
      </c>
    </row>
    <row r="153" spans="2:65" s="12" customFormat="1" x14ac:dyDescent="0.3">
      <c r="B153" s="178"/>
      <c r="D153" s="175" t="s">
        <v>220</v>
      </c>
      <c r="E153" s="179" t="s">
        <v>5</v>
      </c>
      <c r="F153" s="180" t="s">
        <v>291</v>
      </c>
      <c r="H153" s="181" t="s">
        <v>5</v>
      </c>
      <c r="L153" s="178"/>
      <c r="M153" s="182"/>
      <c r="N153" s="183"/>
      <c r="O153" s="183"/>
      <c r="P153" s="183"/>
      <c r="Q153" s="183"/>
      <c r="R153" s="183"/>
      <c r="S153" s="183"/>
      <c r="T153" s="184"/>
      <c r="AT153" s="181" t="s">
        <v>220</v>
      </c>
      <c r="AU153" s="181" t="s">
        <v>80</v>
      </c>
      <c r="AV153" s="12" t="s">
        <v>78</v>
      </c>
      <c r="AW153" s="12" t="s">
        <v>34</v>
      </c>
      <c r="AX153" s="12" t="s">
        <v>71</v>
      </c>
      <c r="AY153" s="181" t="s">
        <v>208</v>
      </c>
    </row>
    <row r="154" spans="2:65" s="13" customFormat="1" x14ac:dyDescent="0.3">
      <c r="B154" s="185"/>
      <c r="D154" s="175" t="s">
        <v>220</v>
      </c>
      <c r="E154" s="193" t="s">
        <v>5</v>
      </c>
      <c r="F154" s="194" t="s">
        <v>4942</v>
      </c>
      <c r="H154" s="195">
        <v>-13.41</v>
      </c>
      <c r="L154" s="185"/>
      <c r="M154" s="190"/>
      <c r="N154" s="191"/>
      <c r="O154" s="191"/>
      <c r="P154" s="191"/>
      <c r="Q154" s="191"/>
      <c r="R154" s="191"/>
      <c r="S154" s="191"/>
      <c r="T154" s="192"/>
      <c r="AT154" s="193" t="s">
        <v>220</v>
      </c>
      <c r="AU154" s="193" t="s">
        <v>80</v>
      </c>
      <c r="AV154" s="13" t="s">
        <v>80</v>
      </c>
      <c r="AW154" s="13" t="s">
        <v>34</v>
      </c>
      <c r="AX154" s="13" t="s">
        <v>71</v>
      </c>
      <c r="AY154" s="193" t="s">
        <v>208</v>
      </c>
    </row>
    <row r="155" spans="2:65" s="15" customFormat="1" x14ac:dyDescent="0.3">
      <c r="B155" s="203"/>
      <c r="D155" s="186" t="s">
        <v>220</v>
      </c>
      <c r="E155" s="204" t="s">
        <v>5</v>
      </c>
      <c r="F155" s="205" t="s">
        <v>266</v>
      </c>
      <c r="H155" s="206">
        <v>63.694000000000003</v>
      </c>
      <c r="L155" s="203"/>
      <c r="M155" s="207"/>
      <c r="N155" s="208"/>
      <c r="O155" s="208"/>
      <c r="P155" s="208"/>
      <c r="Q155" s="208"/>
      <c r="R155" s="208"/>
      <c r="S155" s="208"/>
      <c r="T155" s="209"/>
      <c r="AT155" s="210" t="s">
        <v>220</v>
      </c>
      <c r="AU155" s="210" t="s">
        <v>80</v>
      </c>
      <c r="AV155" s="15" t="s">
        <v>216</v>
      </c>
      <c r="AW155" s="15" t="s">
        <v>34</v>
      </c>
      <c r="AX155" s="15" t="s">
        <v>78</v>
      </c>
      <c r="AY155" s="210" t="s">
        <v>208</v>
      </c>
    </row>
    <row r="156" spans="2:65" s="1" customFormat="1" ht="22.5" customHeight="1" x14ac:dyDescent="0.3">
      <c r="B156" s="163"/>
      <c r="C156" s="164" t="s">
        <v>333</v>
      </c>
      <c r="D156" s="164" t="s">
        <v>211</v>
      </c>
      <c r="E156" s="165" t="s">
        <v>4950</v>
      </c>
      <c r="F156" s="166" t="s">
        <v>4951</v>
      </c>
      <c r="G156" s="167" t="s">
        <v>245</v>
      </c>
      <c r="H156" s="168">
        <v>0.72599999999999998</v>
      </c>
      <c r="I156" s="169"/>
      <c r="J156" s="169">
        <f>ROUND(I156*H156,2)</f>
        <v>0</v>
      </c>
      <c r="K156" s="166" t="s">
        <v>215</v>
      </c>
      <c r="L156" s="40"/>
      <c r="M156" s="170" t="s">
        <v>5</v>
      </c>
      <c r="N156" s="171" t="s">
        <v>42</v>
      </c>
      <c r="O156" s="172">
        <v>1.1299999999999999</v>
      </c>
      <c r="P156" s="172">
        <f>O156*H156</f>
        <v>0.82037999999999989</v>
      </c>
      <c r="Q156" s="172">
        <v>0.17330000000000001</v>
      </c>
      <c r="R156" s="172">
        <f>Q156*H156</f>
        <v>0.12581580000000001</v>
      </c>
      <c r="S156" s="172">
        <v>0</v>
      </c>
      <c r="T156" s="173">
        <f>S156*H156</f>
        <v>0</v>
      </c>
      <c r="AR156" s="26" t="s">
        <v>216</v>
      </c>
      <c r="AT156" s="26" t="s">
        <v>211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216</v>
      </c>
      <c r="BM156" s="26" t="s">
        <v>4952</v>
      </c>
    </row>
    <row r="157" spans="2:65" s="1" customFormat="1" ht="27" x14ac:dyDescent="0.3">
      <c r="B157" s="40"/>
      <c r="D157" s="175" t="s">
        <v>218</v>
      </c>
      <c r="F157" s="176" t="s">
        <v>4953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2" customFormat="1" x14ac:dyDescent="0.3">
      <c r="B158" s="178"/>
      <c r="D158" s="175" t="s">
        <v>220</v>
      </c>
      <c r="E158" s="179" t="s">
        <v>5</v>
      </c>
      <c r="F158" s="180" t="s">
        <v>4954</v>
      </c>
      <c r="H158" s="181" t="s">
        <v>5</v>
      </c>
      <c r="L158" s="178"/>
      <c r="M158" s="182"/>
      <c r="N158" s="183"/>
      <c r="O158" s="183"/>
      <c r="P158" s="183"/>
      <c r="Q158" s="183"/>
      <c r="R158" s="183"/>
      <c r="S158" s="183"/>
      <c r="T158" s="184"/>
      <c r="AT158" s="181" t="s">
        <v>220</v>
      </c>
      <c r="AU158" s="181" t="s">
        <v>80</v>
      </c>
      <c r="AV158" s="12" t="s">
        <v>78</v>
      </c>
      <c r="AW158" s="12" t="s">
        <v>34</v>
      </c>
      <c r="AX158" s="12" t="s">
        <v>71</v>
      </c>
      <c r="AY158" s="181" t="s">
        <v>208</v>
      </c>
    </row>
    <row r="159" spans="2:65" s="12" customFormat="1" x14ac:dyDescent="0.3">
      <c r="B159" s="178"/>
      <c r="D159" s="175" t="s">
        <v>220</v>
      </c>
      <c r="E159" s="179" t="s">
        <v>5</v>
      </c>
      <c r="F159" s="180" t="s">
        <v>4921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3" customFormat="1" x14ac:dyDescent="0.3">
      <c r="B160" s="185"/>
      <c r="D160" s="175" t="s">
        <v>220</v>
      </c>
      <c r="E160" s="193" t="s">
        <v>5</v>
      </c>
      <c r="F160" s="194" t="s">
        <v>4955</v>
      </c>
      <c r="H160" s="195">
        <v>0.72599999999999998</v>
      </c>
      <c r="L160" s="185"/>
      <c r="M160" s="190"/>
      <c r="N160" s="191"/>
      <c r="O160" s="191"/>
      <c r="P160" s="191"/>
      <c r="Q160" s="191"/>
      <c r="R160" s="191"/>
      <c r="S160" s="191"/>
      <c r="T160" s="192"/>
      <c r="AT160" s="193" t="s">
        <v>220</v>
      </c>
      <c r="AU160" s="193" t="s">
        <v>80</v>
      </c>
      <c r="AV160" s="13" t="s">
        <v>80</v>
      </c>
      <c r="AW160" s="13" t="s">
        <v>34</v>
      </c>
      <c r="AX160" s="13" t="s">
        <v>78</v>
      </c>
      <c r="AY160" s="193" t="s">
        <v>208</v>
      </c>
    </row>
    <row r="161" spans="2:65" s="11" customFormat="1" ht="29.85" customHeight="1" x14ac:dyDescent="0.3">
      <c r="B161" s="150"/>
      <c r="D161" s="160" t="s">
        <v>70</v>
      </c>
      <c r="E161" s="161" t="s">
        <v>267</v>
      </c>
      <c r="F161" s="161" t="s">
        <v>2112</v>
      </c>
      <c r="J161" s="162">
        <f>BK161</f>
        <v>0</v>
      </c>
      <c r="L161" s="150"/>
      <c r="M161" s="154"/>
      <c r="N161" s="155"/>
      <c r="O161" s="155"/>
      <c r="P161" s="156">
        <f>SUM(P162:P531)</f>
        <v>276.42459799999995</v>
      </c>
      <c r="Q161" s="155"/>
      <c r="R161" s="156">
        <f>SUM(R162:R531)</f>
        <v>11.072344190000001</v>
      </c>
      <c r="S161" s="155"/>
      <c r="T161" s="157">
        <f>SUM(T162:T531)</f>
        <v>0</v>
      </c>
      <c r="AR161" s="151" t="s">
        <v>78</v>
      </c>
      <c r="AT161" s="158" t="s">
        <v>70</v>
      </c>
      <c r="AU161" s="158" t="s">
        <v>78</v>
      </c>
      <c r="AY161" s="151" t="s">
        <v>208</v>
      </c>
      <c r="BK161" s="159">
        <f>SUM(BK162:BK531)</f>
        <v>0</v>
      </c>
    </row>
    <row r="162" spans="2:65" s="1" customFormat="1" ht="22.5" customHeight="1" x14ac:dyDescent="0.3">
      <c r="B162" s="163"/>
      <c r="C162" s="164" t="s">
        <v>341</v>
      </c>
      <c r="D162" s="164" t="s">
        <v>211</v>
      </c>
      <c r="E162" s="165" t="s">
        <v>2113</v>
      </c>
      <c r="F162" s="166" t="s">
        <v>2114</v>
      </c>
      <c r="G162" s="167" t="s">
        <v>245</v>
      </c>
      <c r="H162" s="168">
        <v>136.68</v>
      </c>
      <c r="I162" s="169"/>
      <c r="J162" s="169">
        <f>ROUND(I162*H162,2)</f>
        <v>0</v>
      </c>
      <c r="K162" s="166" t="s">
        <v>215</v>
      </c>
      <c r="L162" s="40"/>
      <c r="M162" s="170" t="s">
        <v>5</v>
      </c>
      <c r="N162" s="171" t="s">
        <v>42</v>
      </c>
      <c r="O162" s="172">
        <v>0.14799999999999999</v>
      </c>
      <c r="P162" s="172">
        <f>O162*H162</f>
        <v>20.228639999999999</v>
      </c>
      <c r="Q162" s="172">
        <v>2.5999999999999998E-4</v>
      </c>
      <c r="R162" s="172">
        <f>Q162*H162</f>
        <v>3.55368E-2</v>
      </c>
      <c r="S162" s="172">
        <v>0</v>
      </c>
      <c r="T162" s="173">
        <f>S162*H162</f>
        <v>0</v>
      </c>
      <c r="AR162" s="26" t="s">
        <v>216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216</v>
      </c>
      <c r="BM162" s="26" t="s">
        <v>4956</v>
      </c>
    </row>
    <row r="163" spans="2:65" s="1" customFormat="1" ht="27" x14ac:dyDescent="0.3">
      <c r="B163" s="40"/>
      <c r="D163" s="175" t="s">
        <v>218</v>
      </c>
      <c r="F163" s="176" t="s">
        <v>2116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2" customFormat="1" x14ac:dyDescent="0.3">
      <c r="B164" s="178"/>
      <c r="D164" s="175" t="s">
        <v>220</v>
      </c>
      <c r="E164" s="179" t="s">
        <v>5</v>
      </c>
      <c r="F164" s="180" t="s">
        <v>2117</v>
      </c>
      <c r="H164" s="181" t="s">
        <v>5</v>
      </c>
      <c r="L164" s="178"/>
      <c r="M164" s="182"/>
      <c r="N164" s="183"/>
      <c r="O164" s="183"/>
      <c r="P164" s="183"/>
      <c r="Q164" s="183"/>
      <c r="R164" s="183"/>
      <c r="S164" s="183"/>
      <c r="T164" s="184"/>
      <c r="AT164" s="181" t="s">
        <v>220</v>
      </c>
      <c r="AU164" s="181" t="s">
        <v>80</v>
      </c>
      <c r="AV164" s="12" t="s">
        <v>78</v>
      </c>
      <c r="AW164" s="12" t="s">
        <v>34</v>
      </c>
      <c r="AX164" s="12" t="s">
        <v>71</v>
      </c>
      <c r="AY164" s="181" t="s">
        <v>208</v>
      </c>
    </row>
    <row r="165" spans="2:65" s="13" customFormat="1" x14ac:dyDescent="0.3">
      <c r="B165" s="185"/>
      <c r="D165" s="186" t="s">
        <v>220</v>
      </c>
      <c r="E165" s="187" t="s">
        <v>5</v>
      </c>
      <c r="F165" s="188" t="s">
        <v>4957</v>
      </c>
      <c r="H165" s="189">
        <v>136.68</v>
      </c>
      <c r="L165" s="185"/>
      <c r="M165" s="190"/>
      <c r="N165" s="191"/>
      <c r="O165" s="191"/>
      <c r="P165" s="191"/>
      <c r="Q165" s="191"/>
      <c r="R165" s="191"/>
      <c r="S165" s="191"/>
      <c r="T165" s="192"/>
      <c r="AT165" s="193" t="s">
        <v>220</v>
      </c>
      <c r="AU165" s="193" t="s">
        <v>80</v>
      </c>
      <c r="AV165" s="13" t="s">
        <v>80</v>
      </c>
      <c r="AW165" s="13" t="s">
        <v>34</v>
      </c>
      <c r="AX165" s="13" t="s">
        <v>78</v>
      </c>
      <c r="AY165" s="193" t="s">
        <v>208</v>
      </c>
    </row>
    <row r="166" spans="2:65" s="1" customFormat="1" ht="22.5" customHeight="1" x14ac:dyDescent="0.3">
      <c r="B166" s="163"/>
      <c r="C166" s="164" t="s">
        <v>351</v>
      </c>
      <c r="D166" s="164" t="s">
        <v>211</v>
      </c>
      <c r="E166" s="165" t="s">
        <v>2158</v>
      </c>
      <c r="F166" s="166" t="s">
        <v>2159</v>
      </c>
      <c r="G166" s="167" t="s">
        <v>245</v>
      </c>
      <c r="H166" s="168">
        <v>136.68</v>
      </c>
      <c r="I166" s="169"/>
      <c r="J166" s="169">
        <f>ROUND(I166*H166,2)</f>
        <v>0</v>
      </c>
      <c r="K166" s="166" t="s">
        <v>215</v>
      </c>
      <c r="L166" s="40"/>
      <c r="M166" s="170" t="s">
        <v>5</v>
      </c>
      <c r="N166" s="171" t="s">
        <v>42</v>
      </c>
      <c r="O166" s="172">
        <v>0.35799999999999998</v>
      </c>
      <c r="P166" s="172">
        <f>O166*H166</f>
        <v>48.931440000000002</v>
      </c>
      <c r="Q166" s="172">
        <v>3.0000000000000001E-3</v>
      </c>
      <c r="R166" s="172">
        <f>Q166*H166</f>
        <v>0.41004000000000002</v>
      </c>
      <c r="S166" s="172">
        <v>0</v>
      </c>
      <c r="T166" s="173">
        <f>S166*H166</f>
        <v>0</v>
      </c>
      <c r="AR166" s="26" t="s">
        <v>216</v>
      </c>
      <c r="AT166" s="26" t="s">
        <v>211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216</v>
      </c>
      <c r="BM166" s="26" t="s">
        <v>4958</v>
      </c>
    </row>
    <row r="167" spans="2:65" s="1" customFormat="1" x14ac:dyDescent="0.3">
      <c r="B167" s="40"/>
      <c r="D167" s="175" t="s">
        <v>218</v>
      </c>
      <c r="F167" s="176" t="s">
        <v>2161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2" customFormat="1" x14ac:dyDescent="0.3">
      <c r="B168" s="178"/>
      <c r="D168" s="175" t="s">
        <v>220</v>
      </c>
      <c r="E168" s="179" t="s">
        <v>5</v>
      </c>
      <c r="F168" s="180" t="s">
        <v>1457</v>
      </c>
      <c r="H168" s="181" t="s">
        <v>5</v>
      </c>
      <c r="L168" s="178"/>
      <c r="M168" s="182"/>
      <c r="N168" s="183"/>
      <c r="O168" s="183"/>
      <c r="P168" s="183"/>
      <c r="Q168" s="183"/>
      <c r="R168" s="183"/>
      <c r="S168" s="183"/>
      <c r="T168" s="184"/>
      <c r="AT168" s="181" t="s">
        <v>220</v>
      </c>
      <c r="AU168" s="181" t="s">
        <v>80</v>
      </c>
      <c r="AV168" s="12" t="s">
        <v>78</v>
      </c>
      <c r="AW168" s="12" t="s">
        <v>34</v>
      </c>
      <c r="AX168" s="12" t="s">
        <v>71</v>
      </c>
      <c r="AY168" s="181" t="s">
        <v>208</v>
      </c>
    </row>
    <row r="169" spans="2:65" s="13" customFormat="1" x14ac:dyDescent="0.3">
      <c r="B169" s="185"/>
      <c r="D169" s="175" t="s">
        <v>220</v>
      </c>
      <c r="E169" s="193" t="s">
        <v>5</v>
      </c>
      <c r="F169" s="194" t="s">
        <v>1458</v>
      </c>
      <c r="H169" s="195">
        <v>9.0299999999999994</v>
      </c>
      <c r="L169" s="185"/>
      <c r="M169" s="190"/>
      <c r="N169" s="191"/>
      <c r="O169" s="191"/>
      <c r="P169" s="191"/>
      <c r="Q169" s="191"/>
      <c r="R169" s="191"/>
      <c r="S169" s="191"/>
      <c r="T169" s="192"/>
      <c r="AT169" s="193" t="s">
        <v>220</v>
      </c>
      <c r="AU169" s="193" t="s">
        <v>80</v>
      </c>
      <c r="AV169" s="13" t="s">
        <v>80</v>
      </c>
      <c r="AW169" s="13" t="s">
        <v>34</v>
      </c>
      <c r="AX169" s="13" t="s">
        <v>71</v>
      </c>
      <c r="AY169" s="193" t="s">
        <v>208</v>
      </c>
    </row>
    <row r="170" spans="2:65" s="12" customFormat="1" x14ac:dyDescent="0.3">
      <c r="B170" s="178"/>
      <c r="D170" s="175" t="s">
        <v>220</v>
      </c>
      <c r="E170" s="179" t="s">
        <v>5</v>
      </c>
      <c r="F170" s="180" t="s">
        <v>1459</v>
      </c>
      <c r="H170" s="181" t="s">
        <v>5</v>
      </c>
      <c r="L170" s="178"/>
      <c r="M170" s="182"/>
      <c r="N170" s="183"/>
      <c r="O170" s="183"/>
      <c r="P170" s="183"/>
      <c r="Q170" s="183"/>
      <c r="R170" s="183"/>
      <c r="S170" s="183"/>
      <c r="T170" s="184"/>
      <c r="AT170" s="181" t="s">
        <v>220</v>
      </c>
      <c r="AU170" s="181" t="s">
        <v>80</v>
      </c>
      <c r="AV170" s="12" t="s">
        <v>78</v>
      </c>
      <c r="AW170" s="12" t="s">
        <v>34</v>
      </c>
      <c r="AX170" s="12" t="s">
        <v>71</v>
      </c>
      <c r="AY170" s="181" t="s">
        <v>208</v>
      </c>
    </row>
    <row r="171" spans="2:65" s="13" customFormat="1" x14ac:dyDescent="0.3">
      <c r="B171" s="185"/>
      <c r="D171" s="175" t="s">
        <v>220</v>
      </c>
      <c r="E171" s="193" t="s">
        <v>5</v>
      </c>
      <c r="F171" s="194" t="s">
        <v>1460</v>
      </c>
      <c r="H171" s="195">
        <v>22.85</v>
      </c>
      <c r="L171" s="185"/>
      <c r="M171" s="190"/>
      <c r="N171" s="191"/>
      <c r="O171" s="191"/>
      <c r="P171" s="191"/>
      <c r="Q171" s="191"/>
      <c r="R171" s="191"/>
      <c r="S171" s="191"/>
      <c r="T171" s="192"/>
      <c r="AT171" s="193" t="s">
        <v>220</v>
      </c>
      <c r="AU171" s="193" t="s">
        <v>80</v>
      </c>
      <c r="AV171" s="13" t="s">
        <v>80</v>
      </c>
      <c r="AW171" s="13" t="s">
        <v>34</v>
      </c>
      <c r="AX171" s="13" t="s">
        <v>71</v>
      </c>
      <c r="AY171" s="193" t="s">
        <v>208</v>
      </c>
    </row>
    <row r="172" spans="2:65" s="12" customFormat="1" x14ac:dyDescent="0.3">
      <c r="B172" s="178"/>
      <c r="D172" s="175" t="s">
        <v>220</v>
      </c>
      <c r="E172" s="179" t="s">
        <v>5</v>
      </c>
      <c r="F172" s="180" t="s">
        <v>1461</v>
      </c>
      <c r="H172" s="181" t="s">
        <v>5</v>
      </c>
      <c r="L172" s="178"/>
      <c r="M172" s="182"/>
      <c r="N172" s="183"/>
      <c r="O172" s="183"/>
      <c r="P172" s="183"/>
      <c r="Q172" s="183"/>
      <c r="R172" s="183"/>
      <c r="S172" s="183"/>
      <c r="T172" s="184"/>
      <c r="AT172" s="181" t="s">
        <v>220</v>
      </c>
      <c r="AU172" s="181" t="s">
        <v>80</v>
      </c>
      <c r="AV172" s="12" t="s">
        <v>78</v>
      </c>
      <c r="AW172" s="12" t="s">
        <v>34</v>
      </c>
      <c r="AX172" s="12" t="s">
        <v>71</v>
      </c>
      <c r="AY172" s="181" t="s">
        <v>208</v>
      </c>
    </row>
    <row r="173" spans="2:65" s="13" customFormat="1" x14ac:dyDescent="0.3">
      <c r="B173" s="185"/>
      <c r="D173" s="175" t="s">
        <v>220</v>
      </c>
      <c r="E173" s="193" t="s">
        <v>5</v>
      </c>
      <c r="F173" s="194" t="s">
        <v>1462</v>
      </c>
      <c r="H173" s="195">
        <v>14.5</v>
      </c>
      <c r="L173" s="185"/>
      <c r="M173" s="190"/>
      <c r="N173" s="191"/>
      <c r="O173" s="191"/>
      <c r="P173" s="191"/>
      <c r="Q173" s="191"/>
      <c r="R173" s="191"/>
      <c r="S173" s="191"/>
      <c r="T173" s="192"/>
      <c r="AT173" s="193" t="s">
        <v>220</v>
      </c>
      <c r="AU173" s="193" t="s">
        <v>80</v>
      </c>
      <c r="AV173" s="13" t="s">
        <v>80</v>
      </c>
      <c r="AW173" s="13" t="s">
        <v>34</v>
      </c>
      <c r="AX173" s="13" t="s">
        <v>71</v>
      </c>
      <c r="AY173" s="193" t="s">
        <v>208</v>
      </c>
    </row>
    <row r="174" spans="2:65" s="12" customFormat="1" x14ac:dyDescent="0.3">
      <c r="B174" s="178"/>
      <c r="D174" s="175" t="s">
        <v>220</v>
      </c>
      <c r="E174" s="179" t="s">
        <v>5</v>
      </c>
      <c r="F174" s="180" t="s">
        <v>1463</v>
      </c>
      <c r="H174" s="181" t="s">
        <v>5</v>
      </c>
      <c r="L174" s="178"/>
      <c r="M174" s="182"/>
      <c r="N174" s="183"/>
      <c r="O174" s="183"/>
      <c r="P174" s="183"/>
      <c r="Q174" s="183"/>
      <c r="R174" s="183"/>
      <c r="S174" s="183"/>
      <c r="T174" s="184"/>
      <c r="AT174" s="181" t="s">
        <v>220</v>
      </c>
      <c r="AU174" s="181" t="s">
        <v>80</v>
      </c>
      <c r="AV174" s="12" t="s">
        <v>78</v>
      </c>
      <c r="AW174" s="12" t="s">
        <v>34</v>
      </c>
      <c r="AX174" s="12" t="s">
        <v>71</v>
      </c>
      <c r="AY174" s="181" t="s">
        <v>208</v>
      </c>
    </row>
    <row r="175" spans="2:65" s="13" customFormat="1" x14ac:dyDescent="0.3">
      <c r="B175" s="185"/>
      <c r="D175" s="175" t="s">
        <v>220</v>
      </c>
      <c r="E175" s="193" t="s">
        <v>5</v>
      </c>
      <c r="F175" s="194" t="s">
        <v>1464</v>
      </c>
      <c r="H175" s="195">
        <v>6.51</v>
      </c>
      <c r="L175" s="185"/>
      <c r="M175" s="190"/>
      <c r="N175" s="191"/>
      <c r="O175" s="191"/>
      <c r="P175" s="191"/>
      <c r="Q175" s="191"/>
      <c r="R175" s="191"/>
      <c r="S175" s="191"/>
      <c r="T175" s="192"/>
      <c r="AT175" s="193" t="s">
        <v>220</v>
      </c>
      <c r="AU175" s="193" t="s">
        <v>80</v>
      </c>
      <c r="AV175" s="13" t="s">
        <v>80</v>
      </c>
      <c r="AW175" s="13" t="s">
        <v>34</v>
      </c>
      <c r="AX175" s="13" t="s">
        <v>71</v>
      </c>
      <c r="AY175" s="193" t="s">
        <v>208</v>
      </c>
    </row>
    <row r="176" spans="2:65" s="12" customFormat="1" x14ac:dyDescent="0.3">
      <c r="B176" s="178"/>
      <c r="D176" s="175" t="s">
        <v>220</v>
      </c>
      <c r="E176" s="179" t="s">
        <v>5</v>
      </c>
      <c r="F176" s="180" t="s">
        <v>1465</v>
      </c>
      <c r="H176" s="181" t="s">
        <v>5</v>
      </c>
      <c r="L176" s="178"/>
      <c r="M176" s="182"/>
      <c r="N176" s="183"/>
      <c r="O176" s="183"/>
      <c r="P176" s="183"/>
      <c r="Q176" s="183"/>
      <c r="R176" s="183"/>
      <c r="S176" s="183"/>
      <c r="T176" s="184"/>
      <c r="AT176" s="181" t="s">
        <v>220</v>
      </c>
      <c r="AU176" s="181" t="s">
        <v>80</v>
      </c>
      <c r="AV176" s="12" t="s">
        <v>78</v>
      </c>
      <c r="AW176" s="12" t="s">
        <v>34</v>
      </c>
      <c r="AX176" s="12" t="s">
        <v>71</v>
      </c>
      <c r="AY176" s="181" t="s">
        <v>208</v>
      </c>
    </row>
    <row r="177" spans="2:65" s="13" customFormat="1" x14ac:dyDescent="0.3">
      <c r="B177" s="185"/>
      <c r="D177" s="175" t="s">
        <v>220</v>
      </c>
      <c r="E177" s="193" t="s">
        <v>5</v>
      </c>
      <c r="F177" s="194" t="s">
        <v>1466</v>
      </c>
      <c r="H177" s="195">
        <v>1.34</v>
      </c>
      <c r="L177" s="185"/>
      <c r="M177" s="190"/>
      <c r="N177" s="191"/>
      <c r="O177" s="191"/>
      <c r="P177" s="191"/>
      <c r="Q177" s="191"/>
      <c r="R177" s="191"/>
      <c r="S177" s="191"/>
      <c r="T177" s="192"/>
      <c r="AT177" s="193" t="s">
        <v>220</v>
      </c>
      <c r="AU177" s="193" t="s">
        <v>80</v>
      </c>
      <c r="AV177" s="13" t="s">
        <v>80</v>
      </c>
      <c r="AW177" s="13" t="s">
        <v>34</v>
      </c>
      <c r="AX177" s="13" t="s">
        <v>71</v>
      </c>
      <c r="AY177" s="193" t="s">
        <v>208</v>
      </c>
    </row>
    <row r="178" spans="2:65" s="12" customFormat="1" x14ac:dyDescent="0.3">
      <c r="B178" s="178"/>
      <c r="D178" s="175" t="s">
        <v>220</v>
      </c>
      <c r="E178" s="179" t="s">
        <v>5</v>
      </c>
      <c r="F178" s="180" t="s">
        <v>1467</v>
      </c>
      <c r="H178" s="181" t="s">
        <v>5</v>
      </c>
      <c r="L178" s="178"/>
      <c r="M178" s="182"/>
      <c r="N178" s="183"/>
      <c r="O178" s="183"/>
      <c r="P178" s="183"/>
      <c r="Q178" s="183"/>
      <c r="R178" s="183"/>
      <c r="S178" s="183"/>
      <c r="T178" s="184"/>
      <c r="AT178" s="181" t="s">
        <v>220</v>
      </c>
      <c r="AU178" s="181" t="s">
        <v>80</v>
      </c>
      <c r="AV178" s="12" t="s">
        <v>78</v>
      </c>
      <c r="AW178" s="12" t="s">
        <v>34</v>
      </c>
      <c r="AX178" s="12" t="s">
        <v>71</v>
      </c>
      <c r="AY178" s="181" t="s">
        <v>208</v>
      </c>
    </row>
    <row r="179" spans="2:65" s="13" customFormat="1" x14ac:dyDescent="0.3">
      <c r="B179" s="185"/>
      <c r="D179" s="175" t="s">
        <v>220</v>
      </c>
      <c r="E179" s="193" t="s">
        <v>5</v>
      </c>
      <c r="F179" s="194" t="s">
        <v>1468</v>
      </c>
      <c r="H179" s="195">
        <v>8.4499999999999993</v>
      </c>
      <c r="L179" s="185"/>
      <c r="M179" s="190"/>
      <c r="N179" s="191"/>
      <c r="O179" s="191"/>
      <c r="P179" s="191"/>
      <c r="Q179" s="191"/>
      <c r="R179" s="191"/>
      <c r="S179" s="191"/>
      <c r="T179" s="192"/>
      <c r="AT179" s="193" t="s">
        <v>220</v>
      </c>
      <c r="AU179" s="193" t="s">
        <v>80</v>
      </c>
      <c r="AV179" s="13" t="s">
        <v>80</v>
      </c>
      <c r="AW179" s="13" t="s">
        <v>34</v>
      </c>
      <c r="AX179" s="13" t="s">
        <v>71</v>
      </c>
      <c r="AY179" s="193" t="s">
        <v>208</v>
      </c>
    </row>
    <row r="180" spans="2:65" s="14" customFormat="1" x14ac:dyDescent="0.3">
      <c r="B180" s="196"/>
      <c r="D180" s="175" t="s">
        <v>220</v>
      </c>
      <c r="E180" s="197" t="s">
        <v>5</v>
      </c>
      <c r="F180" s="198" t="s">
        <v>258</v>
      </c>
      <c r="H180" s="199">
        <v>62.68</v>
      </c>
      <c r="L180" s="196"/>
      <c r="M180" s="200"/>
      <c r="N180" s="201"/>
      <c r="O180" s="201"/>
      <c r="P180" s="201"/>
      <c r="Q180" s="201"/>
      <c r="R180" s="201"/>
      <c r="S180" s="201"/>
      <c r="T180" s="202"/>
      <c r="AT180" s="197" t="s">
        <v>220</v>
      </c>
      <c r="AU180" s="197" t="s">
        <v>80</v>
      </c>
      <c r="AV180" s="14" t="s">
        <v>123</v>
      </c>
      <c r="AW180" s="14" t="s">
        <v>34</v>
      </c>
      <c r="AX180" s="14" t="s">
        <v>71</v>
      </c>
      <c r="AY180" s="197" t="s">
        <v>208</v>
      </c>
    </row>
    <row r="181" spans="2:65" s="12" customFormat="1" x14ac:dyDescent="0.3">
      <c r="B181" s="178"/>
      <c r="D181" s="175" t="s">
        <v>220</v>
      </c>
      <c r="E181" s="179" t="s">
        <v>5</v>
      </c>
      <c r="F181" s="180" t="s">
        <v>1524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80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3" customFormat="1" x14ac:dyDescent="0.3">
      <c r="B182" s="185"/>
      <c r="D182" s="175" t="s">
        <v>220</v>
      </c>
      <c r="E182" s="193" t="s">
        <v>5</v>
      </c>
      <c r="F182" s="194" t="s">
        <v>4959</v>
      </c>
      <c r="H182" s="195">
        <v>29.78</v>
      </c>
      <c r="L182" s="185"/>
      <c r="M182" s="190"/>
      <c r="N182" s="191"/>
      <c r="O182" s="191"/>
      <c r="P182" s="191"/>
      <c r="Q182" s="191"/>
      <c r="R182" s="191"/>
      <c r="S182" s="191"/>
      <c r="T182" s="192"/>
      <c r="AT182" s="193" t="s">
        <v>220</v>
      </c>
      <c r="AU182" s="193" t="s">
        <v>80</v>
      </c>
      <c r="AV182" s="13" t="s">
        <v>80</v>
      </c>
      <c r="AW182" s="13" t="s">
        <v>34</v>
      </c>
      <c r="AX182" s="13" t="s">
        <v>71</v>
      </c>
      <c r="AY182" s="193" t="s">
        <v>208</v>
      </c>
    </row>
    <row r="183" spans="2:65" s="12" customFormat="1" x14ac:dyDescent="0.3">
      <c r="B183" s="178"/>
      <c r="D183" s="175" t="s">
        <v>220</v>
      </c>
      <c r="E183" s="179" t="s">
        <v>5</v>
      </c>
      <c r="F183" s="180" t="s">
        <v>4960</v>
      </c>
      <c r="H183" s="181" t="s">
        <v>5</v>
      </c>
      <c r="L183" s="178"/>
      <c r="M183" s="182"/>
      <c r="N183" s="183"/>
      <c r="O183" s="183"/>
      <c r="P183" s="183"/>
      <c r="Q183" s="183"/>
      <c r="R183" s="183"/>
      <c r="S183" s="183"/>
      <c r="T183" s="184"/>
      <c r="AT183" s="181" t="s">
        <v>220</v>
      </c>
      <c r="AU183" s="181" t="s">
        <v>80</v>
      </c>
      <c r="AV183" s="12" t="s">
        <v>78</v>
      </c>
      <c r="AW183" s="12" t="s">
        <v>34</v>
      </c>
      <c r="AX183" s="12" t="s">
        <v>71</v>
      </c>
      <c r="AY183" s="181" t="s">
        <v>208</v>
      </c>
    </row>
    <row r="184" spans="2:65" s="13" customFormat="1" x14ac:dyDescent="0.3">
      <c r="B184" s="185"/>
      <c r="D184" s="175" t="s">
        <v>220</v>
      </c>
      <c r="E184" s="193" t="s">
        <v>5</v>
      </c>
      <c r="F184" s="194" t="s">
        <v>4961</v>
      </c>
      <c r="H184" s="195">
        <v>44.22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34</v>
      </c>
      <c r="AX184" s="13" t="s">
        <v>71</v>
      </c>
      <c r="AY184" s="193" t="s">
        <v>208</v>
      </c>
    </row>
    <row r="185" spans="2:65" s="14" customFormat="1" x14ac:dyDescent="0.3">
      <c r="B185" s="196"/>
      <c r="D185" s="175" t="s">
        <v>220</v>
      </c>
      <c r="E185" s="197" t="s">
        <v>5</v>
      </c>
      <c r="F185" s="198" t="s">
        <v>258</v>
      </c>
      <c r="H185" s="199">
        <v>74</v>
      </c>
      <c r="L185" s="196"/>
      <c r="M185" s="200"/>
      <c r="N185" s="201"/>
      <c r="O185" s="201"/>
      <c r="P185" s="201"/>
      <c r="Q185" s="201"/>
      <c r="R185" s="201"/>
      <c r="S185" s="201"/>
      <c r="T185" s="202"/>
      <c r="AT185" s="197" t="s">
        <v>220</v>
      </c>
      <c r="AU185" s="197" t="s">
        <v>80</v>
      </c>
      <c r="AV185" s="14" t="s">
        <v>123</v>
      </c>
      <c r="AW185" s="14" t="s">
        <v>34</v>
      </c>
      <c r="AX185" s="14" t="s">
        <v>71</v>
      </c>
      <c r="AY185" s="197" t="s">
        <v>208</v>
      </c>
    </row>
    <row r="186" spans="2:65" s="15" customFormat="1" x14ac:dyDescent="0.3">
      <c r="B186" s="203"/>
      <c r="D186" s="186" t="s">
        <v>220</v>
      </c>
      <c r="E186" s="204" t="s">
        <v>5</v>
      </c>
      <c r="F186" s="205" t="s">
        <v>266</v>
      </c>
      <c r="H186" s="206">
        <v>136.68</v>
      </c>
      <c r="L186" s="203"/>
      <c r="M186" s="207"/>
      <c r="N186" s="208"/>
      <c r="O186" s="208"/>
      <c r="P186" s="208"/>
      <c r="Q186" s="208"/>
      <c r="R186" s="208"/>
      <c r="S186" s="208"/>
      <c r="T186" s="209"/>
      <c r="AT186" s="210" t="s">
        <v>220</v>
      </c>
      <c r="AU186" s="210" t="s">
        <v>80</v>
      </c>
      <c r="AV186" s="15" t="s">
        <v>216</v>
      </c>
      <c r="AW186" s="15" t="s">
        <v>34</v>
      </c>
      <c r="AX186" s="15" t="s">
        <v>78</v>
      </c>
      <c r="AY186" s="210" t="s">
        <v>208</v>
      </c>
    </row>
    <row r="187" spans="2:65" s="1" customFormat="1" ht="22.5" customHeight="1" x14ac:dyDescent="0.3">
      <c r="B187" s="163"/>
      <c r="C187" s="164" t="s">
        <v>11</v>
      </c>
      <c r="D187" s="164" t="s">
        <v>211</v>
      </c>
      <c r="E187" s="165" t="s">
        <v>4962</v>
      </c>
      <c r="F187" s="166" t="s">
        <v>4963</v>
      </c>
      <c r="G187" s="167" t="s">
        <v>245</v>
      </c>
      <c r="H187" s="168">
        <v>62.68</v>
      </c>
      <c r="I187" s="169"/>
      <c r="J187" s="169">
        <f>ROUND(I187*H187,2)</f>
        <v>0</v>
      </c>
      <c r="K187" s="166" t="s">
        <v>215</v>
      </c>
      <c r="L187" s="40"/>
      <c r="M187" s="170" t="s">
        <v>5</v>
      </c>
      <c r="N187" s="171" t="s">
        <v>42</v>
      </c>
      <c r="O187" s="172">
        <v>0.2</v>
      </c>
      <c r="P187" s="172">
        <f>O187*H187</f>
        <v>12.536000000000001</v>
      </c>
      <c r="Q187" s="172">
        <v>5.1999999999999998E-3</v>
      </c>
      <c r="R187" s="172">
        <f>Q187*H187</f>
        <v>0.325936</v>
      </c>
      <c r="S187" s="172">
        <v>0</v>
      </c>
      <c r="T187" s="173">
        <f>S187*H187</f>
        <v>0</v>
      </c>
      <c r="AR187" s="26" t="s">
        <v>216</v>
      </c>
      <c r="AT187" s="26" t="s">
        <v>211</v>
      </c>
      <c r="AU187" s="26" t="s">
        <v>80</v>
      </c>
      <c r="AY187" s="26" t="s">
        <v>208</v>
      </c>
      <c r="BE187" s="174">
        <f>IF(N187="základní",J187,0)</f>
        <v>0</v>
      </c>
      <c r="BF187" s="174">
        <f>IF(N187="snížená",J187,0)</f>
        <v>0</v>
      </c>
      <c r="BG187" s="174">
        <f>IF(N187="zákl. přenesená",J187,0)</f>
        <v>0</v>
      </c>
      <c r="BH187" s="174">
        <f>IF(N187="sníž. přenesená",J187,0)</f>
        <v>0</v>
      </c>
      <c r="BI187" s="174">
        <f>IF(N187="nulová",J187,0)</f>
        <v>0</v>
      </c>
      <c r="BJ187" s="26" t="s">
        <v>78</v>
      </c>
      <c r="BK187" s="174">
        <f>ROUND(I187*H187,2)</f>
        <v>0</v>
      </c>
      <c r="BL187" s="26" t="s">
        <v>216</v>
      </c>
      <c r="BM187" s="26" t="s">
        <v>4964</v>
      </c>
    </row>
    <row r="188" spans="2:65" s="1" customFormat="1" ht="27" x14ac:dyDescent="0.3">
      <c r="B188" s="40"/>
      <c r="D188" s="175" t="s">
        <v>218</v>
      </c>
      <c r="F188" s="176" t="s">
        <v>4965</v>
      </c>
      <c r="L188" s="40"/>
      <c r="M188" s="177"/>
      <c r="N188" s="41"/>
      <c r="O188" s="41"/>
      <c r="P188" s="41"/>
      <c r="Q188" s="41"/>
      <c r="R188" s="41"/>
      <c r="S188" s="41"/>
      <c r="T188" s="69"/>
      <c r="AT188" s="26" t="s">
        <v>218</v>
      </c>
      <c r="AU188" s="26" t="s">
        <v>80</v>
      </c>
    </row>
    <row r="189" spans="2:65" s="12" customFormat="1" x14ac:dyDescent="0.3">
      <c r="B189" s="178"/>
      <c r="D189" s="175" t="s">
        <v>220</v>
      </c>
      <c r="E189" s="179" t="s">
        <v>5</v>
      </c>
      <c r="F189" s="180" t="s">
        <v>4966</v>
      </c>
      <c r="H189" s="181" t="s">
        <v>5</v>
      </c>
      <c r="L189" s="178"/>
      <c r="M189" s="182"/>
      <c r="N189" s="183"/>
      <c r="O189" s="183"/>
      <c r="P189" s="183"/>
      <c r="Q189" s="183"/>
      <c r="R189" s="183"/>
      <c r="S189" s="183"/>
      <c r="T189" s="184"/>
      <c r="AT189" s="181" t="s">
        <v>220</v>
      </c>
      <c r="AU189" s="181" t="s">
        <v>80</v>
      </c>
      <c r="AV189" s="12" t="s">
        <v>78</v>
      </c>
      <c r="AW189" s="12" t="s">
        <v>34</v>
      </c>
      <c r="AX189" s="12" t="s">
        <v>71</v>
      </c>
      <c r="AY189" s="181" t="s">
        <v>208</v>
      </c>
    </row>
    <row r="190" spans="2:65" s="12" customFormat="1" x14ac:dyDescent="0.3">
      <c r="B190" s="178"/>
      <c r="D190" s="175" t="s">
        <v>220</v>
      </c>
      <c r="E190" s="179" t="s">
        <v>5</v>
      </c>
      <c r="F190" s="180" t="s">
        <v>1457</v>
      </c>
      <c r="H190" s="181" t="s">
        <v>5</v>
      </c>
      <c r="L190" s="178"/>
      <c r="M190" s="182"/>
      <c r="N190" s="183"/>
      <c r="O190" s="183"/>
      <c r="P190" s="183"/>
      <c r="Q190" s="183"/>
      <c r="R190" s="183"/>
      <c r="S190" s="183"/>
      <c r="T190" s="184"/>
      <c r="AT190" s="181" t="s">
        <v>220</v>
      </c>
      <c r="AU190" s="181" t="s">
        <v>80</v>
      </c>
      <c r="AV190" s="12" t="s">
        <v>78</v>
      </c>
      <c r="AW190" s="12" t="s">
        <v>34</v>
      </c>
      <c r="AX190" s="12" t="s">
        <v>71</v>
      </c>
      <c r="AY190" s="181" t="s">
        <v>208</v>
      </c>
    </row>
    <row r="191" spans="2:65" s="13" customFormat="1" x14ac:dyDescent="0.3">
      <c r="B191" s="185"/>
      <c r="D191" s="175" t="s">
        <v>220</v>
      </c>
      <c r="E191" s="193" t="s">
        <v>5</v>
      </c>
      <c r="F191" s="194" t="s">
        <v>1458</v>
      </c>
      <c r="H191" s="195">
        <v>9.0299999999999994</v>
      </c>
      <c r="L191" s="185"/>
      <c r="M191" s="190"/>
      <c r="N191" s="191"/>
      <c r="O191" s="191"/>
      <c r="P191" s="191"/>
      <c r="Q191" s="191"/>
      <c r="R191" s="191"/>
      <c r="S191" s="191"/>
      <c r="T191" s="192"/>
      <c r="AT191" s="193" t="s">
        <v>220</v>
      </c>
      <c r="AU191" s="193" t="s">
        <v>80</v>
      </c>
      <c r="AV191" s="13" t="s">
        <v>80</v>
      </c>
      <c r="AW191" s="13" t="s">
        <v>34</v>
      </c>
      <c r="AX191" s="13" t="s">
        <v>71</v>
      </c>
      <c r="AY191" s="193" t="s">
        <v>208</v>
      </c>
    </row>
    <row r="192" spans="2:65" s="12" customFormat="1" x14ac:dyDescent="0.3">
      <c r="B192" s="178"/>
      <c r="D192" s="175" t="s">
        <v>220</v>
      </c>
      <c r="E192" s="179" t="s">
        <v>5</v>
      </c>
      <c r="F192" s="180" t="s">
        <v>1459</v>
      </c>
      <c r="H192" s="181" t="s">
        <v>5</v>
      </c>
      <c r="L192" s="178"/>
      <c r="M192" s="182"/>
      <c r="N192" s="183"/>
      <c r="O192" s="183"/>
      <c r="P192" s="183"/>
      <c r="Q192" s="183"/>
      <c r="R192" s="183"/>
      <c r="S192" s="183"/>
      <c r="T192" s="184"/>
      <c r="AT192" s="181" t="s">
        <v>220</v>
      </c>
      <c r="AU192" s="181" t="s">
        <v>80</v>
      </c>
      <c r="AV192" s="12" t="s">
        <v>78</v>
      </c>
      <c r="AW192" s="12" t="s">
        <v>34</v>
      </c>
      <c r="AX192" s="12" t="s">
        <v>71</v>
      </c>
      <c r="AY192" s="181" t="s">
        <v>208</v>
      </c>
    </row>
    <row r="193" spans="2:65" s="13" customFormat="1" x14ac:dyDescent="0.3">
      <c r="B193" s="185"/>
      <c r="D193" s="175" t="s">
        <v>220</v>
      </c>
      <c r="E193" s="193" t="s">
        <v>5</v>
      </c>
      <c r="F193" s="194" t="s">
        <v>1460</v>
      </c>
      <c r="H193" s="195">
        <v>22.85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80</v>
      </c>
      <c r="AV193" s="13" t="s">
        <v>80</v>
      </c>
      <c r="AW193" s="13" t="s">
        <v>34</v>
      </c>
      <c r="AX193" s="13" t="s">
        <v>71</v>
      </c>
      <c r="AY193" s="193" t="s">
        <v>208</v>
      </c>
    </row>
    <row r="194" spans="2:65" s="12" customFormat="1" x14ac:dyDescent="0.3">
      <c r="B194" s="178"/>
      <c r="D194" s="175" t="s">
        <v>220</v>
      </c>
      <c r="E194" s="179" t="s">
        <v>5</v>
      </c>
      <c r="F194" s="180" t="s">
        <v>1461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65" s="13" customFormat="1" x14ac:dyDescent="0.3">
      <c r="B195" s="185"/>
      <c r="D195" s="175" t="s">
        <v>220</v>
      </c>
      <c r="E195" s="193" t="s">
        <v>5</v>
      </c>
      <c r="F195" s="194" t="s">
        <v>1462</v>
      </c>
      <c r="H195" s="195">
        <v>14.5</v>
      </c>
      <c r="L195" s="185"/>
      <c r="M195" s="190"/>
      <c r="N195" s="191"/>
      <c r="O195" s="191"/>
      <c r="P195" s="191"/>
      <c r="Q195" s="191"/>
      <c r="R195" s="191"/>
      <c r="S195" s="191"/>
      <c r="T195" s="192"/>
      <c r="AT195" s="193" t="s">
        <v>220</v>
      </c>
      <c r="AU195" s="193" t="s">
        <v>80</v>
      </c>
      <c r="AV195" s="13" t="s">
        <v>80</v>
      </c>
      <c r="AW195" s="13" t="s">
        <v>34</v>
      </c>
      <c r="AX195" s="13" t="s">
        <v>71</v>
      </c>
      <c r="AY195" s="193" t="s">
        <v>208</v>
      </c>
    </row>
    <row r="196" spans="2:65" s="12" customFormat="1" x14ac:dyDescent="0.3">
      <c r="B196" s="178"/>
      <c r="D196" s="175" t="s">
        <v>220</v>
      </c>
      <c r="E196" s="179" t="s">
        <v>5</v>
      </c>
      <c r="F196" s="180" t="s">
        <v>1463</v>
      </c>
      <c r="H196" s="181" t="s">
        <v>5</v>
      </c>
      <c r="L196" s="178"/>
      <c r="M196" s="182"/>
      <c r="N196" s="183"/>
      <c r="O196" s="183"/>
      <c r="P196" s="183"/>
      <c r="Q196" s="183"/>
      <c r="R196" s="183"/>
      <c r="S196" s="183"/>
      <c r="T196" s="184"/>
      <c r="AT196" s="181" t="s">
        <v>220</v>
      </c>
      <c r="AU196" s="181" t="s">
        <v>80</v>
      </c>
      <c r="AV196" s="12" t="s">
        <v>78</v>
      </c>
      <c r="AW196" s="12" t="s">
        <v>34</v>
      </c>
      <c r="AX196" s="12" t="s">
        <v>71</v>
      </c>
      <c r="AY196" s="181" t="s">
        <v>208</v>
      </c>
    </row>
    <row r="197" spans="2:65" s="13" customFormat="1" x14ac:dyDescent="0.3">
      <c r="B197" s="185"/>
      <c r="D197" s="175" t="s">
        <v>220</v>
      </c>
      <c r="E197" s="193" t="s">
        <v>5</v>
      </c>
      <c r="F197" s="194" t="s">
        <v>1464</v>
      </c>
      <c r="H197" s="195">
        <v>6.51</v>
      </c>
      <c r="L197" s="185"/>
      <c r="M197" s="190"/>
      <c r="N197" s="191"/>
      <c r="O197" s="191"/>
      <c r="P197" s="191"/>
      <c r="Q197" s="191"/>
      <c r="R197" s="191"/>
      <c r="S197" s="191"/>
      <c r="T197" s="192"/>
      <c r="AT197" s="193" t="s">
        <v>220</v>
      </c>
      <c r="AU197" s="193" t="s">
        <v>80</v>
      </c>
      <c r="AV197" s="13" t="s">
        <v>80</v>
      </c>
      <c r="AW197" s="13" t="s">
        <v>34</v>
      </c>
      <c r="AX197" s="13" t="s">
        <v>71</v>
      </c>
      <c r="AY197" s="193" t="s">
        <v>208</v>
      </c>
    </row>
    <row r="198" spans="2:65" s="12" customFormat="1" x14ac:dyDescent="0.3">
      <c r="B198" s="178"/>
      <c r="D198" s="175" t="s">
        <v>220</v>
      </c>
      <c r="E198" s="179" t="s">
        <v>5</v>
      </c>
      <c r="F198" s="180" t="s">
        <v>1465</v>
      </c>
      <c r="H198" s="181" t="s">
        <v>5</v>
      </c>
      <c r="L198" s="178"/>
      <c r="M198" s="182"/>
      <c r="N198" s="183"/>
      <c r="O198" s="183"/>
      <c r="P198" s="183"/>
      <c r="Q198" s="183"/>
      <c r="R198" s="183"/>
      <c r="S198" s="183"/>
      <c r="T198" s="184"/>
      <c r="AT198" s="181" t="s">
        <v>220</v>
      </c>
      <c r="AU198" s="181" t="s">
        <v>80</v>
      </c>
      <c r="AV198" s="12" t="s">
        <v>78</v>
      </c>
      <c r="AW198" s="12" t="s">
        <v>34</v>
      </c>
      <c r="AX198" s="12" t="s">
        <v>71</v>
      </c>
      <c r="AY198" s="181" t="s">
        <v>208</v>
      </c>
    </row>
    <row r="199" spans="2:65" s="13" customFormat="1" x14ac:dyDescent="0.3">
      <c r="B199" s="185"/>
      <c r="D199" s="175" t="s">
        <v>220</v>
      </c>
      <c r="E199" s="193" t="s">
        <v>5</v>
      </c>
      <c r="F199" s="194" t="s">
        <v>1466</v>
      </c>
      <c r="H199" s="195">
        <v>1.34</v>
      </c>
      <c r="L199" s="185"/>
      <c r="M199" s="190"/>
      <c r="N199" s="191"/>
      <c r="O199" s="191"/>
      <c r="P199" s="191"/>
      <c r="Q199" s="191"/>
      <c r="R199" s="191"/>
      <c r="S199" s="191"/>
      <c r="T199" s="192"/>
      <c r="AT199" s="193" t="s">
        <v>220</v>
      </c>
      <c r="AU199" s="193" t="s">
        <v>80</v>
      </c>
      <c r="AV199" s="13" t="s">
        <v>80</v>
      </c>
      <c r="AW199" s="13" t="s">
        <v>34</v>
      </c>
      <c r="AX199" s="13" t="s">
        <v>71</v>
      </c>
      <c r="AY199" s="193" t="s">
        <v>208</v>
      </c>
    </row>
    <row r="200" spans="2:65" s="12" customFormat="1" x14ac:dyDescent="0.3">
      <c r="B200" s="178"/>
      <c r="D200" s="175" t="s">
        <v>220</v>
      </c>
      <c r="E200" s="179" t="s">
        <v>5</v>
      </c>
      <c r="F200" s="180" t="s">
        <v>1467</v>
      </c>
      <c r="H200" s="181" t="s">
        <v>5</v>
      </c>
      <c r="L200" s="178"/>
      <c r="M200" s="182"/>
      <c r="N200" s="183"/>
      <c r="O200" s="183"/>
      <c r="P200" s="183"/>
      <c r="Q200" s="183"/>
      <c r="R200" s="183"/>
      <c r="S200" s="183"/>
      <c r="T200" s="184"/>
      <c r="AT200" s="181" t="s">
        <v>220</v>
      </c>
      <c r="AU200" s="181" t="s">
        <v>80</v>
      </c>
      <c r="AV200" s="12" t="s">
        <v>78</v>
      </c>
      <c r="AW200" s="12" t="s">
        <v>34</v>
      </c>
      <c r="AX200" s="12" t="s">
        <v>71</v>
      </c>
      <c r="AY200" s="181" t="s">
        <v>208</v>
      </c>
    </row>
    <row r="201" spans="2:65" s="13" customFormat="1" x14ac:dyDescent="0.3">
      <c r="B201" s="185"/>
      <c r="D201" s="175" t="s">
        <v>220</v>
      </c>
      <c r="E201" s="193" t="s">
        <v>5</v>
      </c>
      <c r="F201" s="194" t="s">
        <v>1468</v>
      </c>
      <c r="H201" s="195">
        <v>8.4499999999999993</v>
      </c>
      <c r="L201" s="185"/>
      <c r="M201" s="190"/>
      <c r="N201" s="191"/>
      <c r="O201" s="191"/>
      <c r="P201" s="191"/>
      <c r="Q201" s="191"/>
      <c r="R201" s="191"/>
      <c r="S201" s="191"/>
      <c r="T201" s="192"/>
      <c r="AT201" s="193" t="s">
        <v>220</v>
      </c>
      <c r="AU201" s="193" t="s">
        <v>80</v>
      </c>
      <c r="AV201" s="13" t="s">
        <v>80</v>
      </c>
      <c r="AW201" s="13" t="s">
        <v>34</v>
      </c>
      <c r="AX201" s="13" t="s">
        <v>71</v>
      </c>
      <c r="AY201" s="193" t="s">
        <v>208</v>
      </c>
    </row>
    <row r="202" spans="2:65" s="15" customFormat="1" x14ac:dyDescent="0.3">
      <c r="B202" s="203"/>
      <c r="D202" s="186" t="s">
        <v>220</v>
      </c>
      <c r="E202" s="204" t="s">
        <v>5</v>
      </c>
      <c r="F202" s="205" t="s">
        <v>266</v>
      </c>
      <c r="H202" s="206">
        <v>62.68</v>
      </c>
      <c r="L202" s="203"/>
      <c r="M202" s="207"/>
      <c r="N202" s="208"/>
      <c r="O202" s="208"/>
      <c r="P202" s="208"/>
      <c r="Q202" s="208"/>
      <c r="R202" s="208"/>
      <c r="S202" s="208"/>
      <c r="T202" s="209"/>
      <c r="AT202" s="210" t="s">
        <v>220</v>
      </c>
      <c r="AU202" s="210" t="s">
        <v>80</v>
      </c>
      <c r="AV202" s="15" t="s">
        <v>216</v>
      </c>
      <c r="AW202" s="15" t="s">
        <v>34</v>
      </c>
      <c r="AX202" s="15" t="s">
        <v>78</v>
      </c>
      <c r="AY202" s="210" t="s">
        <v>208</v>
      </c>
    </row>
    <row r="203" spans="2:65" s="1" customFormat="1" ht="22.5" customHeight="1" x14ac:dyDescent="0.3">
      <c r="B203" s="163"/>
      <c r="C203" s="164" t="s">
        <v>365</v>
      </c>
      <c r="D203" s="164" t="s">
        <v>211</v>
      </c>
      <c r="E203" s="165" t="s">
        <v>2219</v>
      </c>
      <c r="F203" s="166" t="s">
        <v>2220</v>
      </c>
      <c r="G203" s="167" t="s">
        <v>245</v>
      </c>
      <c r="H203" s="168">
        <v>246.24700000000001</v>
      </c>
      <c r="I203" s="169"/>
      <c r="J203" s="169">
        <f>ROUND(I203*H203,2)</f>
        <v>0</v>
      </c>
      <c r="K203" s="166" t="s">
        <v>215</v>
      </c>
      <c r="L203" s="40"/>
      <c r="M203" s="170" t="s">
        <v>5</v>
      </c>
      <c r="N203" s="171" t="s">
        <v>42</v>
      </c>
      <c r="O203" s="172">
        <v>0.104</v>
      </c>
      <c r="P203" s="172">
        <f>O203*H203</f>
        <v>25.609688000000002</v>
      </c>
      <c r="Q203" s="172">
        <v>2.5999999999999998E-4</v>
      </c>
      <c r="R203" s="172">
        <f>Q203*H203</f>
        <v>6.4024219999999993E-2</v>
      </c>
      <c r="S203" s="172">
        <v>0</v>
      </c>
      <c r="T203" s="173">
        <f>S203*H203</f>
        <v>0</v>
      </c>
      <c r="AR203" s="26" t="s">
        <v>216</v>
      </c>
      <c r="AT203" s="26" t="s">
        <v>211</v>
      </c>
      <c r="AU203" s="26" t="s">
        <v>80</v>
      </c>
      <c r="AY203" s="26" t="s">
        <v>208</v>
      </c>
      <c r="BE203" s="174">
        <f>IF(N203="základní",J203,0)</f>
        <v>0</v>
      </c>
      <c r="BF203" s="174">
        <f>IF(N203="snížená",J203,0)</f>
        <v>0</v>
      </c>
      <c r="BG203" s="174">
        <f>IF(N203="zákl. přenesená",J203,0)</f>
        <v>0</v>
      </c>
      <c r="BH203" s="174">
        <f>IF(N203="sníž. přenesená",J203,0)</f>
        <v>0</v>
      </c>
      <c r="BI203" s="174">
        <f>IF(N203="nulová",J203,0)</f>
        <v>0</v>
      </c>
      <c r="BJ203" s="26" t="s">
        <v>78</v>
      </c>
      <c r="BK203" s="174">
        <f>ROUND(I203*H203,2)</f>
        <v>0</v>
      </c>
      <c r="BL203" s="26" t="s">
        <v>216</v>
      </c>
      <c r="BM203" s="26" t="s">
        <v>4967</v>
      </c>
    </row>
    <row r="204" spans="2:65" s="1" customFormat="1" ht="27" x14ac:dyDescent="0.3">
      <c r="B204" s="40"/>
      <c r="D204" s="175" t="s">
        <v>218</v>
      </c>
      <c r="F204" s="176" t="s">
        <v>2222</v>
      </c>
      <c r="L204" s="40"/>
      <c r="M204" s="177"/>
      <c r="N204" s="41"/>
      <c r="O204" s="41"/>
      <c r="P204" s="41"/>
      <c r="Q204" s="41"/>
      <c r="R204" s="41"/>
      <c r="S204" s="41"/>
      <c r="T204" s="69"/>
      <c r="AT204" s="26" t="s">
        <v>218</v>
      </c>
      <c r="AU204" s="26" t="s">
        <v>80</v>
      </c>
    </row>
    <row r="205" spans="2:65" s="12" customFormat="1" x14ac:dyDescent="0.3">
      <c r="B205" s="178"/>
      <c r="D205" s="175" t="s">
        <v>220</v>
      </c>
      <c r="E205" s="179" t="s">
        <v>5</v>
      </c>
      <c r="F205" s="180" t="s">
        <v>2223</v>
      </c>
      <c r="H205" s="181" t="s">
        <v>5</v>
      </c>
      <c r="L205" s="178"/>
      <c r="M205" s="182"/>
      <c r="N205" s="183"/>
      <c r="O205" s="183"/>
      <c r="P205" s="183"/>
      <c r="Q205" s="183"/>
      <c r="R205" s="183"/>
      <c r="S205" s="183"/>
      <c r="T205" s="184"/>
      <c r="AT205" s="181" t="s">
        <v>220</v>
      </c>
      <c r="AU205" s="181" t="s">
        <v>80</v>
      </c>
      <c r="AV205" s="12" t="s">
        <v>78</v>
      </c>
      <c r="AW205" s="12" t="s">
        <v>34</v>
      </c>
      <c r="AX205" s="12" t="s">
        <v>71</v>
      </c>
      <c r="AY205" s="181" t="s">
        <v>208</v>
      </c>
    </row>
    <row r="206" spans="2:65" s="12" customFormat="1" x14ac:dyDescent="0.3">
      <c r="B206" s="178"/>
      <c r="D206" s="175" t="s">
        <v>220</v>
      </c>
      <c r="E206" s="179" t="s">
        <v>5</v>
      </c>
      <c r="F206" s="180" t="s">
        <v>4968</v>
      </c>
      <c r="H206" s="181" t="s">
        <v>5</v>
      </c>
      <c r="L206" s="178"/>
      <c r="M206" s="182"/>
      <c r="N206" s="183"/>
      <c r="O206" s="183"/>
      <c r="P206" s="183"/>
      <c r="Q206" s="183"/>
      <c r="R206" s="183"/>
      <c r="S206" s="183"/>
      <c r="T206" s="184"/>
      <c r="AT206" s="181" t="s">
        <v>220</v>
      </c>
      <c r="AU206" s="181" t="s">
        <v>80</v>
      </c>
      <c r="AV206" s="12" t="s">
        <v>78</v>
      </c>
      <c r="AW206" s="12" t="s">
        <v>34</v>
      </c>
      <c r="AX206" s="12" t="s">
        <v>71</v>
      </c>
      <c r="AY206" s="181" t="s">
        <v>208</v>
      </c>
    </row>
    <row r="207" spans="2:65" s="13" customFormat="1" x14ac:dyDescent="0.3">
      <c r="B207" s="185"/>
      <c r="D207" s="175" t="s">
        <v>220</v>
      </c>
      <c r="E207" s="193" t="s">
        <v>5</v>
      </c>
      <c r="F207" s="194" t="s">
        <v>4969</v>
      </c>
      <c r="H207" s="195">
        <v>203.7</v>
      </c>
      <c r="L207" s="185"/>
      <c r="M207" s="190"/>
      <c r="N207" s="191"/>
      <c r="O207" s="191"/>
      <c r="P207" s="191"/>
      <c r="Q207" s="191"/>
      <c r="R207" s="191"/>
      <c r="S207" s="191"/>
      <c r="T207" s="192"/>
      <c r="AT207" s="193" t="s">
        <v>220</v>
      </c>
      <c r="AU207" s="193" t="s">
        <v>80</v>
      </c>
      <c r="AV207" s="13" t="s">
        <v>80</v>
      </c>
      <c r="AW207" s="13" t="s">
        <v>34</v>
      </c>
      <c r="AX207" s="13" t="s">
        <v>71</v>
      </c>
      <c r="AY207" s="193" t="s">
        <v>208</v>
      </c>
    </row>
    <row r="208" spans="2:65" s="12" customFormat="1" x14ac:dyDescent="0.3">
      <c r="B208" s="178"/>
      <c r="D208" s="175" t="s">
        <v>220</v>
      </c>
      <c r="E208" s="179" t="s">
        <v>5</v>
      </c>
      <c r="F208" s="180" t="s">
        <v>4970</v>
      </c>
      <c r="H208" s="181" t="s">
        <v>5</v>
      </c>
      <c r="L208" s="178"/>
      <c r="M208" s="182"/>
      <c r="N208" s="183"/>
      <c r="O208" s="183"/>
      <c r="P208" s="183"/>
      <c r="Q208" s="183"/>
      <c r="R208" s="183"/>
      <c r="S208" s="183"/>
      <c r="T208" s="184"/>
      <c r="AT208" s="181" t="s">
        <v>220</v>
      </c>
      <c r="AU208" s="181" t="s">
        <v>80</v>
      </c>
      <c r="AV208" s="12" t="s">
        <v>78</v>
      </c>
      <c r="AW208" s="12" t="s">
        <v>34</v>
      </c>
      <c r="AX208" s="12" t="s">
        <v>71</v>
      </c>
      <c r="AY208" s="181" t="s">
        <v>208</v>
      </c>
    </row>
    <row r="209" spans="2:65" s="13" customFormat="1" x14ac:dyDescent="0.3">
      <c r="B209" s="185"/>
      <c r="D209" s="175" t="s">
        <v>220</v>
      </c>
      <c r="E209" s="193" t="s">
        <v>5</v>
      </c>
      <c r="F209" s="194" t="s">
        <v>4971</v>
      </c>
      <c r="H209" s="195">
        <v>42.546999999999997</v>
      </c>
      <c r="L209" s="185"/>
      <c r="M209" s="190"/>
      <c r="N209" s="191"/>
      <c r="O209" s="191"/>
      <c r="P209" s="191"/>
      <c r="Q209" s="191"/>
      <c r="R209" s="191"/>
      <c r="S209" s="191"/>
      <c r="T209" s="192"/>
      <c r="AT209" s="193" t="s">
        <v>220</v>
      </c>
      <c r="AU209" s="193" t="s">
        <v>80</v>
      </c>
      <c r="AV209" s="13" t="s">
        <v>80</v>
      </c>
      <c r="AW209" s="13" t="s">
        <v>34</v>
      </c>
      <c r="AX209" s="13" t="s">
        <v>71</v>
      </c>
      <c r="AY209" s="193" t="s">
        <v>208</v>
      </c>
    </row>
    <row r="210" spans="2:65" s="15" customFormat="1" x14ac:dyDescent="0.3">
      <c r="B210" s="203"/>
      <c r="D210" s="186" t="s">
        <v>220</v>
      </c>
      <c r="E210" s="204" t="s">
        <v>5</v>
      </c>
      <c r="F210" s="205" t="s">
        <v>266</v>
      </c>
      <c r="H210" s="206">
        <v>246.24700000000001</v>
      </c>
      <c r="L210" s="203"/>
      <c r="M210" s="207"/>
      <c r="N210" s="208"/>
      <c r="O210" s="208"/>
      <c r="P210" s="208"/>
      <c r="Q210" s="208"/>
      <c r="R210" s="208"/>
      <c r="S210" s="208"/>
      <c r="T210" s="209"/>
      <c r="AT210" s="210" t="s">
        <v>220</v>
      </c>
      <c r="AU210" s="210" t="s">
        <v>80</v>
      </c>
      <c r="AV210" s="15" t="s">
        <v>216</v>
      </c>
      <c r="AW210" s="15" t="s">
        <v>34</v>
      </c>
      <c r="AX210" s="15" t="s">
        <v>78</v>
      </c>
      <c r="AY210" s="210" t="s">
        <v>208</v>
      </c>
    </row>
    <row r="211" spans="2:65" s="1" customFormat="1" ht="22.5" customHeight="1" x14ac:dyDescent="0.3">
      <c r="B211" s="163"/>
      <c r="C211" s="164" t="s">
        <v>372</v>
      </c>
      <c r="D211" s="164" t="s">
        <v>211</v>
      </c>
      <c r="E211" s="165" t="s">
        <v>2253</v>
      </c>
      <c r="F211" s="166" t="s">
        <v>2254</v>
      </c>
      <c r="G211" s="167" t="s">
        <v>245</v>
      </c>
      <c r="H211" s="168">
        <v>42.546999999999997</v>
      </c>
      <c r="I211" s="169"/>
      <c r="J211" s="169">
        <f>ROUND(I211*H211,2)</f>
        <v>0</v>
      </c>
      <c r="K211" s="166" t="s">
        <v>215</v>
      </c>
      <c r="L211" s="40"/>
      <c r="M211" s="170" t="s">
        <v>5</v>
      </c>
      <c r="N211" s="171" t="s">
        <v>42</v>
      </c>
      <c r="O211" s="172">
        <v>0.36</v>
      </c>
      <c r="P211" s="172">
        <f>O211*H211</f>
        <v>15.316919999999998</v>
      </c>
      <c r="Q211" s="172">
        <v>4.8900000000000002E-3</v>
      </c>
      <c r="R211" s="172">
        <f>Q211*H211</f>
        <v>0.20805483</v>
      </c>
      <c r="S211" s="172">
        <v>0</v>
      </c>
      <c r="T211" s="173">
        <f>S211*H211</f>
        <v>0</v>
      </c>
      <c r="AR211" s="26" t="s">
        <v>365</v>
      </c>
      <c r="AT211" s="26" t="s">
        <v>211</v>
      </c>
      <c r="AU211" s="26" t="s">
        <v>80</v>
      </c>
      <c r="AY211" s="26" t="s">
        <v>208</v>
      </c>
      <c r="BE211" s="174">
        <f>IF(N211="základní",J211,0)</f>
        <v>0</v>
      </c>
      <c r="BF211" s="174">
        <f>IF(N211="snížená",J211,0)</f>
        <v>0</v>
      </c>
      <c r="BG211" s="174">
        <f>IF(N211="zákl. přenesená",J211,0)</f>
        <v>0</v>
      </c>
      <c r="BH211" s="174">
        <f>IF(N211="sníž. přenesená",J211,0)</f>
        <v>0</v>
      </c>
      <c r="BI211" s="174">
        <f>IF(N211="nulová",J211,0)</f>
        <v>0</v>
      </c>
      <c r="BJ211" s="26" t="s">
        <v>78</v>
      </c>
      <c r="BK211" s="174">
        <f>ROUND(I211*H211,2)</f>
        <v>0</v>
      </c>
      <c r="BL211" s="26" t="s">
        <v>365</v>
      </c>
      <c r="BM211" s="26" t="s">
        <v>4972</v>
      </c>
    </row>
    <row r="212" spans="2:65" s="1" customFormat="1" ht="27" x14ac:dyDescent="0.3">
      <c r="B212" s="40"/>
      <c r="D212" s="175" t="s">
        <v>218</v>
      </c>
      <c r="F212" s="176" t="s">
        <v>2256</v>
      </c>
      <c r="L212" s="40"/>
      <c r="M212" s="177"/>
      <c r="N212" s="41"/>
      <c r="O212" s="41"/>
      <c r="P212" s="41"/>
      <c r="Q212" s="41"/>
      <c r="R212" s="41"/>
      <c r="S212" s="41"/>
      <c r="T212" s="69"/>
      <c r="AT212" s="26" t="s">
        <v>218</v>
      </c>
      <c r="AU212" s="26" t="s">
        <v>80</v>
      </c>
    </row>
    <row r="213" spans="2:65" s="12" customFormat="1" x14ac:dyDescent="0.3">
      <c r="B213" s="178"/>
      <c r="D213" s="175" t="s">
        <v>220</v>
      </c>
      <c r="E213" s="179" t="s">
        <v>5</v>
      </c>
      <c r="F213" s="180" t="s">
        <v>4973</v>
      </c>
      <c r="H213" s="181" t="s">
        <v>5</v>
      </c>
      <c r="L213" s="178"/>
      <c r="M213" s="182"/>
      <c r="N213" s="183"/>
      <c r="O213" s="183"/>
      <c r="P213" s="183"/>
      <c r="Q213" s="183"/>
      <c r="R213" s="183"/>
      <c r="S213" s="183"/>
      <c r="T213" s="184"/>
      <c r="AT213" s="181" t="s">
        <v>220</v>
      </c>
      <c r="AU213" s="181" t="s">
        <v>80</v>
      </c>
      <c r="AV213" s="12" t="s">
        <v>78</v>
      </c>
      <c r="AW213" s="12" t="s">
        <v>34</v>
      </c>
      <c r="AX213" s="12" t="s">
        <v>71</v>
      </c>
      <c r="AY213" s="181" t="s">
        <v>208</v>
      </c>
    </row>
    <row r="214" spans="2:65" s="12" customFormat="1" x14ac:dyDescent="0.3">
      <c r="B214" s="178"/>
      <c r="D214" s="175" t="s">
        <v>220</v>
      </c>
      <c r="E214" s="179" t="s">
        <v>5</v>
      </c>
      <c r="F214" s="180" t="s">
        <v>4974</v>
      </c>
      <c r="H214" s="181" t="s">
        <v>5</v>
      </c>
      <c r="L214" s="178"/>
      <c r="M214" s="182"/>
      <c r="N214" s="183"/>
      <c r="O214" s="183"/>
      <c r="P214" s="183"/>
      <c r="Q214" s="183"/>
      <c r="R214" s="183"/>
      <c r="S214" s="183"/>
      <c r="T214" s="184"/>
      <c r="AT214" s="181" t="s">
        <v>220</v>
      </c>
      <c r="AU214" s="181" t="s">
        <v>80</v>
      </c>
      <c r="AV214" s="12" t="s">
        <v>78</v>
      </c>
      <c r="AW214" s="12" t="s">
        <v>34</v>
      </c>
      <c r="AX214" s="12" t="s">
        <v>71</v>
      </c>
      <c r="AY214" s="181" t="s">
        <v>208</v>
      </c>
    </row>
    <row r="215" spans="2:65" s="12" customFormat="1" x14ac:dyDescent="0.3">
      <c r="B215" s="178"/>
      <c r="D215" s="175" t="s">
        <v>220</v>
      </c>
      <c r="E215" s="179" t="s">
        <v>5</v>
      </c>
      <c r="F215" s="180" t="s">
        <v>1457</v>
      </c>
      <c r="H215" s="181" t="s">
        <v>5</v>
      </c>
      <c r="L215" s="178"/>
      <c r="M215" s="182"/>
      <c r="N215" s="183"/>
      <c r="O215" s="183"/>
      <c r="P215" s="183"/>
      <c r="Q215" s="183"/>
      <c r="R215" s="183"/>
      <c r="S215" s="183"/>
      <c r="T215" s="184"/>
      <c r="AT215" s="181" t="s">
        <v>220</v>
      </c>
      <c r="AU215" s="181" t="s">
        <v>80</v>
      </c>
      <c r="AV215" s="12" t="s">
        <v>78</v>
      </c>
      <c r="AW215" s="12" t="s">
        <v>34</v>
      </c>
      <c r="AX215" s="12" t="s">
        <v>71</v>
      </c>
      <c r="AY215" s="181" t="s">
        <v>208</v>
      </c>
    </row>
    <row r="216" spans="2:65" s="13" customFormat="1" x14ac:dyDescent="0.3">
      <c r="B216" s="185"/>
      <c r="D216" s="175" t="s">
        <v>220</v>
      </c>
      <c r="E216" s="193" t="s">
        <v>5</v>
      </c>
      <c r="F216" s="194" t="s">
        <v>4975</v>
      </c>
      <c r="H216" s="195">
        <v>12.414999999999999</v>
      </c>
      <c r="L216" s="185"/>
      <c r="M216" s="190"/>
      <c r="N216" s="191"/>
      <c r="O216" s="191"/>
      <c r="P216" s="191"/>
      <c r="Q216" s="191"/>
      <c r="R216" s="191"/>
      <c r="S216" s="191"/>
      <c r="T216" s="192"/>
      <c r="AT216" s="193" t="s">
        <v>220</v>
      </c>
      <c r="AU216" s="193" t="s">
        <v>80</v>
      </c>
      <c r="AV216" s="13" t="s">
        <v>80</v>
      </c>
      <c r="AW216" s="13" t="s">
        <v>34</v>
      </c>
      <c r="AX216" s="13" t="s">
        <v>71</v>
      </c>
      <c r="AY216" s="193" t="s">
        <v>208</v>
      </c>
    </row>
    <row r="217" spans="2:65" s="12" customFormat="1" x14ac:dyDescent="0.3">
      <c r="B217" s="178"/>
      <c r="D217" s="175" t="s">
        <v>220</v>
      </c>
      <c r="E217" s="179" t="s">
        <v>5</v>
      </c>
      <c r="F217" s="180" t="s">
        <v>291</v>
      </c>
      <c r="H217" s="181" t="s">
        <v>5</v>
      </c>
      <c r="L217" s="178"/>
      <c r="M217" s="182"/>
      <c r="N217" s="183"/>
      <c r="O217" s="183"/>
      <c r="P217" s="183"/>
      <c r="Q217" s="183"/>
      <c r="R217" s="183"/>
      <c r="S217" s="183"/>
      <c r="T217" s="184"/>
      <c r="AT217" s="181" t="s">
        <v>220</v>
      </c>
      <c r="AU217" s="181" t="s">
        <v>80</v>
      </c>
      <c r="AV217" s="12" t="s">
        <v>78</v>
      </c>
      <c r="AW217" s="12" t="s">
        <v>34</v>
      </c>
      <c r="AX217" s="12" t="s">
        <v>71</v>
      </c>
      <c r="AY217" s="181" t="s">
        <v>208</v>
      </c>
    </row>
    <row r="218" spans="2:65" s="13" customFormat="1" x14ac:dyDescent="0.3">
      <c r="B218" s="185"/>
      <c r="D218" s="175" t="s">
        <v>220</v>
      </c>
      <c r="E218" s="193" t="s">
        <v>5</v>
      </c>
      <c r="F218" s="194" t="s">
        <v>4976</v>
      </c>
      <c r="H218" s="195">
        <v>-3.55</v>
      </c>
      <c r="L218" s="185"/>
      <c r="M218" s="190"/>
      <c r="N218" s="191"/>
      <c r="O218" s="191"/>
      <c r="P218" s="191"/>
      <c r="Q218" s="191"/>
      <c r="R218" s="191"/>
      <c r="S218" s="191"/>
      <c r="T218" s="192"/>
      <c r="AT218" s="193" t="s">
        <v>220</v>
      </c>
      <c r="AU218" s="193" t="s">
        <v>80</v>
      </c>
      <c r="AV218" s="13" t="s">
        <v>80</v>
      </c>
      <c r="AW218" s="13" t="s">
        <v>34</v>
      </c>
      <c r="AX218" s="13" t="s">
        <v>71</v>
      </c>
      <c r="AY218" s="193" t="s">
        <v>208</v>
      </c>
    </row>
    <row r="219" spans="2:65" s="14" customFormat="1" x14ac:dyDescent="0.3">
      <c r="B219" s="196"/>
      <c r="D219" s="175" t="s">
        <v>220</v>
      </c>
      <c r="E219" s="197" t="s">
        <v>5</v>
      </c>
      <c r="F219" s="198" t="s">
        <v>258</v>
      </c>
      <c r="H219" s="199">
        <v>8.8650000000000002</v>
      </c>
      <c r="L219" s="196"/>
      <c r="M219" s="200"/>
      <c r="N219" s="201"/>
      <c r="O219" s="201"/>
      <c r="P219" s="201"/>
      <c r="Q219" s="201"/>
      <c r="R219" s="201"/>
      <c r="S219" s="201"/>
      <c r="T219" s="202"/>
      <c r="AT219" s="197" t="s">
        <v>220</v>
      </c>
      <c r="AU219" s="197" t="s">
        <v>80</v>
      </c>
      <c r="AV219" s="14" t="s">
        <v>123</v>
      </c>
      <c r="AW219" s="14" t="s">
        <v>34</v>
      </c>
      <c r="AX219" s="14" t="s">
        <v>71</v>
      </c>
      <c r="AY219" s="197" t="s">
        <v>208</v>
      </c>
    </row>
    <row r="220" spans="2:65" s="12" customFormat="1" x14ac:dyDescent="0.3">
      <c r="B220" s="178"/>
      <c r="D220" s="175" t="s">
        <v>220</v>
      </c>
      <c r="E220" s="179" t="s">
        <v>5</v>
      </c>
      <c r="F220" s="180" t="s">
        <v>1459</v>
      </c>
      <c r="H220" s="181" t="s">
        <v>5</v>
      </c>
      <c r="L220" s="178"/>
      <c r="M220" s="182"/>
      <c r="N220" s="183"/>
      <c r="O220" s="183"/>
      <c r="P220" s="183"/>
      <c r="Q220" s="183"/>
      <c r="R220" s="183"/>
      <c r="S220" s="183"/>
      <c r="T220" s="184"/>
      <c r="AT220" s="181" t="s">
        <v>220</v>
      </c>
      <c r="AU220" s="181" t="s">
        <v>80</v>
      </c>
      <c r="AV220" s="12" t="s">
        <v>78</v>
      </c>
      <c r="AW220" s="12" t="s">
        <v>34</v>
      </c>
      <c r="AX220" s="12" t="s">
        <v>71</v>
      </c>
      <c r="AY220" s="181" t="s">
        <v>208</v>
      </c>
    </row>
    <row r="221" spans="2:65" s="13" customFormat="1" x14ac:dyDescent="0.3">
      <c r="B221" s="185"/>
      <c r="D221" s="175" t="s">
        <v>220</v>
      </c>
      <c r="E221" s="193" t="s">
        <v>5</v>
      </c>
      <c r="F221" s="194" t="s">
        <v>4977</v>
      </c>
      <c r="H221" s="195">
        <v>11.568</v>
      </c>
      <c r="L221" s="185"/>
      <c r="M221" s="190"/>
      <c r="N221" s="191"/>
      <c r="O221" s="191"/>
      <c r="P221" s="191"/>
      <c r="Q221" s="191"/>
      <c r="R221" s="191"/>
      <c r="S221" s="191"/>
      <c r="T221" s="192"/>
      <c r="AT221" s="193" t="s">
        <v>220</v>
      </c>
      <c r="AU221" s="193" t="s">
        <v>80</v>
      </c>
      <c r="AV221" s="13" t="s">
        <v>80</v>
      </c>
      <c r="AW221" s="13" t="s">
        <v>34</v>
      </c>
      <c r="AX221" s="13" t="s">
        <v>71</v>
      </c>
      <c r="AY221" s="193" t="s">
        <v>208</v>
      </c>
    </row>
    <row r="222" spans="2:65" s="13" customFormat="1" x14ac:dyDescent="0.3">
      <c r="B222" s="185"/>
      <c r="D222" s="175" t="s">
        <v>220</v>
      </c>
      <c r="E222" s="193" t="s">
        <v>5</v>
      </c>
      <c r="F222" s="194" t="s">
        <v>4978</v>
      </c>
      <c r="H222" s="195">
        <v>2.4089999999999998</v>
      </c>
      <c r="L222" s="185"/>
      <c r="M222" s="190"/>
      <c r="N222" s="191"/>
      <c r="O222" s="191"/>
      <c r="P222" s="191"/>
      <c r="Q222" s="191"/>
      <c r="R222" s="191"/>
      <c r="S222" s="191"/>
      <c r="T222" s="192"/>
      <c r="AT222" s="193" t="s">
        <v>220</v>
      </c>
      <c r="AU222" s="193" t="s">
        <v>80</v>
      </c>
      <c r="AV222" s="13" t="s">
        <v>80</v>
      </c>
      <c r="AW222" s="13" t="s">
        <v>34</v>
      </c>
      <c r="AX222" s="13" t="s">
        <v>71</v>
      </c>
      <c r="AY222" s="193" t="s">
        <v>208</v>
      </c>
    </row>
    <row r="223" spans="2:65" s="12" customFormat="1" x14ac:dyDescent="0.3">
      <c r="B223" s="178"/>
      <c r="D223" s="175" t="s">
        <v>220</v>
      </c>
      <c r="E223" s="179" t="s">
        <v>5</v>
      </c>
      <c r="F223" s="180" t="s">
        <v>291</v>
      </c>
      <c r="H223" s="181" t="s">
        <v>5</v>
      </c>
      <c r="L223" s="178"/>
      <c r="M223" s="182"/>
      <c r="N223" s="183"/>
      <c r="O223" s="183"/>
      <c r="P223" s="183"/>
      <c r="Q223" s="183"/>
      <c r="R223" s="183"/>
      <c r="S223" s="183"/>
      <c r="T223" s="184"/>
      <c r="AT223" s="181" t="s">
        <v>220</v>
      </c>
      <c r="AU223" s="181" t="s">
        <v>80</v>
      </c>
      <c r="AV223" s="12" t="s">
        <v>78</v>
      </c>
      <c r="AW223" s="12" t="s">
        <v>34</v>
      </c>
      <c r="AX223" s="12" t="s">
        <v>71</v>
      </c>
      <c r="AY223" s="181" t="s">
        <v>208</v>
      </c>
    </row>
    <row r="224" spans="2:65" s="13" customFormat="1" x14ac:dyDescent="0.3">
      <c r="B224" s="185"/>
      <c r="D224" s="175" t="s">
        <v>220</v>
      </c>
      <c r="E224" s="193" t="s">
        <v>5</v>
      </c>
      <c r="F224" s="194" t="s">
        <v>4979</v>
      </c>
      <c r="H224" s="195">
        <v>-3.6</v>
      </c>
      <c r="L224" s="185"/>
      <c r="M224" s="190"/>
      <c r="N224" s="191"/>
      <c r="O224" s="191"/>
      <c r="P224" s="191"/>
      <c r="Q224" s="191"/>
      <c r="R224" s="191"/>
      <c r="S224" s="191"/>
      <c r="T224" s="192"/>
      <c r="AT224" s="193" t="s">
        <v>220</v>
      </c>
      <c r="AU224" s="193" t="s">
        <v>80</v>
      </c>
      <c r="AV224" s="13" t="s">
        <v>80</v>
      </c>
      <c r="AW224" s="13" t="s">
        <v>34</v>
      </c>
      <c r="AX224" s="13" t="s">
        <v>71</v>
      </c>
      <c r="AY224" s="193" t="s">
        <v>208</v>
      </c>
    </row>
    <row r="225" spans="2:65" s="14" customFormat="1" x14ac:dyDescent="0.3">
      <c r="B225" s="196"/>
      <c r="D225" s="175" t="s">
        <v>220</v>
      </c>
      <c r="E225" s="197" t="s">
        <v>5</v>
      </c>
      <c r="F225" s="198" t="s">
        <v>258</v>
      </c>
      <c r="H225" s="199">
        <v>10.377000000000001</v>
      </c>
      <c r="L225" s="196"/>
      <c r="M225" s="200"/>
      <c r="N225" s="201"/>
      <c r="O225" s="201"/>
      <c r="P225" s="201"/>
      <c r="Q225" s="201"/>
      <c r="R225" s="201"/>
      <c r="S225" s="201"/>
      <c r="T225" s="202"/>
      <c r="AT225" s="197" t="s">
        <v>220</v>
      </c>
      <c r="AU225" s="197" t="s">
        <v>80</v>
      </c>
      <c r="AV225" s="14" t="s">
        <v>123</v>
      </c>
      <c r="AW225" s="14" t="s">
        <v>34</v>
      </c>
      <c r="AX225" s="14" t="s">
        <v>71</v>
      </c>
      <c r="AY225" s="197" t="s">
        <v>208</v>
      </c>
    </row>
    <row r="226" spans="2:65" s="12" customFormat="1" x14ac:dyDescent="0.3">
      <c r="B226" s="178"/>
      <c r="D226" s="175" t="s">
        <v>220</v>
      </c>
      <c r="E226" s="179" t="s">
        <v>5</v>
      </c>
      <c r="F226" s="180" t="s">
        <v>1467</v>
      </c>
      <c r="H226" s="181" t="s">
        <v>5</v>
      </c>
      <c r="L226" s="178"/>
      <c r="M226" s="182"/>
      <c r="N226" s="183"/>
      <c r="O226" s="183"/>
      <c r="P226" s="183"/>
      <c r="Q226" s="183"/>
      <c r="R226" s="183"/>
      <c r="S226" s="183"/>
      <c r="T226" s="184"/>
      <c r="AT226" s="181" t="s">
        <v>220</v>
      </c>
      <c r="AU226" s="181" t="s">
        <v>80</v>
      </c>
      <c r="AV226" s="12" t="s">
        <v>78</v>
      </c>
      <c r="AW226" s="12" t="s">
        <v>34</v>
      </c>
      <c r="AX226" s="12" t="s">
        <v>71</v>
      </c>
      <c r="AY226" s="181" t="s">
        <v>208</v>
      </c>
    </row>
    <row r="227" spans="2:65" s="13" customFormat="1" x14ac:dyDescent="0.3">
      <c r="B227" s="185"/>
      <c r="D227" s="175" t="s">
        <v>220</v>
      </c>
      <c r="E227" s="193" t="s">
        <v>5</v>
      </c>
      <c r="F227" s="194" t="s">
        <v>4980</v>
      </c>
      <c r="H227" s="195">
        <v>14.472</v>
      </c>
      <c r="L227" s="185"/>
      <c r="M227" s="190"/>
      <c r="N227" s="191"/>
      <c r="O227" s="191"/>
      <c r="P227" s="191"/>
      <c r="Q227" s="191"/>
      <c r="R227" s="191"/>
      <c r="S227" s="191"/>
      <c r="T227" s="192"/>
      <c r="AT227" s="193" t="s">
        <v>220</v>
      </c>
      <c r="AU227" s="193" t="s">
        <v>80</v>
      </c>
      <c r="AV227" s="13" t="s">
        <v>80</v>
      </c>
      <c r="AW227" s="13" t="s">
        <v>34</v>
      </c>
      <c r="AX227" s="13" t="s">
        <v>71</v>
      </c>
      <c r="AY227" s="193" t="s">
        <v>208</v>
      </c>
    </row>
    <row r="228" spans="2:65" s="13" customFormat="1" x14ac:dyDescent="0.3">
      <c r="B228" s="185"/>
      <c r="D228" s="175" t="s">
        <v>220</v>
      </c>
      <c r="E228" s="193" t="s">
        <v>5</v>
      </c>
      <c r="F228" s="194" t="s">
        <v>4981</v>
      </c>
      <c r="H228" s="195">
        <v>1.3640000000000001</v>
      </c>
      <c r="L228" s="185"/>
      <c r="M228" s="190"/>
      <c r="N228" s="191"/>
      <c r="O228" s="191"/>
      <c r="P228" s="191"/>
      <c r="Q228" s="191"/>
      <c r="R228" s="191"/>
      <c r="S228" s="191"/>
      <c r="T228" s="192"/>
      <c r="AT228" s="193" t="s">
        <v>220</v>
      </c>
      <c r="AU228" s="193" t="s">
        <v>80</v>
      </c>
      <c r="AV228" s="13" t="s">
        <v>80</v>
      </c>
      <c r="AW228" s="13" t="s">
        <v>34</v>
      </c>
      <c r="AX228" s="13" t="s">
        <v>71</v>
      </c>
      <c r="AY228" s="193" t="s">
        <v>208</v>
      </c>
    </row>
    <row r="229" spans="2:65" s="12" customFormat="1" x14ac:dyDescent="0.3">
      <c r="B229" s="178"/>
      <c r="D229" s="175" t="s">
        <v>220</v>
      </c>
      <c r="E229" s="179" t="s">
        <v>5</v>
      </c>
      <c r="F229" s="180" t="s">
        <v>291</v>
      </c>
      <c r="H229" s="181" t="s">
        <v>5</v>
      </c>
      <c r="L229" s="178"/>
      <c r="M229" s="182"/>
      <c r="N229" s="183"/>
      <c r="O229" s="183"/>
      <c r="P229" s="183"/>
      <c r="Q229" s="183"/>
      <c r="R229" s="183"/>
      <c r="S229" s="183"/>
      <c r="T229" s="184"/>
      <c r="AT229" s="181" t="s">
        <v>220</v>
      </c>
      <c r="AU229" s="181" t="s">
        <v>80</v>
      </c>
      <c r="AV229" s="12" t="s">
        <v>78</v>
      </c>
      <c r="AW229" s="12" t="s">
        <v>34</v>
      </c>
      <c r="AX229" s="12" t="s">
        <v>71</v>
      </c>
      <c r="AY229" s="181" t="s">
        <v>208</v>
      </c>
    </row>
    <row r="230" spans="2:65" s="13" customFormat="1" x14ac:dyDescent="0.3">
      <c r="B230" s="185"/>
      <c r="D230" s="175" t="s">
        <v>220</v>
      </c>
      <c r="E230" s="193" t="s">
        <v>5</v>
      </c>
      <c r="F230" s="194" t="s">
        <v>301</v>
      </c>
      <c r="H230" s="195">
        <v>-1.8</v>
      </c>
      <c r="L230" s="185"/>
      <c r="M230" s="190"/>
      <c r="N230" s="191"/>
      <c r="O230" s="191"/>
      <c r="P230" s="191"/>
      <c r="Q230" s="191"/>
      <c r="R230" s="191"/>
      <c r="S230" s="191"/>
      <c r="T230" s="192"/>
      <c r="AT230" s="193" t="s">
        <v>220</v>
      </c>
      <c r="AU230" s="193" t="s">
        <v>80</v>
      </c>
      <c r="AV230" s="13" t="s">
        <v>80</v>
      </c>
      <c r="AW230" s="13" t="s">
        <v>34</v>
      </c>
      <c r="AX230" s="13" t="s">
        <v>71</v>
      </c>
      <c r="AY230" s="193" t="s">
        <v>208</v>
      </c>
    </row>
    <row r="231" spans="2:65" s="14" customFormat="1" x14ac:dyDescent="0.3">
      <c r="B231" s="196"/>
      <c r="D231" s="175" t="s">
        <v>220</v>
      </c>
      <c r="E231" s="197" t="s">
        <v>5</v>
      </c>
      <c r="F231" s="198" t="s">
        <v>258</v>
      </c>
      <c r="H231" s="199">
        <v>14.036</v>
      </c>
      <c r="L231" s="196"/>
      <c r="M231" s="200"/>
      <c r="N231" s="201"/>
      <c r="O231" s="201"/>
      <c r="P231" s="201"/>
      <c r="Q231" s="201"/>
      <c r="R231" s="201"/>
      <c r="S231" s="201"/>
      <c r="T231" s="202"/>
      <c r="AT231" s="197" t="s">
        <v>220</v>
      </c>
      <c r="AU231" s="197" t="s">
        <v>80</v>
      </c>
      <c r="AV231" s="14" t="s">
        <v>123</v>
      </c>
      <c r="AW231" s="14" t="s">
        <v>34</v>
      </c>
      <c r="AX231" s="14" t="s">
        <v>71</v>
      </c>
      <c r="AY231" s="197" t="s">
        <v>208</v>
      </c>
    </row>
    <row r="232" spans="2:65" s="12" customFormat="1" x14ac:dyDescent="0.3">
      <c r="B232" s="178"/>
      <c r="D232" s="175" t="s">
        <v>220</v>
      </c>
      <c r="E232" s="179" t="s">
        <v>5</v>
      </c>
      <c r="F232" s="180" t="s">
        <v>1524</v>
      </c>
      <c r="H232" s="181" t="s">
        <v>5</v>
      </c>
      <c r="L232" s="178"/>
      <c r="M232" s="182"/>
      <c r="N232" s="183"/>
      <c r="O232" s="183"/>
      <c r="P232" s="183"/>
      <c r="Q232" s="183"/>
      <c r="R232" s="183"/>
      <c r="S232" s="183"/>
      <c r="T232" s="184"/>
      <c r="AT232" s="181" t="s">
        <v>220</v>
      </c>
      <c r="AU232" s="181" t="s">
        <v>80</v>
      </c>
      <c r="AV232" s="12" t="s">
        <v>78</v>
      </c>
      <c r="AW232" s="12" t="s">
        <v>34</v>
      </c>
      <c r="AX232" s="12" t="s">
        <v>71</v>
      </c>
      <c r="AY232" s="181" t="s">
        <v>208</v>
      </c>
    </row>
    <row r="233" spans="2:65" s="13" customFormat="1" x14ac:dyDescent="0.3">
      <c r="B233" s="185"/>
      <c r="D233" s="175" t="s">
        <v>220</v>
      </c>
      <c r="E233" s="193" t="s">
        <v>5</v>
      </c>
      <c r="F233" s="194" t="s">
        <v>4982</v>
      </c>
      <c r="H233" s="195">
        <v>7.2359999999999998</v>
      </c>
      <c r="L233" s="185"/>
      <c r="M233" s="190"/>
      <c r="N233" s="191"/>
      <c r="O233" s="191"/>
      <c r="P233" s="191"/>
      <c r="Q233" s="191"/>
      <c r="R233" s="191"/>
      <c r="S233" s="191"/>
      <c r="T233" s="192"/>
      <c r="AT233" s="193" t="s">
        <v>220</v>
      </c>
      <c r="AU233" s="193" t="s">
        <v>80</v>
      </c>
      <c r="AV233" s="13" t="s">
        <v>80</v>
      </c>
      <c r="AW233" s="13" t="s">
        <v>34</v>
      </c>
      <c r="AX233" s="13" t="s">
        <v>71</v>
      </c>
      <c r="AY233" s="193" t="s">
        <v>208</v>
      </c>
    </row>
    <row r="234" spans="2:65" s="12" customFormat="1" x14ac:dyDescent="0.3">
      <c r="B234" s="178"/>
      <c r="D234" s="175" t="s">
        <v>220</v>
      </c>
      <c r="E234" s="179" t="s">
        <v>5</v>
      </c>
      <c r="F234" s="180" t="s">
        <v>1489</v>
      </c>
      <c r="H234" s="181" t="s">
        <v>5</v>
      </c>
      <c r="L234" s="178"/>
      <c r="M234" s="182"/>
      <c r="N234" s="183"/>
      <c r="O234" s="183"/>
      <c r="P234" s="183"/>
      <c r="Q234" s="183"/>
      <c r="R234" s="183"/>
      <c r="S234" s="183"/>
      <c r="T234" s="184"/>
      <c r="AT234" s="181" t="s">
        <v>220</v>
      </c>
      <c r="AU234" s="181" t="s">
        <v>80</v>
      </c>
      <c r="AV234" s="12" t="s">
        <v>78</v>
      </c>
      <c r="AW234" s="12" t="s">
        <v>34</v>
      </c>
      <c r="AX234" s="12" t="s">
        <v>71</v>
      </c>
      <c r="AY234" s="181" t="s">
        <v>208</v>
      </c>
    </row>
    <row r="235" spans="2:65" s="13" customFormat="1" x14ac:dyDescent="0.3">
      <c r="B235" s="185"/>
      <c r="D235" s="175" t="s">
        <v>220</v>
      </c>
      <c r="E235" s="193" t="s">
        <v>5</v>
      </c>
      <c r="F235" s="194" t="s">
        <v>4983</v>
      </c>
      <c r="H235" s="195">
        <v>2.0329999999999999</v>
      </c>
      <c r="L235" s="185"/>
      <c r="M235" s="190"/>
      <c r="N235" s="191"/>
      <c r="O235" s="191"/>
      <c r="P235" s="191"/>
      <c r="Q235" s="191"/>
      <c r="R235" s="191"/>
      <c r="S235" s="191"/>
      <c r="T235" s="192"/>
      <c r="AT235" s="193" t="s">
        <v>220</v>
      </c>
      <c r="AU235" s="193" t="s">
        <v>80</v>
      </c>
      <c r="AV235" s="13" t="s">
        <v>80</v>
      </c>
      <c r="AW235" s="13" t="s">
        <v>34</v>
      </c>
      <c r="AX235" s="13" t="s">
        <v>71</v>
      </c>
      <c r="AY235" s="193" t="s">
        <v>208</v>
      </c>
    </row>
    <row r="236" spans="2:65" s="15" customFormat="1" x14ac:dyDescent="0.3">
      <c r="B236" s="203"/>
      <c r="D236" s="186" t="s">
        <v>220</v>
      </c>
      <c r="E236" s="204" t="s">
        <v>5</v>
      </c>
      <c r="F236" s="205" t="s">
        <v>266</v>
      </c>
      <c r="H236" s="206">
        <v>42.546999999999997</v>
      </c>
      <c r="L236" s="203"/>
      <c r="M236" s="207"/>
      <c r="N236" s="208"/>
      <c r="O236" s="208"/>
      <c r="P236" s="208"/>
      <c r="Q236" s="208"/>
      <c r="R236" s="208"/>
      <c r="S236" s="208"/>
      <c r="T236" s="209"/>
      <c r="AT236" s="210" t="s">
        <v>220</v>
      </c>
      <c r="AU236" s="210" t="s">
        <v>80</v>
      </c>
      <c r="AV236" s="15" t="s">
        <v>216</v>
      </c>
      <c r="AW236" s="15" t="s">
        <v>34</v>
      </c>
      <c r="AX236" s="15" t="s">
        <v>78</v>
      </c>
      <c r="AY236" s="210" t="s">
        <v>208</v>
      </c>
    </row>
    <row r="237" spans="2:65" s="1" customFormat="1" ht="22.5" customHeight="1" x14ac:dyDescent="0.3">
      <c r="B237" s="163"/>
      <c r="C237" s="164" t="s">
        <v>393</v>
      </c>
      <c r="D237" s="164" t="s">
        <v>211</v>
      </c>
      <c r="E237" s="165" t="s">
        <v>2288</v>
      </c>
      <c r="F237" s="166" t="s">
        <v>2289</v>
      </c>
      <c r="G237" s="167" t="s">
        <v>245</v>
      </c>
      <c r="H237" s="168">
        <v>203.7</v>
      </c>
      <c r="I237" s="169"/>
      <c r="J237" s="169">
        <f>ROUND(I237*H237,2)</f>
        <v>0</v>
      </c>
      <c r="K237" s="166" t="s">
        <v>215</v>
      </c>
      <c r="L237" s="40"/>
      <c r="M237" s="170" t="s">
        <v>5</v>
      </c>
      <c r="N237" s="171" t="s">
        <v>42</v>
      </c>
      <c r="O237" s="172">
        <v>0.27200000000000002</v>
      </c>
      <c r="P237" s="172">
        <f>O237*H237</f>
        <v>55.406399999999998</v>
      </c>
      <c r="Q237" s="172">
        <v>3.0000000000000001E-3</v>
      </c>
      <c r="R237" s="172">
        <f>Q237*H237</f>
        <v>0.61109999999999998</v>
      </c>
      <c r="S237" s="172">
        <v>0</v>
      </c>
      <c r="T237" s="173">
        <f>S237*H237</f>
        <v>0</v>
      </c>
      <c r="AR237" s="26" t="s">
        <v>216</v>
      </c>
      <c r="AT237" s="26" t="s">
        <v>211</v>
      </c>
      <c r="AU237" s="26" t="s">
        <v>80</v>
      </c>
      <c r="AY237" s="26" t="s">
        <v>208</v>
      </c>
      <c r="BE237" s="174">
        <f>IF(N237="základní",J237,0)</f>
        <v>0</v>
      </c>
      <c r="BF237" s="174">
        <f>IF(N237="snížená",J237,0)</f>
        <v>0</v>
      </c>
      <c r="BG237" s="174">
        <f>IF(N237="zákl. přenesená",J237,0)</f>
        <v>0</v>
      </c>
      <c r="BH237" s="174">
        <f>IF(N237="sníž. přenesená",J237,0)</f>
        <v>0</v>
      </c>
      <c r="BI237" s="174">
        <f>IF(N237="nulová",J237,0)</f>
        <v>0</v>
      </c>
      <c r="BJ237" s="26" t="s">
        <v>78</v>
      </c>
      <c r="BK237" s="174">
        <f>ROUND(I237*H237,2)</f>
        <v>0</v>
      </c>
      <c r="BL237" s="26" t="s">
        <v>216</v>
      </c>
      <c r="BM237" s="26" t="s">
        <v>4984</v>
      </c>
    </row>
    <row r="238" spans="2:65" s="1" customFormat="1" x14ac:dyDescent="0.3">
      <c r="B238" s="40"/>
      <c r="D238" s="175" t="s">
        <v>218</v>
      </c>
      <c r="F238" s="176" t="s">
        <v>2291</v>
      </c>
      <c r="L238" s="40"/>
      <c r="M238" s="177"/>
      <c r="N238" s="41"/>
      <c r="O238" s="41"/>
      <c r="P238" s="41"/>
      <c r="Q238" s="41"/>
      <c r="R238" s="41"/>
      <c r="S238" s="41"/>
      <c r="T238" s="69"/>
      <c r="AT238" s="26" t="s">
        <v>218</v>
      </c>
      <c r="AU238" s="26" t="s">
        <v>80</v>
      </c>
    </row>
    <row r="239" spans="2:65" s="12" customFormat="1" x14ac:dyDescent="0.3">
      <c r="B239" s="178"/>
      <c r="D239" s="175" t="s">
        <v>220</v>
      </c>
      <c r="E239" s="179" t="s">
        <v>5</v>
      </c>
      <c r="F239" s="180" t="s">
        <v>4985</v>
      </c>
      <c r="H239" s="181" t="s">
        <v>5</v>
      </c>
      <c r="L239" s="178"/>
      <c r="M239" s="182"/>
      <c r="N239" s="183"/>
      <c r="O239" s="183"/>
      <c r="P239" s="183"/>
      <c r="Q239" s="183"/>
      <c r="R239" s="183"/>
      <c r="S239" s="183"/>
      <c r="T239" s="184"/>
      <c r="AT239" s="181" t="s">
        <v>220</v>
      </c>
      <c r="AU239" s="181" t="s">
        <v>80</v>
      </c>
      <c r="AV239" s="12" t="s">
        <v>78</v>
      </c>
      <c r="AW239" s="12" t="s">
        <v>34</v>
      </c>
      <c r="AX239" s="12" t="s">
        <v>71</v>
      </c>
      <c r="AY239" s="181" t="s">
        <v>208</v>
      </c>
    </row>
    <row r="240" spans="2:65" s="12" customFormat="1" x14ac:dyDescent="0.3">
      <c r="B240" s="178"/>
      <c r="D240" s="175" t="s">
        <v>220</v>
      </c>
      <c r="E240" s="179" t="s">
        <v>5</v>
      </c>
      <c r="F240" s="180" t="s">
        <v>2293</v>
      </c>
      <c r="H240" s="181" t="s">
        <v>5</v>
      </c>
      <c r="L240" s="178"/>
      <c r="M240" s="182"/>
      <c r="N240" s="183"/>
      <c r="O240" s="183"/>
      <c r="P240" s="183"/>
      <c r="Q240" s="183"/>
      <c r="R240" s="183"/>
      <c r="S240" s="183"/>
      <c r="T240" s="184"/>
      <c r="AT240" s="181" t="s">
        <v>220</v>
      </c>
      <c r="AU240" s="181" t="s">
        <v>80</v>
      </c>
      <c r="AV240" s="12" t="s">
        <v>78</v>
      </c>
      <c r="AW240" s="12" t="s">
        <v>34</v>
      </c>
      <c r="AX240" s="12" t="s">
        <v>71</v>
      </c>
      <c r="AY240" s="181" t="s">
        <v>208</v>
      </c>
    </row>
    <row r="241" spans="2:51" s="12" customFormat="1" x14ac:dyDescent="0.3">
      <c r="B241" s="178"/>
      <c r="D241" s="175" t="s">
        <v>220</v>
      </c>
      <c r="E241" s="179" t="s">
        <v>5</v>
      </c>
      <c r="F241" s="180" t="s">
        <v>1457</v>
      </c>
      <c r="H241" s="181" t="s">
        <v>5</v>
      </c>
      <c r="L241" s="178"/>
      <c r="M241" s="182"/>
      <c r="N241" s="183"/>
      <c r="O241" s="183"/>
      <c r="P241" s="183"/>
      <c r="Q241" s="183"/>
      <c r="R241" s="183"/>
      <c r="S241" s="183"/>
      <c r="T241" s="184"/>
      <c r="AT241" s="181" t="s">
        <v>220</v>
      </c>
      <c r="AU241" s="181" t="s">
        <v>80</v>
      </c>
      <c r="AV241" s="12" t="s">
        <v>78</v>
      </c>
      <c r="AW241" s="12" t="s">
        <v>34</v>
      </c>
      <c r="AX241" s="12" t="s">
        <v>71</v>
      </c>
      <c r="AY241" s="181" t="s">
        <v>208</v>
      </c>
    </row>
    <row r="242" spans="2:51" s="13" customFormat="1" x14ac:dyDescent="0.3">
      <c r="B242" s="185"/>
      <c r="D242" s="175" t="s">
        <v>220</v>
      </c>
      <c r="E242" s="193" t="s">
        <v>5</v>
      </c>
      <c r="F242" s="194" t="s">
        <v>1470</v>
      </c>
      <c r="H242" s="195">
        <v>14.956</v>
      </c>
      <c r="L242" s="185"/>
      <c r="M242" s="190"/>
      <c r="N242" s="191"/>
      <c r="O242" s="191"/>
      <c r="P242" s="191"/>
      <c r="Q242" s="191"/>
      <c r="R242" s="191"/>
      <c r="S242" s="191"/>
      <c r="T242" s="192"/>
      <c r="AT242" s="193" t="s">
        <v>220</v>
      </c>
      <c r="AU242" s="193" t="s">
        <v>80</v>
      </c>
      <c r="AV242" s="13" t="s">
        <v>80</v>
      </c>
      <c r="AW242" s="13" t="s">
        <v>34</v>
      </c>
      <c r="AX242" s="13" t="s">
        <v>71</v>
      </c>
      <c r="AY242" s="193" t="s">
        <v>208</v>
      </c>
    </row>
    <row r="243" spans="2:51" s="12" customFormat="1" x14ac:dyDescent="0.3">
      <c r="B243" s="178"/>
      <c r="D243" s="175" t="s">
        <v>220</v>
      </c>
      <c r="E243" s="179" t="s">
        <v>5</v>
      </c>
      <c r="F243" s="180" t="s">
        <v>291</v>
      </c>
      <c r="H243" s="181" t="s">
        <v>5</v>
      </c>
      <c r="L243" s="178"/>
      <c r="M243" s="182"/>
      <c r="N243" s="183"/>
      <c r="O243" s="183"/>
      <c r="P243" s="183"/>
      <c r="Q243" s="183"/>
      <c r="R243" s="183"/>
      <c r="S243" s="183"/>
      <c r="T243" s="184"/>
      <c r="AT243" s="181" t="s">
        <v>220</v>
      </c>
      <c r="AU243" s="181" t="s">
        <v>80</v>
      </c>
      <c r="AV243" s="12" t="s">
        <v>78</v>
      </c>
      <c r="AW243" s="12" t="s">
        <v>34</v>
      </c>
      <c r="AX243" s="12" t="s">
        <v>71</v>
      </c>
      <c r="AY243" s="181" t="s">
        <v>208</v>
      </c>
    </row>
    <row r="244" spans="2:51" s="13" customFormat="1" x14ac:dyDescent="0.3">
      <c r="B244" s="185"/>
      <c r="D244" s="175" t="s">
        <v>220</v>
      </c>
      <c r="E244" s="193" t="s">
        <v>5</v>
      </c>
      <c r="F244" s="194" t="s">
        <v>1471</v>
      </c>
      <c r="H244" s="195">
        <v>-1.2</v>
      </c>
      <c r="L244" s="185"/>
      <c r="M244" s="190"/>
      <c r="N244" s="191"/>
      <c r="O244" s="191"/>
      <c r="P244" s="191"/>
      <c r="Q244" s="191"/>
      <c r="R244" s="191"/>
      <c r="S244" s="191"/>
      <c r="T244" s="192"/>
      <c r="AT244" s="193" t="s">
        <v>220</v>
      </c>
      <c r="AU244" s="193" t="s">
        <v>80</v>
      </c>
      <c r="AV244" s="13" t="s">
        <v>80</v>
      </c>
      <c r="AW244" s="13" t="s">
        <v>34</v>
      </c>
      <c r="AX244" s="13" t="s">
        <v>71</v>
      </c>
      <c r="AY244" s="193" t="s">
        <v>208</v>
      </c>
    </row>
    <row r="245" spans="2:51" s="13" customFormat="1" x14ac:dyDescent="0.3">
      <c r="B245" s="185"/>
      <c r="D245" s="175" t="s">
        <v>220</v>
      </c>
      <c r="E245" s="193" t="s">
        <v>5</v>
      </c>
      <c r="F245" s="194" t="s">
        <v>1473</v>
      </c>
      <c r="H245" s="195">
        <v>-0.55600000000000005</v>
      </c>
      <c r="L245" s="185"/>
      <c r="M245" s="190"/>
      <c r="N245" s="191"/>
      <c r="O245" s="191"/>
      <c r="P245" s="191"/>
      <c r="Q245" s="191"/>
      <c r="R245" s="191"/>
      <c r="S245" s="191"/>
      <c r="T245" s="192"/>
      <c r="AT245" s="193" t="s">
        <v>220</v>
      </c>
      <c r="AU245" s="193" t="s">
        <v>80</v>
      </c>
      <c r="AV245" s="13" t="s">
        <v>80</v>
      </c>
      <c r="AW245" s="13" t="s">
        <v>34</v>
      </c>
      <c r="AX245" s="13" t="s">
        <v>71</v>
      </c>
      <c r="AY245" s="193" t="s">
        <v>208</v>
      </c>
    </row>
    <row r="246" spans="2:51" s="14" customFormat="1" x14ac:dyDescent="0.3">
      <c r="B246" s="196"/>
      <c r="D246" s="175" t="s">
        <v>220</v>
      </c>
      <c r="E246" s="197" t="s">
        <v>5</v>
      </c>
      <c r="F246" s="198" t="s">
        <v>258</v>
      </c>
      <c r="H246" s="199">
        <v>13.2</v>
      </c>
      <c r="L246" s="196"/>
      <c r="M246" s="200"/>
      <c r="N246" s="201"/>
      <c r="O246" s="201"/>
      <c r="P246" s="201"/>
      <c r="Q246" s="201"/>
      <c r="R246" s="201"/>
      <c r="S246" s="201"/>
      <c r="T246" s="202"/>
      <c r="AT246" s="197" t="s">
        <v>220</v>
      </c>
      <c r="AU246" s="197" t="s">
        <v>80</v>
      </c>
      <c r="AV246" s="14" t="s">
        <v>123</v>
      </c>
      <c r="AW246" s="14" t="s">
        <v>34</v>
      </c>
      <c r="AX246" s="14" t="s">
        <v>71</v>
      </c>
      <c r="AY246" s="197" t="s">
        <v>208</v>
      </c>
    </row>
    <row r="247" spans="2:51" s="12" customFormat="1" x14ac:dyDescent="0.3">
      <c r="B247" s="178"/>
      <c r="D247" s="175" t="s">
        <v>220</v>
      </c>
      <c r="E247" s="179" t="s">
        <v>5</v>
      </c>
      <c r="F247" s="180" t="s">
        <v>1459</v>
      </c>
      <c r="H247" s="181" t="s">
        <v>5</v>
      </c>
      <c r="L247" s="178"/>
      <c r="M247" s="182"/>
      <c r="N247" s="183"/>
      <c r="O247" s="183"/>
      <c r="P247" s="183"/>
      <c r="Q247" s="183"/>
      <c r="R247" s="183"/>
      <c r="S247" s="183"/>
      <c r="T247" s="184"/>
      <c r="AT247" s="181" t="s">
        <v>220</v>
      </c>
      <c r="AU247" s="181" t="s">
        <v>80</v>
      </c>
      <c r="AV247" s="12" t="s">
        <v>78</v>
      </c>
      <c r="AW247" s="12" t="s">
        <v>34</v>
      </c>
      <c r="AX247" s="12" t="s">
        <v>71</v>
      </c>
      <c r="AY247" s="181" t="s">
        <v>208</v>
      </c>
    </row>
    <row r="248" spans="2:51" s="13" customFormat="1" x14ac:dyDescent="0.3">
      <c r="B248" s="185"/>
      <c r="D248" s="175" t="s">
        <v>220</v>
      </c>
      <c r="E248" s="193" t="s">
        <v>5</v>
      </c>
      <c r="F248" s="194" t="s">
        <v>1474</v>
      </c>
      <c r="H248" s="195">
        <v>17.751000000000001</v>
      </c>
      <c r="L248" s="185"/>
      <c r="M248" s="190"/>
      <c r="N248" s="191"/>
      <c r="O248" s="191"/>
      <c r="P248" s="191"/>
      <c r="Q248" s="191"/>
      <c r="R248" s="191"/>
      <c r="S248" s="191"/>
      <c r="T248" s="192"/>
      <c r="AT248" s="193" t="s">
        <v>220</v>
      </c>
      <c r="AU248" s="193" t="s">
        <v>80</v>
      </c>
      <c r="AV248" s="13" t="s">
        <v>80</v>
      </c>
      <c r="AW248" s="13" t="s">
        <v>34</v>
      </c>
      <c r="AX248" s="13" t="s">
        <v>71</v>
      </c>
      <c r="AY248" s="193" t="s">
        <v>208</v>
      </c>
    </row>
    <row r="249" spans="2:51" s="13" customFormat="1" x14ac:dyDescent="0.3">
      <c r="B249" s="185"/>
      <c r="D249" s="175" t="s">
        <v>220</v>
      </c>
      <c r="E249" s="193" t="s">
        <v>5</v>
      </c>
      <c r="F249" s="194" t="s">
        <v>1475</v>
      </c>
      <c r="H249" s="195">
        <v>16.071000000000002</v>
      </c>
      <c r="L249" s="185"/>
      <c r="M249" s="190"/>
      <c r="N249" s="191"/>
      <c r="O249" s="191"/>
      <c r="P249" s="191"/>
      <c r="Q249" s="191"/>
      <c r="R249" s="191"/>
      <c r="S249" s="191"/>
      <c r="T249" s="192"/>
      <c r="AT249" s="193" t="s">
        <v>220</v>
      </c>
      <c r="AU249" s="193" t="s">
        <v>80</v>
      </c>
      <c r="AV249" s="13" t="s">
        <v>80</v>
      </c>
      <c r="AW249" s="13" t="s">
        <v>34</v>
      </c>
      <c r="AX249" s="13" t="s">
        <v>71</v>
      </c>
      <c r="AY249" s="193" t="s">
        <v>208</v>
      </c>
    </row>
    <row r="250" spans="2:51" s="13" customFormat="1" x14ac:dyDescent="0.3">
      <c r="B250" s="185"/>
      <c r="D250" s="175" t="s">
        <v>220</v>
      </c>
      <c r="E250" s="193" t="s">
        <v>5</v>
      </c>
      <c r="F250" s="194" t="s">
        <v>1476</v>
      </c>
      <c r="H250" s="195">
        <v>1.2989999999999999</v>
      </c>
      <c r="L250" s="185"/>
      <c r="M250" s="190"/>
      <c r="N250" s="191"/>
      <c r="O250" s="191"/>
      <c r="P250" s="191"/>
      <c r="Q250" s="191"/>
      <c r="R250" s="191"/>
      <c r="S250" s="191"/>
      <c r="T250" s="192"/>
      <c r="AT250" s="193" t="s">
        <v>220</v>
      </c>
      <c r="AU250" s="193" t="s">
        <v>80</v>
      </c>
      <c r="AV250" s="13" t="s">
        <v>80</v>
      </c>
      <c r="AW250" s="13" t="s">
        <v>34</v>
      </c>
      <c r="AX250" s="13" t="s">
        <v>71</v>
      </c>
      <c r="AY250" s="193" t="s">
        <v>208</v>
      </c>
    </row>
    <row r="251" spans="2:51" s="13" customFormat="1" x14ac:dyDescent="0.3">
      <c r="B251" s="185"/>
      <c r="D251" s="175" t="s">
        <v>220</v>
      </c>
      <c r="E251" s="193" t="s">
        <v>5</v>
      </c>
      <c r="F251" s="194" t="s">
        <v>4986</v>
      </c>
      <c r="H251" s="195">
        <v>1.583</v>
      </c>
      <c r="L251" s="185"/>
      <c r="M251" s="190"/>
      <c r="N251" s="191"/>
      <c r="O251" s="191"/>
      <c r="P251" s="191"/>
      <c r="Q251" s="191"/>
      <c r="R251" s="191"/>
      <c r="S251" s="191"/>
      <c r="T251" s="192"/>
      <c r="AT251" s="193" t="s">
        <v>220</v>
      </c>
      <c r="AU251" s="193" t="s">
        <v>80</v>
      </c>
      <c r="AV251" s="13" t="s">
        <v>80</v>
      </c>
      <c r="AW251" s="13" t="s">
        <v>34</v>
      </c>
      <c r="AX251" s="13" t="s">
        <v>71</v>
      </c>
      <c r="AY251" s="193" t="s">
        <v>208</v>
      </c>
    </row>
    <row r="252" spans="2:51" s="12" customFormat="1" x14ac:dyDescent="0.3">
      <c r="B252" s="178"/>
      <c r="D252" s="175" t="s">
        <v>220</v>
      </c>
      <c r="E252" s="179" t="s">
        <v>5</v>
      </c>
      <c r="F252" s="180" t="s">
        <v>291</v>
      </c>
      <c r="H252" s="181" t="s">
        <v>5</v>
      </c>
      <c r="L252" s="178"/>
      <c r="M252" s="182"/>
      <c r="N252" s="183"/>
      <c r="O252" s="183"/>
      <c r="P252" s="183"/>
      <c r="Q252" s="183"/>
      <c r="R252" s="183"/>
      <c r="S252" s="183"/>
      <c r="T252" s="184"/>
      <c r="AT252" s="181" t="s">
        <v>220</v>
      </c>
      <c r="AU252" s="181" t="s">
        <v>80</v>
      </c>
      <c r="AV252" s="12" t="s">
        <v>78</v>
      </c>
      <c r="AW252" s="12" t="s">
        <v>34</v>
      </c>
      <c r="AX252" s="12" t="s">
        <v>71</v>
      </c>
      <c r="AY252" s="181" t="s">
        <v>208</v>
      </c>
    </row>
    <row r="253" spans="2:51" s="13" customFormat="1" x14ac:dyDescent="0.3">
      <c r="B253" s="185"/>
      <c r="D253" s="175" t="s">
        <v>220</v>
      </c>
      <c r="E253" s="193" t="s">
        <v>5</v>
      </c>
      <c r="F253" s="194" t="s">
        <v>1477</v>
      </c>
      <c r="H253" s="195">
        <v>-2.778</v>
      </c>
      <c r="L253" s="185"/>
      <c r="M253" s="190"/>
      <c r="N253" s="191"/>
      <c r="O253" s="191"/>
      <c r="P253" s="191"/>
      <c r="Q253" s="191"/>
      <c r="R253" s="191"/>
      <c r="S253" s="191"/>
      <c r="T253" s="192"/>
      <c r="AT253" s="193" t="s">
        <v>220</v>
      </c>
      <c r="AU253" s="193" t="s">
        <v>80</v>
      </c>
      <c r="AV253" s="13" t="s">
        <v>80</v>
      </c>
      <c r="AW253" s="13" t="s">
        <v>34</v>
      </c>
      <c r="AX253" s="13" t="s">
        <v>71</v>
      </c>
      <c r="AY253" s="193" t="s">
        <v>208</v>
      </c>
    </row>
    <row r="254" spans="2:51" s="14" customFormat="1" x14ac:dyDescent="0.3">
      <c r="B254" s="196"/>
      <c r="D254" s="175" t="s">
        <v>220</v>
      </c>
      <c r="E254" s="197" t="s">
        <v>5</v>
      </c>
      <c r="F254" s="198" t="s">
        <v>258</v>
      </c>
      <c r="H254" s="199">
        <v>33.926000000000002</v>
      </c>
      <c r="L254" s="196"/>
      <c r="M254" s="200"/>
      <c r="N254" s="201"/>
      <c r="O254" s="201"/>
      <c r="P254" s="201"/>
      <c r="Q254" s="201"/>
      <c r="R254" s="201"/>
      <c r="S254" s="201"/>
      <c r="T254" s="202"/>
      <c r="AT254" s="197" t="s">
        <v>220</v>
      </c>
      <c r="AU254" s="197" t="s">
        <v>80</v>
      </c>
      <c r="AV254" s="14" t="s">
        <v>123</v>
      </c>
      <c r="AW254" s="14" t="s">
        <v>34</v>
      </c>
      <c r="AX254" s="14" t="s">
        <v>71</v>
      </c>
      <c r="AY254" s="197" t="s">
        <v>208</v>
      </c>
    </row>
    <row r="255" spans="2:51" s="12" customFormat="1" x14ac:dyDescent="0.3">
      <c r="B255" s="178"/>
      <c r="D255" s="175" t="s">
        <v>220</v>
      </c>
      <c r="E255" s="179" t="s">
        <v>5</v>
      </c>
      <c r="F255" s="180" t="s">
        <v>1461</v>
      </c>
      <c r="H255" s="181" t="s">
        <v>5</v>
      </c>
      <c r="L255" s="178"/>
      <c r="M255" s="182"/>
      <c r="N255" s="183"/>
      <c r="O255" s="183"/>
      <c r="P255" s="183"/>
      <c r="Q255" s="183"/>
      <c r="R255" s="183"/>
      <c r="S255" s="183"/>
      <c r="T255" s="184"/>
      <c r="AT255" s="181" t="s">
        <v>220</v>
      </c>
      <c r="AU255" s="181" t="s">
        <v>80</v>
      </c>
      <c r="AV255" s="12" t="s">
        <v>78</v>
      </c>
      <c r="AW255" s="12" t="s">
        <v>34</v>
      </c>
      <c r="AX255" s="12" t="s">
        <v>71</v>
      </c>
      <c r="AY255" s="181" t="s">
        <v>208</v>
      </c>
    </row>
    <row r="256" spans="2:51" s="13" customFormat="1" x14ac:dyDescent="0.3">
      <c r="B256" s="185"/>
      <c r="D256" s="175" t="s">
        <v>220</v>
      </c>
      <c r="E256" s="193" t="s">
        <v>5</v>
      </c>
      <c r="F256" s="194" t="s">
        <v>1480</v>
      </c>
      <c r="H256" s="195">
        <v>0.59399999999999997</v>
      </c>
      <c r="L256" s="185"/>
      <c r="M256" s="190"/>
      <c r="N256" s="191"/>
      <c r="O256" s="191"/>
      <c r="P256" s="191"/>
      <c r="Q256" s="191"/>
      <c r="R256" s="191"/>
      <c r="S256" s="191"/>
      <c r="T256" s="192"/>
      <c r="AT256" s="193" t="s">
        <v>220</v>
      </c>
      <c r="AU256" s="193" t="s">
        <v>80</v>
      </c>
      <c r="AV256" s="13" t="s">
        <v>80</v>
      </c>
      <c r="AW256" s="13" t="s">
        <v>34</v>
      </c>
      <c r="AX256" s="13" t="s">
        <v>71</v>
      </c>
      <c r="AY256" s="193" t="s">
        <v>208</v>
      </c>
    </row>
    <row r="257" spans="2:51" s="12" customFormat="1" x14ac:dyDescent="0.3">
      <c r="B257" s="178"/>
      <c r="D257" s="175" t="s">
        <v>220</v>
      </c>
      <c r="E257" s="179" t="s">
        <v>5</v>
      </c>
      <c r="F257" s="180" t="s">
        <v>1465</v>
      </c>
      <c r="H257" s="181" t="s">
        <v>5</v>
      </c>
      <c r="L257" s="178"/>
      <c r="M257" s="182"/>
      <c r="N257" s="183"/>
      <c r="O257" s="183"/>
      <c r="P257" s="183"/>
      <c r="Q257" s="183"/>
      <c r="R257" s="183"/>
      <c r="S257" s="183"/>
      <c r="T257" s="184"/>
      <c r="AT257" s="181" t="s">
        <v>220</v>
      </c>
      <c r="AU257" s="181" t="s">
        <v>80</v>
      </c>
      <c r="AV257" s="12" t="s">
        <v>78</v>
      </c>
      <c r="AW257" s="12" t="s">
        <v>34</v>
      </c>
      <c r="AX257" s="12" t="s">
        <v>71</v>
      </c>
      <c r="AY257" s="181" t="s">
        <v>208</v>
      </c>
    </row>
    <row r="258" spans="2:51" s="13" customFormat="1" x14ac:dyDescent="0.3">
      <c r="B258" s="185"/>
      <c r="D258" s="175" t="s">
        <v>220</v>
      </c>
      <c r="E258" s="193" t="s">
        <v>5</v>
      </c>
      <c r="F258" s="194" t="s">
        <v>1484</v>
      </c>
      <c r="H258" s="195">
        <v>0.23100000000000001</v>
      </c>
      <c r="L258" s="185"/>
      <c r="M258" s="190"/>
      <c r="N258" s="191"/>
      <c r="O258" s="191"/>
      <c r="P258" s="191"/>
      <c r="Q258" s="191"/>
      <c r="R258" s="191"/>
      <c r="S258" s="191"/>
      <c r="T258" s="192"/>
      <c r="AT258" s="193" t="s">
        <v>220</v>
      </c>
      <c r="AU258" s="193" t="s">
        <v>80</v>
      </c>
      <c r="AV258" s="13" t="s">
        <v>80</v>
      </c>
      <c r="AW258" s="13" t="s">
        <v>34</v>
      </c>
      <c r="AX258" s="13" t="s">
        <v>71</v>
      </c>
      <c r="AY258" s="193" t="s">
        <v>208</v>
      </c>
    </row>
    <row r="259" spans="2:51" s="14" customFormat="1" x14ac:dyDescent="0.3">
      <c r="B259" s="196"/>
      <c r="D259" s="175" t="s">
        <v>220</v>
      </c>
      <c r="E259" s="197" t="s">
        <v>5</v>
      </c>
      <c r="F259" s="198" t="s">
        <v>258</v>
      </c>
      <c r="H259" s="199">
        <v>0.82499999999999996</v>
      </c>
      <c r="L259" s="196"/>
      <c r="M259" s="200"/>
      <c r="N259" s="201"/>
      <c r="O259" s="201"/>
      <c r="P259" s="201"/>
      <c r="Q259" s="201"/>
      <c r="R259" s="201"/>
      <c r="S259" s="201"/>
      <c r="T259" s="202"/>
      <c r="AT259" s="197" t="s">
        <v>220</v>
      </c>
      <c r="AU259" s="197" t="s">
        <v>80</v>
      </c>
      <c r="AV259" s="14" t="s">
        <v>123</v>
      </c>
      <c r="AW259" s="14" t="s">
        <v>34</v>
      </c>
      <c r="AX259" s="14" t="s">
        <v>71</v>
      </c>
      <c r="AY259" s="197" t="s">
        <v>208</v>
      </c>
    </row>
    <row r="260" spans="2:51" s="12" customFormat="1" x14ac:dyDescent="0.3">
      <c r="B260" s="178"/>
      <c r="D260" s="175" t="s">
        <v>220</v>
      </c>
      <c r="E260" s="179" t="s">
        <v>5</v>
      </c>
      <c r="F260" s="180" t="s">
        <v>1467</v>
      </c>
      <c r="H260" s="181" t="s">
        <v>5</v>
      </c>
      <c r="L260" s="178"/>
      <c r="M260" s="182"/>
      <c r="N260" s="183"/>
      <c r="O260" s="183"/>
      <c r="P260" s="183"/>
      <c r="Q260" s="183"/>
      <c r="R260" s="183"/>
      <c r="S260" s="183"/>
      <c r="T260" s="184"/>
      <c r="AT260" s="181" t="s">
        <v>220</v>
      </c>
      <c r="AU260" s="181" t="s">
        <v>80</v>
      </c>
      <c r="AV260" s="12" t="s">
        <v>78</v>
      </c>
      <c r="AW260" s="12" t="s">
        <v>34</v>
      </c>
      <c r="AX260" s="12" t="s">
        <v>71</v>
      </c>
      <c r="AY260" s="181" t="s">
        <v>208</v>
      </c>
    </row>
    <row r="261" spans="2:51" s="13" customFormat="1" x14ac:dyDescent="0.3">
      <c r="B261" s="185"/>
      <c r="D261" s="175" t="s">
        <v>220</v>
      </c>
      <c r="E261" s="193" t="s">
        <v>5</v>
      </c>
      <c r="F261" s="194" t="s">
        <v>1485</v>
      </c>
      <c r="H261" s="195">
        <v>5.8319999999999999</v>
      </c>
      <c r="L261" s="185"/>
      <c r="M261" s="190"/>
      <c r="N261" s="191"/>
      <c r="O261" s="191"/>
      <c r="P261" s="191"/>
      <c r="Q261" s="191"/>
      <c r="R261" s="191"/>
      <c r="S261" s="191"/>
      <c r="T261" s="192"/>
      <c r="AT261" s="193" t="s">
        <v>220</v>
      </c>
      <c r="AU261" s="193" t="s">
        <v>80</v>
      </c>
      <c r="AV261" s="13" t="s">
        <v>80</v>
      </c>
      <c r="AW261" s="13" t="s">
        <v>34</v>
      </c>
      <c r="AX261" s="13" t="s">
        <v>71</v>
      </c>
      <c r="AY261" s="193" t="s">
        <v>208</v>
      </c>
    </row>
    <row r="262" spans="2:51" s="13" customFormat="1" x14ac:dyDescent="0.3">
      <c r="B262" s="185"/>
      <c r="D262" s="175" t="s">
        <v>220</v>
      </c>
      <c r="E262" s="193" t="s">
        <v>5</v>
      </c>
      <c r="F262" s="194" t="s">
        <v>1486</v>
      </c>
      <c r="H262" s="195">
        <v>6.4130000000000003</v>
      </c>
      <c r="L262" s="185"/>
      <c r="M262" s="190"/>
      <c r="N262" s="191"/>
      <c r="O262" s="191"/>
      <c r="P262" s="191"/>
      <c r="Q262" s="191"/>
      <c r="R262" s="191"/>
      <c r="S262" s="191"/>
      <c r="T262" s="192"/>
      <c r="AT262" s="193" t="s">
        <v>220</v>
      </c>
      <c r="AU262" s="193" t="s">
        <v>80</v>
      </c>
      <c r="AV262" s="13" t="s">
        <v>80</v>
      </c>
      <c r="AW262" s="13" t="s">
        <v>34</v>
      </c>
      <c r="AX262" s="13" t="s">
        <v>71</v>
      </c>
      <c r="AY262" s="193" t="s">
        <v>208</v>
      </c>
    </row>
    <row r="263" spans="2:51" s="13" customFormat="1" x14ac:dyDescent="0.3">
      <c r="B263" s="185"/>
      <c r="D263" s="175" t="s">
        <v>220</v>
      </c>
      <c r="E263" s="193" t="s">
        <v>5</v>
      </c>
      <c r="F263" s="194" t="s">
        <v>1487</v>
      </c>
      <c r="H263" s="195">
        <v>0.504</v>
      </c>
      <c r="L263" s="185"/>
      <c r="M263" s="190"/>
      <c r="N263" s="191"/>
      <c r="O263" s="191"/>
      <c r="P263" s="191"/>
      <c r="Q263" s="191"/>
      <c r="R263" s="191"/>
      <c r="S263" s="191"/>
      <c r="T263" s="192"/>
      <c r="AT263" s="193" t="s">
        <v>220</v>
      </c>
      <c r="AU263" s="193" t="s">
        <v>80</v>
      </c>
      <c r="AV263" s="13" t="s">
        <v>80</v>
      </c>
      <c r="AW263" s="13" t="s">
        <v>34</v>
      </c>
      <c r="AX263" s="13" t="s">
        <v>71</v>
      </c>
      <c r="AY263" s="193" t="s">
        <v>208</v>
      </c>
    </row>
    <row r="264" spans="2:51" s="13" customFormat="1" x14ac:dyDescent="0.3">
      <c r="B264" s="185"/>
      <c r="D264" s="175" t="s">
        <v>220</v>
      </c>
      <c r="E264" s="193" t="s">
        <v>5</v>
      </c>
      <c r="F264" s="194" t="s">
        <v>4987</v>
      </c>
      <c r="H264" s="195">
        <v>0.317</v>
      </c>
      <c r="L264" s="185"/>
      <c r="M264" s="190"/>
      <c r="N264" s="191"/>
      <c r="O264" s="191"/>
      <c r="P264" s="191"/>
      <c r="Q264" s="191"/>
      <c r="R264" s="191"/>
      <c r="S264" s="191"/>
      <c r="T264" s="192"/>
      <c r="AT264" s="193" t="s">
        <v>220</v>
      </c>
      <c r="AU264" s="193" t="s">
        <v>80</v>
      </c>
      <c r="AV264" s="13" t="s">
        <v>80</v>
      </c>
      <c r="AW264" s="13" t="s">
        <v>34</v>
      </c>
      <c r="AX264" s="13" t="s">
        <v>71</v>
      </c>
      <c r="AY264" s="193" t="s">
        <v>208</v>
      </c>
    </row>
    <row r="265" spans="2:51" s="12" customFormat="1" x14ac:dyDescent="0.3">
      <c r="B265" s="178"/>
      <c r="D265" s="175" t="s">
        <v>220</v>
      </c>
      <c r="E265" s="179" t="s">
        <v>5</v>
      </c>
      <c r="F265" s="180" t="s">
        <v>291</v>
      </c>
      <c r="H265" s="181" t="s">
        <v>5</v>
      </c>
      <c r="L265" s="178"/>
      <c r="M265" s="182"/>
      <c r="N265" s="183"/>
      <c r="O265" s="183"/>
      <c r="P265" s="183"/>
      <c r="Q265" s="183"/>
      <c r="R265" s="183"/>
      <c r="S265" s="183"/>
      <c r="T265" s="184"/>
      <c r="AT265" s="181" t="s">
        <v>220</v>
      </c>
      <c r="AU265" s="181" t="s">
        <v>80</v>
      </c>
      <c r="AV265" s="12" t="s">
        <v>78</v>
      </c>
      <c r="AW265" s="12" t="s">
        <v>34</v>
      </c>
      <c r="AX265" s="12" t="s">
        <v>71</v>
      </c>
      <c r="AY265" s="181" t="s">
        <v>208</v>
      </c>
    </row>
    <row r="266" spans="2:51" s="13" customFormat="1" x14ac:dyDescent="0.3">
      <c r="B266" s="185"/>
      <c r="D266" s="175" t="s">
        <v>220</v>
      </c>
      <c r="E266" s="193" t="s">
        <v>5</v>
      </c>
      <c r="F266" s="194" t="s">
        <v>1488</v>
      </c>
      <c r="H266" s="195">
        <v>-0.55600000000000005</v>
      </c>
      <c r="L266" s="185"/>
      <c r="M266" s="190"/>
      <c r="N266" s="191"/>
      <c r="O266" s="191"/>
      <c r="P266" s="191"/>
      <c r="Q266" s="191"/>
      <c r="R266" s="191"/>
      <c r="S266" s="191"/>
      <c r="T266" s="192"/>
      <c r="AT266" s="193" t="s">
        <v>220</v>
      </c>
      <c r="AU266" s="193" t="s">
        <v>80</v>
      </c>
      <c r="AV266" s="13" t="s">
        <v>80</v>
      </c>
      <c r="AW266" s="13" t="s">
        <v>34</v>
      </c>
      <c r="AX266" s="13" t="s">
        <v>71</v>
      </c>
      <c r="AY266" s="193" t="s">
        <v>208</v>
      </c>
    </row>
    <row r="267" spans="2:51" s="13" customFormat="1" x14ac:dyDescent="0.3">
      <c r="B267" s="185"/>
      <c r="D267" s="175" t="s">
        <v>220</v>
      </c>
      <c r="E267" s="193" t="s">
        <v>5</v>
      </c>
      <c r="F267" s="194" t="s">
        <v>1473</v>
      </c>
      <c r="H267" s="195">
        <v>-0.55600000000000005</v>
      </c>
      <c r="L267" s="185"/>
      <c r="M267" s="190"/>
      <c r="N267" s="191"/>
      <c r="O267" s="191"/>
      <c r="P267" s="191"/>
      <c r="Q267" s="191"/>
      <c r="R267" s="191"/>
      <c r="S267" s="191"/>
      <c r="T267" s="192"/>
      <c r="AT267" s="193" t="s">
        <v>220</v>
      </c>
      <c r="AU267" s="193" t="s">
        <v>80</v>
      </c>
      <c r="AV267" s="13" t="s">
        <v>80</v>
      </c>
      <c r="AW267" s="13" t="s">
        <v>34</v>
      </c>
      <c r="AX267" s="13" t="s">
        <v>71</v>
      </c>
      <c r="AY267" s="193" t="s">
        <v>208</v>
      </c>
    </row>
    <row r="268" spans="2:51" s="14" customFormat="1" x14ac:dyDescent="0.3">
      <c r="B268" s="196"/>
      <c r="D268" s="175" t="s">
        <v>220</v>
      </c>
      <c r="E268" s="197" t="s">
        <v>5</v>
      </c>
      <c r="F268" s="198" t="s">
        <v>258</v>
      </c>
      <c r="H268" s="199">
        <v>11.954000000000001</v>
      </c>
      <c r="L268" s="196"/>
      <c r="M268" s="200"/>
      <c r="N268" s="201"/>
      <c r="O268" s="201"/>
      <c r="P268" s="201"/>
      <c r="Q268" s="201"/>
      <c r="R268" s="201"/>
      <c r="S268" s="201"/>
      <c r="T268" s="202"/>
      <c r="AT268" s="197" t="s">
        <v>220</v>
      </c>
      <c r="AU268" s="197" t="s">
        <v>80</v>
      </c>
      <c r="AV268" s="14" t="s">
        <v>123</v>
      </c>
      <c r="AW268" s="14" t="s">
        <v>34</v>
      </c>
      <c r="AX268" s="14" t="s">
        <v>71</v>
      </c>
      <c r="AY268" s="197" t="s">
        <v>208</v>
      </c>
    </row>
    <row r="269" spans="2:51" s="12" customFormat="1" x14ac:dyDescent="0.3">
      <c r="B269" s="178"/>
      <c r="D269" s="175" t="s">
        <v>220</v>
      </c>
      <c r="E269" s="179" t="s">
        <v>5</v>
      </c>
      <c r="F269" s="180" t="s">
        <v>1489</v>
      </c>
      <c r="H269" s="181" t="s">
        <v>5</v>
      </c>
      <c r="L269" s="178"/>
      <c r="M269" s="182"/>
      <c r="N269" s="183"/>
      <c r="O269" s="183"/>
      <c r="P269" s="183"/>
      <c r="Q269" s="183"/>
      <c r="R269" s="183"/>
      <c r="S269" s="183"/>
      <c r="T269" s="184"/>
      <c r="AT269" s="181" t="s">
        <v>220</v>
      </c>
      <c r="AU269" s="181" t="s">
        <v>80</v>
      </c>
      <c r="AV269" s="12" t="s">
        <v>78</v>
      </c>
      <c r="AW269" s="12" t="s">
        <v>34</v>
      </c>
      <c r="AX269" s="12" t="s">
        <v>71</v>
      </c>
      <c r="AY269" s="181" t="s">
        <v>208</v>
      </c>
    </row>
    <row r="270" spans="2:51" s="13" customFormat="1" x14ac:dyDescent="0.3">
      <c r="B270" s="185"/>
      <c r="D270" s="175" t="s">
        <v>220</v>
      </c>
      <c r="E270" s="193" t="s">
        <v>5</v>
      </c>
      <c r="F270" s="194" t="s">
        <v>1490</v>
      </c>
      <c r="H270" s="195">
        <v>2.4790000000000001</v>
      </c>
      <c r="L270" s="185"/>
      <c r="M270" s="190"/>
      <c r="N270" s="191"/>
      <c r="O270" s="191"/>
      <c r="P270" s="191"/>
      <c r="Q270" s="191"/>
      <c r="R270" s="191"/>
      <c r="S270" s="191"/>
      <c r="T270" s="192"/>
      <c r="AT270" s="193" t="s">
        <v>220</v>
      </c>
      <c r="AU270" s="193" t="s">
        <v>80</v>
      </c>
      <c r="AV270" s="13" t="s">
        <v>80</v>
      </c>
      <c r="AW270" s="13" t="s">
        <v>34</v>
      </c>
      <c r="AX270" s="13" t="s">
        <v>71</v>
      </c>
      <c r="AY270" s="193" t="s">
        <v>208</v>
      </c>
    </row>
    <row r="271" spans="2:51" s="14" customFormat="1" x14ac:dyDescent="0.3">
      <c r="B271" s="196"/>
      <c r="D271" s="175" t="s">
        <v>220</v>
      </c>
      <c r="E271" s="197" t="s">
        <v>5</v>
      </c>
      <c r="F271" s="198" t="s">
        <v>258</v>
      </c>
      <c r="H271" s="199">
        <v>2.4790000000000001</v>
      </c>
      <c r="L271" s="196"/>
      <c r="M271" s="200"/>
      <c r="N271" s="201"/>
      <c r="O271" s="201"/>
      <c r="P271" s="201"/>
      <c r="Q271" s="201"/>
      <c r="R271" s="201"/>
      <c r="S271" s="201"/>
      <c r="T271" s="202"/>
      <c r="AT271" s="197" t="s">
        <v>220</v>
      </c>
      <c r="AU271" s="197" t="s">
        <v>80</v>
      </c>
      <c r="AV271" s="14" t="s">
        <v>123</v>
      </c>
      <c r="AW271" s="14" t="s">
        <v>34</v>
      </c>
      <c r="AX271" s="14" t="s">
        <v>71</v>
      </c>
      <c r="AY271" s="197" t="s">
        <v>208</v>
      </c>
    </row>
    <row r="272" spans="2:51" s="12" customFormat="1" x14ac:dyDescent="0.3">
      <c r="B272" s="178"/>
      <c r="D272" s="175" t="s">
        <v>220</v>
      </c>
      <c r="E272" s="179" t="s">
        <v>5</v>
      </c>
      <c r="F272" s="180" t="s">
        <v>4988</v>
      </c>
      <c r="H272" s="181" t="s">
        <v>5</v>
      </c>
      <c r="L272" s="178"/>
      <c r="M272" s="182"/>
      <c r="N272" s="183"/>
      <c r="O272" s="183"/>
      <c r="P272" s="183"/>
      <c r="Q272" s="183"/>
      <c r="R272" s="183"/>
      <c r="S272" s="183"/>
      <c r="T272" s="184"/>
      <c r="AT272" s="181" t="s">
        <v>220</v>
      </c>
      <c r="AU272" s="181" t="s">
        <v>80</v>
      </c>
      <c r="AV272" s="12" t="s">
        <v>78</v>
      </c>
      <c r="AW272" s="12" t="s">
        <v>34</v>
      </c>
      <c r="AX272" s="12" t="s">
        <v>71</v>
      </c>
      <c r="AY272" s="181" t="s">
        <v>208</v>
      </c>
    </row>
    <row r="273" spans="2:51" s="12" customFormat="1" x14ac:dyDescent="0.3">
      <c r="B273" s="178"/>
      <c r="D273" s="175" t="s">
        <v>220</v>
      </c>
      <c r="E273" s="179" t="s">
        <v>5</v>
      </c>
      <c r="F273" s="180" t="s">
        <v>1524</v>
      </c>
      <c r="H273" s="181" t="s">
        <v>5</v>
      </c>
      <c r="L273" s="178"/>
      <c r="M273" s="182"/>
      <c r="N273" s="183"/>
      <c r="O273" s="183"/>
      <c r="P273" s="183"/>
      <c r="Q273" s="183"/>
      <c r="R273" s="183"/>
      <c r="S273" s="183"/>
      <c r="T273" s="184"/>
      <c r="AT273" s="181" t="s">
        <v>220</v>
      </c>
      <c r="AU273" s="181" t="s">
        <v>80</v>
      </c>
      <c r="AV273" s="12" t="s">
        <v>78</v>
      </c>
      <c r="AW273" s="12" t="s">
        <v>34</v>
      </c>
      <c r="AX273" s="12" t="s">
        <v>71</v>
      </c>
      <c r="AY273" s="181" t="s">
        <v>208</v>
      </c>
    </row>
    <row r="274" spans="2:51" s="13" customFormat="1" x14ac:dyDescent="0.3">
      <c r="B274" s="185"/>
      <c r="D274" s="175" t="s">
        <v>220</v>
      </c>
      <c r="E274" s="193" t="s">
        <v>5</v>
      </c>
      <c r="F274" s="194" t="s">
        <v>4989</v>
      </c>
      <c r="H274" s="195">
        <v>33.484999999999999</v>
      </c>
      <c r="L274" s="185"/>
      <c r="M274" s="190"/>
      <c r="N274" s="191"/>
      <c r="O274" s="191"/>
      <c r="P274" s="191"/>
      <c r="Q274" s="191"/>
      <c r="R274" s="191"/>
      <c r="S274" s="191"/>
      <c r="T274" s="192"/>
      <c r="AT274" s="193" t="s">
        <v>220</v>
      </c>
      <c r="AU274" s="193" t="s">
        <v>80</v>
      </c>
      <c r="AV274" s="13" t="s">
        <v>80</v>
      </c>
      <c r="AW274" s="13" t="s">
        <v>34</v>
      </c>
      <c r="AX274" s="13" t="s">
        <v>71</v>
      </c>
      <c r="AY274" s="193" t="s">
        <v>208</v>
      </c>
    </row>
    <row r="275" spans="2:51" s="13" customFormat="1" x14ac:dyDescent="0.3">
      <c r="B275" s="185"/>
      <c r="D275" s="175" t="s">
        <v>220</v>
      </c>
      <c r="E275" s="193" t="s">
        <v>5</v>
      </c>
      <c r="F275" s="194" t="s">
        <v>4990</v>
      </c>
      <c r="H275" s="195">
        <v>21.207999999999998</v>
      </c>
      <c r="L275" s="185"/>
      <c r="M275" s="190"/>
      <c r="N275" s="191"/>
      <c r="O275" s="191"/>
      <c r="P275" s="191"/>
      <c r="Q275" s="191"/>
      <c r="R275" s="191"/>
      <c r="S275" s="191"/>
      <c r="T275" s="192"/>
      <c r="AT275" s="193" t="s">
        <v>220</v>
      </c>
      <c r="AU275" s="193" t="s">
        <v>80</v>
      </c>
      <c r="AV275" s="13" t="s">
        <v>80</v>
      </c>
      <c r="AW275" s="13" t="s">
        <v>34</v>
      </c>
      <c r="AX275" s="13" t="s">
        <v>71</v>
      </c>
      <c r="AY275" s="193" t="s">
        <v>208</v>
      </c>
    </row>
    <row r="276" spans="2:51" s="13" customFormat="1" x14ac:dyDescent="0.3">
      <c r="B276" s="185"/>
      <c r="D276" s="175" t="s">
        <v>220</v>
      </c>
      <c r="E276" s="193" t="s">
        <v>5</v>
      </c>
      <c r="F276" s="194" t="s">
        <v>4991</v>
      </c>
      <c r="H276" s="195">
        <v>1.575</v>
      </c>
      <c r="L276" s="185"/>
      <c r="M276" s="190"/>
      <c r="N276" s="191"/>
      <c r="O276" s="191"/>
      <c r="P276" s="191"/>
      <c r="Q276" s="191"/>
      <c r="R276" s="191"/>
      <c r="S276" s="191"/>
      <c r="T276" s="192"/>
      <c r="AT276" s="193" t="s">
        <v>220</v>
      </c>
      <c r="AU276" s="193" t="s">
        <v>80</v>
      </c>
      <c r="AV276" s="13" t="s">
        <v>80</v>
      </c>
      <c r="AW276" s="13" t="s">
        <v>34</v>
      </c>
      <c r="AX276" s="13" t="s">
        <v>71</v>
      </c>
      <c r="AY276" s="193" t="s">
        <v>208</v>
      </c>
    </row>
    <row r="277" spans="2:51" s="13" customFormat="1" x14ac:dyDescent="0.3">
      <c r="B277" s="185"/>
      <c r="D277" s="175" t="s">
        <v>220</v>
      </c>
      <c r="E277" s="193" t="s">
        <v>5</v>
      </c>
      <c r="F277" s="194" t="s">
        <v>4992</v>
      </c>
      <c r="H277" s="195">
        <v>1.899</v>
      </c>
      <c r="L277" s="185"/>
      <c r="M277" s="190"/>
      <c r="N277" s="191"/>
      <c r="O277" s="191"/>
      <c r="P277" s="191"/>
      <c r="Q277" s="191"/>
      <c r="R277" s="191"/>
      <c r="S277" s="191"/>
      <c r="T277" s="192"/>
      <c r="AT277" s="193" t="s">
        <v>220</v>
      </c>
      <c r="AU277" s="193" t="s">
        <v>80</v>
      </c>
      <c r="AV277" s="13" t="s">
        <v>80</v>
      </c>
      <c r="AW277" s="13" t="s">
        <v>34</v>
      </c>
      <c r="AX277" s="13" t="s">
        <v>71</v>
      </c>
      <c r="AY277" s="193" t="s">
        <v>208</v>
      </c>
    </row>
    <row r="278" spans="2:51" s="12" customFormat="1" x14ac:dyDescent="0.3">
      <c r="B278" s="178"/>
      <c r="D278" s="175" t="s">
        <v>220</v>
      </c>
      <c r="E278" s="179" t="s">
        <v>5</v>
      </c>
      <c r="F278" s="180" t="s">
        <v>291</v>
      </c>
      <c r="H278" s="181" t="s">
        <v>5</v>
      </c>
      <c r="L278" s="178"/>
      <c r="M278" s="182"/>
      <c r="N278" s="183"/>
      <c r="O278" s="183"/>
      <c r="P278" s="183"/>
      <c r="Q278" s="183"/>
      <c r="R278" s="183"/>
      <c r="S278" s="183"/>
      <c r="T278" s="184"/>
      <c r="AT278" s="181" t="s">
        <v>220</v>
      </c>
      <c r="AU278" s="181" t="s">
        <v>80</v>
      </c>
      <c r="AV278" s="12" t="s">
        <v>78</v>
      </c>
      <c r="AW278" s="12" t="s">
        <v>34</v>
      </c>
      <c r="AX278" s="12" t="s">
        <v>71</v>
      </c>
      <c r="AY278" s="181" t="s">
        <v>208</v>
      </c>
    </row>
    <row r="279" spans="2:51" s="13" customFormat="1" x14ac:dyDescent="0.3">
      <c r="B279" s="185"/>
      <c r="D279" s="175" t="s">
        <v>220</v>
      </c>
      <c r="E279" s="193" t="s">
        <v>5</v>
      </c>
      <c r="F279" s="194" t="s">
        <v>4993</v>
      </c>
      <c r="H279" s="195">
        <v>-4.5330000000000004</v>
      </c>
      <c r="L279" s="185"/>
      <c r="M279" s="190"/>
      <c r="N279" s="191"/>
      <c r="O279" s="191"/>
      <c r="P279" s="191"/>
      <c r="Q279" s="191"/>
      <c r="R279" s="191"/>
      <c r="S279" s="191"/>
      <c r="T279" s="192"/>
      <c r="AT279" s="193" t="s">
        <v>220</v>
      </c>
      <c r="AU279" s="193" t="s">
        <v>80</v>
      </c>
      <c r="AV279" s="13" t="s">
        <v>80</v>
      </c>
      <c r="AW279" s="13" t="s">
        <v>34</v>
      </c>
      <c r="AX279" s="13" t="s">
        <v>71</v>
      </c>
      <c r="AY279" s="193" t="s">
        <v>208</v>
      </c>
    </row>
    <row r="280" spans="2:51" s="14" customFormat="1" x14ac:dyDescent="0.3">
      <c r="B280" s="196"/>
      <c r="D280" s="175" t="s">
        <v>220</v>
      </c>
      <c r="E280" s="197" t="s">
        <v>5</v>
      </c>
      <c r="F280" s="198" t="s">
        <v>258</v>
      </c>
      <c r="H280" s="199">
        <v>53.634</v>
      </c>
      <c r="L280" s="196"/>
      <c r="M280" s="200"/>
      <c r="N280" s="201"/>
      <c r="O280" s="201"/>
      <c r="P280" s="201"/>
      <c r="Q280" s="201"/>
      <c r="R280" s="201"/>
      <c r="S280" s="201"/>
      <c r="T280" s="202"/>
      <c r="AT280" s="197" t="s">
        <v>220</v>
      </c>
      <c r="AU280" s="197" t="s">
        <v>80</v>
      </c>
      <c r="AV280" s="14" t="s">
        <v>123</v>
      </c>
      <c r="AW280" s="14" t="s">
        <v>34</v>
      </c>
      <c r="AX280" s="14" t="s">
        <v>71</v>
      </c>
      <c r="AY280" s="197" t="s">
        <v>208</v>
      </c>
    </row>
    <row r="281" spans="2:51" s="12" customFormat="1" x14ac:dyDescent="0.3">
      <c r="B281" s="178"/>
      <c r="D281" s="175" t="s">
        <v>220</v>
      </c>
      <c r="E281" s="179" t="s">
        <v>5</v>
      </c>
      <c r="F281" s="180" t="s">
        <v>4960</v>
      </c>
      <c r="H281" s="181" t="s">
        <v>5</v>
      </c>
      <c r="L281" s="178"/>
      <c r="M281" s="182"/>
      <c r="N281" s="183"/>
      <c r="O281" s="183"/>
      <c r="P281" s="183"/>
      <c r="Q281" s="183"/>
      <c r="R281" s="183"/>
      <c r="S281" s="183"/>
      <c r="T281" s="184"/>
      <c r="AT281" s="181" t="s">
        <v>220</v>
      </c>
      <c r="AU281" s="181" t="s">
        <v>80</v>
      </c>
      <c r="AV281" s="12" t="s">
        <v>78</v>
      </c>
      <c r="AW281" s="12" t="s">
        <v>34</v>
      </c>
      <c r="AX281" s="12" t="s">
        <v>71</v>
      </c>
      <c r="AY281" s="181" t="s">
        <v>208</v>
      </c>
    </row>
    <row r="282" spans="2:51" s="13" customFormat="1" x14ac:dyDescent="0.3">
      <c r="B282" s="185"/>
      <c r="D282" s="175" t="s">
        <v>220</v>
      </c>
      <c r="E282" s="193" t="s">
        <v>5</v>
      </c>
      <c r="F282" s="194" t="s">
        <v>4994</v>
      </c>
      <c r="H282" s="195">
        <v>63.058999999999997</v>
      </c>
      <c r="L282" s="185"/>
      <c r="M282" s="190"/>
      <c r="N282" s="191"/>
      <c r="O282" s="191"/>
      <c r="P282" s="191"/>
      <c r="Q282" s="191"/>
      <c r="R282" s="191"/>
      <c r="S282" s="191"/>
      <c r="T282" s="192"/>
      <c r="AT282" s="193" t="s">
        <v>220</v>
      </c>
      <c r="AU282" s="193" t="s">
        <v>80</v>
      </c>
      <c r="AV282" s="13" t="s">
        <v>80</v>
      </c>
      <c r="AW282" s="13" t="s">
        <v>34</v>
      </c>
      <c r="AX282" s="13" t="s">
        <v>71</v>
      </c>
      <c r="AY282" s="193" t="s">
        <v>208</v>
      </c>
    </row>
    <row r="283" spans="2:51" s="13" customFormat="1" x14ac:dyDescent="0.3">
      <c r="B283" s="185"/>
      <c r="D283" s="175" t="s">
        <v>220</v>
      </c>
      <c r="E283" s="193" t="s">
        <v>5</v>
      </c>
      <c r="F283" s="194" t="s">
        <v>4995</v>
      </c>
      <c r="H283" s="195">
        <v>26.245999999999999</v>
      </c>
      <c r="L283" s="185"/>
      <c r="M283" s="190"/>
      <c r="N283" s="191"/>
      <c r="O283" s="191"/>
      <c r="P283" s="191"/>
      <c r="Q283" s="191"/>
      <c r="R283" s="191"/>
      <c r="S283" s="191"/>
      <c r="T283" s="192"/>
      <c r="AT283" s="193" t="s">
        <v>220</v>
      </c>
      <c r="AU283" s="193" t="s">
        <v>80</v>
      </c>
      <c r="AV283" s="13" t="s">
        <v>80</v>
      </c>
      <c r="AW283" s="13" t="s">
        <v>34</v>
      </c>
      <c r="AX283" s="13" t="s">
        <v>71</v>
      </c>
      <c r="AY283" s="193" t="s">
        <v>208</v>
      </c>
    </row>
    <row r="284" spans="2:51" s="13" customFormat="1" x14ac:dyDescent="0.3">
      <c r="B284" s="185"/>
      <c r="D284" s="175" t="s">
        <v>220</v>
      </c>
      <c r="E284" s="193" t="s">
        <v>5</v>
      </c>
      <c r="F284" s="194" t="s">
        <v>4996</v>
      </c>
      <c r="H284" s="195">
        <v>1.806</v>
      </c>
      <c r="L284" s="185"/>
      <c r="M284" s="190"/>
      <c r="N284" s="191"/>
      <c r="O284" s="191"/>
      <c r="P284" s="191"/>
      <c r="Q284" s="191"/>
      <c r="R284" s="191"/>
      <c r="S284" s="191"/>
      <c r="T284" s="192"/>
      <c r="AT284" s="193" t="s">
        <v>220</v>
      </c>
      <c r="AU284" s="193" t="s">
        <v>80</v>
      </c>
      <c r="AV284" s="13" t="s">
        <v>80</v>
      </c>
      <c r="AW284" s="13" t="s">
        <v>34</v>
      </c>
      <c r="AX284" s="13" t="s">
        <v>71</v>
      </c>
      <c r="AY284" s="193" t="s">
        <v>208</v>
      </c>
    </row>
    <row r="285" spans="2:51" s="13" customFormat="1" x14ac:dyDescent="0.3">
      <c r="B285" s="185"/>
      <c r="D285" s="175" t="s">
        <v>220</v>
      </c>
      <c r="E285" s="193" t="s">
        <v>5</v>
      </c>
      <c r="F285" s="194" t="s">
        <v>4997</v>
      </c>
      <c r="H285" s="195">
        <v>2.2160000000000002</v>
      </c>
      <c r="L285" s="185"/>
      <c r="M285" s="190"/>
      <c r="N285" s="191"/>
      <c r="O285" s="191"/>
      <c r="P285" s="191"/>
      <c r="Q285" s="191"/>
      <c r="R285" s="191"/>
      <c r="S285" s="191"/>
      <c r="T285" s="192"/>
      <c r="AT285" s="193" t="s">
        <v>220</v>
      </c>
      <c r="AU285" s="193" t="s">
        <v>80</v>
      </c>
      <c r="AV285" s="13" t="s">
        <v>80</v>
      </c>
      <c r="AW285" s="13" t="s">
        <v>34</v>
      </c>
      <c r="AX285" s="13" t="s">
        <v>71</v>
      </c>
      <c r="AY285" s="193" t="s">
        <v>208</v>
      </c>
    </row>
    <row r="286" spans="2:51" s="12" customFormat="1" x14ac:dyDescent="0.3">
      <c r="B286" s="178"/>
      <c r="D286" s="175" t="s">
        <v>220</v>
      </c>
      <c r="E286" s="179" t="s">
        <v>5</v>
      </c>
      <c r="F286" s="180" t="s">
        <v>291</v>
      </c>
      <c r="H286" s="181" t="s">
        <v>5</v>
      </c>
      <c r="L286" s="178"/>
      <c r="M286" s="182"/>
      <c r="N286" s="183"/>
      <c r="O286" s="183"/>
      <c r="P286" s="183"/>
      <c r="Q286" s="183"/>
      <c r="R286" s="183"/>
      <c r="S286" s="183"/>
      <c r="T286" s="184"/>
      <c r="AT286" s="181" t="s">
        <v>220</v>
      </c>
      <c r="AU286" s="181" t="s">
        <v>80</v>
      </c>
      <c r="AV286" s="12" t="s">
        <v>78</v>
      </c>
      <c r="AW286" s="12" t="s">
        <v>34</v>
      </c>
      <c r="AX286" s="12" t="s">
        <v>71</v>
      </c>
      <c r="AY286" s="181" t="s">
        <v>208</v>
      </c>
    </row>
    <row r="287" spans="2:51" s="13" customFormat="1" x14ac:dyDescent="0.3">
      <c r="B287" s="185"/>
      <c r="D287" s="175" t="s">
        <v>220</v>
      </c>
      <c r="E287" s="193" t="s">
        <v>5</v>
      </c>
      <c r="F287" s="194" t="s">
        <v>4998</v>
      </c>
      <c r="H287" s="195">
        <v>-5.0890000000000004</v>
      </c>
      <c r="L287" s="185"/>
      <c r="M287" s="190"/>
      <c r="N287" s="191"/>
      <c r="O287" s="191"/>
      <c r="P287" s="191"/>
      <c r="Q287" s="191"/>
      <c r="R287" s="191"/>
      <c r="S287" s="191"/>
      <c r="T287" s="192"/>
      <c r="AT287" s="193" t="s">
        <v>220</v>
      </c>
      <c r="AU287" s="193" t="s">
        <v>80</v>
      </c>
      <c r="AV287" s="13" t="s">
        <v>80</v>
      </c>
      <c r="AW287" s="13" t="s">
        <v>34</v>
      </c>
      <c r="AX287" s="13" t="s">
        <v>71</v>
      </c>
      <c r="AY287" s="193" t="s">
        <v>208</v>
      </c>
    </row>
    <row r="288" spans="2:51" s="13" customFormat="1" x14ac:dyDescent="0.3">
      <c r="B288" s="185"/>
      <c r="D288" s="175" t="s">
        <v>220</v>
      </c>
      <c r="E288" s="193" t="s">
        <v>5</v>
      </c>
      <c r="F288" s="194" t="s">
        <v>1473</v>
      </c>
      <c r="H288" s="195">
        <v>-0.55600000000000005</v>
      </c>
      <c r="L288" s="185"/>
      <c r="M288" s="190"/>
      <c r="N288" s="191"/>
      <c r="O288" s="191"/>
      <c r="P288" s="191"/>
      <c r="Q288" s="191"/>
      <c r="R288" s="191"/>
      <c r="S288" s="191"/>
      <c r="T288" s="192"/>
      <c r="AT288" s="193" t="s">
        <v>220</v>
      </c>
      <c r="AU288" s="193" t="s">
        <v>80</v>
      </c>
      <c r="AV288" s="13" t="s">
        <v>80</v>
      </c>
      <c r="AW288" s="13" t="s">
        <v>34</v>
      </c>
      <c r="AX288" s="13" t="s">
        <v>71</v>
      </c>
      <c r="AY288" s="193" t="s">
        <v>208</v>
      </c>
    </row>
    <row r="289" spans="2:65" s="14" customFormat="1" x14ac:dyDescent="0.3">
      <c r="B289" s="196"/>
      <c r="D289" s="175" t="s">
        <v>220</v>
      </c>
      <c r="E289" s="197" t="s">
        <v>5</v>
      </c>
      <c r="F289" s="198" t="s">
        <v>258</v>
      </c>
      <c r="H289" s="199">
        <v>87.682000000000002</v>
      </c>
      <c r="L289" s="196"/>
      <c r="M289" s="200"/>
      <c r="N289" s="201"/>
      <c r="O289" s="201"/>
      <c r="P289" s="201"/>
      <c r="Q289" s="201"/>
      <c r="R289" s="201"/>
      <c r="S289" s="201"/>
      <c r="T289" s="202"/>
      <c r="AT289" s="197" t="s">
        <v>220</v>
      </c>
      <c r="AU289" s="197" t="s">
        <v>80</v>
      </c>
      <c r="AV289" s="14" t="s">
        <v>123</v>
      </c>
      <c r="AW289" s="14" t="s">
        <v>34</v>
      </c>
      <c r="AX289" s="14" t="s">
        <v>71</v>
      </c>
      <c r="AY289" s="197" t="s">
        <v>208</v>
      </c>
    </row>
    <row r="290" spans="2:65" s="15" customFormat="1" x14ac:dyDescent="0.3">
      <c r="B290" s="203"/>
      <c r="D290" s="186" t="s">
        <v>220</v>
      </c>
      <c r="E290" s="204" t="s">
        <v>5</v>
      </c>
      <c r="F290" s="205" t="s">
        <v>266</v>
      </c>
      <c r="H290" s="206">
        <v>203.7</v>
      </c>
      <c r="L290" s="203"/>
      <c r="M290" s="207"/>
      <c r="N290" s="208"/>
      <c r="O290" s="208"/>
      <c r="P290" s="208"/>
      <c r="Q290" s="208"/>
      <c r="R290" s="208"/>
      <c r="S290" s="208"/>
      <c r="T290" s="209"/>
      <c r="AT290" s="210" t="s">
        <v>220</v>
      </c>
      <c r="AU290" s="210" t="s">
        <v>80</v>
      </c>
      <c r="AV290" s="15" t="s">
        <v>216</v>
      </c>
      <c r="AW290" s="15" t="s">
        <v>34</v>
      </c>
      <c r="AX290" s="15" t="s">
        <v>78</v>
      </c>
      <c r="AY290" s="210" t="s">
        <v>208</v>
      </c>
    </row>
    <row r="291" spans="2:65" s="1" customFormat="1" ht="22.5" customHeight="1" x14ac:dyDescent="0.3">
      <c r="B291" s="163"/>
      <c r="C291" s="164" t="s">
        <v>404</v>
      </c>
      <c r="D291" s="164" t="s">
        <v>211</v>
      </c>
      <c r="E291" s="165" t="s">
        <v>2288</v>
      </c>
      <c r="F291" s="166" t="s">
        <v>2289</v>
      </c>
      <c r="G291" s="167" t="s">
        <v>245</v>
      </c>
      <c r="H291" s="168">
        <v>42.546999999999997</v>
      </c>
      <c r="I291" s="169"/>
      <c r="J291" s="169">
        <f>ROUND(I291*H291,2)</f>
        <v>0</v>
      </c>
      <c r="K291" s="166" t="s">
        <v>215</v>
      </c>
      <c r="L291" s="40"/>
      <c r="M291" s="170" t="s">
        <v>5</v>
      </c>
      <c r="N291" s="171" t="s">
        <v>42</v>
      </c>
      <c r="O291" s="172">
        <v>0.27200000000000002</v>
      </c>
      <c r="P291" s="172">
        <f>O291*H291</f>
        <v>11.572784</v>
      </c>
      <c r="Q291" s="172">
        <v>3.0000000000000001E-3</v>
      </c>
      <c r="R291" s="172">
        <f>Q291*H291</f>
        <v>0.127641</v>
      </c>
      <c r="S291" s="172">
        <v>0</v>
      </c>
      <c r="T291" s="173">
        <f>S291*H291</f>
        <v>0</v>
      </c>
      <c r="AR291" s="26" t="s">
        <v>216</v>
      </c>
      <c r="AT291" s="26" t="s">
        <v>211</v>
      </c>
      <c r="AU291" s="26" t="s">
        <v>80</v>
      </c>
      <c r="AY291" s="26" t="s">
        <v>208</v>
      </c>
      <c r="BE291" s="174">
        <f>IF(N291="základní",J291,0)</f>
        <v>0</v>
      </c>
      <c r="BF291" s="174">
        <f>IF(N291="snížená",J291,0)</f>
        <v>0</v>
      </c>
      <c r="BG291" s="174">
        <f>IF(N291="zákl. přenesená",J291,0)</f>
        <v>0</v>
      </c>
      <c r="BH291" s="174">
        <f>IF(N291="sníž. přenesená",J291,0)</f>
        <v>0</v>
      </c>
      <c r="BI291" s="174">
        <f>IF(N291="nulová",J291,0)</f>
        <v>0</v>
      </c>
      <c r="BJ291" s="26" t="s">
        <v>78</v>
      </c>
      <c r="BK291" s="174">
        <f>ROUND(I291*H291,2)</f>
        <v>0</v>
      </c>
      <c r="BL291" s="26" t="s">
        <v>216</v>
      </c>
      <c r="BM291" s="26" t="s">
        <v>4999</v>
      </c>
    </row>
    <row r="292" spans="2:65" s="1" customFormat="1" x14ac:dyDescent="0.3">
      <c r="B292" s="40"/>
      <c r="D292" s="175" t="s">
        <v>218</v>
      </c>
      <c r="F292" s="176" t="s">
        <v>2291</v>
      </c>
      <c r="L292" s="40"/>
      <c r="M292" s="177"/>
      <c r="N292" s="41"/>
      <c r="O292" s="41"/>
      <c r="P292" s="41"/>
      <c r="Q292" s="41"/>
      <c r="R292" s="41"/>
      <c r="S292" s="41"/>
      <c r="T292" s="69"/>
      <c r="AT292" s="26" t="s">
        <v>218</v>
      </c>
      <c r="AU292" s="26" t="s">
        <v>80</v>
      </c>
    </row>
    <row r="293" spans="2:65" s="12" customFormat="1" x14ac:dyDescent="0.3">
      <c r="B293" s="178"/>
      <c r="D293" s="175" t="s">
        <v>220</v>
      </c>
      <c r="E293" s="179" t="s">
        <v>5</v>
      </c>
      <c r="F293" s="180" t="s">
        <v>4973</v>
      </c>
      <c r="H293" s="181" t="s">
        <v>5</v>
      </c>
      <c r="L293" s="178"/>
      <c r="M293" s="182"/>
      <c r="N293" s="183"/>
      <c r="O293" s="183"/>
      <c r="P293" s="183"/>
      <c r="Q293" s="183"/>
      <c r="R293" s="183"/>
      <c r="S293" s="183"/>
      <c r="T293" s="184"/>
      <c r="AT293" s="181" t="s">
        <v>220</v>
      </c>
      <c r="AU293" s="181" t="s">
        <v>80</v>
      </c>
      <c r="AV293" s="12" t="s">
        <v>78</v>
      </c>
      <c r="AW293" s="12" t="s">
        <v>34</v>
      </c>
      <c r="AX293" s="12" t="s">
        <v>71</v>
      </c>
      <c r="AY293" s="181" t="s">
        <v>208</v>
      </c>
    </row>
    <row r="294" spans="2:65" s="12" customFormat="1" x14ac:dyDescent="0.3">
      <c r="B294" s="178"/>
      <c r="D294" s="175" t="s">
        <v>220</v>
      </c>
      <c r="E294" s="179" t="s">
        <v>5</v>
      </c>
      <c r="F294" s="180" t="s">
        <v>5000</v>
      </c>
      <c r="H294" s="181" t="s">
        <v>5</v>
      </c>
      <c r="L294" s="178"/>
      <c r="M294" s="182"/>
      <c r="N294" s="183"/>
      <c r="O294" s="183"/>
      <c r="P294" s="183"/>
      <c r="Q294" s="183"/>
      <c r="R294" s="183"/>
      <c r="S294" s="183"/>
      <c r="T294" s="184"/>
      <c r="AT294" s="181" t="s">
        <v>220</v>
      </c>
      <c r="AU294" s="181" t="s">
        <v>80</v>
      </c>
      <c r="AV294" s="12" t="s">
        <v>78</v>
      </c>
      <c r="AW294" s="12" t="s">
        <v>34</v>
      </c>
      <c r="AX294" s="12" t="s">
        <v>71</v>
      </c>
      <c r="AY294" s="181" t="s">
        <v>208</v>
      </c>
    </row>
    <row r="295" spans="2:65" s="12" customFormat="1" x14ac:dyDescent="0.3">
      <c r="B295" s="178"/>
      <c r="D295" s="175" t="s">
        <v>220</v>
      </c>
      <c r="E295" s="179" t="s">
        <v>5</v>
      </c>
      <c r="F295" s="180" t="s">
        <v>1457</v>
      </c>
      <c r="H295" s="181" t="s">
        <v>5</v>
      </c>
      <c r="L295" s="178"/>
      <c r="M295" s="182"/>
      <c r="N295" s="183"/>
      <c r="O295" s="183"/>
      <c r="P295" s="183"/>
      <c r="Q295" s="183"/>
      <c r="R295" s="183"/>
      <c r="S295" s="183"/>
      <c r="T295" s="184"/>
      <c r="AT295" s="181" t="s">
        <v>220</v>
      </c>
      <c r="AU295" s="181" t="s">
        <v>80</v>
      </c>
      <c r="AV295" s="12" t="s">
        <v>78</v>
      </c>
      <c r="AW295" s="12" t="s">
        <v>34</v>
      </c>
      <c r="AX295" s="12" t="s">
        <v>71</v>
      </c>
      <c r="AY295" s="181" t="s">
        <v>208</v>
      </c>
    </row>
    <row r="296" spans="2:65" s="13" customFormat="1" x14ac:dyDescent="0.3">
      <c r="B296" s="185"/>
      <c r="D296" s="175" t="s">
        <v>220</v>
      </c>
      <c r="E296" s="193" t="s">
        <v>5</v>
      </c>
      <c r="F296" s="194" t="s">
        <v>4975</v>
      </c>
      <c r="H296" s="195">
        <v>12.414999999999999</v>
      </c>
      <c r="L296" s="185"/>
      <c r="M296" s="190"/>
      <c r="N296" s="191"/>
      <c r="O296" s="191"/>
      <c r="P296" s="191"/>
      <c r="Q296" s="191"/>
      <c r="R296" s="191"/>
      <c r="S296" s="191"/>
      <c r="T296" s="192"/>
      <c r="AT296" s="193" t="s">
        <v>220</v>
      </c>
      <c r="AU296" s="193" t="s">
        <v>80</v>
      </c>
      <c r="AV296" s="13" t="s">
        <v>80</v>
      </c>
      <c r="AW296" s="13" t="s">
        <v>34</v>
      </c>
      <c r="AX296" s="13" t="s">
        <v>71</v>
      </c>
      <c r="AY296" s="193" t="s">
        <v>208</v>
      </c>
    </row>
    <row r="297" spans="2:65" s="12" customFormat="1" x14ac:dyDescent="0.3">
      <c r="B297" s="178"/>
      <c r="D297" s="175" t="s">
        <v>220</v>
      </c>
      <c r="E297" s="179" t="s">
        <v>5</v>
      </c>
      <c r="F297" s="180" t="s">
        <v>291</v>
      </c>
      <c r="H297" s="181" t="s">
        <v>5</v>
      </c>
      <c r="L297" s="178"/>
      <c r="M297" s="182"/>
      <c r="N297" s="183"/>
      <c r="O297" s="183"/>
      <c r="P297" s="183"/>
      <c r="Q297" s="183"/>
      <c r="R297" s="183"/>
      <c r="S297" s="183"/>
      <c r="T297" s="184"/>
      <c r="AT297" s="181" t="s">
        <v>220</v>
      </c>
      <c r="AU297" s="181" t="s">
        <v>80</v>
      </c>
      <c r="AV297" s="12" t="s">
        <v>78</v>
      </c>
      <c r="AW297" s="12" t="s">
        <v>34</v>
      </c>
      <c r="AX297" s="12" t="s">
        <v>71</v>
      </c>
      <c r="AY297" s="181" t="s">
        <v>208</v>
      </c>
    </row>
    <row r="298" spans="2:65" s="13" customFormat="1" x14ac:dyDescent="0.3">
      <c r="B298" s="185"/>
      <c r="D298" s="175" t="s">
        <v>220</v>
      </c>
      <c r="E298" s="193" t="s">
        <v>5</v>
      </c>
      <c r="F298" s="194" t="s">
        <v>4976</v>
      </c>
      <c r="H298" s="195">
        <v>-3.55</v>
      </c>
      <c r="L298" s="185"/>
      <c r="M298" s="190"/>
      <c r="N298" s="191"/>
      <c r="O298" s="191"/>
      <c r="P298" s="191"/>
      <c r="Q298" s="191"/>
      <c r="R298" s="191"/>
      <c r="S298" s="191"/>
      <c r="T298" s="192"/>
      <c r="AT298" s="193" t="s">
        <v>220</v>
      </c>
      <c r="AU298" s="193" t="s">
        <v>80</v>
      </c>
      <c r="AV298" s="13" t="s">
        <v>80</v>
      </c>
      <c r="AW298" s="13" t="s">
        <v>34</v>
      </c>
      <c r="AX298" s="13" t="s">
        <v>71</v>
      </c>
      <c r="AY298" s="193" t="s">
        <v>208</v>
      </c>
    </row>
    <row r="299" spans="2:65" s="14" customFormat="1" x14ac:dyDescent="0.3">
      <c r="B299" s="196"/>
      <c r="D299" s="175" t="s">
        <v>220</v>
      </c>
      <c r="E299" s="197" t="s">
        <v>5</v>
      </c>
      <c r="F299" s="198" t="s">
        <v>258</v>
      </c>
      <c r="H299" s="199">
        <v>8.8650000000000002</v>
      </c>
      <c r="L299" s="196"/>
      <c r="M299" s="200"/>
      <c r="N299" s="201"/>
      <c r="O299" s="201"/>
      <c r="P299" s="201"/>
      <c r="Q299" s="201"/>
      <c r="R299" s="201"/>
      <c r="S299" s="201"/>
      <c r="T299" s="202"/>
      <c r="AT299" s="197" t="s">
        <v>220</v>
      </c>
      <c r="AU299" s="197" t="s">
        <v>80</v>
      </c>
      <c r="AV299" s="14" t="s">
        <v>123</v>
      </c>
      <c r="AW299" s="14" t="s">
        <v>34</v>
      </c>
      <c r="AX299" s="14" t="s">
        <v>71</v>
      </c>
      <c r="AY299" s="197" t="s">
        <v>208</v>
      </c>
    </row>
    <row r="300" spans="2:65" s="12" customFormat="1" x14ac:dyDescent="0.3">
      <c r="B300" s="178"/>
      <c r="D300" s="175" t="s">
        <v>220</v>
      </c>
      <c r="E300" s="179" t="s">
        <v>5</v>
      </c>
      <c r="F300" s="180" t="s">
        <v>1459</v>
      </c>
      <c r="H300" s="181" t="s">
        <v>5</v>
      </c>
      <c r="L300" s="178"/>
      <c r="M300" s="182"/>
      <c r="N300" s="183"/>
      <c r="O300" s="183"/>
      <c r="P300" s="183"/>
      <c r="Q300" s="183"/>
      <c r="R300" s="183"/>
      <c r="S300" s="183"/>
      <c r="T300" s="184"/>
      <c r="AT300" s="181" t="s">
        <v>220</v>
      </c>
      <c r="AU300" s="181" t="s">
        <v>80</v>
      </c>
      <c r="AV300" s="12" t="s">
        <v>78</v>
      </c>
      <c r="AW300" s="12" t="s">
        <v>34</v>
      </c>
      <c r="AX300" s="12" t="s">
        <v>71</v>
      </c>
      <c r="AY300" s="181" t="s">
        <v>208</v>
      </c>
    </row>
    <row r="301" spans="2:65" s="13" customFormat="1" x14ac:dyDescent="0.3">
      <c r="B301" s="185"/>
      <c r="D301" s="175" t="s">
        <v>220</v>
      </c>
      <c r="E301" s="193" t="s">
        <v>5</v>
      </c>
      <c r="F301" s="194" t="s">
        <v>4977</v>
      </c>
      <c r="H301" s="195">
        <v>11.568</v>
      </c>
      <c r="L301" s="185"/>
      <c r="M301" s="190"/>
      <c r="N301" s="191"/>
      <c r="O301" s="191"/>
      <c r="P301" s="191"/>
      <c r="Q301" s="191"/>
      <c r="R301" s="191"/>
      <c r="S301" s="191"/>
      <c r="T301" s="192"/>
      <c r="AT301" s="193" t="s">
        <v>220</v>
      </c>
      <c r="AU301" s="193" t="s">
        <v>80</v>
      </c>
      <c r="AV301" s="13" t="s">
        <v>80</v>
      </c>
      <c r="AW301" s="13" t="s">
        <v>34</v>
      </c>
      <c r="AX301" s="13" t="s">
        <v>71</v>
      </c>
      <c r="AY301" s="193" t="s">
        <v>208</v>
      </c>
    </row>
    <row r="302" spans="2:65" s="13" customFormat="1" x14ac:dyDescent="0.3">
      <c r="B302" s="185"/>
      <c r="D302" s="175" t="s">
        <v>220</v>
      </c>
      <c r="E302" s="193" t="s">
        <v>5</v>
      </c>
      <c r="F302" s="194" t="s">
        <v>4978</v>
      </c>
      <c r="H302" s="195">
        <v>2.4089999999999998</v>
      </c>
      <c r="L302" s="185"/>
      <c r="M302" s="190"/>
      <c r="N302" s="191"/>
      <c r="O302" s="191"/>
      <c r="P302" s="191"/>
      <c r="Q302" s="191"/>
      <c r="R302" s="191"/>
      <c r="S302" s="191"/>
      <c r="T302" s="192"/>
      <c r="AT302" s="193" t="s">
        <v>220</v>
      </c>
      <c r="AU302" s="193" t="s">
        <v>80</v>
      </c>
      <c r="AV302" s="13" t="s">
        <v>80</v>
      </c>
      <c r="AW302" s="13" t="s">
        <v>34</v>
      </c>
      <c r="AX302" s="13" t="s">
        <v>71</v>
      </c>
      <c r="AY302" s="193" t="s">
        <v>208</v>
      </c>
    </row>
    <row r="303" spans="2:65" s="12" customFormat="1" x14ac:dyDescent="0.3">
      <c r="B303" s="178"/>
      <c r="D303" s="175" t="s">
        <v>220</v>
      </c>
      <c r="E303" s="179" t="s">
        <v>5</v>
      </c>
      <c r="F303" s="180" t="s">
        <v>291</v>
      </c>
      <c r="H303" s="181" t="s">
        <v>5</v>
      </c>
      <c r="L303" s="178"/>
      <c r="M303" s="182"/>
      <c r="N303" s="183"/>
      <c r="O303" s="183"/>
      <c r="P303" s="183"/>
      <c r="Q303" s="183"/>
      <c r="R303" s="183"/>
      <c r="S303" s="183"/>
      <c r="T303" s="184"/>
      <c r="AT303" s="181" t="s">
        <v>220</v>
      </c>
      <c r="AU303" s="181" t="s">
        <v>80</v>
      </c>
      <c r="AV303" s="12" t="s">
        <v>78</v>
      </c>
      <c r="AW303" s="12" t="s">
        <v>34</v>
      </c>
      <c r="AX303" s="12" t="s">
        <v>71</v>
      </c>
      <c r="AY303" s="181" t="s">
        <v>208</v>
      </c>
    </row>
    <row r="304" spans="2:65" s="13" customFormat="1" x14ac:dyDescent="0.3">
      <c r="B304" s="185"/>
      <c r="D304" s="175" t="s">
        <v>220</v>
      </c>
      <c r="E304" s="193" t="s">
        <v>5</v>
      </c>
      <c r="F304" s="194" t="s">
        <v>4979</v>
      </c>
      <c r="H304" s="195">
        <v>-3.6</v>
      </c>
      <c r="L304" s="185"/>
      <c r="M304" s="190"/>
      <c r="N304" s="191"/>
      <c r="O304" s="191"/>
      <c r="P304" s="191"/>
      <c r="Q304" s="191"/>
      <c r="R304" s="191"/>
      <c r="S304" s="191"/>
      <c r="T304" s="192"/>
      <c r="AT304" s="193" t="s">
        <v>220</v>
      </c>
      <c r="AU304" s="193" t="s">
        <v>80</v>
      </c>
      <c r="AV304" s="13" t="s">
        <v>80</v>
      </c>
      <c r="AW304" s="13" t="s">
        <v>34</v>
      </c>
      <c r="AX304" s="13" t="s">
        <v>71</v>
      </c>
      <c r="AY304" s="193" t="s">
        <v>208</v>
      </c>
    </row>
    <row r="305" spans="2:65" s="14" customFormat="1" x14ac:dyDescent="0.3">
      <c r="B305" s="196"/>
      <c r="D305" s="175" t="s">
        <v>220</v>
      </c>
      <c r="E305" s="197" t="s">
        <v>5</v>
      </c>
      <c r="F305" s="198" t="s">
        <v>258</v>
      </c>
      <c r="H305" s="199">
        <v>10.377000000000001</v>
      </c>
      <c r="L305" s="196"/>
      <c r="M305" s="200"/>
      <c r="N305" s="201"/>
      <c r="O305" s="201"/>
      <c r="P305" s="201"/>
      <c r="Q305" s="201"/>
      <c r="R305" s="201"/>
      <c r="S305" s="201"/>
      <c r="T305" s="202"/>
      <c r="AT305" s="197" t="s">
        <v>220</v>
      </c>
      <c r="AU305" s="197" t="s">
        <v>80</v>
      </c>
      <c r="AV305" s="14" t="s">
        <v>123</v>
      </c>
      <c r="AW305" s="14" t="s">
        <v>34</v>
      </c>
      <c r="AX305" s="14" t="s">
        <v>71</v>
      </c>
      <c r="AY305" s="197" t="s">
        <v>208</v>
      </c>
    </row>
    <row r="306" spans="2:65" s="12" customFormat="1" x14ac:dyDescent="0.3">
      <c r="B306" s="178"/>
      <c r="D306" s="175" t="s">
        <v>220</v>
      </c>
      <c r="E306" s="179" t="s">
        <v>5</v>
      </c>
      <c r="F306" s="180" t="s">
        <v>1467</v>
      </c>
      <c r="H306" s="181" t="s">
        <v>5</v>
      </c>
      <c r="L306" s="178"/>
      <c r="M306" s="182"/>
      <c r="N306" s="183"/>
      <c r="O306" s="183"/>
      <c r="P306" s="183"/>
      <c r="Q306" s="183"/>
      <c r="R306" s="183"/>
      <c r="S306" s="183"/>
      <c r="T306" s="184"/>
      <c r="AT306" s="181" t="s">
        <v>220</v>
      </c>
      <c r="AU306" s="181" t="s">
        <v>80</v>
      </c>
      <c r="AV306" s="12" t="s">
        <v>78</v>
      </c>
      <c r="AW306" s="12" t="s">
        <v>34</v>
      </c>
      <c r="AX306" s="12" t="s">
        <v>71</v>
      </c>
      <c r="AY306" s="181" t="s">
        <v>208</v>
      </c>
    </row>
    <row r="307" spans="2:65" s="13" customFormat="1" x14ac:dyDescent="0.3">
      <c r="B307" s="185"/>
      <c r="D307" s="175" t="s">
        <v>220</v>
      </c>
      <c r="E307" s="193" t="s">
        <v>5</v>
      </c>
      <c r="F307" s="194" t="s">
        <v>4980</v>
      </c>
      <c r="H307" s="195">
        <v>14.472</v>
      </c>
      <c r="L307" s="185"/>
      <c r="M307" s="190"/>
      <c r="N307" s="191"/>
      <c r="O307" s="191"/>
      <c r="P307" s="191"/>
      <c r="Q307" s="191"/>
      <c r="R307" s="191"/>
      <c r="S307" s="191"/>
      <c r="T307" s="192"/>
      <c r="AT307" s="193" t="s">
        <v>220</v>
      </c>
      <c r="AU307" s="193" t="s">
        <v>80</v>
      </c>
      <c r="AV307" s="13" t="s">
        <v>80</v>
      </c>
      <c r="AW307" s="13" t="s">
        <v>34</v>
      </c>
      <c r="AX307" s="13" t="s">
        <v>71</v>
      </c>
      <c r="AY307" s="193" t="s">
        <v>208</v>
      </c>
    </row>
    <row r="308" spans="2:65" s="13" customFormat="1" x14ac:dyDescent="0.3">
      <c r="B308" s="185"/>
      <c r="D308" s="175" t="s">
        <v>220</v>
      </c>
      <c r="E308" s="193" t="s">
        <v>5</v>
      </c>
      <c r="F308" s="194" t="s">
        <v>4981</v>
      </c>
      <c r="H308" s="195">
        <v>1.3640000000000001</v>
      </c>
      <c r="L308" s="185"/>
      <c r="M308" s="190"/>
      <c r="N308" s="191"/>
      <c r="O308" s="191"/>
      <c r="P308" s="191"/>
      <c r="Q308" s="191"/>
      <c r="R308" s="191"/>
      <c r="S308" s="191"/>
      <c r="T308" s="192"/>
      <c r="AT308" s="193" t="s">
        <v>220</v>
      </c>
      <c r="AU308" s="193" t="s">
        <v>80</v>
      </c>
      <c r="AV308" s="13" t="s">
        <v>80</v>
      </c>
      <c r="AW308" s="13" t="s">
        <v>34</v>
      </c>
      <c r="AX308" s="13" t="s">
        <v>71</v>
      </c>
      <c r="AY308" s="193" t="s">
        <v>208</v>
      </c>
    </row>
    <row r="309" spans="2:65" s="12" customFormat="1" x14ac:dyDescent="0.3">
      <c r="B309" s="178"/>
      <c r="D309" s="175" t="s">
        <v>220</v>
      </c>
      <c r="E309" s="179" t="s">
        <v>5</v>
      </c>
      <c r="F309" s="180" t="s">
        <v>291</v>
      </c>
      <c r="H309" s="181" t="s">
        <v>5</v>
      </c>
      <c r="L309" s="178"/>
      <c r="M309" s="182"/>
      <c r="N309" s="183"/>
      <c r="O309" s="183"/>
      <c r="P309" s="183"/>
      <c r="Q309" s="183"/>
      <c r="R309" s="183"/>
      <c r="S309" s="183"/>
      <c r="T309" s="184"/>
      <c r="AT309" s="181" t="s">
        <v>220</v>
      </c>
      <c r="AU309" s="181" t="s">
        <v>80</v>
      </c>
      <c r="AV309" s="12" t="s">
        <v>78</v>
      </c>
      <c r="AW309" s="12" t="s">
        <v>34</v>
      </c>
      <c r="AX309" s="12" t="s">
        <v>71</v>
      </c>
      <c r="AY309" s="181" t="s">
        <v>208</v>
      </c>
    </row>
    <row r="310" spans="2:65" s="13" customFormat="1" x14ac:dyDescent="0.3">
      <c r="B310" s="185"/>
      <c r="D310" s="175" t="s">
        <v>220</v>
      </c>
      <c r="E310" s="193" t="s">
        <v>5</v>
      </c>
      <c r="F310" s="194" t="s">
        <v>301</v>
      </c>
      <c r="H310" s="195">
        <v>-1.8</v>
      </c>
      <c r="L310" s="185"/>
      <c r="M310" s="190"/>
      <c r="N310" s="191"/>
      <c r="O310" s="191"/>
      <c r="P310" s="191"/>
      <c r="Q310" s="191"/>
      <c r="R310" s="191"/>
      <c r="S310" s="191"/>
      <c r="T310" s="192"/>
      <c r="AT310" s="193" t="s">
        <v>220</v>
      </c>
      <c r="AU310" s="193" t="s">
        <v>80</v>
      </c>
      <c r="AV310" s="13" t="s">
        <v>80</v>
      </c>
      <c r="AW310" s="13" t="s">
        <v>34</v>
      </c>
      <c r="AX310" s="13" t="s">
        <v>71</v>
      </c>
      <c r="AY310" s="193" t="s">
        <v>208</v>
      </c>
    </row>
    <row r="311" spans="2:65" s="14" customFormat="1" x14ac:dyDescent="0.3">
      <c r="B311" s="196"/>
      <c r="D311" s="175" t="s">
        <v>220</v>
      </c>
      <c r="E311" s="197" t="s">
        <v>5</v>
      </c>
      <c r="F311" s="198" t="s">
        <v>258</v>
      </c>
      <c r="H311" s="199">
        <v>14.036</v>
      </c>
      <c r="L311" s="196"/>
      <c r="M311" s="200"/>
      <c r="N311" s="201"/>
      <c r="O311" s="201"/>
      <c r="P311" s="201"/>
      <c r="Q311" s="201"/>
      <c r="R311" s="201"/>
      <c r="S311" s="201"/>
      <c r="T311" s="202"/>
      <c r="AT311" s="197" t="s">
        <v>220</v>
      </c>
      <c r="AU311" s="197" t="s">
        <v>80</v>
      </c>
      <c r="AV311" s="14" t="s">
        <v>123</v>
      </c>
      <c r="AW311" s="14" t="s">
        <v>34</v>
      </c>
      <c r="AX311" s="14" t="s">
        <v>71</v>
      </c>
      <c r="AY311" s="197" t="s">
        <v>208</v>
      </c>
    </row>
    <row r="312" spans="2:65" s="12" customFormat="1" x14ac:dyDescent="0.3">
      <c r="B312" s="178"/>
      <c r="D312" s="175" t="s">
        <v>220</v>
      </c>
      <c r="E312" s="179" t="s">
        <v>5</v>
      </c>
      <c r="F312" s="180" t="s">
        <v>1524</v>
      </c>
      <c r="H312" s="181" t="s">
        <v>5</v>
      </c>
      <c r="L312" s="178"/>
      <c r="M312" s="182"/>
      <c r="N312" s="183"/>
      <c r="O312" s="183"/>
      <c r="P312" s="183"/>
      <c r="Q312" s="183"/>
      <c r="R312" s="183"/>
      <c r="S312" s="183"/>
      <c r="T312" s="184"/>
      <c r="AT312" s="181" t="s">
        <v>220</v>
      </c>
      <c r="AU312" s="181" t="s">
        <v>80</v>
      </c>
      <c r="AV312" s="12" t="s">
        <v>78</v>
      </c>
      <c r="AW312" s="12" t="s">
        <v>34</v>
      </c>
      <c r="AX312" s="12" t="s">
        <v>71</v>
      </c>
      <c r="AY312" s="181" t="s">
        <v>208</v>
      </c>
    </row>
    <row r="313" spans="2:65" s="13" customFormat="1" x14ac:dyDescent="0.3">
      <c r="B313" s="185"/>
      <c r="D313" s="175" t="s">
        <v>220</v>
      </c>
      <c r="E313" s="193" t="s">
        <v>5</v>
      </c>
      <c r="F313" s="194" t="s">
        <v>4982</v>
      </c>
      <c r="H313" s="195">
        <v>7.2359999999999998</v>
      </c>
      <c r="L313" s="185"/>
      <c r="M313" s="190"/>
      <c r="N313" s="191"/>
      <c r="O313" s="191"/>
      <c r="P313" s="191"/>
      <c r="Q313" s="191"/>
      <c r="R313" s="191"/>
      <c r="S313" s="191"/>
      <c r="T313" s="192"/>
      <c r="AT313" s="193" t="s">
        <v>220</v>
      </c>
      <c r="AU313" s="193" t="s">
        <v>80</v>
      </c>
      <c r="AV313" s="13" t="s">
        <v>80</v>
      </c>
      <c r="AW313" s="13" t="s">
        <v>34</v>
      </c>
      <c r="AX313" s="13" t="s">
        <v>71</v>
      </c>
      <c r="AY313" s="193" t="s">
        <v>208</v>
      </c>
    </row>
    <row r="314" spans="2:65" s="12" customFormat="1" x14ac:dyDescent="0.3">
      <c r="B314" s="178"/>
      <c r="D314" s="175" t="s">
        <v>220</v>
      </c>
      <c r="E314" s="179" t="s">
        <v>5</v>
      </c>
      <c r="F314" s="180" t="s">
        <v>1489</v>
      </c>
      <c r="H314" s="181" t="s">
        <v>5</v>
      </c>
      <c r="L314" s="178"/>
      <c r="M314" s="182"/>
      <c r="N314" s="183"/>
      <c r="O314" s="183"/>
      <c r="P314" s="183"/>
      <c r="Q314" s="183"/>
      <c r="R314" s="183"/>
      <c r="S314" s="183"/>
      <c r="T314" s="184"/>
      <c r="AT314" s="181" t="s">
        <v>220</v>
      </c>
      <c r="AU314" s="181" t="s">
        <v>80</v>
      </c>
      <c r="AV314" s="12" t="s">
        <v>78</v>
      </c>
      <c r="AW314" s="12" t="s">
        <v>34</v>
      </c>
      <c r="AX314" s="12" t="s">
        <v>71</v>
      </c>
      <c r="AY314" s="181" t="s">
        <v>208</v>
      </c>
    </row>
    <row r="315" spans="2:65" s="13" customFormat="1" x14ac:dyDescent="0.3">
      <c r="B315" s="185"/>
      <c r="D315" s="175" t="s">
        <v>220</v>
      </c>
      <c r="E315" s="193" t="s">
        <v>5</v>
      </c>
      <c r="F315" s="194" t="s">
        <v>4983</v>
      </c>
      <c r="H315" s="195">
        <v>2.0329999999999999</v>
      </c>
      <c r="L315" s="185"/>
      <c r="M315" s="190"/>
      <c r="N315" s="191"/>
      <c r="O315" s="191"/>
      <c r="P315" s="191"/>
      <c r="Q315" s="191"/>
      <c r="R315" s="191"/>
      <c r="S315" s="191"/>
      <c r="T315" s="192"/>
      <c r="AT315" s="193" t="s">
        <v>220</v>
      </c>
      <c r="AU315" s="193" t="s">
        <v>80</v>
      </c>
      <c r="AV315" s="13" t="s">
        <v>80</v>
      </c>
      <c r="AW315" s="13" t="s">
        <v>34</v>
      </c>
      <c r="AX315" s="13" t="s">
        <v>71</v>
      </c>
      <c r="AY315" s="193" t="s">
        <v>208</v>
      </c>
    </row>
    <row r="316" spans="2:65" s="15" customFormat="1" x14ac:dyDescent="0.3">
      <c r="B316" s="203"/>
      <c r="D316" s="186" t="s">
        <v>220</v>
      </c>
      <c r="E316" s="204" t="s">
        <v>5</v>
      </c>
      <c r="F316" s="205" t="s">
        <v>266</v>
      </c>
      <c r="H316" s="206">
        <v>42.546999999999997</v>
      </c>
      <c r="L316" s="203"/>
      <c r="M316" s="207"/>
      <c r="N316" s="208"/>
      <c r="O316" s="208"/>
      <c r="P316" s="208"/>
      <c r="Q316" s="208"/>
      <c r="R316" s="208"/>
      <c r="S316" s="208"/>
      <c r="T316" s="209"/>
      <c r="AT316" s="210" t="s">
        <v>220</v>
      </c>
      <c r="AU316" s="210" t="s">
        <v>80</v>
      </c>
      <c r="AV316" s="15" t="s">
        <v>216</v>
      </c>
      <c r="AW316" s="15" t="s">
        <v>34</v>
      </c>
      <c r="AX316" s="15" t="s">
        <v>78</v>
      </c>
      <c r="AY316" s="210" t="s">
        <v>208</v>
      </c>
    </row>
    <row r="317" spans="2:65" s="1" customFormat="1" ht="22.5" customHeight="1" x14ac:dyDescent="0.3">
      <c r="B317" s="163"/>
      <c r="C317" s="164" t="s">
        <v>418</v>
      </c>
      <c r="D317" s="164" t="s">
        <v>211</v>
      </c>
      <c r="E317" s="165" t="s">
        <v>5001</v>
      </c>
      <c r="F317" s="166" t="s">
        <v>5002</v>
      </c>
      <c r="G317" s="167" t="s">
        <v>214</v>
      </c>
      <c r="H317" s="168">
        <v>2</v>
      </c>
      <c r="I317" s="169"/>
      <c r="J317" s="169">
        <f>ROUND(I317*H317,2)</f>
        <v>0</v>
      </c>
      <c r="K317" s="166" t="s">
        <v>215</v>
      </c>
      <c r="L317" s="40"/>
      <c r="M317" s="170" t="s">
        <v>5</v>
      </c>
      <c r="N317" s="171" t="s">
        <v>42</v>
      </c>
      <c r="O317" s="172">
        <v>0.59099999999999997</v>
      </c>
      <c r="P317" s="172">
        <f>O317*H317</f>
        <v>1.1819999999999999</v>
      </c>
      <c r="Q317" s="172">
        <v>3.8899999999999997E-2</v>
      </c>
      <c r="R317" s="172">
        <f>Q317*H317</f>
        <v>7.7799999999999994E-2</v>
      </c>
      <c r="S317" s="172">
        <v>0</v>
      </c>
      <c r="T317" s="173">
        <f>S317*H317</f>
        <v>0</v>
      </c>
      <c r="AR317" s="26" t="s">
        <v>216</v>
      </c>
      <c r="AT317" s="26" t="s">
        <v>211</v>
      </c>
      <c r="AU317" s="26" t="s">
        <v>80</v>
      </c>
      <c r="AY317" s="26" t="s">
        <v>208</v>
      </c>
      <c r="BE317" s="174">
        <f>IF(N317="základní",J317,0)</f>
        <v>0</v>
      </c>
      <c r="BF317" s="174">
        <f>IF(N317="snížená",J317,0)</f>
        <v>0</v>
      </c>
      <c r="BG317" s="174">
        <f>IF(N317="zákl. přenesená",J317,0)</f>
        <v>0</v>
      </c>
      <c r="BH317" s="174">
        <f>IF(N317="sníž. přenesená",J317,0)</f>
        <v>0</v>
      </c>
      <c r="BI317" s="174">
        <f>IF(N317="nulová",J317,0)</f>
        <v>0</v>
      </c>
      <c r="BJ317" s="26" t="s">
        <v>78</v>
      </c>
      <c r="BK317" s="174">
        <f>ROUND(I317*H317,2)</f>
        <v>0</v>
      </c>
      <c r="BL317" s="26" t="s">
        <v>216</v>
      </c>
      <c r="BM317" s="26" t="s">
        <v>5003</v>
      </c>
    </row>
    <row r="318" spans="2:65" s="1" customFormat="1" ht="27" x14ac:dyDescent="0.3">
      <c r="B318" s="40"/>
      <c r="D318" s="175" t="s">
        <v>218</v>
      </c>
      <c r="F318" s="176" t="s">
        <v>5004</v>
      </c>
      <c r="L318" s="40"/>
      <c r="M318" s="177"/>
      <c r="N318" s="41"/>
      <c r="O318" s="41"/>
      <c r="P318" s="41"/>
      <c r="Q318" s="41"/>
      <c r="R318" s="41"/>
      <c r="S318" s="41"/>
      <c r="T318" s="69"/>
      <c r="AT318" s="26" t="s">
        <v>218</v>
      </c>
      <c r="AU318" s="26" t="s">
        <v>80</v>
      </c>
    </row>
    <row r="319" spans="2:65" s="12" customFormat="1" x14ac:dyDescent="0.3">
      <c r="B319" s="178"/>
      <c r="D319" s="175" t="s">
        <v>220</v>
      </c>
      <c r="E319" s="179" t="s">
        <v>5</v>
      </c>
      <c r="F319" s="180" t="s">
        <v>1457</v>
      </c>
      <c r="H319" s="181" t="s">
        <v>5</v>
      </c>
      <c r="L319" s="178"/>
      <c r="M319" s="182"/>
      <c r="N319" s="183"/>
      <c r="O319" s="183"/>
      <c r="P319" s="183"/>
      <c r="Q319" s="183"/>
      <c r="R319" s="183"/>
      <c r="S319" s="183"/>
      <c r="T319" s="184"/>
      <c r="AT319" s="181" t="s">
        <v>220</v>
      </c>
      <c r="AU319" s="181" t="s">
        <v>80</v>
      </c>
      <c r="AV319" s="12" t="s">
        <v>78</v>
      </c>
      <c r="AW319" s="12" t="s">
        <v>34</v>
      </c>
      <c r="AX319" s="12" t="s">
        <v>71</v>
      </c>
      <c r="AY319" s="181" t="s">
        <v>208</v>
      </c>
    </row>
    <row r="320" spans="2:65" s="12" customFormat="1" ht="27" x14ac:dyDescent="0.3">
      <c r="B320" s="178"/>
      <c r="D320" s="175" t="s">
        <v>220</v>
      </c>
      <c r="E320" s="179" t="s">
        <v>5</v>
      </c>
      <c r="F320" s="180" t="s">
        <v>5005</v>
      </c>
      <c r="H320" s="181" t="s">
        <v>5</v>
      </c>
      <c r="L320" s="178"/>
      <c r="M320" s="182"/>
      <c r="N320" s="183"/>
      <c r="O320" s="183"/>
      <c r="P320" s="183"/>
      <c r="Q320" s="183"/>
      <c r="R320" s="183"/>
      <c r="S320" s="183"/>
      <c r="T320" s="184"/>
      <c r="AT320" s="181" t="s">
        <v>220</v>
      </c>
      <c r="AU320" s="181" t="s">
        <v>80</v>
      </c>
      <c r="AV320" s="12" t="s">
        <v>78</v>
      </c>
      <c r="AW320" s="12" t="s">
        <v>34</v>
      </c>
      <c r="AX320" s="12" t="s">
        <v>71</v>
      </c>
      <c r="AY320" s="181" t="s">
        <v>208</v>
      </c>
    </row>
    <row r="321" spans="2:65" s="13" customFormat="1" x14ac:dyDescent="0.3">
      <c r="B321" s="185"/>
      <c r="D321" s="186" t="s">
        <v>220</v>
      </c>
      <c r="E321" s="187" t="s">
        <v>5</v>
      </c>
      <c r="F321" s="188" t="s">
        <v>80</v>
      </c>
      <c r="H321" s="189">
        <v>2</v>
      </c>
      <c r="L321" s="185"/>
      <c r="M321" s="190"/>
      <c r="N321" s="191"/>
      <c r="O321" s="191"/>
      <c r="P321" s="191"/>
      <c r="Q321" s="191"/>
      <c r="R321" s="191"/>
      <c r="S321" s="191"/>
      <c r="T321" s="192"/>
      <c r="AT321" s="193" t="s">
        <v>220</v>
      </c>
      <c r="AU321" s="193" t="s">
        <v>80</v>
      </c>
      <c r="AV321" s="13" t="s">
        <v>80</v>
      </c>
      <c r="AW321" s="13" t="s">
        <v>34</v>
      </c>
      <c r="AX321" s="13" t="s">
        <v>78</v>
      </c>
      <c r="AY321" s="193" t="s">
        <v>208</v>
      </c>
    </row>
    <row r="322" spans="2:65" s="1" customFormat="1" ht="22.5" customHeight="1" x14ac:dyDescent="0.3">
      <c r="B322" s="163"/>
      <c r="C322" s="164" t="s">
        <v>10</v>
      </c>
      <c r="D322" s="164" t="s">
        <v>211</v>
      </c>
      <c r="E322" s="165" t="s">
        <v>5006</v>
      </c>
      <c r="F322" s="166" t="s">
        <v>5007</v>
      </c>
      <c r="G322" s="167" t="s">
        <v>214</v>
      </c>
      <c r="H322" s="168">
        <v>2</v>
      </c>
      <c r="I322" s="169"/>
      <c r="J322" s="169">
        <f>ROUND(I322*H322,2)</f>
        <v>0</v>
      </c>
      <c r="K322" s="166" t="s">
        <v>215</v>
      </c>
      <c r="L322" s="40"/>
      <c r="M322" s="170" t="s">
        <v>5</v>
      </c>
      <c r="N322" s="171" t="s">
        <v>42</v>
      </c>
      <c r="O322" s="172">
        <v>0.72499999999999998</v>
      </c>
      <c r="P322" s="172">
        <f>O322*H322</f>
        <v>1.45</v>
      </c>
      <c r="Q322" s="172">
        <v>4.1500000000000002E-2</v>
      </c>
      <c r="R322" s="172">
        <f>Q322*H322</f>
        <v>8.3000000000000004E-2</v>
      </c>
      <c r="S322" s="172">
        <v>0</v>
      </c>
      <c r="T322" s="173">
        <f>S322*H322</f>
        <v>0</v>
      </c>
      <c r="AR322" s="26" t="s">
        <v>216</v>
      </c>
      <c r="AT322" s="26" t="s">
        <v>211</v>
      </c>
      <c r="AU322" s="26" t="s">
        <v>80</v>
      </c>
      <c r="AY322" s="26" t="s">
        <v>208</v>
      </c>
      <c r="BE322" s="174">
        <f>IF(N322="základní",J322,0)</f>
        <v>0</v>
      </c>
      <c r="BF322" s="174">
        <f>IF(N322="snížená",J322,0)</f>
        <v>0</v>
      </c>
      <c r="BG322" s="174">
        <f>IF(N322="zákl. přenesená",J322,0)</f>
        <v>0</v>
      </c>
      <c r="BH322" s="174">
        <f>IF(N322="sníž. přenesená",J322,0)</f>
        <v>0</v>
      </c>
      <c r="BI322" s="174">
        <f>IF(N322="nulová",J322,0)</f>
        <v>0</v>
      </c>
      <c r="BJ322" s="26" t="s">
        <v>78</v>
      </c>
      <c r="BK322" s="174">
        <f>ROUND(I322*H322,2)</f>
        <v>0</v>
      </c>
      <c r="BL322" s="26" t="s">
        <v>216</v>
      </c>
      <c r="BM322" s="26" t="s">
        <v>5008</v>
      </c>
    </row>
    <row r="323" spans="2:65" s="1" customFormat="1" ht="27" x14ac:dyDescent="0.3">
      <c r="B323" s="40"/>
      <c r="D323" s="175" t="s">
        <v>218</v>
      </c>
      <c r="F323" s="176" t="s">
        <v>5009</v>
      </c>
      <c r="L323" s="40"/>
      <c r="M323" s="177"/>
      <c r="N323" s="41"/>
      <c r="O323" s="41"/>
      <c r="P323" s="41"/>
      <c r="Q323" s="41"/>
      <c r="R323" s="41"/>
      <c r="S323" s="41"/>
      <c r="T323" s="69"/>
      <c r="AT323" s="26" t="s">
        <v>218</v>
      </c>
      <c r="AU323" s="26" t="s">
        <v>80</v>
      </c>
    </row>
    <row r="324" spans="2:65" s="12" customFormat="1" x14ac:dyDescent="0.3">
      <c r="B324" s="178"/>
      <c r="D324" s="175" t="s">
        <v>220</v>
      </c>
      <c r="E324" s="179" t="s">
        <v>5</v>
      </c>
      <c r="F324" s="180" t="s">
        <v>1457</v>
      </c>
      <c r="H324" s="181" t="s">
        <v>5</v>
      </c>
      <c r="L324" s="178"/>
      <c r="M324" s="182"/>
      <c r="N324" s="183"/>
      <c r="O324" s="183"/>
      <c r="P324" s="183"/>
      <c r="Q324" s="183"/>
      <c r="R324" s="183"/>
      <c r="S324" s="183"/>
      <c r="T324" s="184"/>
      <c r="AT324" s="181" t="s">
        <v>220</v>
      </c>
      <c r="AU324" s="181" t="s">
        <v>80</v>
      </c>
      <c r="AV324" s="12" t="s">
        <v>78</v>
      </c>
      <c r="AW324" s="12" t="s">
        <v>34</v>
      </c>
      <c r="AX324" s="12" t="s">
        <v>71</v>
      </c>
      <c r="AY324" s="181" t="s">
        <v>208</v>
      </c>
    </row>
    <row r="325" spans="2:65" s="12" customFormat="1" ht="27" x14ac:dyDescent="0.3">
      <c r="B325" s="178"/>
      <c r="D325" s="175" t="s">
        <v>220</v>
      </c>
      <c r="E325" s="179" t="s">
        <v>5</v>
      </c>
      <c r="F325" s="180" t="s">
        <v>5005</v>
      </c>
      <c r="H325" s="181" t="s">
        <v>5</v>
      </c>
      <c r="L325" s="178"/>
      <c r="M325" s="182"/>
      <c r="N325" s="183"/>
      <c r="O325" s="183"/>
      <c r="P325" s="183"/>
      <c r="Q325" s="183"/>
      <c r="R325" s="183"/>
      <c r="S325" s="183"/>
      <c r="T325" s="184"/>
      <c r="AT325" s="181" t="s">
        <v>220</v>
      </c>
      <c r="AU325" s="181" t="s">
        <v>80</v>
      </c>
      <c r="AV325" s="12" t="s">
        <v>78</v>
      </c>
      <c r="AW325" s="12" t="s">
        <v>34</v>
      </c>
      <c r="AX325" s="12" t="s">
        <v>71</v>
      </c>
      <c r="AY325" s="181" t="s">
        <v>208</v>
      </c>
    </row>
    <row r="326" spans="2:65" s="13" customFormat="1" x14ac:dyDescent="0.3">
      <c r="B326" s="185"/>
      <c r="D326" s="186" t="s">
        <v>220</v>
      </c>
      <c r="E326" s="187" t="s">
        <v>5</v>
      </c>
      <c r="F326" s="188" t="s">
        <v>5010</v>
      </c>
      <c r="H326" s="189">
        <v>2</v>
      </c>
      <c r="L326" s="185"/>
      <c r="M326" s="190"/>
      <c r="N326" s="191"/>
      <c r="O326" s="191"/>
      <c r="P326" s="191"/>
      <c r="Q326" s="191"/>
      <c r="R326" s="191"/>
      <c r="S326" s="191"/>
      <c r="T326" s="192"/>
      <c r="AT326" s="193" t="s">
        <v>220</v>
      </c>
      <c r="AU326" s="193" t="s">
        <v>80</v>
      </c>
      <c r="AV326" s="13" t="s">
        <v>80</v>
      </c>
      <c r="AW326" s="13" t="s">
        <v>34</v>
      </c>
      <c r="AX326" s="13" t="s">
        <v>78</v>
      </c>
      <c r="AY326" s="193" t="s">
        <v>208</v>
      </c>
    </row>
    <row r="327" spans="2:65" s="1" customFormat="1" ht="22.5" customHeight="1" x14ac:dyDescent="0.3">
      <c r="B327" s="163"/>
      <c r="C327" s="164" t="s">
        <v>432</v>
      </c>
      <c r="D327" s="164" t="s">
        <v>211</v>
      </c>
      <c r="E327" s="165" t="s">
        <v>2466</v>
      </c>
      <c r="F327" s="166" t="s">
        <v>2467</v>
      </c>
      <c r="G327" s="167" t="s">
        <v>245</v>
      </c>
      <c r="H327" s="168">
        <v>1.54</v>
      </c>
      <c r="I327" s="169"/>
      <c r="J327" s="169">
        <f>ROUND(I327*H327,2)</f>
        <v>0</v>
      </c>
      <c r="K327" s="166" t="s">
        <v>215</v>
      </c>
      <c r="L327" s="40"/>
      <c r="M327" s="170" t="s">
        <v>5</v>
      </c>
      <c r="N327" s="171" t="s">
        <v>42</v>
      </c>
      <c r="O327" s="172">
        <v>1.218</v>
      </c>
      <c r="P327" s="172">
        <f>O327*H327</f>
        <v>1.8757200000000001</v>
      </c>
      <c r="Q327" s="172">
        <v>3.0450000000000001E-2</v>
      </c>
      <c r="R327" s="172">
        <f>Q327*H327</f>
        <v>4.6893000000000004E-2</v>
      </c>
      <c r="S327" s="172">
        <v>0</v>
      </c>
      <c r="T327" s="173">
        <f>S327*H327</f>
        <v>0</v>
      </c>
      <c r="AR327" s="26" t="s">
        <v>216</v>
      </c>
      <c r="AT327" s="26" t="s">
        <v>211</v>
      </c>
      <c r="AU327" s="26" t="s">
        <v>80</v>
      </c>
      <c r="AY327" s="26" t="s">
        <v>208</v>
      </c>
      <c r="BE327" s="174">
        <f>IF(N327="základní",J327,0)</f>
        <v>0</v>
      </c>
      <c r="BF327" s="174">
        <f>IF(N327="snížená",J327,0)</f>
        <v>0</v>
      </c>
      <c r="BG327" s="174">
        <f>IF(N327="zákl. přenesená",J327,0)</f>
        <v>0</v>
      </c>
      <c r="BH327" s="174">
        <f>IF(N327="sníž. přenesená",J327,0)</f>
        <v>0</v>
      </c>
      <c r="BI327" s="174">
        <f>IF(N327="nulová",J327,0)</f>
        <v>0</v>
      </c>
      <c r="BJ327" s="26" t="s">
        <v>78</v>
      </c>
      <c r="BK327" s="174">
        <f>ROUND(I327*H327,2)</f>
        <v>0</v>
      </c>
      <c r="BL327" s="26" t="s">
        <v>216</v>
      </c>
      <c r="BM327" s="26" t="s">
        <v>5011</v>
      </c>
    </row>
    <row r="328" spans="2:65" s="1" customFormat="1" x14ac:dyDescent="0.3">
      <c r="B328" s="40"/>
      <c r="D328" s="175" t="s">
        <v>218</v>
      </c>
      <c r="F328" s="176" t="s">
        <v>2469</v>
      </c>
      <c r="L328" s="40"/>
      <c r="M328" s="177"/>
      <c r="N328" s="41"/>
      <c r="O328" s="41"/>
      <c r="P328" s="41"/>
      <c r="Q328" s="41"/>
      <c r="R328" s="41"/>
      <c r="S328" s="41"/>
      <c r="T328" s="69"/>
      <c r="AT328" s="26" t="s">
        <v>218</v>
      </c>
      <c r="AU328" s="26" t="s">
        <v>80</v>
      </c>
    </row>
    <row r="329" spans="2:65" s="12" customFormat="1" ht="27" x14ac:dyDescent="0.3">
      <c r="B329" s="178"/>
      <c r="D329" s="175" t="s">
        <v>220</v>
      </c>
      <c r="E329" s="179" t="s">
        <v>5</v>
      </c>
      <c r="F329" s="180" t="s">
        <v>5012</v>
      </c>
      <c r="H329" s="181" t="s">
        <v>5</v>
      </c>
      <c r="L329" s="178"/>
      <c r="M329" s="182"/>
      <c r="N329" s="183"/>
      <c r="O329" s="183"/>
      <c r="P329" s="183"/>
      <c r="Q329" s="183"/>
      <c r="R329" s="183"/>
      <c r="S329" s="183"/>
      <c r="T329" s="184"/>
      <c r="AT329" s="181" t="s">
        <v>220</v>
      </c>
      <c r="AU329" s="181" t="s">
        <v>80</v>
      </c>
      <c r="AV329" s="12" t="s">
        <v>78</v>
      </c>
      <c r="AW329" s="12" t="s">
        <v>34</v>
      </c>
      <c r="AX329" s="12" t="s">
        <v>71</v>
      </c>
      <c r="AY329" s="181" t="s">
        <v>208</v>
      </c>
    </row>
    <row r="330" spans="2:65" s="13" customFormat="1" x14ac:dyDescent="0.3">
      <c r="B330" s="185"/>
      <c r="D330" s="186" t="s">
        <v>220</v>
      </c>
      <c r="E330" s="187" t="s">
        <v>5</v>
      </c>
      <c r="F330" s="188" t="s">
        <v>5013</v>
      </c>
      <c r="H330" s="189">
        <v>1.54</v>
      </c>
      <c r="L330" s="185"/>
      <c r="M330" s="190"/>
      <c r="N330" s="191"/>
      <c r="O330" s="191"/>
      <c r="P330" s="191"/>
      <c r="Q330" s="191"/>
      <c r="R330" s="191"/>
      <c r="S330" s="191"/>
      <c r="T330" s="192"/>
      <c r="AT330" s="193" t="s">
        <v>220</v>
      </c>
      <c r="AU330" s="193" t="s">
        <v>80</v>
      </c>
      <c r="AV330" s="13" t="s">
        <v>80</v>
      </c>
      <c r="AW330" s="13" t="s">
        <v>34</v>
      </c>
      <c r="AX330" s="13" t="s">
        <v>78</v>
      </c>
      <c r="AY330" s="193" t="s">
        <v>208</v>
      </c>
    </row>
    <row r="331" spans="2:65" s="1" customFormat="1" ht="22.5" customHeight="1" x14ac:dyDescent="0.3">
      <c r="B331" s="163"/>
      <c r="C331" s="164" t="s">
        <v>447</v>
      </c>
      <c r="D331" s="164" t="s">
        <v>211</v>
      </c>
      <c r="E331" s="165" t="s">
        <v>5014</v>
      </c>
      <c r="F331" s="166" t="s">
        <v>5015</v>
      </c>
      <c r="G331" s="167" t="s">
        <v>245</v>
      </c>
      <c r="H331" s="168">
        <v>82.397999999999996</v>
      </c>
      <c r="I331" s="169"/>
      <c r="J331" s="169">
        <f>ROUND(I331*H331,2)</f>
        <v>0</v>
      </c>
      <c r="K331" s="166" t="s">
        <v>215</v>
      </c>
      <c r="L331" s="40"/>
      <c r="M331" s="170" t="s">
        <v>5</v>
      </c>
      <c r="N331" s="171" t="s">
        <v>42</v>
      </c>
      <c r="O331" s="172">
        <v>0.27</v>
      </c>
      <c r="P331" s="172">
        <f>O331*H331</f>
        <v>22.24746</v>
      </c>
      <c r="Q331" s="172">
        <v>1.5699999999999999E-2</v>
      </c>
      <c r="R331" s="172">
        <f>Q331*H331</f>
        <v>1.2936485999999998</v>
      </c>
      <c r="S331" s="172">
        <v>0</v>
      </c>
      <c r="T331" s="173">
        <f>S331*H331</f>
        <v>0</v>
      </c>
      <c r="AR331" s="26" t="s">
        <v>216</v>
      </c>
      <c r="AT331" s="26" t="s">
        <v>211</v>
      </c>
      <c r="AU331" s="26" t="s">
        <v>80</v>
      </c>
      <c r="AY331" s="26" t="s">
        <v>208</v>
      </c>
      <c r="BE331" s="174">
        <f>IF(N331="základní",J331,0)</f>
        <v>0</v>
      </c>
      <c r="BF331" s="174">
        <f>IF(N331="snížená",J331,0)</f>
        <v>0</v>
      </c>
      <c r="BG331" s="174">
        <f>IF(N331="zákl. přenesená",J331,0)</f>
        <v>0</v>
      </c>
      <c r="BH331" s="174">
        <f>IF(N331="sníž. přenesená",J331,0)</f>
        <v>0</v>
      </c>
      <c r="BI331" s="174">
        <f>IF(N331="nulová",J331,0)</f>
        <v>0</v>
      </c>
      <c r="BJ331" s="26" t="s">
        <v>78</v>
      </c>
      <c r="BK331" s="174">
        <f>ROUND(I331*H331,2)</f>
        <v>0</v>
      </c>
      <c r="BL331" s="26" t="s">
        <v>216</v>
      </c>
      <c r="BM331" s="26" t="s">
        <v>5016</v>
      </c>
    </row>
    <row r="332" spans="2:65" s="1" customFormat="1" ht="27" x14ac:dyDescent="0.3">
      <c r="B332" s="40"/>
      <c r="D332" s="175" t="s">
        <v>218</v>
      </c>
      <c r="F332" s="176" t="s">
        <v>5017</v>
      </c>
      <c r="L332" s="40"/>
      <c r="M332" s="177"/>
      <c r="N332" s="41"/>
      <c r="O332" s="41"/>
      <c r="P332" s="41"/>
      <c r="Q332" s="41"/>
      <c r="R332" s="41"/>
      <c r="S332" s="41"/>
      <c r="T332" s="69"/>
      <c r="AT332" s="26" t="s">
        <v>218</v>
      </c>
      <c r="AU332" s="26" t="s">
        <v>80</v>
      </c>
    </row>
    <row r="333" spans="2:65" s="12" customFormat="1" x14ac:dyDescent="0.3">
      <c r="B333" s="178"/>
      <c r="D333" s="175" t="s">
        <v>220</v>
      </c>
      <c r="E333" s="179" t="s">
        <v>5</v>
      </c>
      <c r="F333" s="180" t="s">
        <v>2497</v>
      </c>
      <c r="H333" s="181" t="s">
        <v>5</v>
      </c>
      <c r="L333" s="178"/>
      <c r="M333" s="182"/>
      <c r="N333" s="183"/>
      <c r="O333" s="183"/>
      <c r="P333" s="183"/>
      <c r="Q333" s="183"/>
      <c r="R333" s="183"/>
      <c r="S333" s="183"/>
      <c r="T333" s="184"/>
      <c r="AT333" s="181" t="s">
        <v>220</v>
      </c>
      <c r="AU333" s="181" t="s">
        <v>80</v>
      </c>
      <c r="AV333" s="12" t="s">
        <v>78</v>
      </c>
      <c r="AW333" s="12" t="s">
        <v>34</v>
      </c>
      <c r="AX333" s="12" t="s">
        <v>71</v>
      </c>
      <c r="AY333" s="181" t="s">
        <v>208</v>
      </c>
    </row>
    <row r="334" spans="2:65" s="12" customFormat="1" x14ac:dyDescent="0.3">
      <c r="B334" s="178"/>
      <c r="D334" s="175" t="s">
        <v>220</v>
      </c>
      <c r="E334" s="179" t="s">
        <v>5</v>
      </c>
      <c r="F334" s="180" t="s">
        <v>1457</v>
      </c>
      <c r="H334" s="181" t="s">
        <v>5</v>
      </c>
      <c r="L334" s="178"/>
      <c r="M334" s="182"/>
      <c r="N334" s="183"/>
      <c r="O334" s="183"/>
      <c r="P334" s="183"/>
      <c r="Q334" s="183"/>
      <c r="R334" s="183"/>
      <c r="S334" s="183"/>
      <c r="T334" s="184"/>
      <c r="AT334" s="181" t="s">
        <v>220</v>
      </c>
      <c r="AU334" s="181" t="s">
        <v>80</v>
      </c>
      <c r="AV334" s="12" t="s">
        <v>78</v>
      </c>
      <c r="AW334" s="12" t="s">
        <v>34</v>
      </c>
      <c r="AX334" s="12" t="s">
        <v>71</v>
      </c>
      <c r="AY334" s="181" t="s">
        <v>208</v>
      </c>
    </row>
    <row r="335" spans="2:65" s="13" customFormat="1" x14ac:dyDescent="0.3">
      <c r="B335" s="185"/>
      <c r="D335" s="175" t="s">
        <v>220</v>
      </c>
      <c r="E335" s="193" t="s">
        <v>5</v>
      </c>
      <c r="F335" s="194" t="s">
        <v>1470</v>
      </c>
      <c r="H335" s="195">
        <v>14.956</v>
      </c>
      <c r="L335" s="185"/>
      <c r="M335" s="190"/>
      <c r="N335" s="191"/>
      <c r="O335" s="191"/>
      <c r="P335" s="191"/>
      <c r="Q335" s="191"/>
      <c r="R335" s="191"/>
      <c r="S335" s="191"/>
      <c r="T335" s="192"/>
      <c r="AT335" s="193" t="s">
        <v>220</v>
      </c>
      <c r="AU335" s="193" t="s">
        <v>80</v>
      </c>
      <c r="AV335" s="13" t="s">
        <v>80</v>
      </c>
      <c r="AW335" s="13" t="s">
        <v>34</v>
      </c>
      <c r="AX335" s="13" t="s">
        <v>71</v>
      </c>
      <c r="AY335" s="193" t="s">
        <v>208</v>
      </c>
    </row>
    <row r="336" spans="2:65" s="12" customFormat="1" x14ac:dyDescent="0.3">
      <c r="B336" s="178"/>
      <c r="D336" s="175" t="s">
        <v>220</v>
      </c>
      <c r="E336" s="179" t="s">
        <v>5</v>
      </c>
      <c r="F336" s="180" t="s">
        <v>291</v>
      </c>
      <c r="H336" s="181" t="s">
        <v>5</v>
      </c>
      <c r="L336" s="178"/>
      <c r="M336" s="182"/>
      <c r="N336" s="183"/>
      <c r="O336" s="183"/>
      <c r="P336" s="183"/>
      <c r="Q336" s="183"/>
      <c r="R336" s="183"/>
      <c r="S336" s="183"/>
      <c r="T336" s="184"/>
      <c r="AT336" s="181" t="s">
        <v>220</v>
      </c>
      <c r="AU336" s="181" t="s">
        <v>80</v>
      </c>
      <c r="AV336" s="12" t="s">
        <v>78</v>
      </c>
      <c r="AW336" s="12" t="s">
        <v>34</v>
      </c>
      <c r="AX336" s="12" t="s">
        <v>71</v>
      </c>
      <c r="AY336" s="181" t="s">
        <v>208</v>
      </c>
    </row>
    <row r="337" spans="2:51" s="13" customFormat="1" x14ac:dyDescent="0.3">
      <c r="B337" s="185"/>
      <c r="D337" s="175" t="s">
        <v>220</v>
      </c>
      <c r="E337" s="193" t="s">
        <v>5</v>
      </c>
      <c r="F337" s="194" t="s">
        <v>1471</v>
      </c>
      <c r="H337" s="195">
        <v>-1.2</v>
      </c>
      <c r="L337" s="185"/>
      <c r="M337" s="190"/>
      <c r="N337" s="191"/>
      <c r="O337" s="191"/>
      <c r="P337" s="191"/>
      <c r="Q337" s="191"/>
      <c r="R337" s="191"/>
      <c r="S337" s="191"/>
      <c r="T337" s="192"/>
      <c r="AT337" s="193" t="s">
        <v>220</v>
      </c>
      <c r="AU337" s="193" t="s">
        <v>80</v>
      </c>
      <c r="AV337" s="13" t="s">
        <v>80</v>
      </c>
      <c r="AW337" s="13" t="s">
        <v>34</v>
      </c>
      <c r="AX337" s="13" t="s">
        <v>71</v>
      </c>
      <c r="AY337" s="193" t="s">
        <v>208</v>
      </c>
    </row>
    <row r="338" spans="2:51" s="13" customFormat="1" x14ac:dyDescent="0.3">
      <c r="B338" s="185"/>
      <c r="D338" s="175" t="s">
        <v>220</v>
      </c>
      <c r="E338" s="193" t="s">
        <v>5</v>
      </c>
      <c r="F338" s="194" t="s">
        <v>1472</v>
      </c>
      <c r="H338" s="195">
        <v>-1.111</v>
      </c>
      <c r="L338" s="185"/>
      <c r="M338" s="190"/>
      <c r="N338" s="191"/>
      <c r="O338" s="191"/>
      <c r="P338" s="191"/>
      <c r="Q338" s="191"/>
      <c r="R338" s="191"/>
      <c r="S338" s="191"/>
      <c r="T338" s="192"/>
      <c r="AT338" s="193" t="s">
        <v>220</v>
      </c>
      <c r="AU338" s="193" t="s">
        <v>80</v>
      </c>
      <c r="AV338" s="13" t="s">
        <v>80</v>
      </c>
      <c r="AW338" s="13" t="s">
        <v>34</v>
      </c>
      <c r="AX338" s="13" t="s">
        <v>71</v>
      </c>
      <c r="AY338" s="193" t="s">
        <v>208</v>
      </c>
    </row>
    <row r="339" spans="2:51" s="13" customFormat="1" x14ac:dyDescent="0.3">
      <c r="B339" s="185"/>
      <c r="D339" s="175" t="s">
        <v>220</v>
      </c>
      <c r="E339" s="193" t="s">
        <v>5</v>
      </c>
      <c r="F339" s="194" t="s">
        <v>1473</v>
      </c>
      <c r="H339" s="195">
        <v>-0.55600000000000005</v>
      </c>
      <c r="L339" s="185"/>
      <c r="M339" s="190"/>
      <c r="N339" s="191"/>
      <c r="O339" s="191"/>
      <c r="P339" s="191"/>
      <c r="Q339" s="191"/>
      <c r="R339" s="191"/>
      <c r="S339" s="191"/>
      <c r="T339" s="192"/>
      <c r="AT339" s="193" t="s">
        <v>220</v>
      </c>
      <c r="AU339" s="193" t="s">
        <v>80</v>
      </c>
      <c r="AV339" s="13" t="s">
        <v>80</v>
      </c>
      <c r="AW339" s="13" t="s">
        <v>34</v>
      </c>
      <c r="AX339" s="13" t="s">
        <v>71</v>
      </c>
      <c r="AY339" s="193" t="s">
        <v>208</v>
      </c>
    </row>
    <row r="340" spans="2:51" s="14" customFormat="1" x14ac:dyDescent="0.3">
      <c r="B340" s="196"/>
      <c r="D340" s="175" t="s">
        <v>220</v>
      </c>
      <c r="E340" s="197" t="s">
        <v>5</v>
      </c>
      <c r="F340" s="198" t="s">
        <v>258</v>
      </c>
      <c r="H340" s="199">
        <v>12.089</v>
      </c>
      <c r="L340" s="196"/>
      <c r="M340" s="200"/>
      <c r="N340" s="201"/>
      <c r="O340" s="201"/>
      <c r="P340" s="201"/>
      <c r="Q340" s="201"/>
      <c r="R340" s="201"/>
      <c r="S340" s="201"/>
      <c r="T340" s="202"/>
      <c r="AT340" s="197" t="s">
        <v>220</v>
      </c>
      <c r="AU340" s="197" t="s">
        <v>80</v>
      </c>
      <c r="AV340" s="14" t="s">
        <v>123</v>
      </c>
      <c r="AW340" s="14" t="s">
        <v>34</v>
      </c>
      <c r="AX340" s="14" t="s">
        <v>71</v>
      </c>
      <c r="AY340" s="197" t="s">
        <v>208</v>
      </c>
    </row>
    <row r="341" spans="2:51" s="12" customFormat="1" x14ac:dyDescent="0.3">
      <c r="B341" s="178"/>
      <c r="D341" s="175" t="s">
        <v>220</v>
      </c>
      <c r="E341" s="179" t="s">
        <v>5</v>
      </c>
      <c r="F341" s="180" t="s">
        <v>1459</v>
      </c>
      <c r="H341" s="181" t="s">
        <v>5</v>
      </c>
      <c r="L341" s="178"/>
      <c r="M341" s="182"/>
      <c r="N341" s="183"/>
      <c r="O341" s="183"/>
      <c r="P341" s="183"/>
      <c r="Q341" s="183"/>
      <c r="R341" s="183"/>
      <c r="S341" s="183"/>
      <c r="T341" s="184"/>
      <c r="AT341" s="181" t="s">
        <v>220</v>
      </c>
      <c r="AU341" s="181" t="s">
        <v>80</v>
      </c>
      <c r="AV341" s="12" t="s">
        <v>78</v>
      </c>
      <c r="AW341" s="12" t="s">
        <v>34</v>
      </c>
      <c r="AX341" s="12" t="s">
        <v>71</v>
      </c>
      <c r="AY341" s="181" t="s">
        <v>208</v>
      </c>
    </row>
    <row r="342" spans="2:51" s="13" customFormat="1" x14ac:dyDescent="0.3">
      <c r="B342" s="185"/>
      <c r="D342" s="175" t="s">
        <v>220</v>
      </c>
      <c r="E342" s="193" t="s">
        <v>5</v>
      </c>
      <c r="F342" s="194" t="s">
        <v>1474</v>
      </c>
      <c r="H342" s="195">
        <v>17.751000000000001</v>
      </c>
      <c r="L342" s="185"/>
      <c r="M342" s="190"/>
      <c r="N342" s="191"/>
      <c r="O342" s="191"/>
      <c r="P342" s="191"/>
      <c r="Q342" s="191"/>
      <c r="R342" s="191"/>
      <c r="S342" s="191"/>
      <c r="T342" s="192"/>
      <c r="AT342" s="193" t="s">
        <v>220</v>
      </c>
      <c r="AU342" s="193" t="s">
        <v>80</v>
      </c>
      <c r="AV342" s="13" t="s">
        <v>80</v>
      </c>
      <c r="AW342" s="13" t="s">
        <v>34</v>
      </c>
      <c r="AX342" s="13" t="s">
        <v>71</v>
      </c>
      <c r="AY342" s="193" t="s">
        <v>208</v>
      </c>
    </row>
    <row r="343" spans="2:51" s="13" customFormat="1" x14ac:dyDescent="0.3">
      <c r="B343" s="185"/>
      <c r="D343" s="175" t="s">
        <v>220</v>
      </c>
      <c r="E343" s="193" t="s">
        <v>5</v>
      </c>
      <c r="F343" s="194" t="s">
        <v>1475</v>
      </c>
      <c r="H343" s="195">
        <v>16.071000000000002</v>
      </c>
      <c r="L343" s="185"/>
      <c r="M343" s="190"/>
      <c r="N343" s="191"/>
      <c r="O343" s="191"/>
      <c r="P343" s="191"/>
      <c r="Q343" s="191"/>
      <c r="R343" s="191"/>
      <c r="S343" s="191"/>
      <c r="T343" s="192"/>
      <c r="AT343" s="193" t="s">
        <v>220</v>
      </c>
      <c r="AU343" s="193" t="s">
        <v>80</v>
      </c>
      <c r="AV343" s="13" t="s">
        <v>80</v>
      </c>
      <c r="AW343" s="13" t="s">
        <v>34</v>
      </c>
      <c r="AX343" s="13" t="s">
        <v>71</v>
      </c>
      <c r="AY343" s="193" t="s">
        <v>208</v>
      </c>
    </row>
    <row r="344" spans="2:51" s="13" customFormat="1" x14ac:dyDescent="0.3">
      <c r="B344" s="185"/>
      <c r="D344" s="175" t="s">
        <v>220</v>
      </c>
      <c r="E344" s="193" t="s">
        <v>5</v>
      </c>
      <c r="F344" s="194" t="s">
        <v>1476</v>
      </c>
      <c r="H344" s="195">
        <v>1.2989999999999999</v>
      </c>
      <c r="L344" s="185"/>
      <c r="M344" s="190"/>
      <c r="N344" s="191"/>
      <c r="O344" s="191"/>
      <c r="P344" s="191"/>
      <c r="Q344" s="191"/>
      <c r="R344" s="191"/>
      <c r="S344" s="191"/>
      <c r="T344" s="192"/>
      <c r="AT344" s="193" t="s">
        <v>220</v>
      </c>
      <c r="AU344" s="193" t="s">
        <v>80</v>
      </c>
      <c r="AV344" s="13" t="s">
        <v>80</v>
      </c>
      <c r="AW344" s="13" t="s">
        <v>34</v>
      </c>
      <c r="AX344" s="13" t="s">
        <v>71</v>
      </c>
      <c r="AY344" s="193" t="s">
        <v>208</v>
      </c>
    </row>
    <row r="345" spans="2:51" s="12" customFormat="1" x14ac:dyDescent="0.3">
      <c r="B345" s="178"/>
      <c r="D345" s="175" t="s">
        <v>220</v>
      </c>
      <c r="E345" s="179" t="s">
        <v>5</v>
      </c>
      <c r="F345" s="180" t="s">
        <v>291</v>
      </c>
      <c r="H345" s="181" t="s">
        <v>5</v>
      </c>
      <c r="L345" s="178"/>
      <c r="M345" s="182"/>
      <c r="N345" s="183"/>
      <c r="O345" s="183"/>
      <c r="P345" s="183"/>
      <c r="Q345" s="183"/>
      <c r="R345" s="183"/>
      <c r="S345" s="183"/>
      <c r="T345" s="184"/>
      <c r="AT345" s="181" t="s">
        <v>220</v>
      </c>
      <c r="AU345" s="181" t="s">
        <v>80</v>
      </c>
      <c r="AV345" s="12" t="s">
        <v>78</v>
      </c>
      <c r="AW345" s="12" t="s">
        <v>34</v>
      </c>
      <c r="AX345" s="12" t="s">
        <v>71</v>
      </c>
      <c r="AY345" s="181" t="s">
        <v>208</v>
      </c>
    </row>
    <row r="346" spans="2:51" s="13" customFormat="1" x14ac:dyDescent="0.3">
      <c r="B346" s="185"/>
      <c r="D346" s="175" t="s">
        <v>220</v>
      </c>
      <c r="E346" s="193" t="s">
        <v>5</v>
      </c>
      <c r="F346" s="194" t="s">
        <v>1477</v>
      </c>
      <c r="H346" s="195">
        <v>-2.778</v>
      </c>
      <c r="L346" s="185"/>
      <c r="M346" s="190"/>
      <c r="N346" s="191"/>
      <c r="O346" s="191"/>
      <c r="P346" s="191"/>
      <c r="Q346" s="191"/>
      <c r="R346" s="191"/>
      <c r="S346" s="191"/>
      <c r="T346" s="192"/>
      <c r="AT346" s="193" t="s">
        <v>220</v>
      </c>
      <c r="AU346" s="193" t="s">
        <v>80</v>
      </c>
      <c r="AV346" s="13" t="s">
        <v>80</v>
      </c>
      <c r="AW346" s="13" t="s">
        <v>34</v>
      </c>
      <c r="AX346" s="13" t="s">
        <v>71</v>
      </c>
      <c r="AY346" s="193" t="s">
        <v>208</v>
      </c>
    </row>
    <row r="347" spans="2:51" s="14" customFormat="1" x14ac:dyDescent="0.3">
      <c r="B347" s="196"/>
      <c r="D347" s="175" t="s">
        <v>220</v>
      </c>
      <c r="E347" s="197" t="s">
        <v>5</v>
      </c>
      <c r="F347" s="198" t="s">
        <v>258</v>
      </c>
      <c r="H347" s="199">
        <v>32.343000000000004</v>
      </c>
      <c r="L347" s="196"/>
      <c r="M347" s="200"/>
      <c r="N347" s="201"/>
      <c r="O347" s="201"/>
      <c r="P347" s="201"/>
      <c r="Q347" s="201"/>
      <c r="R347" s="201"/>
      <c r="S347" s="201"/>
      <c r="T347" s="202"/>
      <c r="AT347" s="197" t="s">
        <v>220</v>
      </c>
      <c r="AU347" s="197" t="s">
        <v>80</v>
      </c>
      <c r="AV347" s="14" t="s">
        <v>123</v>
      </c>
      <c r="AW347" s="14" t="s">
        <v>34</v>
      </c>
      <c r="AX347" s="14" t="s">
        <v>71</v>
      </c>
      <c r="AY347" s="197" t="s">
        <v>208</v>
      </c>
    </row>
    <row r="348" spans="2:51" s="12" customFormat="1" x14ac:dyDescent="0.3">
      <c r="B348" s="178"/>
      <c r="D348" s="175" t="s">
        <v>220</v>
      </c>
      <c r="E348" s="179" t="s">
        <v>5</v>
      </c>
      <c r="F348" s="180" t="s">
        <v>1461</v>
      </c>
      <c r="H348" s="181" t="s">
        <v>5</v>
      </c>
      <c r="L348" s="178"/>
      <c r="M348" s="182"/>
      <c r="N348" s="183"/>
      <c r="O348" s="183"/>
      <c r="P348" s="183"/>
      <c r="Q348" s="183"/>
      <c r="R348" s="183"/>
      <c r="S348" s="183"/>
      <c r="T348" s="184"/>
      <c r="AT348" s="181" t="s">
        <v>220</v>
      </c>
      <c r="AU348" s="181" t="s">
        <v>80</v>
      </c>
      <c r="AV348" s="12" t="s">
        <v>78</v>
      </c>
      <c r="AW348" s="12" t="s">
        <v>34</v>
      </c>
      <c r="AX348" s="12" t="s">
        <v>71</v>
      </c>
      <c r="AY348" s="181" t="s">
        <v>208</v>
      </c>
    </row>
    <row r="349" spans="2:51" s="13" customFormat="1" x14ac:dyDescent="0.3">
      <c r="B349" s="185"/>
      <c r="D349" s="175" t="s">
        <v>220</v>
      </c>
      <c r="E349" s="193" t="s">
        <v>5</v>
      </c>
      <c r="F349" s="194" t="s">
        <v>1478</v>
      </c>
      <c r="H349" s="195">
        <v>9.9339999999999993</v>
      </c>
      <c r="L349" s="185"/>
      <c r="M349" s="190"/>
      <c r="N349" s="191"/>
      <c r="O349" s="191"/>
      <c r="P349" s="191"/>
      <c r="Q349" s="191"/>
      <c r="R349" s="191"/>
      <c r="S349" s="191"/>
      <c r="T349" s="192"/>
      <c r="AT349" s="193" t="s">
        <v>220</v>
      </c>
      <c r="AU349" s="193" t="s">
        <v>80</v>
      </c>
      <c r="AV349" s="13" t="s">
        <v>80</v>
      </c>
      <c r="AW349" s="13" t="s">
        <v>34</v>
      </c>
      <c r="AX349" s="13" t="s">
        <v>71</v>
      </c>
      <c r="AY349" s="193" t="s">
        <v>208</v>
      </c>
    </row>
    <row r="350" spans="2:51" s="13" customFormat="1" x14ac:dyDescent="0.3">
      <c r="B350" s="185"/>
      <c r="D350" s="175" t="s">
        <v>220</v>
      </c>
      <c r="E350" s="193" t="s">
        <v>5</v>
      </c>
      <c r="F350" s="194" t="s">
        <v>1479</v>
      </c>
      <c r="H350" s="195">
        <v>7.3150000000000004</v>
      </c>
      <c r="L350" s="185"/>
      <c r="M350" s="190"/>
      <c r="N350" s="191"/>
      <c r="O350" s="191"/>
      <c r="P350" s="191"/>
      <c r="Q350" s="191"/>
      <c r="R350" s="191"/>
      <c r="S350" s="191"/>
      <c r="T350" s="192"/>
      <c r="AT350" s="193" t="s">
        <v>220</v>
      </c>
      <c r="AU350" s="193" t="s">
        <v>80</v>
      </c>
      <c r="AV350" s="13" t="s">
        <v>80</v>
      </c>
      <c r="AW350" s="13" t="s">
        <v>34</v>
      </c>
      <c r="AX350" s="13" t="s">
        <v>71</v>
      </c>
      <c r="AY350" s="193" t="s">
        <v>208</v>
      </c>
    </row>
    <row r="351" spans="2:51" s="13" customFormat="1" x14ac:dyDescent="0.3">
      <c r="B351" s="185"/>
      <c r="D351" s="175" t="s">
        <v>220</v>
      </c>
      <c r="E351" s="193" t="s">
        <v>5</v>
      </c>
      <c r="F351" s="194" t="s">
        <v>1480</v>
      </c>
      <c r="H351" s="195">
        <v>0.59399999999999997</v>
      </c>
      <c r="L351" s="185"/>
      <c r="M351" s="190"/>
      <c r="N351" s="191"/>
      <c r="O351" s="191"/>
      <c r="P351" s="191"/>
      <c r="Q351" s="191"/>
      <c r="R351" s="191"/>
      <c r="S351" s="191"/>
      <c r="T351" s="192"/>
      <c r="AT351" s="193" t="s">
        <v>220</v>
      </c>
      <c r="AU351" s="193" t="s">
        <v>80</v>
      </c>
      <c r="AV351" s="13" t="s">
        <v>80</v>
      </c>
      <c r="AW351" s="13" t="s">
        <v>34</v>
      </c>
      <c r="AX351" s="13" t="s">
        <v>71</v>
      </c>
      <c r="AY351" s="193" t="s">
        <v>208</v>
      </c>
    </row>
    <row r="352" spans="2:51" s="12" customFormat="1" x14ac:dyDescent="0.3">
      <c r="B352" s="178"/>
      <c r="D352" s="175" t="s">
        <v>220</v>
      </c>
      <c r="E352" s="179" t="s">
        <v>5</v>
      </c>
      <c r="F352" s="180" t="s">
        <v>291</v>
      </c>
      <c r="H352" s="181" t="s">
        <v>5</v>
      </c>
      <c r="L352" s="178"/>
      <c r="M352" s="182"/>
      <c r="N352" s="183"/>
      <c r="O352" s="183"/>
      <c r="P352" s="183"/>
      <c r="Q352" s="183"/>
      <c r="R352" s="183"/>
      <c r="S352" s="183"/>
      <c r="T352" s="184"/>
      <c r="AT352" s="181" t="s">
        <v>220</v>
      </c>
      <c r="AU352" s="181" t="s">
        <v>80</v>
      </c>
      <c r="AV352" s="12" t="s">
        <v>78</v>
      </c>
      <c r="AW352" s="12" t="s">
        <v>34</v>
      </c>
      <c r="AX352" s="12" t="s">
        <v>71</v>
      </c>
      <c r="AY352" s="181" t="s">
        <v>208</v>
      </c>
    </row>
    <row r="353" spans="2:51" s="13" customFormat="1" x14ac:dyDescent="0.3">
      <c r="B353" s="185"/>
      <c r="D353" s="175" t="s">
        <v>220</v>
      </c>
      <c r="E353" s="193" t="s">
        <v>5</v>
      </c>
      <c r="F353" s="194" t="s">
        <v>1481</v>
      </c>
      <c r="H353" s="195">
        <v>-1.111</v>
      </c>
      <c r="L353" s="185"/>
      <c r="M353" s="190"/>
      <c r="N353" s="191"/>
      <c r="O353" s="191"/>
      <c r="P353" s="191"/>
      <c r="Q353" s="191"/>
      <c r="R353" s="191"/>
      <c r="S353" s="191"/>
      <c r="T353" s="192"/>
      <c r="AT353" s="193" t="s">
        <v>220</v>
      </c>
      <c r="AU353" s="193" t="s">
        <v>80</v>
      </c>
      <c r="AV353" s="13" t="s">
        <v>80</v>
      </c>
      <c r="AW353" s="13" t="s">
        <v>34</v>
      </c>
      <c r="AX353" s="13" t="s">
        <v>71</v>
      </c>
      <c r="AY353" s="193" t="s">
        <v>208</v>
      </c>
    </row>
    <row r="354" spans="2:51" s="13" customFormat="1" x14ac:dyDescent="0.3">
      <c r="B354" s="185"/>
      <c r="D354" s="175" t="s">
        <v>220</v>
      </c>
      <c r="E354" s="193" t="s">
        <v>5</v>
      </c>
      <c r="F354" s="194" t="s">
        <v>1473</v>
      </c>
      <c r="H354" s="195">
        <v>-0.55600000000000005</v>
      </c>
      <c r="L354" s="185"/>
      <c r="M354" s="190"/>
      <c r="N354" s="191"/>
      <c r="O354" s="191"/>
      <c r="P354" s="191"/>
      <c r="Q354" s="191"/>
      <c r="R354" s="191"/>
      <c r="S354" s="191"/>
      <c r="T354" s="192"/>
      <c r="AT354" s="193" t="s">
        <v>220</v>
      </c>
      <c r="AU354" s="193" t="s">
        <v>80</v>
      </c>
      <c r="AV354" s="13" t="s">
        <v>80</v>
      </c>
      <c r="AW354" s="13" t="s">
        <v>34</v>
      </c>
      <c r="AX354" s="13" t="s">
        <v>71</v>
      </c>
      <c r="AY354" s="193" t="s">
        <v>208</v>
      </c>
    </row>
    <row r="355" spans="2:51" s="14" customFormat="1" x14ac:dyDescent="0.3">
      <c r="B355" s="196"/>
      <c r="D355" s="175" t="s">
        <v>220</v>
      </c>
      <c r="E355" s="197" t="s">
        <v>5</v>
      </c>
      <c r="F355" s="198" t="s">
        <v>258</v>
      </c>
      <c r="H355" s="199">
        <v>16.175999999999998</v>
      </c>
      <c r="L355" s="196"/>
      <c r="M355" s="200"/>
      <c r="N355" s="201"/>
      <c r="O355" s="201"/>
      <c r="P355" s="201"/>
      <c r="Q355" s="201"/>
      <c r="R355" s="201"/>
      <c r="S355" s="201"/>
      <c r="T355" s="202"/>
      <c r="AT355" s="197" t="s">
        <v>220</v>
      </c>
      <c r="AU355" s="197" t="s">
        <v>80</v>
      </c>
      <c r="AV355" s="14" t="s">
        <v>123</v>
      </c>
      <c r="AW355" s="14" t="s">
        <v>34</v>
      </c>
      <c r="AX355" s="14" t="s">
        <v>71</v>
      </c>
      <c r="AY355" s="197" t="s">
        <v>208</v>
      </c>
    </row>
    <row r="356" spans="2:51" s="12" customFormat="1" x14ac:dyDescent="0.3">
      <c r="B356" s="178"/>
      <c r="D356" s="175" t="s">
        <v>220</v>
      </c>
      <c r="E356" s="179" t="s">
        <v>5</v>
      </c>
      <c r="F356" s="180" t="s">
        <v>1463</v>
      </c>
      <c r="H356" s="181" t="s">
        <v>5</v>
      </c>
      <c r="L356" s="178"/>
      <c r="M356" s="182"/>
      <c r="N356" s="183"/>
      <c r="O356" s="183"/>
      <c r="P356" s="183"/>
      <c r="Q356" s="183"/>
      <c r="R356" s="183"/>
      <c r="S356" s="183"/>
      <c r="T356" s="184"/>
      <c r="AT356" s="181" t="s">
        <v>220</v>
      </c>
      <c r="AU356" s="181" t="s">
        <v>80</v>
      </c>
      <c r="AV356" s="12" t="s">
        <v>78</v>
      </c>
      <c r="AW356" s="12" t="s">
        <v>34</v>
      </c>
      <c r="AX356" s="12" t="s">
        <v>71</v>
      </c>
      <c r="AY356" s="181" t="s">
        <v>208</v>
      </c>
    </row>
    <row r="357" spans="2:51" s="13" customFormat="1" x14ac:dyDescent="0.3">
      <c r="B357" s="185"/>
      <c r="D357" s="175" t="s">
        <v>220</v>
      </c>
      <c r="E357" s="193" t="s">
        <v>5</v>
      </c>
      <c r="F357" s="194" t="s">
        <v>1482</v>
      </c>
      <c r="H357" s="195">
        <v>6.2439999999999998</v>
      </c>
      <c r="L357" s="185"/>
      <c r="M357" s="190"/>
      <c r="N357" s="191"/>
      <c r="O357" s="191"/>
      <c r="P357" s="191"/>
      <c r="Q357" s="191"/>
      <c r="R357" s="191"/>
      <c r="S357" s="191"/>
      <c r="T357" s="192"/>
      <c r="AT357" s="193" t="s">
        <v>220</v>
      </c>
      <c r="AU357" s="193" t="s">
        <v>80</v>
      </c>
      <c r="AV357" s="13" t="s">
        <v>80</v>
      </c>
      <c r="AW357" s="13" t="s">
        <v>34</v>
      </c>
      <c r="AX357" s="13" t="s">
        <v>71</v>
      </c>
      <c r="AY357" s="193" t="s">
        <v>208</v>
      </c>
    </row>
    <row r="358" spans="2:51" s="12" customFormat="1" x14ac:dyDescent="0.3">
      <c r="B358" s="178"/>
      <c r="D358" s="175" t="s">
        <v>220</v>
      </c>
      <c r="E358" s="179" t="s">
        <v>5</v>
      </c>
      <c r="F358" s="180" t="s">
        <v>291</v>
      </c>
      <c r="H358" s="181" t="s">
        <v>5</v>
      </c>
      <c r="L358" s="178"/>
      <c r="M358" s="182"/>
      <c r="N358" s="183"/>
      <c r="O358" s="183"/>
      <c r="P358" s="183"/>
      <c r="Q358" s="183"/>
      <c r="R358" s="183"/>
      <c r="S358" s="183"/>
      <c r="T358" s="184"/>
      <c r="AT358" s="181" t="s">
        <v>220</v>
      </c>
      <c r="AU358" s="181" t="s">
        <v>80</v>
      </c>
      <c r="AV358" s="12" t="s">
        <v>78</v>
      </c>
      <c r="AW358" s="12" t="s">
        <v>34</v>
      </c>
      <c r="AX358" s="12" t="s">
        <v>71</v>
      </c>
      <c r="AY358" s="181" t="s">
        <v>208</v>
      </c>
    </row>
    <row r="359" spans="2:51" s="13" customFormat="1" x14ac:dyDescent="0.3">
      <c r="B359" s="185"/>
      <c r="D359" s="175" t="s">
        <v>220</v>
      </c>
      <c r="E359" s="193" t="s">
        <v>5</v>
      </c>
      <c r="F359" s="194" t="s">
        <v>1481</v>
      </c>
      <c r="H359" s="195">
        <v>-1.111</v>
      </c>
      <c r="L359" s="185"/>
      <c r="M359" s="190"/>
      <c r="N359" s="191"/>
      <c r="O359" s="191"/>
      <c r="P359" s="191"/>
      <c r="Q359" s="191"/>
      <c r="R359" s="191"/>
      <c r="S359" s="191"/>
      <c r="T359" s="192"/>
      <c r="AT359" s="193" t="s">
        <v>220</v>
      </c>
      <c r="AU359" s="193" t="s">
        <v>80</v>
      </c>
      <c r="AV359" s="13" t="s">
        <v>80</v>
      </c>
      <c r="AW359" s="13" t="s">
        <v>34</v>
      </c>
      <c r="AX359" s="13" t="s">
        <v>71</v>
      </c>
      <c r="AY359" s="193" t="s">
        <v>208</v>
      </c>
    </row>
    <row r="360" spans="2:51" s="14" customFormat="1" x14ac:dyDescent="0.3">
      <c r="B360" s="196"/>
      <c r="D360" s="175" t="s">
        <v>220</v>
      </c>
      <c r="E360" s="197" t="s">
        <v>5</v>
      </c>
      <c r="F360" s="198" t="s">
        <v>258</v>
      </c>
      <c r="H360" s="199">
        <v>5.133</v>
      </c>
      <c r="L360" s="196"/>
      <c r="M360" s="200"/>
      <c r="N360" s="201"/>
      <c r="O360" s="201"/>
      <c r="P360" s="201"/>
      <c r="Q360" s="201"/>
      <c r="R360" s="201"/>
      <c r="S360" s="201"/>
      <c r="T360" s="202"/>
      <c r="AT360" s="197" t="s">
        <v>220</v>
      </c>
      <c r="AU360" s="197" t="s">
        <v>80</v>
      </c>
      <c r="AV360" s="14" t="s">
        <v>123</v>
      </c>
      <c r="AW360" s="14" t="s">
        <v>34</v>
      </c>
      <c r="AX360" s="14" t="s">
        <v>71</v>
      </c>
      <c r="AY360" s="197" t="s">
        <v>208</v>
      </c>
    </row>
    <row r="361" spans="2:51" s="12" customFormat="1" x14ac:dyDescent="0.3">
      <c r="B361" s="178"/>
      <c r="D361" s="175" t="s">
        <v>220</v>
      </c>
      <c r="E361" s="179" t="s">
        <v>5</v>
      </c>
      <c r="F361" s="180" t="s">
        <v>1465</v>
      </c>
      <c r="H361" s="181" t="s">
        <v>5</v>
      </c>
      <c r="L361" s="178"/>
      <c r="M361" s="182"/>
      <c r="N361" s="183"/>
      <c r="O361" s="183"/>
      <c r="P361" s="183"/>
      <c r="Q361" s="183"/>
      <c r="R361" s="183"/>
      <c r="S361" s="183"/>
      <c r="T361" s="184"/>
      <c r="AT361" s="181" t="s">
        <v>220</v>
      </c>
      <c r="AU361" s="181" t="s">
        <v>80</v>
      </c>
      <c r="AV361" s="12" t="s">
        <v>78</v>
      </c>
      <c r="AW361" s="12" t="s">
        <v>34</v>
      </c>
      <c r="AX361" s="12" t="s">
        <v>71</v>
      </c>
      <c r="AY361" s="181" t="s">
        <v>208</v>
      </c>
    </row>
    <row r="362" spans="2:51" s="13" customFormat="1" x14ac:dyDescent="0.3">
      <c r="B362" s="185"/>
      <c r="D362" s="175" t="s">
        <v>220</v>
      </c>
      <c r="E362" s="193" t="s">
        <v>5</v>
      </c>
      <c r="F362" s="194" t="s">
        <v>1483</v>
      </c>
      <c r="H362" s="195">
        <v>2.31</v>
      </c>
      <c r="L362" s="185"/>
      <c r="M362" s="190"/>
      <c r="N362" s="191"/>
      <c r="O362" s="191"/>
      <c r="P362" s="191"/>
      <c r="Q362" s="191"/>
      <c r="R362" s="191"/>
      <c r="S362" s="191"/>
      <c r="T362" s="192"/>
      <c r="AT362" s="193" t="s">
        <v>220</v>
      </c>
      <c r="AU362" s="193" t="s">
        <v>80</v>
      </c>
      <c r="AV362" s="13" t="s">
        <v>80</v>
      </c>
      <c r="AW362" s="13" t="s">
        <v>34</v>
      </c>
      <c r="AX362" s="13" t="s">
        <v>71</v>
      </c>
      <c r="AY362" s="193" t="s">
        <v>208</v>
      </c>
    </row>
    <row r="363" spans="2:51" s="13" customFormat="1" x14ac:dyDescent="0.3">
      <c r="B363" s="185"/>
      <c r="D363" s="175" t="s">
        <v>220</v>
      </c>
      <c r="E363" s="193" t="s">
        <v>5</v>
      </c>
      <c r="F363" s="194" t="s">
        <v>1484</v>
      </c>
      <c r="H363" s="195">
        <v>0.23100000000000001</v>
      </c>
      <c r="L363" s="185"/>
      <c r="M363" s="190"/>
      <c r="N363" s="191"/>
      <c r="O363" s="191"/>
      <c r="P363" s="191"/>
      <c r="Q363" s="191"/>
      <c r="R363" s="191"/>
      <c r="S363" s="191"/>
      <c r="T363" s="192"/>
      <c r="AT363" s="193" t="s">
        <v>220</v>
      </c>
      <c r="AU363" s="193" t="s">
        <v>80</v>
      </c>
      <c r="AV363" s="13" t="s">
        <v>80</v>
      </c>
      <c r="AW363" s="13" t="s">
        <v>34</v>
      </c>
      <c r="AX363" s="13" t="s">
        <v>71</v>
      </c>
      <c r="AY363" s="193" t="s">
        <v>208</v>
      </c>
    </row>
    <row r="364" spans="2:51" s="14" customFormat="1" x14ac:dyDescent="0.3">
      <c r="B364" s="196"/>
      <c r="D364" s="175" t="s">
        <v>220</v>
      </c>
      <c r="E364" s="197" t="s">
        <v>5</v>
      </c>
      <c r="F364" s="198" t="s">
        <v>258</v>
      </c>
      <c r="H364" s="199">
        <v>2.5409999999999999</v>
      </c>
      <c r="L364" s="196"/>
      <c r="M364" s="200"/>
      <c r="N364" s="201"/>
      <c r="O364" s="201"/>
      <c r="P364" s="201"/>
      <c r="Q364" s="201"/>
      <c r="R364" s="201"/>
      <c r="S364" s="201"/>
      <c r="T364" s="202"/>
      <c r="AT364" s="197" t="s">
        <v>220</v>
      </c>
      <c r="AU364" s="197" t="s">
        <v>80</v>
      </c>
      <c r="AV364" s="14" t="s">
        <v>123</v>
      </c>
      <c r="AW364" s="14" t="s">
        <v>34</v>
      </c>
      <c r="AX364" s="14" t="s">
        <v>71</v>
      </c>
      <c r="AY364" s="197" t="s">
        <v>208</v>
      </c>
    </row>
    <row r="365" spans="2:51" s="12" customFormat="1" x14ac:dyDescent="0.3">
      <c r="B365" s="178"/>
      <c r="D365" s="175" t="s">
        <v>220</v>
      </c>
      <c r="E365" s="179" t="s">
        <v>5</v>
      </c>
      <c r="F365" s="180" t="s">
        <v>1467</v>
      </c>
      <c r="H365" s="181" t="s">
        <v>5</v>
      </c>
      <c r="L365" s="178"/>
      <c r="M365" s="182"/>
      <c r="N365" s="183"/>
      <c r="O365" s="183"/>
      <c r="P365" s="183"/>
      <c r="Q365" s="183"/>
      <c r="R365" s="183"/>
      <c r="S365" s="183"/>
      <c r="T365" s="184"/>
      <c r="AT365" s="181" t="s">
        <v>220</v>
      </c>
      <c r="AU365" s="181" t="s">
        <v>80</v>
      </c>
      <c r="AV365" s="12" t="s">
        <v>78</v>
      </c>
      <c r="AW365" s="12" t="s">
        <v>34</v>
      </c>
      <c r="AX365" s="12" t="s">
        <v>71</v>
      </c>
      <c r="AY365" s="181" t="s">
        <v>208</v>
      </c>
    </row>
    <row r="366" spans="2:51" s="13" customFormat="1" x14ac:dyDescent="0.3">
      <c r="B366" s="185"/>
      <c r="D366" s="175" t="s">
        <v>220</v>
      </c>
      <c r="E366" s="193" t="s">
        <v>5</v>
      </c>
      <c r="F366" s="194" t="s">
        <v>1485</v>
      </c>
      <c r="H366" s="195">
        <v>5.8319999999999999</v>
      </c>
      <c r="L366" s="185"/>
      <c r="M366" s="190"/>
      <c r="N366" s="191"/>
      <c r="O366" s="191"/>
      <c r="P366" s="191"/>
      <c r="Q366" s="191"/>
      <c r="R366" s="191"/>
      <c r="S366" s="191"/>
      <c r="T366" s="192"/>
      <c r="AT366" s="193" t="s">
        <v>220</v>
      </c>
      <c r="AU366" s="193" t="s">
        <v>80</v>
      </c>
      <c r="AV366" s="13" t="s">
        <v>80</v>
      </c>
      <c r="AW366" s="13" t="s">
        <v>34</v>
      </c>
      <c r="AX366" s="13" t="s">
        <v>71</v>
      </c>
      <c r="AY366" s="193" t="s">
        <v>208</v>
      </c>
    </row>
    <row r="367" spans="2:51" s="13" customFormat="1" x14ac:dyDescent="0.3">
      <c r="B367" s="185"/>
      <c r="D367" s="175" t="s">
        <v>220</v>
      </c>
      <c r="E367" s="193" t="s">
        <v>5</v>
      </c>
      <c r="F367" s="194" t="s">
        <v>1486</v>
      </c>
      <c r="H367" s="195">
        <v>6.4130000000000003</v>
      </c>
      <c r="L367" s="185"/>
      <c r="M367" s="190"/>
      <c r="N367" s="191"/>
      <c r="O367" s="191"/>
      <c r="P367" s="191"/>
      <c r="Q367" s="191"/>
      <c r="R367" s="191"/>
      <c r="S367" s="191"/>
      <c r="T367" s="192"/>
      <c r="AT367" s="193" t="s">
        <v>220</v>
      </c>
      <c r="AU367" s="193" t="s">
        <v>80</v>
      </c>
      <c r="AV367" s="13" t="s">
        <v>80</v>
      </c>
      <c r="AW367" s="13" t="s">
        <v>34</v>
      </c>
      <c r="AX367" s="13" t="s">
        <v>71</v>
      </c>
      <c r="AY367" s="193" t="s">
        <v>208</v>
      </c>
    </row>
    <row r="368" spans="2:51" s="13" customFormat="1" x14ac:dyDescent="0.3">
      <c r="B368" s="185"/>
      <c r="D368" s="175" t="s">
        <v>220</v>
      </c>
      <c r="E368" s="193" t="s">
        <v>5</v>
      </c>
      <c r="F368" s="194" t="s">
        <v>1487</v>
      </c>
      <c r="H368" s="195">
        <v>0.504</v>
      </c>
      <c r="L368" s="185"/>
      <c r="M368" s="190"/>
      <c r="N368" s="191"/>
      <c r="O368" s="191"/>
      <c r="P368" s="191"/>
      <c r="Q368" s="191"/>
      <c r="R368" s="191"/>
      <c r="S368" s="191"/>
      <c r="T368" s="192"/>
      <c r="AT368" s="193" t="s">
        <v>220</v>
      </c>
      <c r="AU368" s="193" t="s">
        <v>80</v>
      </c>
      <c r="AV368" s="13" t="s">
        <v>80</v>
      </c>
      <c r="AW368" s="13" t="s">
        <v>34</v>
      </c>
      <c r="AX368" s="13" t="s">
        <v>71</v>
      </c>
      <c r="AY368" s="193" t="s">
        <v>208</v>
      </c>
    </row>
    <row r="369" spans="2:65" s="12" customFormat="1" x14ac:dyDescent="0.3">
      <c r="B369" s="178"/>
      <c r="D369" s="175" t="s">
        <v>220</v>
      </c>
      <c r="E369" s="179" t="s">
        <v>5</v>
      </c>
      <c r="F369" s="180" t="s">
        <v>291</v>
      </c>
      <c r="H369" s="181" t="s">
        <v>5</v>
      </c>
      <c r="L369" s="178"/>
      <c r="M369" s="182"/>
      <c r="N369" s="183"/>
      <c r="O369" s="183"/>
      <c r="P369" s="183"/>
      <c r="Q369" s="183"/>
      <c r="R369" s="183"/>
      <c r="S369" s="183"/>
      <c r="T369" s="184"/>
      <c r="AT369" s="181" t="s">
        <v>220</v>
      </c>
      <c r="AU369" s="181" t="s">
        <v>80</v>
      </c>
      <c r="AV369" s="12" t="s">
        <v>78</v>
      </c>
      <c r="AW369" s="12" t="s">
        <v>34</v>
      </c>
      <c r="AX369" s="12" t="s">
        <v>71</v>
      </c>
      <c r="AY369" s="181" t="s">
        <v>208</v>
      </c>
    </row>
    <row r="370" spans="2:65" s="13" customFormat="1" x14ac:dyDescent="0.3">
      <c r="B370" s="185"/>
      <c r="D370" s="175" t="s">
        <v>220</v>
      </c>
      <c r="E370" s="193" t="s">
        <v>5</v>
      </c>
      <c r="F370" s="194" t="s">
        <v>1488</v>
      </c>
      <c r="H370" s="195">
        <v>-0.55600000000000005</v>
      </c>
      <c r="L370" s="185"/>
      <c r="M370" s="190"/>
      <c r="N370" s="191"/>
      <c r="O370" s="191"/>
      <c r="P370" s="191"/>
      <c r="Q370" s="191"/>
      <c r="R370" s="191"/>
      <c r="S370" s="191"/>
      <c r="T370" s="192"/>
      <c r="AT370" s="193" t="s">
        <v>220</v>
      </c>
      <c r="AU370" s="193" t="s">
        <v>80</v>
      </c>
      <c r="AV370" s="13" t="s">
        <v>80</v>
      </c>
      <c r="AW370" s="13" t="s">
        <v>34</v>
      </c>
      <c r="AX370" s="13" t="s">
        <v>71</v>
      </c>
      <c r="AY370" s="193" t="s">
        <v>208</v>
      </c>
    </row>
    <row r="371" spans="2:65" s="13" customFormat="1" x14ac:dyDescent="0.3">
      <c r="B371" s="185"/>
      <c r="D371" s="175" t="s">
        <v>220</v>
      </c>
      <c r="E371" s="193" t="s">
        <v>5</v>
      </c>
      <c r="F371" s="194" t="s">
        <v>1473</v>
      </c>
      <c r="H371" s="195">
        <v>-0.55600000000000005</v>
      </c>
      <c r="L371" s="185"/>
      <c r="M371" s="190"/>
      <c r="N371" s="191"/>
      <c r="O371" s="191"/>
      <c r="P371" s="191"/>
      <c r="Q371" s="191"/>
      <c r="R371" s="191"/>
      <c r="S371" s="191"/>
      <c r="T371" s="192"/>
      <c r="AT371" s="193" t="s">
        <v>220</v>
      </c>
      <c r="AU371" s="193" t="s">
        <v>80</v>
      </c>
      <c r="AV371" s="13" t="s">
        <v>80</v>
      </c>
      <c r="AW371" s="13" t="s">
        <v>34</v>
      </c>
      <c r="AX371" s="13" t="s">
        <v>71</v>
      </c>
      <c r="AY371" s="193" t="s">
        <v>208</v>
      </c>
    </row>
    <row r="372" spans="2:65" s="14" customFormat="1" x14ac:dyDescent="0.3">
      <c r="B372" s="196"/>
      <c r="D372" s="175" t="s">
        <v>220</v>
      </c>
      <c r="E372" s="197" t="s">
        <v>5</v>
      </c>
      <c r="F372" s="198" t="s">
        <v>258</v>
      </c>
      <c r="H372" s="199">
        <v>11.637</v>
      </c>
      <c r="L372" s="196"/>
      <c r="M372" s="200"/>
      <c r="N372" s="201"/>
      <c r="O372" s="201"/>
      <c r="P372" s="201"/>
      <c r="Q372" s="201"/>
      <c r="R372" s="201"/>
      <c r="S372" s="201"/>
      <c r="T372" s="202"/>
      <c r="AT372" s="197" t="s">
        <v>220</v>
      </c>
      <c r="AU372" s="197" t="s">
        <v>80</v>
      </c>
      <c r="AV372" s="14" t="s">
        <v>123</v>
      </c>
      <c r="AW372" s="14" t="s">
        <v>34</v>
      </c>
      <c r="AX372" s="14" t="s">
        <v>71</v>
      </c>
      <c r="AY372" s="197" t="s">
        <v>208</v>
      </c>
    </row>
    <row r="373" spans="2:65" s="12" customFormat="1" x14ac:dyDescent="0.3">
      <c r="B373" s="178"/>
      <c r="D373" s="175" t="s">
        <v>220</v>
      </c>
      <c r="E373" s="179" t="s">
        <v>5</v>
      </c>
      <c r="F373" s="180" t="s">
        <v>1489</v>
      </c>
      <c r="H373" s="181" t="s">
        <v>5</v>
      </c>
      <c r="L373" s="178"/>
      <c r="M373" s="182"/>
      <c r="N373" s="183"/>
      <c r="O373" s="183"/>
      <c r="P373" s="183"/>
      <c r="Q373" s="183"/>
      <c r="R373" s="183"/>
      <c r="S373" s="183"/>
      <c r="T373" s="184"/>
      <c r="AT373" s="181" t="s">
        <v>220</v>
      </c>
      <c r="AU373" s="181" t="s">
        <v>80</v>
      </c>
      <c r="AV373" s="12" t="s">
        <v>78</v>
      </c>
      <c r="AW373" s="12" t="s">
        <v>34</v>
      </c>
      <c r="AX373" s="12" t="s">
        <v>71</v>
      </c>
      <c r="AY373" s="181" t="s">
        <v>208</v>
      </c>
    </row>
    <row r="374" spans="2:65" s="13" customFormat="1" x14ac:dyDescent="0.3">
      <c r="B374" s="185"/>
      <c r="D374" s="175" t="s">
        <v>220</v>
      </c>
      <c r="E374" s="193" t="s">
        <v>5</v>
      </c>
      <c r="F374" s="194" t="s">
        <v>1490</v>
      </c>
      <c r="H374" s="195">
        <v>2.4790000000000001</v>
      </c>
      <c r="L374" s="185"/>
      <c r="M374" s="190"/>
      <c r="N374" s="191"/>
      <c r="O374" s="191"/>
      <c r="P374" s="191"/>
      <c r="Q374" s="191"/>
      <c r="R374" s="191"/>
      <c r="S374" s="191"/>
      <c r="T374" s="192"/>
      <c r="AT374" s="193" t="s">
        <v>220</v>
      </c>
      <c r="AU374" s="193" t="s">
        <v>80</v>
      </c>
      <c r="AV374" s="13" t="s">
        <v>80</v>
      </c>
      <c r="AW374" s="13" t="s">
        <v>34</v>
      </c>
      <c r="AX374" s="13" t="s">
        <v>71</v>
      </c>
      <c r="AY374" s="193" t="s">
        <v>208</v>
      </c>
    </row>
    <row r="375" spans="2:65" s="15" customFormat="1" x14ac:dyDescent="0.3">
      <c r="B375" s="203"/>
      <c r="D375" s="186" t="s">
        <v>220</v>
      </c>
      <c r="E375" s="204" t="s">
        <v>5</v>
      </c>
      <c r="F375" s="205" t="s">
        <v>266</v>
      </c>
      <c r="H375" s="206">
        <v>82.397999999999996</v>
      </c>
      <c r="L375" s="203"/>
      <c r="M375" s="207"/>
      <c r="N375" s="208"/>
      <c r="O375" s="208"/>
      <c r="P375" s="208"/>
      <c r="Q375" s="208"/>
      <c r="R375" s="208"/>
      <c r="S375" s="208"/>
      <c r="T375" s="209"/>
      <c r="AT375" s="210" t="s">
        <v>220</v>
      </c>
      <c r="AU375" s="210" t="s">
        <v>80</v>
      </c>
      <c r="AV375" s="15" t="s">
        <v>216</v>
      </c>
      <c r="AW375" s="15" t="s">
        <v>34</v>
      </c>
      <c r="AX375" s="15" t="s">
        <v>78</v>
      </c>
      <c r="AY375" s="210" t="s">
        <v>208</v>
      </c>
    </row>
    <row r="376" spans="2:65" s="1" customFormat="1" ht="22.5" customHeight="1" x14ac:dyDescent="0.3">
      <c r="B376" s="163"/>
      <c r="C376" s="164" t="s">
        <v>464</v>
      </c>
      <c r="D376" s="164" t="s">
        <v>211</v>
      </c>
      <c r="E376" s="165" t="s">
        <v>2527</v>
      </c>
      <c r="F376" s="166" t="s">
        <v>2528</v>
      </c>
      <c r="G376" s="167" t="s">
        <v>474</v>
      </c>
      <c r="H376" s="168">
        <v>71.760000000000005</v>
      </c>
      <c r="I376" s="169"/>
      <c r="J376" s="169">
        <f>ROUND(I376*H376,2)</f>
        <v>0</v>
      </c>
      <c r="K376" s="166" t="s">
        <v>215</v>
      </c>
      <c r="L376" s="40"/>
      <c r="M376" s="170" t="s">
        <v>5</v>
      </c>
      <c r="N376" s="171" t="s">
        <v>42</v>
      </c>
      <c r="O376" s="172">
        <v>0.37</v>
      </c>
      <c r="P376" s="172">
        <f>O376*H376</f>
        <v>26.551200000000001</v>
      </c>
      <c r="Q376" s="172">
        <v>1.5E-3</v>
      </c>
      <c r="R376" s="172">
        <f>Q376*H376</f>
        <v>0.10764000000000001</v>
      </c>
      <c r="S376" s="172">
        <v>0</v>
      </c>
      <c r="T376" s="173">
        <f>S376*H376</f>
        <v>0</v>
      </c>
      <c r="AR376" s="26" t="s">
        <v>216</v>
      </c>
      <c r="AT376" s="26" t="s">
        <v>211</v>
      </c>
      <c r="AU376" s="26" t="s">
        <v>80</v>
      </c>
      <c r="AY376" s="26" t="s">
        <v>208</v>
      </c>
      <c r="BE376" s="174">
        <f>IF(N376="základní",J376,0)</f>
        <v>0</v>
      </c>
      <c r="BF376" s="174">
        <f>IF(N376="snížená",J376,0)</f>
        <v>0</v>
      </c>
      <c r="BG376" s="174">
        <f>IF(N376="zákl. přenesená",J376,0)</f>
        <v>0</v>
      </c>
      <c r="BH376" s="174">
        <f>IF(N376="sníž. přenesená",J376,0)</f>
        <v>0</v>
      </c>
      <c r="BI376" s="174">
        <f>IF(N376="nulová",J376,0)</f>
        <v>0</v>
      </c>
      <c r="BJ376" s="26" t="s">
        <v>78</v>
      </c>
      <c r="BK376" s="174">
        <f>ROUND(I376*H376,2)</f>
        <v>0</v>
      </c>
      <c r="BL376" s="26" t="s">
        <v>216</v>
      </c>
      <c r="BM376" s="26" t="s">
        <v>5018</v>
      </c>
    </row>
    <row r="377" spans="2:65" s="1" customFormat="1" x14ac:dyDescent="0.3">
      <c r="B377" s="40"/>
      <c r="D377" s="175" t="s">
        <v>218</v>
      </c>
      <c r="F377" s="176" t="s">
        <v>2530</v>
      </c>
      <c r="L377" s="40"/>
      <c r="M377" s="177"/>
      <c r="N377" s="41"/>
      <c r="O377" s="41"/>
      <c r="P377" s="41"/>
      <c r="Q377" s="41"/>
      <c r="R377" s="41"/>
      <c r="S377" s="41"/>
      <c r="T377" s="69"/>
      <c r="AT377" s="26" t="s">
        <v>218</v>
      </c>
      <c r="AU377" s="26" t="s">
        <v>80</v>
      </c>
    </row>
    <row r="378" spans="2:65" s="12" customFormat="1" x14ac:dyDescent="0.3">
      <c r="B378" s="178"/>
      <c r="D378" s="175" t="s">
        <v>220</v>
      </c>
      <c r="E378" s="179" t="s">
        <v>5</v>
      </c>
      <c r="F378" s="180" t="s">
        <v>5019</v>
      </c>
      <c r="H378" s="181" t="s">
        <v>5</v>
      </c>
      <c r="L378" s="178"/>
      <c r="M378" s="182"/>
      <c r="N378" s="183"/>
      <c r="O378" s="183"/>
      <c r="P378" s="183"/>
      <c r="Q378" s="183"/>
      <c r="R378" s="183"/>
      <c r="S378" s="183"/>
      <c r="T378" s="184"/>
      <c r="AT378" s="181" t="s">
        <v>220</v>
      </c>
      <c r="AU378" s="181" t="s">
        <v>80</v>
      </c>
      <c r="AV378" s="12" t="s">
        <v>78</v>
      </c>
      <c r="AW378" s="12" t="s">
        <v>34</v>
      </c>
      <c r="AX378" s="12" t="s">
        <v>71</v>
      </c>
      <c r="AY378" s="181" t="s">
        <v>208</v>
      </c>
    </row>
    <row r="379" spans="2:65" s="12" customFormat="1" x14ac:dyDescent="0.3">
      <c r="B379" s="178"/>
      <c r="D379" s="175" t="s">
        <v>220</v>
      </c>
      <c r="E379" s="179" t="s">
        <v>5</v>
      </c>
      <c r="F379" s="180" t="s">
        <v>5020</v>
      </c>
      <c r="H379" s="181" t="s">
        <v>5</v>
      </c>
      <c r="L379" s="178"/>
      <c r="M379" s="182"/>
      <c r="N379" s="183"/>
      <c r="O379" s="183"/>
      <c r="P379" s="183"/>
      <c r="Q379" s="183"/>
      <c r="R379" s="183"/>
      <c r="S379" s="183"/>
      <c r="T379" s="184"/>
      <c r="AT379" s="181" t="s">
        <v>220</v>
      </c>
      <c r="AU379" s="181" t="s">
        <v>80</v>
      </c>
      <c r="AV379" s="12" t="s">
        <v>78</v>
      </c>
      <c r="AW379" s="12" t="s">
        <v>34</v>
      </c>
      <c r="AX379" s="12" t="s">
        <v>71</v>
      </c>
      <c r="AY379" s="181" t="s">
        <v>208</v>
      </c>
    </row>
    <row r="380" spans="2:65" s="13" customFormat="1" x14ac:dyDescent="0.3">
      <c r="B380" s="185"/>
      <c r="D380" s="186" t="s">
        <v>220</v>
      </c>
      <c r="E380" s="187" t="s">
        <v>5</v>
      </c>
      <c r="F380" s="188" t="s">
        <v>5021</v>
      </c>
      <c r="H380" s="189">
        <v>71.760000000000005</v>
      </c>
      <c r="L380" s="185"/>
      <c r="M380" s="190"/>
      <c r="N380" s="191"/>
      <c r="O380" s="191"/>
      <c r="P380" s="191"/>
      <c r="Q380" s="191"/>
      <c r="R380" s="191"/>
      <c r="S380" s="191"/>
      <c r="T380" s="192"/>
      <c r="AT380" s="193" t="s">
        <v>220</v>
      </c>
      <c r="AU380" s="193" t="s">
        <v>80</v>
      </c>
      <c r="AV380" s="13" t="s">
        <v>80</v>
      </c>
      <c r="AW380" s="13" t="s">
        <v>34</v>
      </c>
      <c r="AX380" s="13" t="s">
        <v>78</v>
      </c>
      <c r="AY380" s="193" t="s">
        <v>208</v>
      </c>
    </row>
    <row r="381" spans="2:65" s="1" customFormat="1" ht="22.5" customHeight="1" x14ac:dyDescent="0.3">
      <c r="B381" s="163"/>
      <c r="C381" s="164" t="s">
        <v>471</v>
      </c>
      <c r="D381" s="164" t="s">
        <v>211</v>
      </c>
      <c r="E381" s="165" t="s">
        <v>2600</v>
      </c>
      <c r="F381" s="166" t="s">
        <v>2601</v>
      </c>
      <c r="G381" s="167" t="s">
        <v>474</v>
      </c>
      <c r="H381" s="168">
        <v>23.23</v>
      </c>
      <c r="I381" s="169"/>
      <c r="J381" s="169">
        <f>ROUND(I381*H381,2)</f>
        <v>0</v>
      </c>
      <c r="K381" s="166" t="s">
        <v>215</v>
      </c>
      <c r="L381" s="40"/>
      <c r="M381" s="170" t="s">
        <v>5</v>
      </c>
      <c r="N381" s="171" t="s">
        <v>42</v>
      </c>
      <c r="O381" s="172">
        <v>0.09</v>
      </c>
      <c r="P381" s="172">
        <f>O381*H381</f>
        <v>2.0907</v>
      </c>
      <c r="Q381" s="172">
        <v>1.0319999999999999E-2</v>
      </c>
      <c r="R381" s="172">
        <f>Q381*H381</f>
        <v>0.23973359999999999</v>
      </c>
      <c r="S381" s="172">
        <v>0</v>
      </c>
      <c r="T381" s="173">
        <f>S381*H381</f>
        <v>0</v>
      </c>
      <c r="AR381" s="26" t="s">
        <v>216</v>
      </c>
      <c r="AT381" s="26" t="s">
        <v>211</v>
      </c>
      <c r="AU381" s="26" t="s">
        <v>80</v>
      </c>
      <c r="AY381" s="26" t="s">
        <v>208</v>
      </c>
      <c r="BE381" s="174">
        <f>IF(N381="základní",J381,0)</f>
        <v>0</v>
      </c>
      <c r="BF381" s="174">
        <f>IF(N381="snížená",J381,0)</f>
        <v>0</v>
      </c>
      <c r="BG381" s="174">
        <f>IF(N381="zákl. přenesená",J381,0)</f>
        <v>0</v>
      </c>
      <c r="BH381" s="174">
        <f>IF(N381="sníž. přenesená",J381,0)</f>
        <v>0</v>
      </c>
      <c r="BI381" s="174">
        <f>IF(N381="nulová",J381,0)</f>
        <v>0</v>
      </c>
      <c r="BJ381" s="26" t="s">
        <v>78</v>
      </c>
      <c r="BK381" s="174">
        <f>ROUND(I381*H381,2)</f>
        <v>0</v>
      </c>
      <c r="BL381" s="26" t="s">
        <v>216</v>
      </c>
      <c r="BM381" s="26" t="s">
        <v>5022</v>
      </c>
    </row>
    <row r="382" spans="2:65" s="1" customFormat="1" x14ac:dyDescent="0.3">
      <c r="B382" s="40"/>
      <c r="D382" s="175" t="s">
        <v>218</v>
      </c>
      <c r="F382" s="176" t="s">
        <v>2603</v>
      </c>
      <c r="L382" s="40"/>
      <c r="M382" s="177"/>
      <c r="N382" s="41"/>
      <c r="O382" s="41"/>
      <c r="P382" s="41"/>
      <c r="Q382" s="41"/>
      <c r="R382" s="41"/>
      <c r="S382" s="41"/>
      <c r="T382" s="69"/>
      <c r="AT382" s="26" t="s">
        <v>218</v>
      </c>
      <c r="AU382" s="26" t="s">
        <v>80</v>
      </c>
    </row>
    <row r="383" spans="2:65" s="12" customFormat="1" x14ac:dyDescent="0.3">
      <c r="B383" s="178"/>
      <c r="D383" s="175" t="s">
        <v>220</v>
      </c>
      <c r="E383" s="179" t="s">
        <v>5</v>
      </c>
      <c r="F383" s="180" t="s">
        <v>5023</v>
      </c>
      <c r="H383" s="181" t="s">
        <v>5</v>
      </c>
      <c r="L383" s="178"/>
      <c r="M383" s="182"/>
      <c r="N383" s="183"/>
      <c r="O383" s="183"/>
      <c r="P383" s="183"/>
      <c r="Q383" s="183"/>
      <c r="R383" s="183"/>
      <c r="S383" s="183"/>
      <c r="T383" s="184"/>
      <c r="AT383" s="181" t="s">
        <v>220</v>
      </c>
      <c r="AU383" s="181" t="s">
        <v>80</v>
      </c>
      <c r="AV383" s="12" t="s">
        <v>78</v>
      </c>
      <c r="AW383" s="12" t="s">
        <v>34</v>
      </c>
      <c r="AX383" s="12" t="s">
        <v>71</v>
      </c>
      <c r="AY383" s="181" t="s">
        <v>208</v>
      </c>
    </row>
    <row r="384" spans="2:65" s="13" customFormat="1" x14ac:dyDescent="0.3">
      <c r="B384" s="185"/>
      <c r="D384" s="186" t="s">
        <v>220</v>
      </c>
      <c r="E384" s="187" t="s">
        <v>5</v>
      </c>
      <c r="F384" s="188" t="s">
        <v>5024</v>
      </c>
      <c r="H384" s="189">
        <v>23.23</v>
      </c>
      <c r="L384" s="185"/>
      <c r="M384" s="190"/>
      <c r="N384" s="191"/>
      <c r="O384" s="191"/>
      <c r="P384" s="191"/>
      <c r="Q384" s="191"/>
      <c r="R384" s="191"/>
      <c r="S384" s="191"/>
      <c r="T384" s="192"/>
      <c r="AT384" s="193" t="s">
        <v>220</v>
      </c>
      <c r="AU384" s="193" t="s">
        <v>80</v>
      </c>
      <c r="AV384" s="13" t="s">
        <v>80</v>
      </c>
      <c r="AW384" s="13" t="s">
        <v>34</v>
      </c>
      <c r="AX384" s="13" t="s">
        <v>78</v>
      </c>
      <c r="AY384" s="193" t="s">
        <v>208</v>
      </c>
    </row>
    <row r="385" spans="2:65" s="1" customFormat="1" ht="31.5" customHeight="1" x14ac:dyDescent="0.3">
      <c r="B385" s="163"/>
      <c r="C385" s="164" t="s">
        <v>510</v>
      </c>
      <c r="D385" s="164" t="s">
        <v>211</v>
      </c>
      <c r="E385" s="165" t="s">
        <v>2605</v>
      </c>
      <c r="F385" s="166" t="s">
        <v>2606</v>
      </c>
      <c r="G385" s="167" t="s">
        <v>474</v>
      </c>
      <c r="H385" s="168">
        <v>11.01</v>
      </c>
      <c r="I385" s="169"/>
      <c r="J385" s="169">
        <f>ROUND(I385*H385,2)</f>
        <v>0</v>
      </c>
      <c r="K385" s="166" t="s">
        <v>281</v>
      </c>
      <c r="L385" s="40"/>
      <c r="M385" s="170" t="s">
        <v>5</v>
      </c>
      <c r="N385" s="171" t="s">
        <v>42</v>
      </c>
      <c r="O385" s="172">
        <v>0</v>
      </c>
      <c r="P385" s="172">
        <f>O385*H385</f>
        <v>0</v>
      </c>
      <c r="Q385" s="172">
        <v>0</v>
      </c>
      <c r="R385" s="172">
        <f>Q385*H385</f>
        <v>0</v>
      </c>
      <c r="S385" s="172">
        <v>0</v>
      </c>
      <c r="T385" s="173">
        <f>S385*H385</f>
        <v>0</v>
      </c>
      <c r="AR385" s="26" t="s">
        <v>216</v>
      </c>
      <c r="AT385" s="26" t="s">
        <v>211</v>
      </c>
      <c r="AU385" s="26" t="s">
        <v>80</v>
      </c>
      <c r="AY385" s="26" t="s">
        <v>208</v>
      </c>
      <c r="BE385" s="174">
        <f>IF(N385="základní",J385,0)</f>
        <v>0</v>
      </c>
      <c r="BF385" s="174">
        <f>IF(N385="snížená",J385,0)</f>
        <v>0</v>
      </c>
      <c r="BG385" s="174">
        <f>IF(N385="zákl. přenesená",J385,0)</f>
        <v>0</v>
      </c>
      <c r="BH385" s="174">
        <f>IF(N385="sníž. přenesená",J385,0)</f>
        <v>0</v>
      </c>
      <c r="BI385" s="174">
        <f>IF(N385="nulová",J385,0)</f>
        <v>0</v>
      </c>
      <c r="BJ385" s="26" t="s">
        <v>78</v>
      </c>
      <c r="BK385" s="174">
        <f>ROUND(I385*H385,2)</f>
        <v>0</v>
      </c>
      <c r="BL385" s="26" t="s">
        <v>216</v>
      </c>
      <c r="BM385" s="26" t="s">
        <v>5025</v>
      </c>
    </row>
    <row r="386" spans="2:65" s="1" customFormat="1" ht="27" x14ac:dyDescent="0.3">
      <c r="B386" s="40"/>
      <c r="D386" s="175" t="s">
        <v>218</v>
      </c>
      <c r="F386" s="176" t="s">
        <v>2606</v>
      </c>
      <c r="L386" s="40"/>
      <c r="M386" s="177"/>
      <c r="N386" s="41"/>
      <c r="O386" s="41"/>
      <c r="P386" s="41"/>
      <c r="Q386" s="41"/>
      <c r="R386" s="41"/>
      <c r="S386" s="41"/>
      <c r="T386" s="69"/>
      <c r="AT386" s="26" t="s">
        <v>218</v>
      </c>
      <c r="AU386" s="26" t="s">
        <v>80</v>
      </c>
    </row>
    <row r="387" spans="2:65" s="12" customFormat="1" x14ac:dyDescent="0.3">
      <c r="B387" s="178"/>
      <c r="D387" s="175" t="s">
        <v>220</v>
      </c>
      <c r="E387" s="179" t="s">
        <v>5</v>
      </c>
      <c r="F387" s="180" t="s">
        <v>5026</v>
      </c>
      <c r="H387" s="181" t="s">
        <v>5</v>
      </c>
      <c r="L387" s="178"/>
      <c r="M387" s="182"/>
      <c r="N387" s="183"/>
      <c r="O387" s="183"/>
      <c r="P387" s="183"/>
      <c r="Q387" s="183"/>
      <c r="R387" s="183"/>
      <c r="S387" s="183"/>
      <c r="T387" s="184"/>
      <c r="AT387" s="181" t="s">
        <v>220</v>
      </c>
      <c r="AU387" s="181" t="s">
        <v>80</v>
      </c>
      <c r="AV387" s="12" t="s">
        <v>78</v>
      </c>
      <c r="AW387" s="12" t="s">
        <v>34</v>
      </c>
      <c r="AX387" s="12" t="s">
        <v>71</v>
      </c>
      <c r="AY387" s="181" t="s">
        <v>208</v>
      </c>
    </row>
    <row r="388" spans="2:65" s="13" customFormat="1" x14ac:dyDescent="0.3">
      <c r="B388" s="185"/>
      <c r="D388" s="175" t="s">
        <v>220</v>
      </c>
      <c r="E388" s="193" t="s">
        <v>5</v>
      </c>
      <c r="F388" s="194" t="s">
        <v>5027</v>
      </c>
      <c r="H388" s="195">
        <v>5.13</v>
      </c>
      <c r="L388" s="185"/>
      <c r="M388" s="190"/>
      <c r="N388" s="191"/>
      <c r="O388" s="191"/>
      <c r="P388" s="191"/>
      <c r="Q388" s="191"/>
      <c r="R388" s="191"/>
      <c r="S388" s="191"/>
      <c r="T388" s="192"/>
      <c r="AT388" s="193" t="s">
        <v>220</v>
      </c>
      <c r="AU388" s="193" t="s">
        <v>80</v>
      </c>
      <c r="AV388" s="13" t="s">
        <v>80</v>
      </c>
      <c r="AW388" s="13" t="s">
        <v>34</v>
      </c>
      <c r="AX388" s="13" t="s">
        <v>71</v>
      </c>
      <c r="AY388" s="193" t="s">
        <v>208</v>
      </c>
    </row>
    <row r="389" spans="2:65" s="12" customFormat="1" x14ac:dyDescent="0.3">
      <c r="B389" s="178"/>
      <c r="D389" s="175" t="s">
        <v>220</v>
      </c>
      <c r="E389" s="179" t="s">
        <v>5</v>
      </c>
      <c r="F389" s="180" t="s">
        <v>5028</v>
      </c>
      <c r="H389" s="181" t="s">
        <v>5</v>
      </c>
      <c r="L389" s="178"/>
      <c r="M389" s="182"/>
      <c r="N389" s="183"/>
      <c r="O389" s="183"/>
      <c r="P389" s="183"/>
      <c r="Q389" s="183"/>
      <c r="R389" s="183"/>
      <c r="S389" s="183"/>
      <c r="T389" s="184"/>
      <c r="AT389" s="181" t="s">
        <v>220</v>
      </c>
      <c r="AU389" s="181" t="s">
        <v>80</v>
      </c>
      <c r="AV389" s="12" t="s">
        <v>78</v>
      </c>
      <c r="AW389" s="12" t="s">
        <v>34</v>
      </c>
      <c r="AX389" s="12" t="s">
        <v>71</v>
      </c>
      <c r="AY389" s="181" t="s">
        <v>208</v>
      </c>
    </row>
    <row r="390" spans="2:65" s="13" customFormat="1" x14ac:dyDescent="0.3">
      <c r="B390" s="185"/>
      <c r="D390" s="175" t="s">
        <v>220</v>
      </c>
      <c r="E390" s="193" t="s">
        <v>5</v>
      </c>
      <c r="F390" s="194" t="s">
        <v>5029</v>
      </c>
      <c r="H390" s="195">
        <v>5.88</v>
      </c>
      <c r="L390" s="185"/>
      <c r="M390" s="190"/>
      <c r="N390" s="191"/>
      <c r="O390" s="191"/>
      <c r="P390" s="191"/>
      <c r="Q390" s="191"/>
      <c r="R390" s="191"/>
      <c r="S390" s="191"/>
      <c r="T390" s="192"/>
      <c r="AT390" s="193" t="s">
        <v>220</v>
      </c>
      <c r="AU390" s="193" t="s">
        <v>80</v>
      </c>
      <c r="AV390" s="13" t="s">
        <v>80</v>
      </c>
      <c r="AW390" s="13" t="s">
        <v>34</v>
      </c>
      <c r="AX390" s="13" t="s">
        <v>71</v>
      </c>
      <c r="AY390" s="193" t="s">
        <v>208</v>
      </c>
    </row>
    <row r="391" spans="2:65" s="15" customFormat="1" x14ac:dyDescent="0.3">
      <c r="B391" s="203"/>
      <c r="D391" s="186" t="s">
        <v>220</v>
      </c>
      <c r="E391" s="204" t="s">
        <v>5</v>
      </c>
      <c r="F391" s="205" t="s">
        <v>266</v>
      </c>
      <c r="H391" s="206">
        <v>11.01</v>
      </c>
      <c r="L391" s="203"/>
      <c r="M391" s="207"/>
      <c r="N391" s="208"/>
      <c r="O391" s="208"/>
      <c r="P391" s="208"/>
      <c r="Q391" s="208"/>
      <c r="R391" s="208"/>
      <c r="S391" s="208"/>
      <c r="T391" s="209"/>
      <c r="AT391" s="210" t="s">
        <v>220</v>
      </c>
      <c r="AU391" s="210" t="s">
        <v>80</v>
      </c>
      <c r="AV391" s="15" t="s">
        <v>216</v>
      </c>
      <c r="AW391" s="15" t="s">
        <v>34</v>
      </c>
      <c r="AX391" s="15" t="s">
        <v>78</v>
      </c>
      <c r="AY391" s="210" t="s">
        <v>208</v>
      </c>
    </row>
    <row r="392" spans="2:65" s="1" customFormat="1" ht="31.5" customHeight="1" x14ac:dyDescent="0.3">
      <c r="B392" s="163"/>
      <c r="C392" s="164" t="s">
        <v>517</v>
      </c>
      <c r="D392" s="164" t="s">
        <v>211</v>
      </c>
      <c r="E392" s="165" t="s">
        <v>2609</v>
      </c>
      <c r="F392" s="166" t="s">
        <v>2610</v>
      </c>
      <c r="G392" s="167" t="s">
        <v>318</v>
      </c>
      <c r="H392" s="168">
        <v>2.8140000000000001</v>
      </c>
      <c r="I392" s="169"/>
      <c r="J392" s="169">
        <f>ROUND(I392*H392,2)</f>
        <v>0</v>
      </c>
      <c r="K392" s="166" t="s">
        <v>215</v>
      </c>
      <c r="L392" s="40"/>
      <c r="M392" s="170" t="s">
        <v>5</v>
      </c>
      <c r="N392" s="171" t="s">
        <v>42</v>
      </c>
      <c r="O392" s="172">
        <v>3.2130000000000001</v>
      </c>
      <c r="P392" s="172">
        <f>O392*H392</f>
        <v>9.0413820000000005</v>
      </c>
      <c r="Q392" s="172">
        <v>2.45329</v>
      </c>
      <c r="R392" s="172">
        <f>Q392*H392</f>
        <v>6.9035580599999999</v>
      </c>
      <c r="S392" s="172">
        <v>0</v>
      </c>
      <c r="T392" s="173">
        <f>S392*H392</f>
        <v>0</v>
      </c>
      <c r="AR392" s="26" t="s">
        <v>216</v>
      </c>
      <c r="AT392" s="26" t="s">
        <v>211</v>
      </c>
      <c r="AU392" s="26" t="s">
        <v>80</v>
      </c>
      <c r="AY392" s="26" t="s">
        <v>208</v>
      </c>
      <c r="BE392" s="174">
        <f>IF(N392="základní",J392,0)</f>
        <v>0</v>
      </c>
      <c r="BF392" s="174">
        <f>IF(N392="snížená",J392,0)</f>
        <v>0</v>
      </c>
      <c r="BG392" s="174">
        <f>IF(N392="zákl. přenesená",J392,0)</f>
        <v>0</v>
      </c>
      <c r="BH392" s="174">
        <f>IF(N392="sníž. přenesená",J392,0)</f>
        <v>0</v>
      </c>
      <c r="BI392" s="174">
        <f>IF(N392="nulová",J392,0)</f>
        <v>0</v>
      </c>
      <c r="BJ392" s="26" t="s">
        <v>78</v>
      </c>
      <c r="BK392" s="174">
        <f>ROUND(I392*H392,2)</f>
        <v>0</v>
      </c>
      <c r="BL392" s="26" t="s">
        <v>216</v>
      </c>
      <c r="BM392" s="26" t="s">
        <v>5030</v>
      </c>
    </row>
    <row r="393" spans="2:65" s="1" customFormat="1" x14ac:dyDescent="0.3">
      <c r="B393" s="40"/>
      <c r="D393" s="175" t="s">
        <v>218</v>
      </c>
      <c r="F393" s="176" t="s">
        <v>2612</v>
      </c>
      <c r="L393" s="40"/>
      <c r="M393" s="177"/>
      <c r="N393" s="41"/>
      <c r="O393" s="41"/>
      <c r="P393" s="41"/>
      <c r="Q393" s="41"/>
      <c r="R393" s="41"/>
      <c r="S393" s="41"/>
      <c r="T393" s="69"/>
      <c r="AT393" s="26" t="s">
        <v>218</v>
      </c>
      <c r="AU393" s="26" t="s">
        <v>80</v>
      </c>
    </row>
    <row r="394" spans="2:65" s="12" customFormat="1" x14ac:dyDescent="0.3">
      <c r="B394" s="178"/>
      <c r="D394" s="175" t="s">
        <v>220</v>
      </c>
      <c r="E394" s="179" t="s">
        <v>5</v>
      </c>
      <c r="F394" s="180" t="s">
        <v>5031</v>
      </c>
      <c r="H394" s="181" t="s">
        <v>5</v>
      </c>
      <c r="L394" s="178"/>
      <c r="M394" s="182"/>
      <c r="N394" s="183"/>
      <c r="O394" s="183"/>
      <c r="P394" s="183"/>
      <c r="Q394" s="183"/>
      <c r="R394" s="183"/>
      <c r="S394" s="183"/>
      <c r="T394" s="184"/>
      <c r="AT394" s="181" t="s">
        <v>220</v>
      </c>
      <c r="AU394" s="181" t="s">
        <v>80</v>
      </c>
      <c r="AV394" s="12" t="s">
        <v>78</v>
      </c>
      <c r="AW394" s="12" t="s">
        <v>34</v>
      </c>
      <c r="AX394" s="12" t="s">
        <v>71</v>
      </c>
      <c r="AY394" s="181" t="s">
        <v>208</v>
      </c>
    </row>
    <row r="395" spans="2:65" s="12" customFormat="1" x14ac:dyDescent="0.3">
      <c r="B395" s="178"/>
      <c r="D395" s="175" t="s">
        <v>220</v>
      </c>
      <c r="E395" s="179" t="s">
        <v>5</v>
      </c>
      <c r="F395" s="180" t="s">
        <v>5032</v>
      </c>
      <c r="H395" s="181" t="s">
        <v>5</v>
      </c>
      <c r="L395" s="178"/>
      <c r="M395" s="182"/>
      <c r="N395" s="183"/>
      <c r="O395" s="183"/>
      <c r="P395" s="183"/>
      <c r="Q395" s="183"/>
      <c r="R395" s="183"/>
      <c r="S395" s="183"/>
      <c r="T395" s="184"/>
      <c r="AT395" s="181" t="s">
        <v>220</v>
      </c>
      <c r="AU395" s="181" t="s">
        <v>80</v>
      </c>
      <c r="AV395" s="12" t="s">
        <v>78</v>
      </c>
      <c r="AW395" s="12" t="s">
        <v>34</v>
      </c>
      <c r="AX395" s="12" t="s">
        <v>71</v>
      </c>
      <c r="AY395" s="181" t="s">
        <v>208</v>
      </c>
    </row>
    <row r="396" spans="2:65" s="12" customFormat="1" x14ac:dyDescent="0.3">
      <c r="B396" s="178"/>
      <c r="D396" s="175" t="s">
        <v>220</v>
      </c>
      <c r="E396" s="179" t="s">
        <v>5</v>
      </c>
      <c r="F396" s="180" t="s">
        <v>5033</v>
      </c>
      <c r="H396" s="181" t="s">
        <v>5</v>
      </c>
      <c r="L396" s="178"/>
      <c r="M396" s="182"/>
      <c r="N396" s="183"/>
      <c r="O396" s="183"/>
      <c r="P396" s="183"/>
      <c r="Q396" s="183"/>
      <c r="R396" s="183"/>
      <c r="S396" s="183"/>
      <c r="T396" s="184"/>
      <c r="AT396" s="181" t="s">
        <v>220</v>
      </c>
      <c r="AU396" s="181" t="s">
        <v>80</v>
      </c>
      <c r="AV396" s="12" t="s">
        <v>78</v>
      </c>
      <c r="AW396" s="12" t="s">
        <v>34</v>
      </c>
      <c r="AX396" s="12" t="s">
        <v>71</v>
      </c>
      <c r="AY396" s="181" t="s">
        <v>208</v>
      </c>
    </row>
    <row r="397" spans="2:65" s="13" customFormat="1" x14ac:dyDescent="0.3">
      <c r="B397" s="185"/>
      <c r="D397" s="175" t="s">
        <v>220</v>
      </c>
      <c r="E397" s="193" t="s">
        <v>5</v>
      </c>
      <c r="F397" s="194" t="s">
        <v>5034</v>
      </c>
      <c r="H397" s="195">
        <v>1.087</v>
      </c>
      <c r="L397" s="185"/>
      <c r="M397" s="190"/>
      <c r="N397" s="191"/>
      <c r="O397" s="191"/>
      <c r="P397" s="191"/>
      <c r="Q397" s="191"/>
      <c r="R397" s="191"/>
      <c r="S397" s="191"/>
      <c r="T397" s="192"/>
      <c r="AT397" s="193" t="s">
        <v>220</v>
      </c>
      <c r="AU397" s="193" t="s">
        <v>80</v>
      </c>
      <c r="AV397" s="13" t="s">
        <v>80</v>
      </c>
      <c r="AW397" s="13" t="s">
        <v>34</v>
      </c>
      <c r="AX397" s="13" t="s">
        <v>71</v>
      </c>
      <c r="AY397" s="193" t="s">
        <v>208</v>
      </c>
    </row>
    <row r="398" spans="2:65" s="12" customFormat="1" x14ac:dyDescent="0.3">
      <c r="B398" s="178"/>
      <c r="D398" s="175" t="s">
        <v>220</v>
      </c>
      <c r="E398" s="179" t="s">
        <v>5</v>
      </c>
      <c r="F398" s="180" t="s">
        <v>5035</v>
      </c>
      <c r="H398" s="181" t="s">
        <v>5</v>
      </c>
      <c r="L398" s="178"/>
      <c r="M398" s="182"/>
      <c r="N398" s="183"/>
      <c r="O398" s="183"/>
      <c r="P398" s="183"/>
      <c r="Q398" s="183"/>
      <c r="R398" s="183"/>
      <c r="S398" s="183"/>
      <c r="T398" s="184"/>
      <c r="AT398" s="181" t="s">
        <v>220</v>
      </c>
      <c r="AU398" s="181" t="s">
        <v>80</v>
      </c>
      <c r="AV398" s="12" t="s">
        <v>78</v>
      </c>
      <c r="AW398" s="12" t="s">
        <v>34</v>
      </c>
      <c r="AX398" s="12" t="s">
        <v>71</v>
      </c>
      <c r="AY398" s="181" t="s">
        <v>208</v>
      </c>
    </row>
    <row r="399" spans="2:65" s="13" customFormat="1" x14ac:dyDescent="0.3">
      <c r="B399" s="185"/>
      <c r="D399" s="175" t="s">
        <v>220</v>
      </c>
      <c r="E399" s="193" t="s">
        <v>5</v>
      </c>
      <c r="F399" s="194" t="s">
        <v>5036</v>
      </c>
      <c r="H399" s="195">
        <v>0.54300000000000004</v>
      </c>
      <c r="L399" s="185"/>
      <c r="M399" s="190"/>
      <c r="N399" s="191"/>
      <c r="O399" s="191"/>
      <c r="P399" s="191"/>
      <c r="Q399" s="191"/>
      <c r="R399" s="191"/>
      <c r="S399" s="191"/>
      <c r="T399" s="192"/>
      <c r="AT399" s="193" t="s">
        <v>220</v>
      </c>
      <c r="AU399" s="193" t="s">
        <v>80</v>
      </c>
      <c r="AV399" s="13" t="s">
        <v>80</v>
      </c>
      <c r="AW399" s="13" t="s">
        <v>34</v>
      </c>
      <c r="AX399" s="13" t="s">
        <v>71</v>
      </c>
      <c r="AY399" s="193" t="s">
        <v>208</v>
      </c>
    </row>
    <row r="400" spans="2:65" s="12" customFormat="1" x14ac:dyDescent="0.3">
      <c r="B400" s="178"/>
      <c r="D400" s="175" t="s">
        <v>220</v>
      </c>
      <c r="E400" s="179" t="s">
        <v>5</v>
      </c>
      <c r="F400" s="180" t="s">
        <v>5037</v>
      </c>
      <c r="H400" s="181" t="s">
        <v>5</v>
      </c>
      <c r="L400" s="178"/>
      <c r="M400" s="182"/>
      <c r="N400" s="183"/>
      <c r="O400" s="183"/>
      <c r="P400" s="183"/>
      <c r="Q400" s="183"/>
      <c r="R400" s="183"/>
      <c r="S400" s="183"/>
      <c r="T400" s="184"/>
      <c r="AT400" s="181" t="s">
        <v>220</v>
      </c>
      <c r="AU400" s="181" t="s">
        <v>80</v>
      </c>
      <c r="AV400" s="12" t="s">
        <v>78</v>
      </c>
      <c r="AW400" s="12" t="s">
        <v>34</v>
      </c>
      <c r="AX400" s="12" t="s">
        <v>71</v>
      </c>
      <c r="AY400" s="181" t="s">
        <v>208</v>
      </c>
    </row>
    <row r="401" spans="2:65" s="13" customFormat="1" x14ac:dyDescent="0.3">
      <c r="B401" s="185"/>
      <c r="D401" s="175" t="s">
        <v>220</v>
      </c>
      <c r="E401" s="193" t="s">
        <v>5</v>
      </c>
      <c r="F401" s="194" t="s">
        <v>5038</v>
      </c>
      <c r="H401" s="195">
        <v>0.113</v>
      </c>
      <c r="L401" s="185"/>
      <c r="M401" s="190"/>
      <c r="N401" s="191"/>
      <c r="O401" s="191"/>
      <c r="P401" s="191"/>
      <c r="Q401" s="191"/>
      <c r="R401" s="191"/>
      <c r="S401" s="191"/>
      <c r="T401" s="192"/>
      <c r="AT401" s="193" t="s">
        <v>220</v>
      </c>
      <c r="AU401" s="193" t="s">
        <v>80</v>
      </c>
      <c r="AV401" s="13" t="s">
        <v>80</v>
      </c>
      <c r="AW401" s="13" t="s">
        <v>34</v>
      </c>
      <c r="AX401" s="13" t="s">
        <v>71</v>
      </c>
      <c r="AY401" s="193" t="s">
        <v>208</v>
      </c>
    </row>
    <row r="402" spans="2:65" s="12" customFormat="1" x14ac:dyDescent="0.3">
      <c r="B402" s="178"/>
      <c r="D402" s="175" t="s">
        <v>220</v>
      </c>
      <c r="E402" s="179" t="s">
        <v>5</v>
      </c>
      <c r="F402" s="180" t="s">
        <v>5039</v>
      </c>
      <c r="H402" s="181" t="s">
        <v>5</v>
      </c>
      <c r="L402" s="178"/>
      <c r="M402" s="182"/>
      <c r="N402" s="183"/>
      <c r="O402" s="183"/>
      <c r="P402" s="183"/>
      <c r="Q402" s="183"/>
      <c r="R402" s="183"/>
      <c r="S402" s="183"/>
      <c r="T402" s="184"/>
      <c r="AT402" s="181" t="s">
        <v>220</v>
      </c>
      <c r="AU402" s="181" t="s">
        <v>80</v>
      </c>
      <c r="AV402" s="12" t="s">
        <v>78</v>
      </c>
      <c r="AW402" s="12" t="s">
        <v>34</v>
      </c>
      <c r="AX402" s="12" t="s">
        <v>71</v>
      </c>
      <c r="AY402" s="181" t="s">
        <v>208</v>
      </c>
    </row>
    <row r="403" spans="2:65" s="13" customFormat="1" x14ac:dyDescent="0.3">
      <c r="B403" s="185"/>
      <c r="D403" s="175" t="s">
        <v>220</v>
      </c>
      <c r="E403" s="193" t="s">
        <v>5</v>
      </c>
      <c r="F403" s="194" t="s">
        <v>5040</v>
      </c>
      <c r="H403" s="195">
        <v>0.71899999999999997</v>
      </c>
      <c r="L403" s="185"/>
      <c r="M403" s="190"/>
      <c r="N403" s="191"/>
      <c r="O403" s="191"/>
      <c r="P403" s="191"/>
      <c r="Q403" s="191"/>
      <c r="R403" s="191"/>
      <c r="S403" s="191"/>
      <c r="T403" s="192"/>
      <c r="AT403" s="193" t="s">
        <v>220</v>
      </c>
      <c r="AU403" s="193" t="s">
        <v>80</v>
      </c>
      <c r="AV403" s="13" t="s">
        <v>80</v>
      </c>
      <c r="AW403" s="13" t="s">
        <v>34</v>
      </c>
      <c r="AX403" s="13" t="s">
        <v>71</v>
      </c>
      <c r="AY403" s="193" t="s">
        <v>208</v>
      </c>
    </row>
    <row r="404" spans="2:65" s="12" customFormat="1" x14ac:dyDescent="0.3">
      <c r="B404" s="178"/>
      <c r="D404" s="175" t="s">
        <v>220</v>
      </c>
      <c r="E404" s="179" t="s">
        <v>5</v>
      </c>
      <c r="F404" s="180" t="s">
        <v>5041</v>
      </c>
      <c r="H404" s="181" t="s">
        <v>5</v>
      </c>
      <c r="L404" s="178"/>
      <c r="M404" s="182"/>
      <c r="N404" s="183"/>
      <c r="O404" s="183"/>
      <c r="P404" s="183"/>
      <c r="Q404" s="183"/>
      <c r="R404" s="183"/>
      <c r="S404" s="183"/>
      <c r="T404" s="184"/>
      <c r="AT404" s="181" t="s">
        <v>220</v>
      </c>
      <c r="AU404" s="181" t="s">
        <v>80</v>
      </c>
      <c r="AV404" s="12" t="s">
        <v>78</v>
      </c>
      <c r="AW404" s="12" t="s">
        <v>34</v>
      </c>
      <c r="AX404" s="12" t="s">
        <v>71</v>
      </c>
      <c r="AY404" s="181" t="s">
        <v>208</v>
      </c>
    </row>
    <row r="405" spans="2:65" s="13" customFormat="1" x14ac:dyDescent="0.3">
      <c r="B405" s="185"/>
      <c r="D405" s="175" t="s">
        <v>220</v>
      </c>
      <c r="E405" s="193" t="s">
        <v>5</v>
      </c>
      <c r="F405" s="194" t="s">
        <v>5042</v>
      </c>
      <c r="H405" s="195">
        <v>0.35199999999999998</v>
      </c>
      <c r="L405" s="185"/>
      <c r="M405" s="190"/>
      <c r="N405" s="191"/>
      <c r="O405" s="191"/>
      <c r="P405" s="191"/>
      <c r="Q405" s="191"/>
      <c r="R405" s="191"/>
      <c r="S405" s="191"/>
      <c r="T405" s="192"/>
      <c r="AT405" s="193" t="s">
        <v>220</v>
      </c>
      <c r="AU405" s="193" t="s">
        <v>80</v>
      </c>
      <c r="AV405" s="13" t="s">
        <v>80</v>
      </c>
      <c r="AW405" s="13" t="s">
        <v>34</v>
      </c>
      <c r="AX405" s="13" t="s">
        <v>71</v>
      </c>
      <c r="AY405" s="193" t="s">
        <v>208</v>
      </c>
    </row>
    <row r="406" spans="2:65" s="15" customFormat="1" x14ac:dyDescent="0.3">
      <c r="B406" s="203"/>
      <c r="D406" s="186" t="s">
        <v>220</v>
      </c>
      <c r="E406" s="204" t="s">
        <v>5</v>
      </c>
      <c r="F406" s="205" t="s">
        <v>266</v>
      </c>
      <c r="H406" s="206">
        <v>2.8140000000000001</v>
      </c>
      <c r="L406" s="203"/>
      <c r="M406" s="207"/>
      <c r="N406" s="208"/>
      <c r="O406" s="208"/>
      <c r="P406" s="208"/>
      <c r="Q406" s="208"/>
      <c r="R406" s="208"/>
      <c r="S406" s="208"/>
      <c r="T406" s="209"/>
      <c r="AT406" s="210" t="s">
        <v>220</v>
      </c>
      <c r="AU406" s="210" t="s">
        <v>80</v>
      </c>
      <c r="AV406" s="15" t="s">
        <v>216</v>
      </c>
      <c r="AW406" s="15" t="s">
        <v>34</v>
      </c>
      <c r="AX406" s="15" t="s">
        <v>78</v>
      </c>
      <c r="AY406" s="210" t="s">
        <v>208</v>
      </c>
    </row>
    <row r="407" spans="2:65" s="1" customFormat="1" ht="22.5" customHeight="1" x14ac:dyDescent="0.3">
      <c r="B407" s="163"/>
      <c r="C407" s="164" t="s">
        <v>531</v>
      </c>
      <c r="D407" s="164" t="s">
        <v>211</v>
      </c>
      <c r="E407" s="165" t="s">
        <v>2631</v>
      </c>
      <c r="F407" s="166" t="s">
        <v>2632</v>
      </c>
      <c r="G407" s="167" t="s">
        <v>318</v>
      </c>
      <c r="H407" s="168">
        <v>2.8140000000000001</v>
      </c>
      <c r="I407" s="169"/>
      <c r="J407" s="169">
        <f>ROUND(I407*H407,2)</f>
        <v>0</v>
      </c>
      <c r="K407" s="166" t="s">
        <v>215</v>
      </c>
      <c r="L407" s="40"/>
      <c r="M407" s="170" t="s">
        <v>5</v>
      </c>
      <c r="N407" s="171" t="s">
        <v>42</v>
      </c>
      <c r="O407" s="172">
        <v>2.7</v>
      </c>
      <c r="P407" s="172">
        <f>O407*H407</f>
        <v>7.5978000000000003</v>
      </c>
      <c r="Q407" s="172">
        <v>0</v>
      </c>
      <c r="R407" s="172">
        <f>Q407*H407</f>
        <v>0</v>
      </c>
      <c r="S407" s="172">
        <v>0</v>
      </c>
      <c r="T407" s="173">
        <f>S407*H407</f>
        <v>0</v>
      </c>
      <c r="AR407" s="26" t="s">
        <v>216</v>
      </c>
      <c r="AT407" s="26" t="s">
        <v>211</v>
      </c>
      <c r="AU407" s="26" t="s">
        <v>80</v>
      </c>
      <c r="AY407" s="26" t="s">
        <v>208</v>
      </c>
      <c r="BE407" s="174">
        <f>IF(N407="základní",J407,0)</f>
        <v>0</v>
      </c>
      <c r="BF407" s="174">
        <f>IF(N407="snížená",J407,0)</f>
        <v>0</v>
      </c>
      <c r="BG407" s="174">
        <f>IF(N407="zákl. přenesená",J407,0)</f>
        <v>0</v>
      </c>
      <c r="BH407" s="174">
        <f>IF(N407="sníž. přenesená",J407,0)</f>
        <v>0</v>
      </c>
      <c r="BI407" s="174">
        <f>IF(N407="nulová",J407,0)</f>
        <v>0</v>
      </c>
      <c r="BJ407" s="26" t="s">
        <v>78</v>
      </c>
      <c r="BK407" s="174">
        <f>ROUND(I407*H407,2)</f>
        <v>0</v>
      </c>
      <c r="BL407" s="26" t="s">
        <v>216</v>
      </c>
      <c r="BM407" s="26" t="s">
        <v>5043</v>
      </c>
    </row>
    <row r="408" spans="2:65" s="1" customFormat="1" ht="27" x14ac:dyDescent="0.3">
      <c r="B408" s="40"/>
      <c r="D408" s="175" t="s">
        <v>218</v>
      </c>
      <c r="F408" s="176" t="s">
        <v>2634</v>
      </c>
      <c r="L408" s="40"/>
      <c r="M408" s="177"/>
      <c r="N408" s="41"/>
      <c r="O408" s="41"/>
      <c r="P408" s="41"/>
      <c r="Q408" s="41"/>
      <c r="R408" s="41"/>
      <c r="S408" s="41"/>
      <c r="T408" s="69"/>
      <c r="AT408" s="26" t="s">
        <v>218</v>
      </c>
      <c r="AU408" s="26" t="s">
        <v>80</v>
      </c>
    </row>
    <row r="409" spans="2:65" s="12" customFormat="1" x14ac:dyDescent="0.3">
      <c r="B409" s="178"/>
      <c r="D409" s="175" t="s">
        <v>220</v>
      </c>
      <c r="E409" s="179" t="s">
        <v>5</v>
      </c>
      <c r="F409" s="180" t="s">
        <v>5031</v>
      </c>
      <c r="H409" s="181" t="s">
        <v>5</v>
      </c>
      <c r="L409" s="178"/>
      <c r="M409" s="182"/>
      <c r="N409" s="183"/>
      <c r="O409" s="183"/>
      <c r="P409" s="183"/>
      <c r="Q409" s="183"/>
      <c r="R409" s="183"/>
      <c r="S409" s="183"/>
      <c r="T409" s="184"/>
      <c r="AT409" s="181" t="s">
        <v>220</v>
      </c>
      <c r="AU409" s="181" t="s">
        <v>80</v>
      </c>
      <c r="AV409" s="12" t="s">
        <v>78</v>
      </c>
      <c r="AW409" s="12" t="s">
        <v>34</v>
      </c>
      <c r="AX409" s="12" t="s">
        <v>71</v>
      </c>
      <c r="AY409" s="181" t="s">
        <v>208</v>
      </c>
    </row>
    <row r="410" spans="2:65" s="12" customFormat="1" x14ac:dyDescent="0.3">
      <c r="B410" s="178"/>
      <c r="D410" s="175" t="s">
        <v>220</v>
      </c>
      <c r="E410" s="179" t="s">
        <v>5</v>
      </c>
      <c r="F410" s="180" t="s">
        <v>5032</v>
      </c>
      <c r="H410" s="181" t="s">
        <v>5</v>
      </c>
      <c r="L410" s="178"/>
      <c r="M410" s="182"/>
      <c r="N410" s="183"/>
      <c r="O410" s="183"/>
      <c r="P410" s="183"/>
      <c r="Q410" s="183"/>
      <c r="R410" s="183"/>
      <c r="S410" s="183"/>
      <c r="T410" s="184"/>
      <c r="AT410" s="181" t="s">
        <v>220</v>
      </c>
      <c r="AU410" s="181" t="s">
        <v>80</v>
      </c>
      <c r="AV410" s="12" t="s">
        <v>78</v>
      </c>
      <c r="AW410" s="12" t="s">
        <v>34</v>
      </c>
      <c r="AX410" s="12" t="s">
        <v>71</v>
      </c>
      <c r="AY410" s="181" t="s">
        <v>208</v>
      </c>
    </row>
    <row r="411" spans="2:65" s="12" customFormat="1" x14ac:dyDescent="0.3">
      <c r="B411" s="178"/>
      <c r="D411" s="175" t="s">
        <v>220</v>
      </c>
      <c r="E411" s="179" t="s">
        <v>5</v>
      </c>
      <c r="F411" s="180" t="s">
        <v>5033</v>
      </c>
      <c r="H411" s="181" t="s">
        <v>5</v>
      </c>
      <c r="L411" s="178"/>
      <c r="M411" s="182"/>
      <c r="N411" s="183"/>
      <c r="O411" s="183"/>
      <c r="P411" s="183"/>
      <c r="Q411" s="183"/>
      <c r="R411" s="183"/>
      <c r="S411" s="183"/>
      <c r="T411" s="184"/>
      <c r="AT411" s="181" t="s">
        <v>220</v>
      </c>
      <c r="AU411" s="181" t="s">
        <v>80</v>
      </c>
      <c r="AV411" s="12" t="s">
        <v>78</v>
      </c>
      <c r="AW411" s="12" t="s">
        <v>34</v>
      </c>
      <c r="AX411" s="12" t="s">
        <v>71</v>
      </c>
      <c r="AY411" s="181" t="s">
        <v>208</v>
      </c>
    </row>
    <row r="412" spans="2:65" s="13" customFormat="1" x14ac:dyDescent="0.3">
      <c r="B412" s="185"/>
      <c r="D412" s="175" t="s">
        <v>220</v>
      </c>
      <c r="E412" s="193" t="s">
        <v>5</v>
      </c>
      <c r="F412" s="194" t="s">
        <v>5034</v>
      </c>
      <c r="H412" s="195">
        <v>1.087</v>
      </c>
      <c r="L412" s="185"/>
      <c r="M412" s="190"/>
      <c r="N412" s="191"/>
      <c r="O412" s="191"/>
      <c r="P412" s="191"/>
      <c r="Q412" s="191"/>
      <c r="R412" s="191"/>
      <c r="S412" s="191"/>
      <c r="T412" s="192"/>
      <c r="AT412" s="193" t="s">
        <v>220</v>
      </c>
      <c r="AU412" s="193" t="s">
        <v>80</v>
      </c>
      <c r="AV412" s="13" t="s">
        <v>80</v>
      </c>
      <c r="AW412" s="13" t="s">
        <v>34</v>
      </c>
      <c r="AX412" s="13" t="s">
        <v>71</v>
      </c>
      <c r="AY412" s="193" t="s">
        <v>208</v>
      </c>
    </row>
    <row r="413" spans="2:65" s="12" customFormat="1" x14ac:dyDescent="0.3">
      <c r="B413" s="178"/>
      <c r="D413" s="175" t="s">
        <v>220</v>
      </c>
      <c r="E413" s="179" t="s">
        <v>5</v>
      </c>
      <c r="F413" s="180" t="s">
        <v>5035</v>
      </c>
      <c r="H413" s="181" t="s">
        <v>5</v>
      </c>
      <c r="L413" s="178"/>
      <c r="M413" s="182"/>
      <c r="N413" s="183"/>
      <c r="O413" s="183"/>
      <c r="P413" s="183"/>
      <c r="Q413" s="183"/>
      <c r="R413" s="183"/>
      <c r="S413" s="183"/>
      <c r="T413" s="184"/>
      <c r="AT413" s="181" t="s">
        <v>220</v>
      </c>
      <c r="AU413" s="181" t="s">
        <v>80</v>
      </c>
      <c r="AV413" s="12" t="s">
        <v>78</v>
      </c>
      <c r="AW413" s="12" t="s">
        <v>34</v>
      </c>
      <c r="AX413" s="12" t="s">
        <v>71</v>
      </c>
      <c r="AY413" s="181" t="s">
        <v>208</v>
      </c>
    </row>
    <row r="414" spans="2:65" s="13" customFormat="1" x14ac:dyDescent="0.3">
      <c r="B414" s="185"/>
      <c r="D414" s="175" t="s">
        <v>220</v>
      </c>
      <c r="E414" s="193" t="s">
        <v>5</v>
      </c>
      <c r="F414" s="194" t="s">
        <v>5036</v>
      </c>
      <c r="H414" s="195">
        <v>0.54300000000000004</v>
      </c>
      <c r="L414" s="185"/>
      <c r="M414" s="190"/>
      <c r="N414" s="191"/>
      <c r="O414" s="191"/>
      <c r="P414" s="191"/>
      <c r="Q414" s="191"/>
      <c r="R414" s="191"/>
      <c r="S414" s="191"/>
      <c r="T414" s="192"/>
      <c r="AT414" s="193" t="s">
        <v>220</v>
      </c>
      <c r="AU414" s="193" t="s">
        <v>80</v>
      </c>
      <c r="AV414" s="13" t="s">
        <v>80</v>
      </c>
      <c r="AW414" s="13" t="s">
        <v>34</v>
      </c>
      <c r="AX414" s="13" t="s">
        <v>71</v>
      </c>
      <c r="AY414" s="193" t="s">
        <v>208</v>
      </c>
    </row>
    <row r="415" spans="2:65" s="12" customFormat="1" x14ac:dyDescent="0.3">
      <c r="B415" s="178"/>
      <c r="D415" s="175" t="s">
        <v>220</v>
      </c>
      <c r="E415" s="179" t="s">
        <v>5</v>
      </c>
      <c r="F415" s="180" t="s">
        <v>5037</v>
      </c>
      <c r="H415" s="181" t="s">
        <v>5</v>
      </c>
      <c r="L415" s="178"/>
      <c r="M415" s="182"/>
      <c r="N415" s="183"/>
      <c r="O415" s="183"/>
      <c r="P415" s="183"/>
      <c r="Q415" s="183"/>
      <c r="R415" s="183"/>
      <c r="S415" s="183"/>
      <c r="T415" s="184"/>
      <c r="AT415" s="181" t="s">
        <v>220</v>
      </c>
      <c r="AU415" s="181" t="s">
        <v>80</v>
      </c>
      <c r="AV415" s="12" t="s">
        <v>78</v>
      </c>
      <c r="AW415" s="12" t="s">
        <v>34</v>
      </c>
      <c r="AX415" s="12" t="s">
        <v>71</v>
      </c>
      <c r="AY415" s="181" t="s">
        <v>208</v>
      </c>
    </row>
    <row r="416" spans="2:65" s="13" customFormat="1" x14ac:dyDescent="0.3">
      <c r="B416" s="185"/>
      <c r="D416" s="175" t="s">
        <v>220</v>
      </c>
      <c r="E416" s="193" t="s">
        <v>5</v>
      </c>
      <c r="F416" s="194" t="s">
        <v>5038</v>
      </c>
      <c r="H416" s="195">
        <v>0.113</v>
      </c>
      <c r="L416" s="185"/>
      <c r="M416" s="190"/>
      <c r="N416" s="191"/>
      <c r="O416" s="191"/>
      <c r="P416" s="191"/>
      <c r="Q416" s="191"/>
      <c r="R416" s="191"/>
      <c r="S416" s="191"/>
      <c r="T416" s="192"/>
      <c r="AT416" s="193" t="s">
        <v>220</v>
      </c>
      <c r="AU416" s="193" t="s">
        <v>80</v>
      </c>
      <c r="AV416" s="13" t="s">
        <v>80</v>
      </c>
      <c r="AW416" s="13" t="s">
        <v>34</v>
      </c>
      <c r="AX416" s="13" t="s">
        <v>71</v>
      </c>
      <c r="AY416" s="193" t="s">
        <v>208</v>
      </c>
    </row>
    <row r="417" spans="2:65" s="12" customFormat="1" x14ac:dyDescent="0.3">
      <c r="B417" s="178"/>
      <c r="D417" s="175" t="s">
        <v>220</v>
      </c>
      <c r="E417" s="179" t="s">
        <v>5</v>
      </c>
      <c r="F417" s="180" t="s">
        <v>5039</v>
      </c>
      <c r="H417" s="181" t="s">
        <v>5</v>
      </c>
      <c r="L417" s="178"/>
      <c r="M417" s="182"/>
      <c r="N417" s="183"/>
      <c r="O417" s="183"/>
      <c r="P417" s="183"/>
      <c r="Q417" s="183"/>
      <c r="R417" s="183"/>
      <c r="S417" s="183"/>
      <c r="T417" s="184"/>
      <c r="AT417" s="181" t="s">
        <v>220</v>
      </c>
      <c r="AU417" s="181" t="s">
        <v>80</v>
      </c>
      <c r="AV417" s="12" t="s">
        <v>78</v>
      </c>
      <c r="AW417" s="12" t="s">
        <v>34</v>
      </c>
      <c r="AX417" s="12" t="s">
        <v>71</v>
      </c>
      <c r="AY417" s="181" t="s">
        <v>208</v>
      </c>
    </row>
    <row r="418" spans="2:65" s="13" customFormat="1" x14ac:dyDescent="0.3">
      <c r="B418" s="185"/>
      <c r="D418" s="175" t="s">
        <v>220</v>
      </c>
      <c r="E418" s="193" t="s">
        <v>5</v>
      </c>
      <c r="F418" s="194" t="s">
        <v>5040</v>
      </c>
      <c r="H418" s="195">
        <v>0.71899999999999997</v>
      </c>
      <c r="L418" s="185"/>
      <c r="M418" s="190"/>
      <c r="N418" s="191"/>
      <c r="O418" s="191"/>
      <c r="P418" s="191"/>
      <c r="Q418" s="191"/>
      <c r="R418" s="191"/>
      <c r="S418" s="191"/>
      <c r="T418" s="192"/>
      <c r="AT418" s="193" t="s">
        <v>220</v>
      </c>
      <c r="AU418" s="193" t="s">
        <v>80</v>
      </c>
      <c r="AV418" s="13" t="s">
        <v>80</v>
      </c>
      <c r="AW418" s="13" t="s">
        <v>34</v>
      </c>
      <c r="AX418" s="13" t="s">
        <v>71</v>
      </c>
      <c r="AY418" s="193" t="s">
        <v>208</v>
      </c>
    </row>
    <row r="419" spans="2:65" s="12" customFormat="1" x14ac:dyDescent="0.3">
      <c r="B419" s="178"/>
      <c r="D419" s="175" t="s">
        <v>220</v>
      </c>
      <c r="E419" s="179" t="s">
        <v>5</v>
      </c>
      <c r="F419" s="180" t="s">
        <v>5041</v>
      </c>
      <c r="H419" s="181" t="s">
        <v>5</v>
      </c>
      <c r="L419" s="178"/>
      <c r="M419" s="182"/>
      <c r="N419" s="183"/>
      <c r="O419" s="183"/>
      <c r="P419" s="183"/>
      <c r="Q419" s="183"/>
      <c r="R419" s="183"/>
      <c r="S419" s="183"/>
      <c r="T419" s="184"/>
      <c r="AT419" s="181" t="s">
        <v>220</v>
      </c>
      <c r="AU419" s="181" t="s">
        <v>80</v>
      </c>
      <c r="AV419" s="12" t="s">
        <v>78</v>
      </c>
      <c r="AW419" s="12" t="s">
        <v>34</v>
      </c>
      <c r="AX419" s="12" t="s">
        <v>71</v>
      </c>
      <c r="AY419" s="181" t="s">
        <v>208</v>
      </c>
    </row>
    <row r="420" spans="2:65" s="13" customFormat="1" x14ac:dyDescent="0.3">
      <c r="B420" s="185"/>
      <c r="D420" s="175" t="s">
        <v>220</v>
      </c>
      <c r="E420" s="193" t="s">
        <v>5</v>
      </c>
      <c r="F420" s="194" t="s">
        <v>5042</v>
      </c>
      <c r="H420" s="195">
        <v>0.35199999999999998</v>
      </c>
      <c r="L420" s="185"/>
      <c r="M420" s="190"/>
      <c r="N420" s="191"/>
      <c r="O420" s="191"/>
      <c r="P420" s="191"/>
      <c r="Q420" s="191"/>
      <c r="R420" s="191"/>
      <c r="S420" s="191"/>
      <c r="T420" s="192"/>
      <c r="AT420" s="193" t="s">
        <v>220</v>
      </c>
      <c r="AU420" s="193" t="s">
        <v>80</v>
      </c>
      <c r="AV420" s="13" t="s">
        <v>80</v>
      </c>
      <c r="AW420" s="13" t="s">
        <v>34</v>
      </c>
      <c r="AX420" s="13" t="s">
        <v>71</v>
      </c>
      <c r="AY420" s="193" t="s">
        <v>208</v>
      </c>
    </row>
    <row r="421" spans="2:65" s="15" customFormat="1" x14ac:dyDescent="0.3">
      <c r="B421" s="203"/>
      <c r="D421" s="186" t="s">
        <v>220</v>
      </c>
      <c r="E421" s="204" t="s">
        <v>5</v>
      </c>
      <c r="F421" s="205" t="s">
        <v>266</v>
      </c>
      <c r="H421" s="206">
        <v>2.8140000000000001</v>
      </c>
      <c r="L421" s="203"/>
      <c r="M421" s="207"/>
      <c r="N421" s="208"/>
      <c r="O421" s="208"/>
      <c r="P421" s="208"/>
      <c r="Q421" s="208"/>
      <c r="R421" s="208"/>
      <c r="S421" s="208"/>
      <c r="T421" s="209"/>
      <c r="AT421" s="210" t="s">
        <v>220</v>
      </c>
      <c r="AU421" s="210" t="s">
        <v>80</v>
      </c>
      <c r="AV421" s="15" t="s">
        <v>216</v>
      </c>
      <c r="AW421" s="15" t="s">
        <v>34</v>
      </c>
      <c r="AX421" s="15" t="s">
        <v>78</v>
      </c>
      <c r="AY421" s="210" t="s">
        <v>208</v>
      </c>
    </row>
    <row r="422" spans="2:65" s="1" customFormat="1" ht="31.5" customHeight="1" x14ac:dyDescent="0.3">
      <c r="B422" s="163"/>
      <c r="C422" s="164" t="s">
        <v>553</v>
      </c>
      <c r="D422" s="164" t="s">
        <v>211</v>
      </c>
      <c r="E422" s="165" t="s">
        <v>2635</v>
      </c>
      <c r="F422" s="166" t="s">
        <v>2636</v>
      </c>
      <c r="G422" s="167" t="s">
        <v>318</v>
      </c>
      <c r="H422" s="168">
        <v>2.8140000000000001</v>
      </c>
      <c r="I422" s="169"/>
      <c r="J422" s="169">
        <f>ROUND(I422*H422,2)</f>
        <v>0</v>
      </c>
      <c r="K422" s="166" t="s">
        <v>215</v>
      </c>
      <c r="L422" s="40"/>
      <c r="M422" s="170" t="s">
        <v>5</v>
      </c>
      <c r="N422" s="171" t="s">
        <v>42</v>
      </c>
      <c r="O422" s="172">
        <v>0.82</v>
      </c>
      <c r="P422" s="172">
        <f>O422*H422</f>
        <v>2.30748</v>
      </c>
      <c r="Q422" s="172">
        <v>0</v>
      </c>
      <c r="R422" s="172">
        <f>Q422*H422</f>
        <v>0</v>
      </c>
      <c r="S422" s="172">
        <v>0</v>
      </c>
      <c r="T422" s="173">
        <f>S422*H422</f>
        <v>0</v>
      </c>
      <c r="AR422" s="26" t="s">
        <v>216</v>
      </c>
      <c r="AT422" s="26" t="s">
        <v>211</v>
      </c>
      <c r="AU422" s="26" t="s">
        <v>80</v>
      </c>
      <c r="AY422" s="26" t="s">
        <v>208</v>
      </c>
      <c r="BE422" s="174">
        <f>IF(N422="základní",J422,0)</f>
        <v>0</v>
      </c>
      <c r="BF422" s="174">
        <f>IF(N422="snížená",J422,0)</f>
        <v>0</v>
      </c>
      <c r="BG422" s="174">
        <f>IF(N422="zákl. přenesená",J422,0)</f>
        <v>0</v>
      </c>
      <c r="BH422" s="174">
        <f>IF(N422="sníž. přenesená",J422,0)</f>
        <v>0</v>
      </c>
      <c r="BI422" s="174">
        <f>IF(N422="nulová",J422,0)</f>
        <v>0</v>
      </c>
      <c r="BJ422" s="26" t="s">
        <v>78</v>
      </c>
      <c r="BK422" s="174">
        <f>ROUND(I422*H422,2)</f>
        <v>0</v>
      </c>
      <c r="BL422" s="26" t="s">
        <v>216</v>
      </c>
      <c r="BM422" s="26" t="s">
        <v>5044</v>
      </c>
    </row>
    <row r="423" spans="2:65" s="1" customFormat="1" ht="27" x14ac:dyDescent="0.3">
      <c r="B423" s="40"/>
      <c r="D423" s="175" t="s">
        <v>218</v>
      </c>
      <c r="F423" s="176" t="s">
        <v>2638</v>
      </c>
      <c r="L423" s="40"/>
      <c r="M423" s="177"/>
      <c r="N423" s="41"/>
      <c r="O423" s="41"/>
      <c r="P423" s="41"/>
      <c r="Q423" s="41"/>
      <c r="R423" s="41"/>
      <c r="S423" s="41"/>
      <c r="T423" s="69"/>
      <c r="AT423" s="26" t="s">
        <v>218</v>
      </c>
      <c r="AU423" s="26" t="s">
        <v>80</v>
      </c>
    </row>
    <row r="424" spans="2:65" s="12" customFormat="1" x14ac:dyDescent="0.3">
      <c r="B424" s="178"/>
      <c r="D424" s="175" t="s">
        <v>220</v>
      </c>
      <c r="E424" s="179" t="s">
        <v>5</v>
      </c>
      <c r="F424" s="180" t="s">
        <v>5031</v>
      </c>
      <c r="H424" s="181" t="s">
        <v>5</v>
      </c>
      <c r="L424" s="178"/>
      <c r="M424" s="182"/>
      <c r="N424" s="183"/>
      <c r="O424" s="183"/>
      <c r="P424" s="183"/>
      <c r="Q424" s="183"/>
      <c r="R424" s="183"/>
      <c r="S424" s="183"/>
      <c r="T424" s="184"/>
      <c r="AT424" s="181" t="s">
        <v>220</v>
      </c>
      <c r="AU424" s="181" t="s">
        <v>80</v>
      </c>
      <c r="AV424" s="12" t="s">
        <v>78</v>
      </c>
      <c r="AW424" s="12" t="s">
        <v>34</v>
      </c>
      <c r="AX424" s="12" t="s">
        <v>71</v>
      </c>
      <c r="AY424" s="181" t="s">
        <v>208</v>
      </c>
    </row>
    <row r="425" spans="2:65" s="12" customFormat="1" x14ac:dyDescent="0.3">
      <c r="B425" s="178"/>
      <c r="D425" s="175" t="s">
        <v>220</v>
      </c>
      <c r="E425" s="179" t="s">
        <v>5</v>
      </c>
      <c r="F425" s="180" t="s">
        <v>5032</v>
      </c>
      <c r="H425" s="181" t="s">
        <v>5</v>
      </c>
      <c r="L425" s="178"/>
      <c r="M425" s="182"/>
      <c r="N425" s="183"/>
      <c r="O425" s="183"/>
      <c r="P425" s="183"/>
      <c r="Q425" s="183"/>
      <c r="R425" s="183"/>
      <c r="S425" s="183"/>
      <c r="T425" s="184"/>
      <c r="AT425" s="181" t="s">
        <v>220</v>
      </c>
      <c r="AU425" s="181" t="s">
        <v>80</v>
      </c>
      <c r="AV425" s="12" t="s">
        <v>78</v>
      </c>
      <c r="AW425" s="12" t="s">
        <v>34</v>
      </c>
      <c r="AX425" s="12" t="s">
        <v>71</v>
      </c>
      <c r="AY425" s="181" t="s">
        <v>208</v>
      </c>
    </row>
    <row r="426" spans="2:65" s="12" customFormat="1" x14ac:dyDescent="0.3">
      <c r="B426" s="178"/>
      <c r="D426" s="175" t="s">
        <v>220</v>
      </c>
      <c r="E426" s="179" t="s">
        <v>5</v>
      </c>
      <c r="F426" s="180" t="s">
        <v>5033</v>
      </c>
      <c r="H426" s="181" t="s">
        <v>5</v>
      </c>
      <c r="L426" s="178"/>
      <c r="M426" s="182"/>
      <c r="N426" s="183"/>
      <c r="O426" s="183"/>
      <c r="P426" s="183"/>
      <c r="Q426" s="183"/>
      <c r="R426" s="183"/>
      <c r="S426" s="183"/>
      <c r="T426" s="184"/>
      <c r="AT426" s="181" t="s">
        <v>220</v>
      </c>
      <c r="AU426" s="181" t="s">
        <v>80</v>
      </c>
      <c r="AV426" s="12" t="s">
        <v>78</v>
      </c>
      <c r="AW426" s="12" t="s">
        <v>34</v>
      </c>
      <c r="AX426" s="12" t="s">
        <v>71</v>
      </c>
      <c r="AY426" s="181" t="s">
        <v>208</v>
      </c>
    </row>
    <row r="427" spans="2:65" s="13" customFormat="1" x14ac:dyDescent="0.3">
      <c r="B427" s="185"/>
      <c r="D427" s="175" t="s">
        <v>220</v>
      </c>
      <c r="E427" s="193" t="s">
        <v>5</v>
      </c>
      <c r="F427" s="194" t="s">
        <v>5034</v>
      </c>
      <c r="H427" s="195">
        <v>1.087</v>
      </c>
      <c r="L427" s="185"/>
      <c r="M427" s="190"/>
      <c r="N427" s="191"/>
      <c r="O427" s="191"/>
      <c r="P427" s="191"/>
      <c r="Q427" s="191"/>
      <c r="R427" s="191"/>
      <c r="S427" s="191"/>
      <c r="T427" s="192"/>
      <c r="AT427" s="193" t="s">
        <v>220</v>
      </c>
      <c r="AU427" s="193" t="s">
        <v>80</v>
      </c>
      <c r="AV427" s="13" t="s">
        <v>80</v>
      </c>
      <c r="AW427" s="13" t="s">
        <v>34</v>
      </c>
      <c r="AX427" s="13" t="s">
        <v>71</v>
      </c>
      <c r="AY427" s="193" t="s">
        <v>208</v>
      </c>
    </row>
    <row r="428" spans="2:65" s="12" customFormat="1" x14ac:dyDescent="0.3">
      <c r="B428" s="178"/>
      <c r="D428" s="175" t="s">
        <v>220</v>
      </c>
      <c r="E428" s="179" t="s">
        <v>5</v>
      </c>
      <c r="F428" s="180" t="s">
        <v>5035</v>
      </c>
      <c r="H428" s="181" t="s">
        <v>5</v>
      </c>
      <c r="L428" s="178"/>
      <c r="M428" s="182"/>
      <c r="N428" s="183"/>
      <c r="O428" s="183"/>
      <c r="P428" s="183"/>
      <c r="Q428" s="183"/>
      <c r="R428" s="183"/>
      <c r="S428" s="183"/>
      <c r="T428" s="184"/>
      <c r="AT428" s="181" t="s">
        <v>220</v>
      </c>
      <c r="AU428" s="181" t="s">
        <v>80</v>
      </c>
      <c r="AV428" s="12" t="s">
        <v>78</v>
      </c>
      <c r="AW428" s="12" t="s">
        <v>34</v>
      </c>
      <c r="AX428" s="12" t="s">
        <v>71</v>
      </c>
      <c r="AY428" s="181" t="s">
        <v>208</v>
      </c>
    </row>
    <row r="429" spans="2:65" s="13" customFormat="1" x14ac:dyDescent="0.3">
      <c r="B429" s="185"/>
      <c r="D429" s="175" t="s">
        <v>220</v>
      </c>
      <c r="E429" s="193" t="s">
        <v>5</v>
      </c>
      <c r="F429" s="194" t="s">
        <v>5036</v>
      </c>
      <c r="H429" s="195">
        <v>0.54300000000000004</v>
      </c>
      <c r="L429" s="185"/>
      <c r="M429" s="190"/>
      <c r="N429" s="191"/>
      <c r="O429" s="191"/>
      <c r="P429" s="191"/>
      <c r="Q429" s="191"/>
      <c r="R429" s="191"/>
      <c r="S429" s="191"/>
      <c r="T429" s="192"/>
      <c r="AT429" s="193" t="s">
        <v>220</v>
      </c>
      <c r="AU429" s="193" t="s">
        <v>80</v>
      </c>
      <c r="AV429" s="13" t="s">
        <v>80</v>
      </c>
      <c r="AW429" s="13" t="s">
        <v>34</v>
      </c>
      <c r="AX429" s="13" t="s">
        <v>71</v>
      </c>
      <c r="AY429" s="193" t="s">
        <v>208</v>
      </c>
    </row>
    <row r="430" spans="2:65" s="12" customFormat="1" x14ac:dyDescent="0.3">
      <c r="B430" s="178"/>
      <c r="D430" s="175" t="s">
        <v>220</v>
      </c>
      <c r="E430" s="179" t="s">
        <v>5</v>
      </c>
      <c r="F430" s="180" t="s">
        <v>5037</v>
      </c>
      <c r="H430" s="181" t="s">
        <v>5</v>
      </c>
      <c r="L430" s="178"/>
      <c r="M430" s="182"/>
      <c r="N430" s="183"/>
      <c r="O430" s="183"/>
      <c r="P430" s="183"/>
      <c r="Q430" s="183"/>
      <c r="R430" s="183"/>
      <c r="S430" s="183"/>
      <c r="T430" s="184"/>
      <c r="AT430" s="181" t="s">
        <v>220</v>
      </c>
      <c r="AU430" s="181" t="s">
        <v>80</v>
      </c>
      <c r="AV430" s="12" t="s">
        <v>78</v>
      </c>
      <c r="AW430" s="12" t="s">
        <v>34</v>
      </c>
      <c r="AX430" s="12" t="s">
        <v>71</v>
      </c>
      <c r="AY430" s="181" t="s">
        <v>208</v>
      </c>
    </row>
    <row r="431" spans="2:65" s="13" customFormat="1" x14ac:dyDescent="0.3">
      <c r="B431" s="185"/>
      <c r="D431" s="175" t="s">
        <v>220</v>
      </c>
      <c r="E431" s="193" t="s">
        <v>5</v>
      </c>
      <c r="F431" s="194" t="s">
        <v>5038</v>
      </c>
      <c r="H431" s="195">
        <v>0.113</v>
      </c>
      <c r="L431" s="185"/>
      <c r="M431" s="190"/>
      <c r="N431" s="191"/>
      <c r="O431" s="191"/>
      <c r="P431" s="191"/>
      <c r="Q431" s="191"/>
      <c r="R431" s="191"/>
      <c r="S431" s="191"/>
      <c r="T431" s="192"/>
      <c r="AT431" s="193" t="s">
        <v>220</v>
      </c>
      <c r="AU431" s="193" t="s">
        <v>80</v>
      </c>
      <c r="AV431" s="13" t="s">
        <v>80</v>
      </c>
      <c r="AW431" s="13" t="s">
        <v>34</v>
      </c>
      <c r="AX431" s="13" t="s">
        <v>71</v>
      </c>
      <c r="AY431" s="193" t="s">
        <v>208</v>
      </c>
    </row>
    <row r="432" spans="2:65" s="12" customFormat="1" x14ac:dyDescent="0.3">
      <c r="B432" s="178"/>
      <c r="D432" s="175" t="s">
        <v>220</v>
      </c>
      <c r="E432" s="179" t="s">
        <v>5</v>
      </c>
      <c r="F432" s="180" t="s">
        <v>5039</v>
      </c>
      <c r="H432" s="181" t="s">
        <v>5</v>
      </c>
      <c r="L432" s="178"/>
      <c r="M432" s="182"/>
      <c r="N432" s="183"/>
      <c r="O432" s="183"/>
      <c r="P432" s="183"/>
      <c r="Q432" s="183"/>
      <c r="R432" s="183"/>
      <c r="S432" s="183"/>
      <c r="T432" s="184"/>
      <c r="AT432" s="181" t="s">
        <v>220</v>
      </c>
      <c r="AU432" s="181" t="s">
        <v>80</v>
      </c>
      <c r="AV432" s="12" t="s">
        <v>78</v>
      </c>
      <c r="AW432" s="12" t="s">
        <v>34</v>
      </c>
      <c r="AX432" s="12" t="s">
        <v>71</v>
      </c>
      <c r="AY432" s="181" t="s">
        <v>208</v>
      </c>
    </row>
    <row r="433" spans="2:65" s="13" customFormat="1" x14ac:dyDescent="0.3">
      <c r="B433" s="185"/>
      <c r="D433" s="175" t="s">
        <v>220</v>
      </c>
      <c r="E433" s="193" t="s">
        <v>5</v>
      </c>
      <c r="F433" s="194" t="s">
        <v>5040</v>
      </c>
      <c r="H433" s="195">
        <v>0.71899999999999997</v>
      </c>
      <c r="L433" s="185"/>
      <c r="M433" s="190"/>
      <c r="N433" s="191"/>
      <c r="O433" s="191"/>
      <c r="P433" s="191"/>
      <c r="Q433" s="191"/>
      <c r="R433" s="191"/>
      <c r="S433" s="191"/>
      <c r="T433" s="192"/>
      <c r="AT433" s="193" t="s">
        <v>220</v>
      </c>
      <c r="AU433" s="193" t="s">
        <v>80</v>
      </c>
      <c r="AV433" s="13" t="s">
        <v>80</v>
      </c>
      <c r="AW433" s="13" t="s">
        <v>34</v>
      </c>
      <c r="AX433" s="13" t="s">
        <v>71</v>
      </c>
      <c r="AY433" s="193" t="s">
        <v>208</v>
      </c>
    </row>
    <row r="434" spans="2:65" s="12" customFormat="1" x14ac:dyDescent="0.3">
      <c r="B434" s="178"/>
      <c r="D434" s="175" t="s">
        <v>220</v>
      </c>
      <c r="E434" s="179" t="s">
        <v>5</v>
      </c>
      <c r="F434" s="180" t="s">
        <v>5041</v>
      </c>
      <c r="H434" s="181" t="s">
        <v>5</v>
      </c>
      <c r="L434" s="178"/>
      <c r="M434" s="182"/>
      <c r="N434" s="183"/>
      <c r="O434" s="183"/>
      <c r="P434" s="183"/>
      <c r="Q434" s="183"/>
      <c r="R434" s="183"/>
      <c r="S434" s="183"/>
      <c r="T434" s="184"/>
      <c r="AT434" s="181" t="s">
        <v>220</v>
      </c>
      <c r="AU434" s="181" t="s">
        <v>80</v>
      </c>
      <c r="AV434" s="12" t="s">
        <v>78</v>
      </c>
      <c r="AW434" s="12" t="s">
        <v>34</v>
      </c>
      <c r="AX434" s="12" t="s">
        <v>71</v>
      </c>
      <c r="AY434" s="181" t="s">
        <v>208</v>
      </c>
    </row>
    <row r="435" spans="2:65" s="13" customFormat="1" x14ac:dyDescent="0.3">
      <c r="B435" s="185"/>
      <c r="D435" s="175" t="s">
        <v>220</v>
      </c>
      <c r="E435" s="193" t="s">
        <v>5</v>
      </c>
      <c r="F435" s="194" t="s">
        <v>5042</v>
      </c>
      <c r="H435" s="195">
        <v>0.35199999999999998</v>
      </c>
      <c r="L435" s="185"/>
      <c r="M435" s="190"/>
      <c r="N435" s="191"/>
      <c r="O435" s="191"/>
      <c r="P435" s="191"/>
      <c r="Q435" s="191"/>
      <c r="R435" s="191"/>
      <c r="S435" s="191"/>
      <c r="T435" s="192"/>
      <c r="AT435" s="193" t="s">
        <v>220</v>
      </c>
      <c r="AU435" s="193" t="s">
        <v>80</v>
      </c>
      <c r="AV435" s="13" t="s">
        <v>80</v>
      </c>
      <c r="AW435" s="13" t="s">
        <v>34</v>
      </c>
      <c r="AX435" s="13" t="s">
        <v>71</v>
      </c>
      <c r="AY435" s="193" t="s">
        <v>208</v>
      </c>
    </row>
    <row r="436" spans="2:65" s="15" customFormat="1" x14ac:dyDescent="0.3">
      <c r="B436" s="203"/>
      <c r="D436" s="186" t="s">
        <v>220</v>
      </c>
      <c r="E436" s="204" t="s">
        <v>5</v>
      </c>
      <c r="F436" s="205" t="s">
        <v>266</v>
      </c>
      <c r="H436" s="206">
        <v>2.8140000000000001</v>
      </c>
      <c r="L436" s="203"/>
      <c r="M436" s="207"/>
      <c r="N436" s="208"/>
      <c r="O436" s="208"/>
      <c r="P436" s="208"/>
      <c r="Q436" s="208"/>
      <c r="R436" s="208"/>
      <c r="S436" s="208"/>
      <c r="T436" s="209"/>
      <c r="AT436" s="210" t="s">
        <v>220</v>
      </c>
      <c r="AU436" s="210" t="s">
        <v>80</v>
      </c>
      <c r="AV436" s="15" t="s">
        <v>216</v>
      </c>
      <c r="AW436" s="15" t="s">
        <v>34</v>
      </c>
      <c r="AX436" s="15" t="s">
        <v>78</v>
      </c>
      <c r="AY436" s="210" t="s">
        <v>208</v>
      </c>
    </row>
    <row r="437" spans="2:65" s="1" customFormat="1" ht="22.5" customHeight="1" x14ac:dyDescent="0.3">
      <c r="B437" s="163"/>
      <c r="C437" s="164" t="s">
        <v>564</v>
      </c>
      <c r="D437" s="164" t="s">
        <v>211</v>
      </c>
      <c r="E437" s="165" t="s">
        <v>5045</v>
      </c>
      <c r="F437" s="166" t="s">
        <v>5046</v>
      </c>
      <c r="G437" s="167" t="s">
        <v>318</v>
      </c>
      <c r="H437" s="168">
        <v>1.008</v>
      </c>
      <c r="I437" s="169"/>
      <c r="J437" s="169">
        <f>ROUND(I437*H437,2)</f>
        <v>0</v>
      </c>
      <c r="K437" s="166" t="s">
        <v>215</v>
      </c>
      <c r="L437" s="40"/>
      <c r="M437" s="170" t="s">
        <v>5</v>
      </c>
      <c r="N437" s="171" t="s">
        <v>42</v>
      </c>
      <c r="O437" s="172">
        <v>0.625</v>
      </c>
      <c r="P437" s="172">
        <f>O437*H437</f>
        <v>0.63</v>
      </c>
      <c r="Q437" s="172">
        <v>0</v>
      </c>
      <c r="R437" s="172">
        <f>Q437*H437</f>
        <v>0</v>
      </c>
      <c r="S437" s="172">
        <v>0</v>
      </c>
      <c r="T437" s="173">
        <f>S437*H437</f>
        <v>0</v>
      </c>
      <c r="AR437" s="26" t="s">
        <v>216</v>
      </c>
      <c r="AT437" s="26" t="s">
        <v>211</v>
      </c>
      <c r="AU437" s="26" t="s">
        <v>80</v>
      </c>
      <c r="AY437" s="26" t="s">
        <v>208</v>
      </c>
      <c r="BE437" s="174">
        <f>IF(N437="základní",J437,0)</f>
        <v>0</v>
      </c>
      <c r="BF437" s="174">
        <f>IF(N437="snížená",J437,0)</f>
        <v>0</v>
      </c>
      <c r="BG437" s="174">
        <f>IF(N437="zákl. přenesená",J437,0)</f>
        <v>0</v>
      </c>
      <c r="BH437" s="174">
        <f>IF(N437="sníž. přenesená",J437,0)</f>
        <v>0</v>
      </c>
      <c r="BI437" s="174">
        <f>IF(N437="nulová",J437,0)</f>
        <v>0</v>
      </c>
      <c r="BJ437" s="26" t="s">
        <v>78</v>
      </c>
      <c r="BK437" s="174">
        <f>ROUND(I437*H437,2)</f>
        <v>0</v>
      </c>
      <c r="BL437" s="26" t="s">
        <v>216</v>
      </c>
      <c r="BM437" s="26" t="s">
        <v>5047</v>
      </c>
    </row>
    <row r="438" spans="2:65" s="1" customFormat="1" x14ac:dyDescent="0.3">
      <c r="B438" s="40"/>
      <c r="D438" s="175" t="s">
        <v>218</v>
      </c>
      <c r="F438" s="176" t="s">
        <v>5048</v>
      </c>
      <c r="L438" s="40"/>
      <c r="M438" s="177"/>
      <c r="N438" s="41"/>
      <c r="O438" s="41"/>
      <c r="P438" s="41"/>
      <c r="Q438" s="41"/>
      <c r="R438" s="41"/>
      <c r="S438" s="41"/>
      <c r="T438" s="69"/>
      <c r="AT438" s="26" t="s">
        <v>218</v>
      </c>
      <c r="AU438" s="26" t="s">
        <v>80</v>
      </c>
    </row>
    <row r="439" spans="2:65" s="12" customFormat="1" x14ac:dyDescent="0.3">
      <c r="B439" s="178"/>
      <c r="D439" s="175" t="s">
        <v>220</v>
      </c>
      <c r="E439" s="179" t="s">
        <v>5</v>
      </c>
      <c r="F439" s="180" t="s">
        <v>5031</v>
      </c>
      <c r="H439" s="181" t="s">
        <v>5</v>
      </c>
      <c r="L439" s="178"/>
      <c r="M439" s="182"/>
      <c r="N439" s="183"/>
      <c r="O439" s="183"/>
      <c r="P439" s="183"/>
      <c r="Q439" s="183"/>
      <c r="R439" s="183"/>
      <c r="S439" s="183"/>
      <c r="T439" s="184"/>
      <c r="AT439" s="181" t="s">
        <v>220</v>
      </c>
      <c r="AU439" s="181" t="s">
        <v>80</v>
      </c>
      <c r="AV439" s="12" t="s">
        <v>78</v>
      </c>
      <c r="AW439" s="12" t="s">
        <v>34</v>
      </c>
      <c r="AX439" s="12" t="s">
        <v>71</v>
      </c>
      <c r="AY439" s="181" t="s">
        <v>208</v>
      </c>
    </row>
    <row r="440" spans="2:65" s="12" customFormat="1" x14ac:dyDescent="0.3">
      <c r="B440" s="178"/>
      <c r="D440" s="175" t="s">
        <v>220</v>
      </c>
      <c r="E440" s="179" t="s">
        <v>5</v>
      </c>
      <c r="F440" s="180" t="s">
        <v>5032</v>
      </c>
      <c r="H440" s="181" t="s">
        <v>5</v>
      </c>
      <c r="L440" s="178"/>
      <c r="M440" s="182"/>
      <c r="N440" s="183"/>
      <c r="O440" s="183"/>
      <c r="P440" s="183"/>
      <c r="Q440" s="183"/>
      <c r="R440" s="183"/>
      <c r="S440" s="183"/>
      <c r="T440" s="184"/>
      <c r="AT440" s="181" t="s">
        <v>220</v>
      </c>
      <c r="AU440" s="181" t="s">
        <v>80</v>
      </c>
      <c r="AV440" s="12" t="s">
        <v>78</v>
      </c>
      <c r="AW440" s="12" t="s">
        <v>34</v>
      </c>
      <c r="AX440" s="12" t="s">
        <v>71</v>
      </c>
      <c r="AY440" s="181" t="s">
        <v>208</v>
      </c>
    </row>
    <row r="441" spans="2:65" s="12" customFormat="1" x14ac:dyDescent="0.3">
      <c r="B441" s="178"/>
      <c r="D441" s="175" t="s">
        <v>220</v>
      </c>
      <c r="E441" s="179" t="s">
        <v>5</v>
      </c>
      <c r="F441" s="180" t="s">
        <v>5035</v>
      </c>
      <c r="H441" s="181" t="s">
        <v>5</v>
      </c>
      <c r="L441" s="178"/>
      <c r="M441" s="182"/>
      <c r="N441" s="183"/>
      <c r="O441" s="183"/>
      <c r="P441" s="183"/>
      <c r="Q441" s="183"/>
      <c r="R441" s="183"/>
      <c r="S441" s="183"/>
      <c r="T441" s="184"/>
      <c r="AT441" s="181" t="s">
        <v>220</v>
      </c>
      <c r="AU441" s="181" t="s">
        <v>80</v>
      </c>
      <c r="AV441" s="12" t="s">
        <v>78</v>
      </c>
      <c r="AW441" s="12" t="s">
        <v>34</v>
      </c>
      <c r="AX441" s="12" t="s">
        <v>71</v>
      </c>
      <c r="AY441" s="181" t="s">
        <v>208</v>
      </c>
    </row>
    <row r="442" spans="2:65" s="13" customFormat="1" x14ac:dyDescent="0.3">
      <c r="B442" s="185"/>
      <c r="D442" s="175" t="s">
        <v>220</v>
      </c>
      <c r="E442" s="193" t="s">
        <v>5</v>
      </c>
      <c r="F442" s="194" t="s">
        <v>5049</v>
      </c>
      <c r="H442" s="195">
        <v>0.54300000000000004</v>
      </c>
      <c r="L442" s="185"/>
      <c r="M442" s="190"/>
      <c r="N442" s="191"/>
      <c r="O442" s="191"/>
      <c r="P442" s="191"/>
      <c r="Q442" s="191"/>
      <c r="R442" s="191"/>
      <c r="S442" s="191"/>
      <c r="T442" s="192"/>
      <c r="AT442" s="193" t="s">
        <v>220</v>
      </c>
      <c r="AU442" s="193" t="s">
        <v>80</v>
      </c>
      <c r="AV442" s="13" t="s">
        <v>80</v>
      </c>
      <c r="AW442" s="13" t="s">
        <v>34</v>
      </c>
      <c r="AX442" s="13" t="s">
        <v>71</v>
      </c>
      <c r="AY442" s="193" t="s">
        <v>208</v>
      </c>
    </row>
    <row r="443" spans="2:65" s="12" customFormat="1" x14ac:dyDescent="0.3">
      <c r="B443" s="178"/>
      <c r="D443" s="175" t="s">
        <v>220</v>
      </c>
      <c r="E443" s="179" t="s">
        <v>5</v>
      </c>
      <c r="F443" s="180" t="s">
        <v>5037</v>
      </c>
      <c r="H443" s="181" t="s">
        <v>5</v>
      </c>
      <c r="L443" s="178"/>
      <c r="M443" s="182"/>
      <c r="N443" s="183"/>
      <c r="O443" s="183"/>
      <c r="P443" s="183"/>
      <c r="Q443" s="183"/>
      <c r="R443" s="183"/>
      <c r="S443" s="183"/>
      <c r="T443" s="184"/>
      <c r="AT443" s="181" t="s">
        <v>220</v>
      </c>
      <c r="AU443" s="181" t="s">
        <v>80</v>
      </c>
      <c r="AV443" s="12" t="s">
        <v>78</v>
      </c>
      <c r="AW443" s="12" t="s">
        <v>34</v>
      </c>
      <c r="AX443" s="12" t="s">
        <v>71</v>
      </c>
      <c r="AY443" s="181" t="s">
        <v>208</v>
      </c>
    </row>
    <row r="444" spans="2:65" s="13" customFormat="1" x14ac:dyDescent="0.3">
      <c r="B444" s="185"/>
      <c r="D444" s="175" t="s">
        <v>220</v>
      </c>
      <c r="E444" s="193" t="s">
        <v>5</v>
      </c>
      <c r="F444" s="194" t="s">
        <v>5038</v>
      </c>
      <c r="H444" s="195">
        <v>0.113</v>
      </c>
      <c r="L444" s="185"/>
      <c r="M444" s="190"/>
      <c r="N444" s="191"/>
      <c r="O444" s="191"/>
      <c r="P444" s="191"/>
      <c r="Q444" s="191"/>
      <c r="R444" s="191"/>
      <c r="S444" s="191"/>
      <c r="T444" s="192"/>
      <c r="AT444" s="193" t="s">
        <v>220</v>
      </c>
      <c r="AU444" s="193" t="s">
        <v>80</v>
      </c>
      <c r="AV444" s="13" t="s">
        <v>80</v>
      </c>
      <c r="AW444" s="13" t="s">
        <v>34</v>
      </c>
      <c r="AX444" s="13" t="s">
        <v>71</v>
      </c>
      <c r="AY444" s="193" t="s">
        <v>208</v>
      </c>
    </row>
    <row r="445" spans="2:65" s="12" customFormat="1" x14ac:dyDescent="0.3">
      <c r="B445" s="178"/>
      <c r="D445" s="175" t="s">
        <v>220</v>
      </c>
      <c r="E445" s="179" t="s">
        <v>5</v>
      </c>
      <c r="F445" s="180" t="s">
        <v>5041</v>
      </c>
      <c r="H445" s="181" t="s">
        <v>5</v>
      </c>
      <c r="L445" s="178"/>
      <c r="M445" s="182"/>
      <c r="N445" s="183"/>
      <c r="O445" s="183"/>
      <c r="P445" s="183"/>
      <c r="Q445" s="183"/>
      <c r="R445" s="183"/>
      <c r="S445" s="183"/>
      <c r="T445" s="184"/>
      <c r="AT445" s="181" t="s">
        <v>220</v>
      </c>
      <c r="AU445" s="181" t="s">
        <v>80</v>
      </c>
      <c r="AV445" s="12" t="s">
        <v>78</v>
      </c>
      <c r="AW445" s="12" t="s">
        <v>34</v>
      </c>
      <c r="AX445" s="12" t="s">
        <v>71</v>
      </c>
      <c r="AY445" s="181" t="s">
        <v>208</v>
      </c>
    </row>
    <row r="446" spans="2:65" s="13" customFormat="1" x14ac:dyDescent="0.3">
      <c r="B446" s="185"/>
      <c r="D446" s="175" t="s">
        <v>220</v>
      </c>
      <c r="E446" s="193" t="s">
        <v>5</v>
      </c>
      <c r="F446" s="194" t="s">
        <v>5042</v>
      </c>
      <c r="H446" s="195">
        <v>0.35199999999999998</v>
      </c>
      <c r="L446" s="185"/>
      <c r="M446" s="190"/>
      <c r="N446" s="191"/>
      <c r="O446" s="191"/>
      <c r="P446" s="191"/>
      <c r="Q446" s="191"/>
      <c r="R446" s="191"/>
      <c r="S446" s="191"/>
      <c r="T446" s="192"/>
      <c r="AT446" s="193" t="s">
        <v>220</v>
      </c>
      <c r="AU446" s="193" t="s">
        <v>80</v>
      </c>
      <c r="AV446" s="13" t="s">
        <v>80</v>
      </c>
      <c r="AW446" s="13" t="s">
        <v>34</v>
      </c>
      <c r="AX446" s="13" t="s">
        <v>71</v>
      </c>
      <c r="AY446" s="193" t="s">
        <v>208</v>
      </c>
    </row>
    <row r="447" spans="2:65" s="15" customFormat="1" x14ac:dyDescent="0.3">
      <c r="B447" s="203"/>
      <c r="D447" s="186" t="s">
        <v>220</v>
      </c>
      <c r="E447" s="204" t="s">
        <v>5</v>
      </c>
      <c r="F447" s="205" t="s">
        <v>266</v>
      </c>
      <c r="H447" s="206">
        <v>1.008</v>
      </c>
      <c r="L447" s="203"/>
      <c r="M447" s="207"/>
      <c r="N447" s="208"/>
      <c r="O447" s="208"/>
      <c r="P447" s="208"/>
      <c r="Q447" s="208"/>
      <c r="R447" s="208"/>
      <c r="S447" s="208"/>
      <c r="T447" s="209"/>
      <c r="AT447" s="210" t="s">
        <v>220</v>
      </c>
      <c r="AU447" s="210" t="s">
        <v>80</v>
      </c>
      <c r="AV447" s="15" t="s">
        <v>216</v>
      </c>
      <c r="AW447" s="15" t="s">
        <v>34</v>
      </c>
      <c r="AX447" s="15" t="s">
        <v>78</v>
      </c>
      <c r="AY447" s="210" t="s">
        <v>208</v>
      </c>
    </row>
    <row r="448" spans="2:65" s="1" customFormat="1" ht="22.5" customHeight="1" x14ac:dyDescent="0.3">
      <c r="B448" s="163"/>
      <c r="C448" s="164" t="s">
        <v>572</v>
      </c>
      <c r="D448" s="164" t="s">
        <v>211</v>
      </c>
      <c r="E448" s="165" t="s">
        <v>2639</v>
      </c>
      <c r="F448" s="166" t="s">
        <v>2640</v>
      </c>
      <c r="G448" s="167" t="s">
        <v>828</v>
      </c>
      <c r="H448" s="168">
        <v>0.124</v>
      </c>
      <c r="I448" s="169"/>
      <c r="J448" s="169">
        <f>ROUND(I448*H448,2)</f>
        <v>0</v>
      </c>
      <c r="K448" s="166" t="s">
        <v>215</v>
      </c>
      <c r="L448" s="40"/>
      <c r="M448" s="170" t="s">
        <v>5</v>
      </c>
      <c r="N448" s="171" t="s">
        <v>42</v>
      </c>
      <c r="O448" s="172">
        <v>15.231</v>
      </c>
      <c r="P448" s="172">
        <f>O448*H448</f>
        <v>1.888644</v>
      </c>
      <c r="Q448" s="172">
        <v>1.0530600000000001</v>
      </c>
      <c r="R448" s="172">
        <f>Q448*H448</f>
        <v>0.13057944000000002</v>
      </c>
      <c r="S448" s="172">
        <v>0</v>
      </c>
      <c r="T448" s="173">
        <f>S448*H448</f>
        <v>0</v>
      </c>
      <c r="AR448" s="26" t="s">
        <v>216</v>
      </c>
      <c r="AT448" s="26" t="s">
        <v>211</v>
      </c>
      <c r="AU448" s="26" t="s">
        <v>80</v>
      </c>
      <c r="AY448" s="26" t="s">
        <v>208</v>
      </c>
      <c r="BE448" s="174">
        <f>IF(N448="základní",J448,0)</f>
        <v>0</v>
      </c>
      <c r="BF448" s="174">
        <f>IF(N448="snížená",J448,0)</f>
        <v>0</v>
      </c>
      <c r="BG448" s="174">
        <f>IF(N448="zákl. přenesená",J448,0)</f>
        <v>0</v>
      </c>
      <c r="BH448" s="174">
        <f>IF(N448="sníž. přenesená",J448,0)</f>
        <v>0</v>
      </c>
      <c r="BI448" s="174">
        <f>IF(N448="nulová",J448,0)</f>
        <v>0</v>
      </c>
      <c r="BJ448" s="26" t="s">
        <v>78</v>
      </c>
      <c r="BK448" s="174">
        <f>ROUND(I448*H448,2)</f>
        <v>0</v>
      </c>
      <c r="BL448" s="26" t="s">
        <v>216</v>
      </c>
      <c r="BM448" s="26" t="s">
        <v>5050</v>
      </c>
    </row>
    <row r="449" spans="2:65" s="1" customFormat="1" x14ac:dyDescent="0.3">
      <c r="B449" s="40"/>
      <c r="D449" s="175" t="s">
        <v>218</v>
      </c>
      <c r="F449" s="176" t="s">
        <v>2642</v>
      </c>
      <c r="L449" s="40"/>
      <c r="M449" s="177"/>
      <c r="N449" s="41"/>
      <c r="O449" s="41"/>
      <c r="P449" s="41"/>
      <c r="Q449" s="41"/>
      <c r="R449" s="41"/>
      <c r="S449" s="41"/>
      <c r="T449" s="69"/>
      <c r="AT449" s="26" t="s">
        <v>218</v>
      </c>
      <c r="AU449" s="26" t="s">
        <v>80</v>
      </c>
    </row>
    <row r="450" spans="2:65" s="12" customFormat="1" x14ac:dyDescent="0.3">
      <c r="B450" s="178"/>
      <c r="D450" s="175" t="s">
        <v>220</v>
      </c>
      <c r="E450" s="179" t="s">
        <v>5</v>
      </c>
      <c r="F450" s="180" t="s">
        <v>5031</v>
      </c>
      <c r="H450" s="181" t="s">
        <v>5</v>
      </c>
      <c r="L450" s="178"/>
      <c r="M450" s="182"/>
      <c r="N450" s="183"/>
      <c r="O450" s="183"/>
      <c r="P450" s="183"/>
      <c r="Q450" s="183"/>
      <c r="R450" s="183"/>
      <c r="S450" s="183"/>
      <c r="T450" s="184"/>
      <c r="AT450" s="181" t="s">
        <v>220</v>
      </c>
      <c r="AU450" s="181" t="s">
        <v>80</v>
      </c>
      <c r="AV450" s="12" t="s">
        <v>78</v>
      </c>
      <c r="AW450" s="12" t="s">
        <v>34</v>
      </c>
      <c r="AX450" s="12" t="s">
        <v>71</v>
      </c>
      <c r="AY450" s="181" t="s">
        <v>208</v>
      </c>
    </row>
    <row r="451" spans="2:65" s="12" customFormat="1" x14ac:dyDescent="0.3">
      <c r="B451" s="178"/>
      <c r="D451" s="175" t="s">
        <v>220</v>
      </c>
      <c r="E451" s="179" t="s">
        <v>5</v>
      </c>
      <c r="F451" s="180" t="s">
        <v>2643</v>
      </c>
      <c r="H451" s="181" t="s">
        <v>5</v>
      </c>
      <c r="L451" s="178"/>
      <c r="M451" s="182"/>
      <c r="N451" s="183"/>
      <c r="O451" s="183"/>
      <c r="P451" s="183"/>
      <c r="Q451" s="183"/>
      <c r="R451" s="183"/>
      <c r="S451" s="183"/>
      <c r="T451" s="184"/>
      <c r="AT451" s="181" t="s">
        <v>220</v>
      </c>
      <c r="AU451" s="181" t="s">
        <v>80</v>
      </c>
      <c r="AV451" s="12" t="s">
        <v>78</v>
      </c>
      <c r="AW451" s="12" t="s">
        <v>34</v>
      </c>
      <c r="AX451" s="12" t="s">
        <v>71</v>
      </c>
      <c r="AY451" s="181" t="s">
        <v>208</v>
      </c>
    </row>
    <row r="452" spans="2:65" s="12" customFormat="1" x14ac:dyDescent="0.3">
      <c r="B452" s="178"/>
      <c r="D452" s="175" t="s">
        <v>220</v>
      </c>
      <c r="E452" s="179" t="s">
        <v>5</v>
      </c>
      <c r="F452" s="180" t="s">
        <v>2644</v>
      </c>
      <c r="H452" s="181" t="s">
        <v>5</v>
      </c>
      <c r="L452" s="178"/>
      <c r="M452" s="182"/>
      <c r="N452" s="183"/>
      <c r="O452" s="183"/>
      <c r="P452" s="183"/>
      <c r="Q452" s="183"/>
      <c r="R452" s="183"/>
      <c r="S452" s="183"/>
      <c r="T452" s="184"/>
      <c r="AT452" s="181" t="s">
        <v>220</v>
      </c>
      <c r="AU452" s="181" t="s">
        <v>80</v>
      </c>
      <c r="AV452" s="12" t="s">
        <v>78</v>
      </c>
      <c r="AW452" s="12" t="s">
        <v>34</v>
      </c>
      <c r="AX452" s="12" t="s">
        <v>71</v>
      </c>
      <c r="AY452" s="181" t="s">
        <v>208</v>
      </c>
    </row>
    <row r="453" spans="2:65" s="12" customFormat="1" x14ac:dyDescent="0.3">
      <c r="B453" s="178"/>
      <c r="D453" s="175" t="s">
        <v>220</v>
      </c>
      <c r="E453" s="179" t="s">
        <v>5</v>
      </c>
      <c r="F453" s="180" t="s">
        <v>5051</v>
      </c>
      <c r="H453" s="181" t="s">
        <v>5</v>
      </c>
      <c r="L453" s="178"/>
      <c r="M453" s="182"/>
      <c r="N453" s="183"/>
      <c r="O453" s="183"/>
      <c r="P453" s="183"/>
      <c r="Q453" s="183"/>
      <c r="R453" s="183"/>
      <c r="S453" s="183"/>
      <c r="T453" s="184"/>
      <c r="AT453" s="181" t="s">
        <v>220</v>
      </c>
      <c r="AU453" s="181" t="s">
        <v>80</v>
      </c>
      <c r="AV453" s="12" t="s">
        <v>78</v>
      </c>
      <c r="AW453" s="12" t="s">
        <v>34</v>
      </c>
      <c r="AX453" s="12" t="s">
        <v>71</v>
      </c>
      <c r="AY453" s="181" t="s">
        <v>208</v>
      </c>
    </row>
    <row r="454" spans="2:65" s="13" customFormat="1" x14ac:dyDescent="0.3">
      <c r="B454" s="185"/>
      <c r="D454" s="186" t="s">
        <v>220</v>
      </c>
      <c r="E454" s="187" t="s">
        <v>5</v>
      </c>
      <c r="F454" s="188" t="s">
        <v>5052</v>
      </c>
      <c r="H454" s="189">
        <v>0.124</v>
      </c>
      <c r="L454" s="185"/>
      <c r="M454" s="190"/>
      <c r="N454" s="191"/>
      <c r="O454" s="191"/>
      <c r="P454" s="191"/>
      <c r="Q454" s="191"/>
      <c r="R454" s="191"/>
      <c r="S454" s="191"/>
      <c r="T454" s="192"/>
      <c r="AT454" s="193" t="s">
        <v>220</v>
      </c>
      <c r="AU454" s="193" t="s">
        <v>80</v>
      </c>
      <c r="AV454" s="13" t="s">
        <v>80</v>
      </c>
      <c r="AW454" s="13" t="s">
        <v>34</v>
      </c>
      <c r="AX454" s="13" t="s">
        <v>78</v>
      </c>
      <c r="AY454" s="193" t="s">
        <v>208</v>
      </c>
    </row>
    <row r="455" spans="2:65" s="1" customFormat="1" ht="22.5" customHeight="1" x14ac:dyDescent="0.3">
      <c r="B455" s="163"/>
      <c r="C455" s="164" t="s">
        <v>579</v>
      </c>
      <c r="D455" s="164" t="s">
        <v>211</v>
      </c>
      <c r="E455" s="165" t="s">
        <v>2649</v>
      </c>
      <c r="F455" s="166" t="s">
        <v>2650</v>
      </c>
      <c r="G455" s="167" t="s">
        <v>245</v>
      </c>
      <c r="H455" s="168">
        <v>0.98</v>
      </c>
      <c r="I455" s="169"/>
      <c r="J455" s="169">
        <f>ROUND(I455*H455,2)</f>
        <v>0</v>
      </c>
      <c r="K455" s="166" t="s">
        <v>215</v>
      </c>
      <c r="L455" s="40"/>
      <c r="M455" s="170" t="s">
        <v>5</v>
      </c>
      <c r="N455" s="171" t="s">
        <v>42</v>
      </c>
      <c r="O455" s="172">
        <v>0.48099999999999998</v>
      </c>
      <c r="P455" s="172">
        <f>O455*H455</f>
        <v>0.47137999999999997</v>
      </c>
      <c r="Q455" s="172">
        <v>6.3E-2</v>
      </c>
      <c r="R455" s="172">
        <f>Q455*H455</f>
        <v>6.1739999999999996E-2</v>
      </c>
      <c r="S455" s="172">
        <v>0</v>
      </c>
      <c r="T455" s="173">
        <f>S455*H455</f>
        <v>0</v>
      </c>
      <c r="AR455" s="26" t="s">
        <v>216</v>
      </c>
      <c r="AT455" s="26" t="s">
        <v>211</v>
      </c>
      <c r="AU455" s="26" t="s">
        <v>80</v>
      </c>
      <c r="AY455" s="26" t="s">
        <v>208</v>
      </c>
      <c r="BE455" s="174">
        <f>IF(N455="základní",J455,0)</f>
        <v>0</v>
      </c>
      <c r="BF455" s="174">
        <f>IF(N455="snížená",J455,0)</f>
        <v>0</v>
      </c>
      <c r="BG455" s="174">
        <f>IF(N455="zákl. přenesená",J455,0)</f>
        <v>0</v>
      </c>
      <c r="BH455" s="174">
        <f>IF(N455="sníž. přenesená",J455,0)</f>
        <v>0</v>
      </c>
      <c r="BI455" s="174">
        <f>IF(N455="nulová",J455,0)</f>
        <v>0</v>
      </c>
      <c r="BJ455" s="26" t="s">
        <v>78</v>
      </c>
      <c r="BK455" s="174">
        <f>ROUND(I455*H455,2)</f>
        <v>0</v>
      </c>
      <c r="BL455" s="26" t="s">
        <v>216</v>
      </c>
      <c r="BM455" s="26" t="s">
        <v>5053</v>
      </c>
    </row>
    <row r="456" spans="2:65" s="1" customFormat="1" x14ac:dyDescent="0.3">
      <c r="B456" s="40"/>
      <c r="D456" s="175" t="s">
        <v>218</v>
      </c>
      <c r="F456" s="176" t="s">
        <v>2652</v>
      </c>
      <c r="L456" s="40"/>
      <c r="M456" s="177"/>
      <c r="N456" s="41"/>
      <c r="O456" s="41"/>
      <c r="P456" s="41"/>
      <c r="Q456" s="41"/>
      <c r="R456" s="41"/>
      <c r="S456" s="41"/>
      <c r="T456" s="69"/>
      <c r="AT456" s="26" t="s">
        <v>218</v>
      </c>
      <c r="AU456" s="26" t="s">
        <v>80</v>
      </c>
    </row>
    <row r="457" spans="2:65" s="12" customFormat="1" x14ac:dyDescent="0.3">
      <c r="B457" s="178"/>
      <c r="D457" s="175" t="s">
        <v>220</v>
      </c>
      <c r="E457" s="179" t="s">
        <v>5</v>
      </c>
      <c r="F457" s="180" t="s">
        <v>5054</v>
      </c>
      <c r="H457" s="181" t="s">
        <v>5</v>
      </c>
      <c r="L457" s="178"/>
      <c r="M457" s="182"/>
      <c r="N457" s="183"/>
      <c r="O457" s="183"/>
      <c r="P457" s="183"/>
      <c r="Q457" s="183"/>
      <c r="R457" s="183"/>
      <c r="S457" s="183"/>
      <c r="T457" s="184"/>
      <c r="AT457" s="181" t="s">
        <v>220</v>
      </c>
      <c r="AU457" s="181" t="s">
        <v>80</v>
      </c>
      <c r="AV457" s="12" t="s">
        <v>78</v>
      </c>
      <c r="AW457" s="12" t="s">
        <v>34</v>
      </c>
      <c r="AX457" s="12" t="s">
        <v>71</v>
      </c>
      <c r="AY457" s="181" t="s">
        <v>208</v>
      </c>
    </row>
    <row r="458" spans="2:65" s="13" customFormat="1" x14ac:dyDescent="0.3">
      <c r="B458" s="185"/>
      <c r="D458" s="186" t="s">
        <v>220</v>
      </c>
      <c r="E458" s="187" t="s">
        <v>5</v>
      </c>
      <c r="F458" s="188" t="s">
        <v>5055</v>
      </c>
      <c r="H458" s="189">
        <v>0.98</v>
      </c>
      <c r="L458" s="185"/>
      <c r="M458" s="190"/>
      <c r="N458" s="191"/>
      <c r="O458" s="191"/>
      <c r="P458" s="191"/>
      <c r="Q458" s="191"/>
      <c r="R458" s="191"/>
      <c r="S458" s="191"/>
      <c r="T458" s="192"/>
      <c r="AT458" s="193" t="s">
        <v>220</v>
      </c>
      <c r="AU458" s="193" t="s">
        <v>80</v>
      </c>
      <c r="AV458" s="13" t="s">
        <v>80</v>
      </c>
      <c r="AW458" s="13" t="s">
        <v>34</v>
      </c>
      <c r="AX458" s="13" t="s">
        <v>78</v>
      </c>
      <c r="AY458" s="193" t="s">
        <v>208</v>
      </c>
    </row>
    <row r="459" spans="2:65" s="1" customFormat="1" ht="22.5" customHeight="1" x14ac:dyDescent="0.3">
      <c r="B459" s="163"/>
      <c r="C459" s="164" t="s">
        <v>586</v>
      </c>
      <c r="D459" s="164" t="s">
        <v>211</v>
      </c>
      <c r="E459" s="165" t="s">
        <v>5056</v>
      </c>
      <c r="F459" s="166" t="s">
        <v>5057</v>
      </c>
      <c r="G459" s="167" t="s">
        <v>245</v>
      </c>
      <c r="H459" s="168">
        <v>35.701999999999998</v>
      </c>
      <c r="I459" s="169"/>
      <c r="J459" s="169">
        <f>ROUND(I459*H459,2)</f>
        <v>0</v>
      </c>
      <c r="K459" s="166" t="s">
        <v>215</v>
      </c>
      <c r="L459" s="40"/>
      <c r="M459" s="170" t="s">
        <v>5</v>
      </c>
      <c r="N459" s="171" t="s">
        <v>42</v>
      </c>
      <c r="O459" s="172">
        <v>2.5000000000000001E-2</v>
      </c>
      <c r="P459" s="172">
        <f>O459*H459</f>
        <v>0.89254999999999995</v>
      </c>
      <c r="Q459" s="172">
        <v>1.2E-4</v>
      </c>
      <c r="R459" s="172">
        <f>Q459*H459</f>
        <v>4.2842399999999999E-3</v>
      </c>
      <c r="S459" s="172">
        <v>0</v>
      </c>
      <c r="T459" s="173">
        <f>S459*H459</f>
        <v>0</v>
      </c>
      <c r="AR459" s="26" t="s">
        <v>216</v>
      </c>
      <c r="AT459" s="26" t="s">
        <v>211</v>
      </c>
      <c r="AU459" s="26" t="s">
        <v>80</v>
      </c>
      <c r="AY459" s="26" t="s">
        <v>208</v>
      </c>
      <c r="BE459" s="174">
        <f>IF(N459="základní",J459,0)</f>
        <v>0</v>
      </c>
      <c r="BF459" s="174">
        <f>IF(N459="snížená",J459,0)</f>
        <v>0</v>
      </c>
      <c r="BG459" s="174">
        <f>IF(N459="zákl. přenesená",J459,0)</f>
        <v>0</v>
      </c>
      <c r="BH459" s="174">
        <f>IF(N459="sníž. přenesená",J459,0)</f>
        <v>0</v>
      </c>
      <c r="BI459" s="174">
        <f>IF(N459="nulová",J459,0)</f>
        <v>0</v>
      </c>
      <c r="BJ459" s="26" t="s">
        <v>78</v>
      </c>
      <c r="BK459" s="174">
        <f>ROUND(I459*H459,2)</f>
        <v>0</v>
      </c>
      <c r="BL459" s="26" t="s">
        <v>216</v>
      </c>
      <c r="BM459" s="26" t="s">
        <v>5058</v>
      </c>
    </row>
    <row r="460" spans="2:65" s="1" customFormat="1" x14ac:dyDescent="0.3">
      <c r="B460" s="40"/>
      <c r="D460" s="175" t="s">
        <v>218</v>
      </c>
      <c r="F460" s="176" t="s">
        <v>5059</v>
      </c>
      <c r="L460" s="40"/>
      <c r="M460" s="177"/>
      <c r="N460" s="41"/>
      <c r="O460" s="41"/>
      <c r="P460" s="41"/>
      <c r="Q460" s="41"/>
      <c r="R460" s="41"/>
      <c r="S460" s="41"/>
      <c r="T460" s="69"/>
      <c r="AT460" s="26" t="s">
        <v>218</v>
      </c>
      <c r="AU460" s="26" t="s">
        <v>80</v>
      </c>
    </row>
    <row r="461" spans="2:65" s="12" customFormat="1" x14ac:dyDescent="0.3">
      <c r="B461" s="178"/>
      <c r="D461" s="175" t="s">
        <v>220</v>
      </c>
      <c r="E461" s="179" t="s">
        <v>5</v>
      </c>
      <c r="F461" s="180" t="s">
        <v>5031</v>
      </c>
      <c r="H461" s="181" t="s">
        <v>5</v>
      </c>
      <c r="L461" s="178"/>
      <c r="M461" s="182"/>
      <c r="N461" s="183"/>
      <c r="O461" s="183"/>
      <c r="P461" s="183"/>
      <c r="Q461" s="183"/>
      <c r="R461" s="183"/>
      <c r="S461" s="183"/>
      <c r="T461" s="184"/>
      <c r="AT461" s="181" t="s">
        <v>220</v>
      </c>
      <c r="AU461" s="181" t="s">
        <v>80</v>
      </c>
      <c r="AV461" s="12" t="s">
        <v>78</v>
      </c>
      <c r="AW461" s="12" t="s">
        <v>34</v>
      </c>
      <c r="AX461" s="12" t="s">
        <v>71</v>
      </c>
      <c r="AY461" s="181" t="s">
        <v>208</v>
      </c>
    </row>
    <row r="462" spans="2:65" s="12" customFormat="1" x14ac:dyDescent="0.3">
      <c r="B462" s="178"/>
      <c r="D462" s="175" t="s">
        <v>220</v>
      </c>
      <c r="E462" s="179" t="s">
        <v>5</v>
      </c>
      <c r="F462" s="180" t="s">
        <v>1461</v>
      </c>
      <c r="H462" s="181" t="s">
        <v>5</v>
      </c>
      <c r="L462" s="178"/>
      <c r="M462" s="182"/>
      <c r="N462" s="183"/>
      <c r="O462" s="183"/>
      <c r="P462" s="183"/>
      <c r="Q462" s="183"/>
      <c r="R462" s="183"/>
      <c r="S462" s="183"/>
      <c r="T462" s="184"/>
      <c r="AT462" s="181" t="s">
        <v>220</v>
      </c>
      <c r="AU462" s="181" t="s">
        <v>80</v>
      </c>
      <c r="AV462" s="12" t="s">
        <v>78</v>
      </c>
      <c r="AW462" s="12" t="s">
        <v>34</v>
      </c>
      <c r="AX462" s="12" t="s">
        <v>71</v>
      </c>
      <c r="AY462" s="181" t="s">
        <v>208</v>
      </c>
    </row>
    <row r="463" spans="2:65" s="13" customFormat="1" x14ac:dyDescent="0.3">
      <c r="B463" s="185"/>
      <c r="D463" s="175" t="s">
        <v>220</v>
      </c>
      <c r="E463" s="193" t="s">
        <v>5</v>
      </c>
      <c r="F463" s="194" t="s">
        <v>5060</v>
      </c>
      <c r="H463" s="195">
        <v>14.497999999999999</v>
      </c>
      <c r="L463" s="185"/>
      <c r="M463" s="190"/>
      <c r="N463" s="191"/>
      <c r="O463" s="191"/>
      <c r="P463" s="191"/>
      <c r="Q463" s="191"/>
      <c r="R463" s="191"/>
      <c r="S463" s="191"/>
      <c r="T463" s="192"/>
      <c r="AT463" s="193" t="s">
        <v>220</v>
      </c>
      <c r="AU463" s="193" t="s">
        <v>80</v>
      </c>
      <c r="AV463" s="13" t="s">
        <v>80</v>
      </c>
      <c r="AW463" s="13" t="s">
        <v>34</v>
      </c>
      <c r="AX463" s="13" t="s">
        <v>71</v>
      </c>
      <c r="AY463" s="193" t="s">
        <v>208</v>
      </c>
    </row>
    <row r="464" spans="2:65" s="12" customFormat="1" x14ac:dyDescent="0.3">
      <c r="B464" s="178"/>
      <c r="D464" s="175" t="s">
        <v>220</v>
      </c>
      <c r="E464" s="179" t="s">
        <v>5</v>
      </c>
      <c r="F464" s="180" t="s">
        <v>1463</v>
      </c>
      <c r="H464" s="181" t="s">
        <v>5</v>
      </c>
      <c r="L464" s="178"/>
      <c r="M464" s="182"/>
      <c r="N464" s="183"/>
      <c r="O464" s="183"/>
      <c r="P464" s="183"/>
      <c r="Q464" s="183"/>
      <c r="R464" s="183"/>
      <c r="S464" s="183"/>
      <c r="T464" s="184"/>
      <c r="AT464" s="181" t="s">
        <v>220</v>
      </c>
      <c r="AU464" s="181" t="s">
        <v>80</v>
      </c>
      <c r="AV464" s="12" t="s">
        <v>78</v>
      </c>
      <c r="AW464" s="12" t="s">
        <v>34</v>
      </c>
      <c r="AX464" s="12" t="s">
        <v>71</v>
      </c>
      <c r="AY464" s="181" t="s">
        <v>208</v>
      </c>
    </row>
    <row r="465" spans="2:65" s="13" customFormat="1" x14ac:dyDescent="0.3">
      <c r="B465" s="185"/>
      <c r="D465" s="175" t="s">
        <v>220</v>
      </c>
      <c r="E465" s="193" t="s">
        <v>5</v>
      </c>
      <c r="F465" s="194" t="s">
        <v>5061</v>
      </c>
      <c r="H465" s="195">
        <v>6.391</v>
      </c>
      <c r="L465" s="185"/>
      <c r="M465" s="190"/>
      <c r="N465" s="191"/>
      <c r="O465" s="191"/>
      <c r="P465" s="191"/>
      <c r="Q465" s="191"/>
      <c r="R465" s="191"/>
      <c r="S465" s="191"/>
      <c r="T465" s="192"/>
      <c r="AT465" s="193" t="s">
        <v>220</v>
      </c>
      <c r="AU465" s="193" t="s">
        <v>80</v>
      </c>
      <c r="AV465" s="13" t="s">
        <v>80</v>
      </c>
      <c r="AW465" s="13" t="s">
        <v>34</v>
      </c>
      <c r="AX465" s="13" t="s">
        <v>71</v>
      </c>
      <c r="AY465" s="193" t="s">
        <v>208</v>
      </c>
    </row>
    <row r="466" spans="2:65" s="12" customFormat="1" x14ac:dyDescent="0.3">
      <c r="B466" s="178"/>
      <c r="D466" s="175" t="s">
        <v>220</v>
      </c>
      <c r="E466" s="179" t="s">
        <v>5</v>
      </c>
      <c r="F466" s="180" t="s">
        <v>1465</v>
      </c>
      <c r="H466" s="181" t="s">
        <v>5</v>
      </c>
      <c r="L466" s="178"/>
      <c r="M466" s="182"/>
      <c r="N466" s="183"/>
      <c r="O466" s="183"/>
      <c r="P466" s="183"/>
      <c r="Q466" s="183"/>
      <c r="R466" s="183"/>
      <c r="S466" s="183"/>
      <c r="T466" s="184"/>
      <c r="AT466" s="181" t="s">
        <v>220</v>
      </c>
      <c r="AU466" s="181" t="s">
        <v>80</v>
      </c>
      <c r="AV466" s="12" t="s">
        <v>78</v>
      </c>
      <c r="AW466" s="12" t="s">
        <v>34</v>
      </c>
      <c r="AX466" s="12" t="s">
        <v>71</v>
      </c>
      <c r="AY466" s="181" t="s">
        <v>208</v>
      </c>
    </row>
    <row r="467" spans="2:65" s="13" customFormat="1" x14ac:dyDescent="0.3">
      <c r="B467" s="185"/>
      <c r="D467" s="175" t="s">
        <v>220</v>
      </c>
      <c r="E467" s="193" t="s">
        <v>5</v>
      </c>
      <c r="F467" s="194" t="s">
        <v>5062</v>
      </c>
      <c r="H467" s="195">
        <v>1.335</v>
      </c>
      <c r="L467" s="185"/>
      <c r="M467" s="190"/>
      <c r="N467" s="191"/>
      <c r="O467" s="191"/>
      <c r="P467" s="191"/>
      <c r="Q467" s="191"/>
      <c r="R467" s="191"/>
      <c r="S467" s="191"/>
      <c r="T467" s="192"/>
      <c r="AT467" s="193" t="s">
        <v>220</v>
      </c>
      <c r="AU467" s="193" t="s">
        <v>80</v>
      </c>
      <c r="AV467" s="13" t="s">
        <v>80</v>
      </c>
      <c r="AW467" s="13" t="s">
        <v>34</v>
      </c>
      <c r="AX467" s="13" t="s">
        <v>71</v>
      </c>
      <c r="AY467" s="193" t="s">
        <v>208</v>
      </c>
    </row>
    <row r="468" spans="2:65" s="12" customFormat="1" x14ac:dyDescent="0.3">
      <c r="B468" s="178"/>
      <c r="D468" s="175" t="s">
        <v>220</v>
      </c>
      <c r="E468" s="179" t="s">
        <v>5</v>
      </c>
      <c r="F468" s="180" t="s">
        <v>1467</v>
      </c>
      <c r="H468" s="181" t="s">
        <v>5</v>
      </c>
      <c r="L468" s="178"/>
      <c r="M468" s="182"/>
      <c r="N468" s="183"/>
      <c r="O468" s="183"/>
      <c r="P468" s="183"/>
      <c r="Q468" s="183"/>
      <c r="R468" s="183"/>
      <c r="S468" s="183"/>
      <c r="T468" s="184"/>
      <c r="AT468" s="181" t="s">
        <v>220</v>
      </c>
      <c r="AU468" s="181" t="s">
        <v>80</v>
      </c>
      <c r="AV468" s="12" t="s">
        <v>78</v>
      </c>
      <c r="AW468" s="12" t="s">
        <v>34</v>
      </c>
      <c r="AX468" s="12" t="s">
        <v>71</v>
      </c>
      <c r="AY468" s="181" t="s">
        <v>208</v>
      </c>
    </row>
    <row r="469" spans="2:65" s="13" customFormat="1" x14ac:dyDescent="0.3">
      <c r="B469" s="185"/>
      <c r="D469" s="175" t="s">
        <v>220</v>
      </c>
      <c r="E469" s="193" t="s">
        <v>5</v>
      </c>
      <c r="F469" s="194" t="s">
        <v>5063</v>
      </c>
      <c r="H469" s="195">
        <v>8.4529999999999994</v>
      </c>
      <c r="L469" s="185"/>
      <c r="M469" s="190"/>
      <c r="N469" s="191"/>
      <c r="O469" s="191"/>
      <c r="P469" s="191"/>
      <c r="Q469" s="191"/>
      <c r="R469" s="191"/>
      <c r="S469" s="191"/>
      <c r="T469" s="192"/>
      <c r="AT469" s="193" t="s">
        <v>220</v>
      </c>
      <c r="AU469" s="193" t="s">
        <v>80</v>
      </c>
      <c r="AV469" s="13" t="s">
        <v>80</v>
      </c>
      <c r="AW469" s="13" t="s">
        <v>34</v>
      </c>
      <c r="AX469" s="13" t="s">
        <v>71</v>
      </c>
      <c r="AY469" s="193" t="s">
        <v>208</v>
      </c>
    </row>
    <row r="470" spans="2:65" s="12" customFormat="1" x14ac:dyDescent="0.3">
      <c r="B470" s="178"/>
      <c r="D470" s="175" t="s">
        <v>220</v>
      </c>
      <c r="E470" s="179" t="s">
        <v>5</v>
      </c>
      <c r="F470" s="180" t="s">
        <v>5064</v>
      </c>
      <c r="H470" s="181" t="s">
        <v>5</v>
      </c>
      <c r="L470" s="178"/>
      <c r="M470" s="182"/>
      <c r="N470" s="183"/>
      <c r="O470" s="183"/>
      <c r="P470" s="183"/>
      <c r="Q470" s="183"/>
      <c r="R470" s="183"/>
      <c r="S470" s="183"/>
      <c r="T470" s="184"/>
      <c r="AT470" s="181" t="s">
        <v>220</v>
      </c>
      <c r="AU470" s="181" t="s">
        <v>80</v>
      </c>
      <c r="AV470" s="12" t="s">
        <v>78</v>
      </c>
      <c r="AW470" s="12" t="s">
        <v>34</v>
      </c>
      <c r="AX470" s="12" t="s">
        <v>71</v>
      </c>
      <c r="AY470" s="181" t="s">
        <v>208</v>
      </c>
    </row>
    <row r="471" spans="2:65" s="13" customFormat="1" x14ac:dyDescent="0.3">
      <c r="B471" s="185"/>
      <c r="D471" s="175" t="s">
        <v>220</v>
      </c>
      <c r="E471" s="193" t="s">
        <v>5</v>
      </c>
      <c r="F471" s="194" t="s">
        <v>5065</v>
      </c>
      <c r="H471" s="195">
        <v>5.0250000000000004</v>
      </c>
      <c r="L471" s="185"/>
      <c r="M471" s="190"/>
      <c r="N471" s="191"/>
      <c r="O471" s="191"/>
      <c r="P471" s="191"/>
      <c r="Q471" s="191"/>
      <c r="R471" s="191"/>
      <c r="S471" s="191"/>
      <c r="T471" s="192"/>
      <c r="AT471" s="193" t="s">
        <v>220</v>
      </c>
      <c r="AU471" s="193" t="s">
        <v>80</v>
      </c>
      <c r="AV471" s="13" t="s">
        <v>80</v>
      </c>
      <c r="AW471" s="13" t="s">
        <v>34</v>
      </c>
      <c r="AX471" s="13" t="s">
        <v>71</v>
      </c>
      <c r="AY471" s="193" t="s">
        <v>208</v>
      </c>
    </row>
    <row r="472" spans="2:65" s="15" customFormat="1" x14ac:dyDescent="0.3">
      <c r="B472" s="203"/>
      <c r="D472" s="186" t="s">
        <v>220</v>
      </c>
      <c r="E472" s="204" t="s">
        <v>5</v>
      </c>
      <c r="F472" s="205" t="s">
        <v>266</v>
      </c>
      <c r="H472" s="206">
        <v>35.701999999999998</v>
      </c>
      <c r="L472" s="203"/>
      <c r="M472" s="207"/>
      <c r="N472" s="208"/>
      <c r="O472" s="208"/>
      <c r="P472" s="208"/>
      <c r="Q472" s="208"/>
      <c r="R472" s="208"/>
      <c r="S472" s="208"/>
      <c r="T472" s="209"/>
      <c r="AT472" s="210" t="s">
        <v>220</v>
      </c>
      <c r="AU472" s="210" t="s">
        <v>80</v>
      </c>
      <c r="AV472" s="15" t="s">
        <v>216</v>
      </c>
      <c r="AW472" s="15" t="s">
        <v>34</v>
      </c>
      <c r="AX472" s="15" t="s">
        <v>78</v>
      </c>
      <c r="AY472" s="210" t="s">
        <v>208</v>
      </c>
    </row>
    <row r="473" spans="2:65" s="1" customFormat="1" ht="22.5" customHeight="1" x14ac:dyDescent="0.3">
      <c r="B473" s="163"/>
      <c r="C473" s="164" t="s">
        <v>606</v>
      </c>
      <c r="D473" s="164" t="s">
        <v>211</v>
      </c>
      <c r="E473" s="165" t="s">
        <v>2672</v>
      </c>
      <c r="F473" s="166" t="s">
        <v>2673</v>
      </c>
      <c r="G473" s="167" t="s">
        <v>474</v>
      </c>
      <c r="H473" s="168">
        <v>48.93</v>
      </c>
      <c r="I473" s="169"/>
      <c r="J473" s="169">
        <f>ROUND(I473*H473,2)</f>
        <v>0</v>
      </c>
      <c r="K473" s="166" t="s">
        <v>215</v>
      </c>
      <c r="L473" s="40"/>
      <c r="M473" s="170" t="s">
        <v>5</v>
      </c>
      <c r="N473" s="171" t="s">
        <v>42</v>
      </c>
      <c r="O473" s="172">
        <v>3.6999999999999998E-2</v>
      </c>
      <c r="P473" s="172">
        <f>O473*H473</f>
        <v>1.8104099999999999</v>
      </c>
      <c r="Q473" s="172">
        <v>8.0000000000000007E-5</v>
      </c>
      <c r="R473" s="172">
        <f>Q473*H473</f>
        <v>3.9144000000000002E-3</v>
      </c>
      <c r="S473" s="172">
        <v>0</v>
      </c>
      <c r="T473" s="173">
        <f>S473*H473</f>
        <v>0</v>
      </c>
      <c r="AR473" s="26" t="s">
        <v>216</v>
      </c>
      <c r="AT473" s="26" t="s">
        <v>211</v>
      </c>
      <c r="AU473" s="26" t="s">
        <v>80</v>
      </c>
      <c r="AY473" s="26" t="s">
        <v>208</v>
      </c>
      <c r="BE473" s="174">
        <f>IF(N473="základní",J473,0)</f>
        <v>0</v>
      </c>
      <c r="BF473" s="174">
        <f>IF(N473="snížená",J473,0)</f>
        <v>0</v>
      </c>
      <c r="BG473" s="174">
        <f>IF(N473="zákl. přenesená",J473,0)</f>
        <v>0</v>
      </c>
      <c r="BH473" s="174">
        <f>IF(N473="sníž. přenesená",J473,0)</f>
        <v>0</v>
      </c>
      <c r="BI473" s="174">
        <f>IF(N473="nulová",J473,0)</f>
        <v>0</v>
      </c>
      <c r="BJ473" s="26" t="s">
        <v>78</v>
      </c>
      <c r="BK473" s="174">
        <f>ROUND(I473*H473,2)</f>
        <v>0</v>
      </c>
      <c r="BL473" s="26" t="s">
        <v>216</v>
      </c>
      <c r="BM473" s="26" t="s">
        <v>5066</v>
      </c>
    </row>
    <row r="474" spans="2:65" s="1" customFormat="1" x14ac:dyDescent="0.3">
      <c r="B474" s="40"/>
      <c r="D474" s="175" t="s">
        <v>218</v>
      </c>
      <c r="F474" s="176" t="s">
        <v>2675</v>
      </c>
      <c r="L474" s="40"/>
      <c r="M474" s="177"/>
      <c r="N474" s="41"/>
      <c r="O474" s="41"/>
      <c r="P474" s="41"/>
      <c r="Q474" s="41"/>
      <c r="R474" s="41"/>
      <c r="S474" s="41"/>
      <c r="T474" s="69"/>
      <c r="AT474" s="26" t="s">
        <v>218</v>
      </c>
      <c r="AU474" s="26" t="s">
        <v>80</v>
      </c>
    </row>
    <row r="475" spans="2:65" s="12" customFormat="1" x14ac:dyDescent="0.3">
      <c r="B475" s="178"/>
      <c r="D475" s="175" t="s">
        <v>220</v>
      </c>
      <c r="E475" s="179" t="s">
        <v>5</v>
      </c>
      <c r="F475" s="180" t="s">
        <v>5031</v>
      </c>
      <c r="H475" s="181" t="s">
        <v>5</v>
      </c>
      <c r="L475" s="178"/>
      <c r="M475" s="182"/>
      <c r="N475" s="183"/>
      <c r="O475" s="183"/>
      <c r="P475" s="183"/>
      <c r="Q475" s="183"/>
      <c r="R475" s="183"/>
      <c r="S475" s="183"/>
      <c r="T475" s="184"/>
      <c r="AT475" s="181" t="s">
        <v>220</v>
      </c>
      <c r="AU475" s="181" t="s">
        <v>80</v>
      </c>
      <c r="AV475" s="12" t="s">
        <v>78</v>
      </c>
      <c r="AW475" s="12" t="s">
        <v>34</v>
      </c>
      <c r="AX475" s="12" t="s">
        <v>71</v>
      </c>
      <c r="AY475" s="181" t="s">
        <v>208</v>
      </c>
    </row>
    <row r="476" spans="2:65" s="12" customFormat="1" x14ac:dyDescent="0.3">
      <c r="B476" s="178"/>
      <c r="D476" s="175" t="s">
        <v>220</v>
      </c>
      <c r="E476" s="179" t="s">
        <v>5</v>
      </c>
      <c r="F476" s="180" t="s">
        <v>1461</v>
      </c>
      <c r="H476" s="181" t="s">
        <v>5</v>
      </c>
      <c r="L476" s="178"/>
      <c r="M476" s="182"/>
      <c r="N476" s="183"/>
      <c r="O476" s="183"/>
      <c r="P476" s="183"/>
      <c r="Q476" s="183"/>
      <c r="R476" s="183"/>
      <c r="S476" s="183"/>
      <c r="T476" s="184"/>
      <c r="AT476" s="181" t="s">
        <v>220</v>
      </c>
      <c r="AU476" s="181" t="s">
        <v>80</v>
      </c>
      <c r="AV476" s="12" t="s">
        <v>78</v>
      </c>
      <c r="AW476" s="12" t="s">
        <v>34</v>
      </c>
      <c r="AX476" s="12" t="s">
        <v>71</v>
      </c>
      <c r="AY476" s="181" t="s">
        <v>208</v>
      </c>
    </row>
    <row r="477" spans="2:65" s="13" customFormat="1" x14ac:dyDescent="0.3">
      <c r="B477" s="185"/>
      <c r="D477" s="175" t="s">
        <v>220</v>
      </c>
      <c r="E477" s="193" t="s">
        <v>5</v>
      </c>
      <c r="F477" s="194" t="s">
        <v>5067</v>
      </c>
      <c r="H477" s="195">
        <v>16.66</v>
      </c>
      <c r="L477" s="185"/>
      <c r="M477" s="190"/>
      <c r="N477" s="191"/>
      <c r="O477" s="191"/>
      <c r="P477" s="191"/>
      <c r="Q477" s="191"/>
      <c r="R477" s="191"/>
      <c r="S477" s="191"/>
      <c r="T477" s="192"/>
      <c r="AT477" s="193" t="s">
        <v>220</v>
      </c>
      <c r="AU477" s="193" t="s">
        <v>80</v>
      </c>
      <c r="AV477" s="13" t="s">
        <v>80</v>
      </c>
      <c r="AW477" s="13" t="s">
        <v>34</v>
      </c>
      <c r="AX477" s="13" t="s">
        <v>71</v>
      </c>
      <c r="AY477" s="193" t="s">
        <v>208</v>
      </c>
    </row>
    <row r="478" spans="2:65" s="12" customFormat="1" x14ac:dyDescent="0.3">
      <c r="B478" s="178"/>
      <c r="D478" s="175" t="s">
        <v>220</v>
      </c>
      <c r="E478" s="179" t="s">
        <v>5</v>
      </c>
      <c r="F478" s="180" t="s">
        <v>291</v>
      </c>
      <c r="H478" s="181" t="s">
        <v>5</v>
      </c>
      <c r="L478" s="178"/>
      <c r="M478" s="182"/>
      <c r="N478" s="183"/>
      <c r="O478" s="183"/>
      <c r="P478" s="183"/>
      <c r="Q478" s="183"/>
      <c r="R478" s="183"/>
      <c r="S478" s="183"/>
      <c r="T478" s="184"/>
      <c r="AT478" s="181" t="s">
        <v>220</v>
      </c>
      <c r="AU478" s="181" t="s">
        <v>80</v>
      </c>
      <c r="AV478" s="12" t="s">
        <v>78</v>
      </c>
      <c r="AW478" s="12" t="s">
        <v>34</v>
      </c>
      <c r="AX478" s="12" t="s">
        <v>71</v>
      </c>
      <c r="AY478" s="181" t="s">
        <v>208</v>
      </c>
    </row>
    <row r="479" spans="2:65" s="13" customFormat="1" x14ac:dyDescent="0.3">
      <c r="B479" s="185"/>
      <c r="D479" s="175" t="s">
        <v>220</v>
      </c>
      <c r="E479" s="193" t="s">
        <v>5</v>
      </c>
      <c r="F479" s="194" t="s">
        <v>5068</v>
      </c>
      <c r="H479" s="195">
        <v>-1.8</v>
      </c>
      <c r="L479" s="185"/>
      <c r="M479" s="190"/>
      <c r="N479" s="191"/>
      <c r="O479" s="191"/>
      <c r="P479" s="191"/>
      <c r="Q479" s="191"/>
      <c r="R479" s="191"/>
      <c r="S479" s="191"/>
      <c r="T479" s="192"/>
      <c r="AT479" s="193" t="s">
        <v>220</v>
      </c>
      <c r="AU479" s="193" t="s">
        <v>80</v>
      </c>
      <c r="AV479" s="13" t="s">
        <v>80</v>
      </c>
      <c r="AW479" s="13" t="s">
        <v>34</v>
      </c>
      <c r="AX479" s="13" t="s">
        <v>71</v>
      </c>
      <c r="AY479" s="193" t="s">
        <v>208</v>
      </c>
    </row>
    <row r="480" spans="2:65" s="14" customFormat="1" x14ac:dyDescent="0.3">
      <c r="B480" s="196"/>
      <c r="D480" s="175" t="s">
        <v>220</v>
      </c>
      <c r="E480" s="197" t="s">
        <v>5</v>
      </c>
      <c r="F480" s="198" t="s">
        <v>258</v>
      </c>
      <c r="H480" s="199">
        <v>14.86</v>
      </c>
      <c r="L480" s="196"/>
      <c r="M480" s="200"/>
      <c r="N480" s="201"/>
      <c r="O480" s="201"/>
      <c r="P480" s="201"/>
      <c r="Q480" s="201"/>
      <c r="R480" s="201"/>
      <c r="S480" s="201"/>
      <c r="T480" s="202"/>
      <c r="AT480" s="197" t="s">
        <v>220</v>
      </c>
      <c r="AU480" s="197" t="s">
        <v>80</v>
      </c>
      <c r="AV480" s="14" t="s">
        <v>123</v>
      </c>
      <c r="AW480" s="14" t="s">
        <v>34</v>
      </c>
      <c r="AX480" s="14" t="s">
        <v>71</v>
      </c>
      <c r="AY480" s="197" t="s">
        <v>208</v>
      </c>
    </row>
    <row r="481" spans="2:51" s="12" customFormat="1" x14ac:dyDescent="0.3">
      <c r="B481" s="178"/>
      <c r="D481" s="175" t="s">
        <v>220</v>
      </c>
      <c r="E481" s="179" t="s">
        <v>5</v>
      </c>
      <c r="F481" s="180" t="s">
        <v>1463</v>
      </c>
      <c r="H481" s="181" t="s">
        <v>5</v>
      </c>
      <c r="L481" s="178"/>
      <c r="M481" s="182"/>
      <c r="N481" s="183"/>
      <c r="O481" s="183"/>
      <c r="P481" s="183"/>
      <c r="Q481" s="183"/>
      <c r="R481" s="183"/>
      <c r="S481" s="183"/>
      <c r="T481" s="184"/>
      <c r="AT481" s="181" t="s">
        <v>220</v>
      </c>
      <c r="AU481" s="181" t="s">
        <v>80</v>
      </c>
      <c r="AV481" s="12" t="s">
        <v>78</v>
      </c>
      <c r="AW481" s="12" t="s">
        <v>34</v>
      </c>
      <c r="AX481" s="12" t="s">
        <v>71</v>
      </c>
      <c r="AY481" s="181" t="s">
        <v>208</v>
      </c>
    </row>
    <row r="482" spans="2:51" s="13" customFormat="1" x14ac:dyDescent="0.3">
      <c r="B482" s="185"/>
      <c r="D482" s="175" t="s">
        <v>220</v>
      </c>
      <c r="E482" s="193" t="s">
        <v>5</v>
      </c>
      <c r="F482" s="194" t="s">
        <v>5069</v>
      </c>
      <c r="H482" s="195">
        <v>8.67</v>
      </c>
      <c r="L482" s="185"/>
      <c r="M482" s="190"/>
      <c r="N482" s="191"/>
      <c r="O482" s="191"/>
      <c r="P482" s="191"/>
      <c r="Q482" s="191"/>
      <c r="R482" s="191"/>
      <c r="S482" s="191"/>
      <c r="T482" s="192"/>
      <c r="AT482" s="193" t="s">
        <v>220</v>
      </c>
      <c r="AU482" s="193" t="s">
        <v>80</v>
      </c>
      <c r="AV482" s="13" t="s">
        <v>80</v>
      </c>
      <c r="AW482" s="13" t="s">
        <v>34</v>
      </c>
      <c r="AX482" s="13" t="s">
        <v>71</v>
      </c>
      <c r="AY482" s="193" t="s">
        <v>208</v>
      </c>
    </row>
    <row r="483" spans="2:51" s="13" customFormat="1" x14ac:dyDescent="0.3">
      <c r="B483" s="185"/>
      <c r="D483" s="175" t="s">
        <v>220</v>
      </c>
      <c r="E483" s="193" t="s">
        <v>5</v>
      </c>
      <c r="F483" s="194" t="s">
        <v>5070</v>
      </c>
      <c r="H483" s="195">
        <v>4.26</v>
      </c>
      <c r="L483" s="185"/>
      <c r="M483" s="190"/>
      <c r="N483" s="191"/>
      <c r="O483" s="191"/>
      <c r="P483" s="191"/>
      <c r="Q483" s="191"/>
      <c r="R483" s="191"/>
      <c r="S483" s="191"/>
      <c r="T483" s="192"/>
      <c r="AT483" s="193" t="s">
        <v>220</v>
      </c>
      <c r="AU483" s="193" t="s">
        <v>80</v>
      </c>
      <c r="AV483" s="13" t="s">
        <v>80</v>
      </c>
      <c r="AW483" s="13" t="s">
        <v>34</v>
      </c>
      <c r="AX483" s="13" t="s">
        <v>71</v>
      </c>
      <c r="AY483" s="193" t="s">
        <v>208</v>
      </c>
    </row>
    <row r="484" spans="2:51" s="13" customFormat="1" x14ac:dyDescent="0.3">
      <c r="B484" s="185"/>
      <c r="D484" s="175" t="s">
        <v>220</v>
      </c>
      <c r="E484" s="193" t="s">
        <v>5</v>
      </c>
      <c r="F484" s="194" t="s">
        <v>5071</v>
      </c>
      <c r="H484" s="195">
        <v>4.28</v>
      </c>
      <c r="L484" s="185"/>
      <c r="M484" s="190"/>
      <c r="N484" s="191"/>
      <c r="O484" s="191"/>
      <c r="P484" s="191"/>
      <c r="Q484" s="191"/>
      <c r="R484" s="191"/>
      <c r="S484" s="191"/>
      <c r="T484" s="192"/>
      <c r="AT484" s="193" t="s">
        <v>220</v>
      </c>
      <c r="AU484" s="193" t="s">
        <v>80</v>
      </c>
      <c r="AV484" s="13" t="s">
        <v>80</v>
      </c>
      <c r="AW484" s="13" t="s">
        <v>34</v>
      </c>
      <c r="AX484" s="13" t="s">
        <v>71</v>
      </c>
      <c r="AY484" s="193" t="s">
        <v>208</v>
      </c>
    </row>
    <row r="485" spans="2:51" s="12" customFormat="1" x14ac:dyDescent="0.3">
      <c r="B485" s="178"/>
      <c r="D485" s="175" t="s">
        <v>220</v>
      </c>
      <c r="E485" s="179" t="s">
        <v>5</v>
      </c>
      <c r="F485" s="180" t="s">
        <v>291</v>
      </c>
      <c r="H485" s="181" t="s">
        <v>5</v>
      </c>
      <c r="L485" s="178"/>
      <c r="M485" s="182"/>
      <c r="N485" s="183"/>
      <c r="O485" s="183"/>
      <c r="P485" s="183"/>
      <c r="Q485" s="183"/>
      <c r="R485" s="183"/>
      <c r="S485" s="183"/>
      <c r="T485" s="184"/>
      <c r="AT485" s="181" t="s">
        <v>220</v>
      </c>
      <c r="AU485" s="181" t="s">
        <v>80</v>
      </c>
      <c r="AV485" s="12" t="s">
        <v>78</v>
      </c>
      <c r="AW485" s="12" t="s">
        <v>34</v>
      </c>
      <c r="AX485" s="12" t="s">
        <v>71</v>
      </c>
      <c r="AY485" s="181" t="s">
        <v>208</v>
      </c>
    </row>
    <row r="486" spans="2:51" s="13" customFormat="1" x14ac:dyDescent="0.3">
      <c r="B486" s="185"/>
      <c r="D486" s="175" t="s">
        <v>220</v>
      </c>
      <c r="E486" s="193" t="s">
        <v>5</v>
      </c>
      <c r="F486" s="194" t="s">
        <v>5072</v>
      </c>
      <c r="H486" s="195">
        <v>-4.8</v>
      </c>
      <c r="L486" s="185"/>
      <c r="M486" s="190"/>
      <c r="N486" s="191"/>
      <c r="O486" s="191"/>
      <c r="P486" s="191"/>
      <c r="Q486" s="191"/>
      <c r="R486" s="191"/>
      <c r="S486" s="191"/>
      <c r="T486" s="192"/>
      <c r="AT486" s="193" t="s">
        <v>220</v>
      </c>
      <c r="AU486" s="193" t="s">
        <v>80</v>
      </c>
      <c r="AV486" s="13" t="s">
        <v>80</v>
      </c>
      <c r="AW486" s="13" t="s">
        <v>34</v>
      </c>
      <c r="AX486" s="13" t="s">
        <v>71</v>
      </c>
      <c r="AY486" s="193" t="s">
        <v>208</v>
      </c>
    </row>
    <row r="487" spans="2:51" s="14" customFormat="1" x14ac:dyDescent="0.3">
      <c r="B487" s="196"/>
      <c r="D487" s="175" t="s">
        <v>220</v>
      </c>
      <c r="E487" s="197" t="s">
        <v>5</v>
      </c>
      <c r="F487" s="198" t="s">
        <v>258</v>
      </c>
      <c r="H487" s="199">
        <v>12.41</v>
      </c>
      <c r="L487" s="196"/>
      <c r="M487" s="200"/>
      <c r="N487" s="201"/>
      <c r="O487" s="201"/>
      <c r="P487" s="201"/>
      <c r="Q487" s="201"/>
      <c r="R487" s="201"/>
      <c r="S487" s="201"/>
      <c r="T487" s="202"/>
      <c r="AT487" s="197" t="s">
        <v>220</v>
      </c>
      <c r="AU487" s="197" t="s">
        <v>80</v>
      </c>
      <c r="AV487" s="14" t="s">
        <v>123</v>
      </c>
      <c r="AW487" s="14" t="s">
        <v>34</v>
      </c>
      <c r="AX487" s="14" t="s">
        <v>71</v>
      </c>
      <c r="AY487" s="197" t="s">
        <v>208</v>
      </c>
    </row>
    <row r="488" spans="2:51" s="12" customFormat="1" x14ac:dyDescent="0.3">
      <c r="B488" s="178"/>
      <c r="D488" s="175" t="s">
        <v>220</v>
      </c>
      <c r="E488" s="179" t="s">
        <v>5</v>
      </c>
      <c r="F488" s="180" t="s">
        <v>1465</v>
      </c>
      <c r="H488" s="181" t="s">
        <v>5</v>
      </c>
      <c r="L488" s="178"/>
      <c r="M488" s="182"/>
      <c r="N488" s="183"/>
      <c r="O488" s="183"/>
      <c r="P488" s="183"/>
      <c r="Q488" s="183"/>
      <c r="R488" s="183"/>
      <c r="S488" s="183"/>
      <c r="T488" s="184"/>
      <c r="AT488" s="181" t="s">
        <v>220</v>
      </c>
      <c r="AU488" s="181" t="s">
        <v>80</v>
      </c>
      <c r="AV488" s="12" t="s">
        <v>78</v>
      </c>
      <c r="AW488" s="12" t="s">
        <v>34</v>
      </c>
      <c r="AX488" s="12" t="s">
        <v>71</v>
      </c>
      <c r="AY488" s="181" t="s">
        <v>208</v>
      </c>
    </row>
    <row r="489" spans="2:51" s="13" customFormat="1" x14ac:dyDescent="0.3">
      <c r="B489" s="185"/>
      <c r="D489" s="175" t="s">
        <v>220</v>
      </c>
      <c r="E489" s="193" t="s">
        <v>5</v>
      </c>
      <c r="F489" s="194" t="s">
        <v>5073</v>
      </c>
      <c r="H489" s="195">
        <v>4.5</v>
      </c>
      <c r="L489" s="185"/>
      <c r="M489" s="190"/>
      <c r="N489" s="191"/>
      <c r="O489" s="191"/>
      <c r="P489" s="191"/>
      <c r="Q489" s="191"/>
      <c r="R489" s="191"/>
      <c r="S489" s="191"/>
      <c r="T489" s="192"/>
      <c r="AT489" s="193" t="s">
        <v>220</v>
      </c>
      <c r="AU489" s="193" t="s">
        <v>80</v>
      </c>
      <c r="AV489" s="13" t="s">
        <v>80</v>
      </c>
      <c r="AW489" s="13" t="s">
        <v>34</v>
      </c>
      <c r="AX489" s="13" t="s">
        <v>71</v>
      </c>
      <c r="AY489" s="193" t="s">
        <v>208</v>
      </c>
    </row>
    <row r="490" spans="2:51" s="12" customFormat="1" x14ac:dyDescent="0.3">
      <c r="B490" s="178"/>
      <c r="D490" s="175" t="s">
        <v>220</v>
      </c>
      <c r="E490" s="179" t="s">
        <v>5</v>
      </c>
      <c r="F490" s="180" t="s">
        <v>291</v>
      </c>
      <c r="H490" s="181" t="s">
        <v>5</v>
      </c>
      <c r="L490" s="178"/>
      <c r="M490" s="182"/>
      <c r="N490" s="183"/>
      <c r="O490" s="183"/>
      <c r="P490" s="183"/>
      <c r="Q490" s="183"/>
      <c r="R490" s="183"/>
      <c r="S490" s="183"/>
      <c r="T490" s="184"/>
      <c r="AT490" s="181" t="s">
        <v>220</v>
      </c>
      <c r="AU490" s="181" t="s">
        <v>80</v>
      </c>
      <c r="AV490" s="12" t="s">
        <v>78</v>
      </c>
      <c r="AW490" s="12" t="s">
        <v>34</v>
      </c>
      <c r="AX490" s="12" t="s">
        <v>71</v>
      </c>
      <c r="AY490" s="181" t="s">
        <v>208</v>
      </c>
    </row>
    <row r="491" spans="2:51" s="13" customFormat="1" x14ac:dyDescent="0.3">
      <c r="B491" s="185"/>
      <c r="D491" s="175" t="s">
        <v>220</v>
      </c>
      <c r="E491" s="193" t="s">
        <v>5</v>
      </c>
      <c r="F491" s="194" t="s">
        <v>484</v>
      </c>
      <c r="H491" s="195">
        <v>-0.6</v>
      </c>
      <c r="L491" s="185"/>
      <c r="M491" s="190"/>
      <c r="N491" s="191"/>
      <c r="O491" s="191"/>
      <c r="P491" s="191"/>
      <c r="Q491" s="191"/>
      <c r="R491" s="191"/>
      <c r="S491" s="191"/>
      <c r="T491" s="192"/>
      <c r="AT491" s="193" t="s">
        <v>220</v>
      </c>
      <c r="AU491" s="193" t="s">
        <v>80</v>
      </c>
      <c r="AV491" s="13" t="s">
        <v>80</v>
      </c>
      <c r="AW491" s="13" t="s">
        <v>34</v>
      </c>
      <c r="AX491" s="13" t="s">
        <v>71</v>
      </c>
      <c r="AY491" s="193" t="s">
        <v>208</v>
      </c>
    </row>
    <row r="492" spans="2:51" s="14" customFormat="1" x14ac:dyDescent="0.3">
      <c r="B492" s="196"/>
      <c r="D492" s="175" t="s">
        <v>220</v>
      </c>
      <c r="E492" s="197" t="s">
        <v>5</v>
      </c>
      <c r="F492" s="198" t="s">
        <v>258</v>
      </c>
      <c r="H492" s="199">
        <v>3.9</v>
      </c>
      <c r="L492" s="196"/>
      <c r="M492" s="200"/>
      <c r="N492" s="201"/>
      <c r="O492" s="201"/>
      <c r="P492" s="201"/>
      <c r="Q492" s="201"/>
      <c r="R492" s="201"/>
      <c r="S492" s="201"/>
      <c r="T492" s="202"/>
      <c r="AT492" s="197" t="s">
        <v>220</v>
      </c>
      <c r="AU492" s="197" t="s">
        <v>80</v>
      </c>
      <c r="AV492" s="14" t="s">
        <v>123</v>
      </c>
      <c r="AW492" s="14" t="s">
        <v>34</v>
      </c>
      <c r="AX492" s="14" t="s">
        <v>71</v>
      </c>
      <c r="AY492" s="197" t="s">
        <v>208</v>
      </c>
    </row>
    <row r="493" spans="2:51" s="12" customFormat="1" x14ac:dyDescent="0.3">
      <c r="B493" s="178"/>
      <c r="D493" s="175" t="s">
        <v>220</v>
      </c>
      <c r="E493" s="179" t="s">
        <v>5</v>
      </c>
      <c r="F493" s="180" t="s">
        <v>1467</v>
      </c>
      <c r="H493" s="181" t="s">
        <v>5</v>
      </c>
      <c r="L493" s="178"/>
      <c r="M493" s="182"/>
      <c r="N493" s="183"/>
      <c r="O493" s="183"/>
      <c r="P493" s="183"/>
      <c r="Q493" s="183"/>
      <c r="R493" s="183"/>
      <c r="S493" s="183"/>
      <c r="T493" s="184"/>
      <c r="AT493" s="181" t="s">
        <v>220</v>
      </c>
      <c r="AU493" s="181" t="s">
        <v>80</v>
      </c>
      <c r="AV493" s="12" t="s">
        <v>78</v>
      </c>
      <c r="AW493" s="12" t="s">
        <v>34</v>
      </c>
      <c r="AX493" s="12" t="s">
        <v>71</v>
      </c>
      <c r="AY493" s="181" t="s">
        <v>208</v>
      </c>
    </row>
    <row r="494" spans="2:51" s="13" customFormat="1" x14ac:dyDescent="0.3">
      <c r="B494" s="185"/>
      <c r="D494" s="175" t="s">
        <v>220</v>
      </c>
      <c r="E494" s="193" t="s">
        <v>5</v>
      </c>
      <c r="F494" s="194" t="s">
        <v>5074</v>
      </c>
      <c r="H494" s="195">
        <v>11.92</v>
      </c>
      <c r="L494" s="185"/>
      <c r="M494" s="190"/>
      <c r="N494" s="191"/>
      <c r="O494" s="191"/>
      <c r="P494" s="191"/>
      <c r="Q494" s="191"/>
      <c r="R494" s="191"/>
      <c r="S494" s="191"/>
      <c r="T494" s="192"/>
      <c r="AT494" s="193" t="s">
        <v>220</v>
      </c>
      <c r="AU494" s="193" t="s">
        <v>80</v>
      </c>
      <c r="AV494" s="13" t="s">
        <v>80</v>
      </c>
      <c r="AW494" s="13" t="s">
        <v>34</v>
      </c>
      <c r="AX494" s="13" t="s">
        <v>71</v>
      </c>
      <c r="AY494" s="193" t="s">
        <v>208</v>
      </c>
    </row>
    <row r="495" spans="2:51" s="12" customFormat="1" x14ac:dyDescent="0.3">
      <c r="B495" s="178"/>
      <c r="D495" s="175" t="s">
        <v>220</v>
      </c>
      <c r="E495" s="179" t="s">
        <v>5</v>
      </c>
      <c r="F495" s="180" t="s">
        <v>291</v>
      </c>
      <c r="H495" s="181" t="s">
        <v>5</v>
      </c>
      <c r="L495" s="178"/>
      <c r="M495" s="182"/>
      <c r="N495" s="183"/>
      <c r="O495" s="183"/>
      <c r="P495" s="183"/>
      <c r="Q495" s="183"/>
      <c r="R495" s="183"/>
      <c r="S495" s="183"/>
      <c r="T495" s="184"/>
      <c r="AT495" s="181" t="s">
        <v>220</v>
      </c>
      <c r="AU495" s="181" t="s">
        <v>80</v>
      </c>
      <c r="AV495" s="12" t="s">
        <v>78</v>
      </c>
      <c r="AW495" s="12" t="s">
        <v>34</v>
      </c>
      <c r="AX495" s="12" t="s">
        <v>71</v>
      </c>
      <c r="AY495" s="181" t="s">
        <v>208</v>
      </c>
    </row>
    <row r="496" spans="2:51" s="13" customFormat="1" x14ac:dyDescent="0.3">
      <c r="B496" s="185"/>
      <c r="D496" s="175" t="s">
        <v>220</v>
      </c>
      <c r="E496" s="193" t="s">
        <v>5</v>
      </c>
      <c r="F496" s="194" t="s">
        <v>2688</v>
      </c>
      <c r="H496" s="195">
        <v>-0.9</v>
      </c>
      <c r="L496" s="185"/>
      <c r="M496" s="190"/>
      <c r="N496" s="191"/>
      <c r="O496" s="191"/>
      <c r="P496" s="191"/>
      <c r="Q496" s="191"/>
      <c r="R496" s="191"/>
      <c r="S496" s="191"/>
      <c r="T496" s="192"/>
      <c r="AT496" s="193" t="s">
        <v>220</v>
      </c>
      <c r="AU496" s="193" t="s">
        <v>80</v>
      </c>
      <c r="AV496" s="13" t="s">
        <v>80</v>
      </c>
      <c r="AW496" s="13" t="s">
        <v>34</v>
      </c>
      <c r="AX496" s="13" t="s">
        <v>71</v>
      </c>
      <c r="AY496" s="193" t="s">
        <v>208</v>
      </c>
    </row>
    <row r="497" spans="2:65" s="14" customFormat="1" x14ac:dyDescent="0.3">
      <c r="B497" s="196"/>
      <c r="D497" s="175" t="s">
        <v>220</v>
      </c>
      <c r="E497" s="197" t="s">
        <v>5</v>
      </c>
      <c r="F497" s="198" t="s">
        <v>258</v>
      </c>
      <c r="H497" s="199">
        <v>11.02</v>
      </c>
      <c r="L497" s="196"/>
      <c r="M497" s="200"/>
      <c r="N497" s="201"/>
      <c r="O497" s="201"/>
      <c r="P497" s="201"/>
      <c r="Q497" s="201"/>
      <c r="R497" s="201"/>
      <c r="S497" s="201"/>
      <c r="T497" s="202"/>
      <c r="AT497" s="197" t="s">
        <v>220</v>
      </c>
      <c r="AU497" s="197" t="s">
        <v>80</v>
      </c>
      <c r="AV497" s="14" t="s">
        <v>123</v>
      </c>
      <c r="AW497" s="14" t="s">
        <v>34</v>
      </c>
      <c r="AX497" s="14" t="s">
        <v>71</v>
      </c>
      <c r="AY497" s="197" t="s">
        <v>208</v>
      </c>
    </row>
    <row r="498" spans="2:65" s="12" customFormat="1" x14ac:dyDescent="0.3">
      <c r="B498" s="178"/>
      <c r="D498" s="175" t="s">
        <v>220</v>
      </c>
      <c r="E498" s="179" t="s">
        <v>5</v>
      </c>
      <c r="F498" s="180" t="s">
        <v>5064</v>
      </c>
      <c r="H498" s="181" t="s">
        <v>5</v>
      </c>
      <c r="L498" s="178"/>
      <c r="M498" s="182"/>
      <c r="N498" s="183"/>
      <c r="O498" s="183"/>
      <c r="P498" s="183"/>
      <c r="Q498" s="183"/>
      <c r="R498" s="183"/>
      <c r="S498" s="183"/>
      <c r="T498" s="184"/>
      <c r="AT498" s="181" t="s">
        <v>220</v>
      </c>
      <c r="AU498" s="181" t="s">
        <v>80</v>
      </c>
      <c r="AV498" s="12" t="s">
        <v>78</v>
      </c>
      <c r="AW498" s="12" t="s">
        <v>34</v>
      </c>
      <c r="AX498" s="12" t="s">
        <v>71</v>
      </c>
      <c r="AY498" s="181" t="s">
        <v>208</v>
      </c>
    </row>
    <row r="499" spans="2:65" s="13" customFormat="1" x14ac:dyDescent="0.3">
      <c r="B499" s="185"/>
      <c r="D499" s="175" t="s">
        <v>220</v>
      </c>
      <c r="E499" s="193" t="s">
        <v>5</v>
      </c>
      <c r="F499" s="194" t="s">
        <v>5075</v>
      </c>
      <c r="H499" s="195">
        <v>6.74</v>
      </c>
      <c r="L499" s="185"/>
      <c r="M499" s="190"/>
      <c r="N499" s="191"/>
      <c r="O499" s="191"/>
      <c r="P499" s="191"/>
      <c r="Q499" s="191"/>
      <c r="R499" s="191"/>
      <c r="S499" s="191"/>
      <c r="T499" s="192"/>
      <c r="AT499" s="193" t="s">
        <v>220</v>
      </c>
      <c r="AU499" s="193" t="s">
        <v>80</v>
      </c>
      <c r="AV499" s="13" t="s">
        <v>80</v>
      </c>
      <c r="AW499" s="13" t="s">
        <v>34</v>
      </c>
      <c r="AX499" s="13" t="s">
        <v>71</v>
      </c>
      <c r="AY499" s="193" t="s">
        <v>208</v>
      </c>
    </row>
    <row r="500" spans="2:65" s="15" customFormat="1" x14ac:dyDescent="0.3">
      <c r="B500" s="203"/>
      <c r="D500" s="186" t="s">
        <v>220</v>
      </c>
      <c r="E500" s="204" t="s">
        <v>5</v>
      </c>
      <c r="F500" s="205" t="s">
        <v>266</v>
      </c>
      <c r="H500" s="206">
        <v>48.93</v>
      </c>
      <c r="L500" s="203"/>
      <c r="M500" s="207"/>
      <c r="N500" s="208"/>
      <c r="O500" s="208"/>
      <c r="P500" s="208"/>
      <c r="Q500" s="208"/>
      <c r="R500" s="208"/>
      <c r="S500" s="208"/>
      <c r="T500" s="209"/>
      <c r="AT500" s="210" t="s">
        <v>220</v>
      </c>
      <c r="AU500" s="210" t="s">
        <v>80</v>
      </c>
      <c r="AV500" s="15" t="s">
        <v>216</v>
      </c>
      <c r="AW500" s="15" t="s">
        <v>34</v>
      </c>
      <c r="AX500" s="15" t="s">
        <v>78</v>
      </c>
      <c r="AY500" s="210" t="s">
        <v>208</v>
      </c>
    </row>
    <row r="501" spans="2:65" s="1" customFormat="1" ht="22.5" customHeight="1" x14ac:dyDescent="0.3">
      <c r="B501" s="163"/>
      <c r="C501" s="164" t="s">
        <v>617</v>
      </c>
      <c r="D501" s="164" t="s">
        <v>211</v>
      </c>
      <c r="E501" s="165" t="s">
        <v>2705</v>
      </c>
      <c r="F501" s="166" t="s">
        <v>2706</v>
      </c>
      <c r="G501" s="167" t="s">
        <v>214</v>
      </c>
      <c r="H501" s="168">
        <v>9</v>
      </c>
      <c r="I501" s="169"/>
      <c r="J501" s="169">
        <f>ROUND(I501*H501,2)</f>
        <v>0</v>
      </c>
      <c r="K501" s="166" t="s">
        <v>215</v>
      </c>
      <c r="L501" s="40"/>
      <c r="M501" s="170" t="s">
        <v>5</v>
      </c>
      <c r="N501" s="171" t="s">
        <v>42</v>
      </c>
      <c r="O501" s="172">
        <v>0.754</v>
      </c>
      <c r="P501" s="172">
        <f>O501*H501</f>
        <v>6.7859999999999996</v>
      </c>
      <c r="Q501" s="172">
        <v>1.6979999999999999E-2</v>
      </c>
      <c r="R501" s="172">
        <f>Q501*H501</f>
        <v>0.15281999999999998</v>
      </c>
      <c r="S501" s="172">
        <v>0</v>
      </c>
      <c r="T501" s="173">
        <f>S501*H501</f>
        <v>0</v>
      </c>
      <c r="AR501" s="26" t="s">
        <v>216</v>
      </c>
      <c r="AT501" s="26" t="s">
        <v>211</v>
      </c>
      <c r="AU501" s="26" t="s">
        <v>80</v>
      </c>
      <c r="AY501" s="26" t="s">
        <v>208</v>
      </c>
      <c r="BE501" s="174">
        <f>IF(N501="základní",J501,0)</f>
        <v>0</v>
      </c>
      <c r="BF501" s="174">
        <f>IF(N501="snížená",J501,0)</f>
        <v>0</v>
      </c>
      <c r="BG501" s="174">
        <f>IF(N501="zákl. přenesená",J501,0)</f>
        <v>0</v>
      </c>
      <c r="BH501" s="174">
        <f>IF(N501="sníž. přenesená",J501,0)</f>
        <v>0</v>
      </c>
      <c r="BI501" s="174">
        <f>IF(N501="nulová",J501,0)</f>
        <v>0</v>
      </c>
      <c r="BJ501" s="26" t="s">
        <v>78</v>
      </c>
      <c r="BK501" s="174">
        <f>ROUND(I501*H501,2)</f>
        <v>0</v>
      </c>
      <c r="BL501" s="26" t="s">
        <v>216</v>
      </c>
      <c r="BM501" s="26" t="s">
        <v>5076</v>
      </c>
    </row>
    <row r="502" spans="2:65" s="1" customFormat="1" ht="27" x14ac:dyDescent="0.3">
      <c r="B502" s="40"/>
      <c r="D502" s="175" t="s">
        <v>218</v>
      </c>
      <c r="F502" s="176" t="s">
        <v>2708</v>
      </c>
      <c r="L502" s="40"/>
      <c r="M502" s="177"/>
      <c r="N502" s="41"/>
      <c r="O502" s="41"/>
      <c r="P502" s="41"/>
      <c r="Q502" s="41"/>
      <c r="R502" s="41"/>
      <c r="S502" s="41"/>
      <c r="T502" s="69"/>
      <c r="AT502" s="26" t="s">
        <v>218</v>
      </c>
      <c r="AU502" s="26" t="s">
        <v>80</v>
      </c>
    </row>
    <row r="503" spans="2:65" s="12" customFormat="1" x14ac:dyDescent="0.3">
      <c r="B503" s="178"/>
      <c r="D503" s="175" t="s">
        <v>220</v>
      </c>
      <c r="E503" s="179" t="s">
        <v>5</v>
      </c>
      <c r="F503" s="180" t="s">
        <v>3462</v>
      </c>
      <c r="H503" s="181" t="s">
        <v>5</v>
      </c>
      <c r="L503" s="178"/>
      <c r="M503" s="182"/>
      <c r="N503" s="183"/>
      <c r="O503" s="183"/>
      <c r="P503" s="183"/>
      <c r="Q503" s="183"/>
      <c r="R503" s="183"/>
      <c r="S503" s="183"/>
      <c r="T503" s="184"/>
      <c r="AT503" s="181" t="s">
        <v>220</v>
      </c>
      <c r="AU503" s="181" t="s">
        <v>80</v>
      </c>
      <c r="AV503" s="12" t="s">
        <v>78</v>
      </c>
      <c r="AW503" s="12" t="s">
        <v>34</v>
      </c>
      <c r="AX503" s="12" t="s">
        <v>71</v>
      </c>
      <c r="AY503" s="181" t="s">
        <v>208</v>
      </c>
    </row>
    <row r="504" spans="2:65" s="13" customFormat="1" x14ac:dyDescent="0.3">
      <c r="B504" s="185"/>
      <c r="D504" s="175" t="s">
        <v>220</v>
      </c>
      <c r="E504" s="193" t="s">
        <v>5</v>
      </c>
      <c r="F504" s="194" t="s">
        <v>5077</v>
      </c>
      <c r="H504" s="195">
        <v>2</v>
      </c>
      <c r="L504" s="185"/>
      <c r="M504" s="190"/>
      <c r="N504" s="191"/>
      <c r="O504" s="191"/>
      <c r="P504" s="191"/>
      <c r="Q504" s="191"/>
      <c r="R504" s="191"/>
      <c r="S504" s="191"/>
      <c r="T504" s="192"/>
      <c r="AT504" s="193" t="s">
        <v>220</v>
      </c>
      <c r="AU504" s="193" t="s">
        <v>80</v>
      </c>
      <c r="AV504" s="13" t="s">
        <v>80</v>
      </c>
      <c r="AW504" s="13" t="s">
        <v>34</v>
      </c>
      <c r="AX504" s="13" t="s">
        <v>71</v>
      </c>
      <c r="AY504" s="193" t="s">
        <v>208</v>
      </c>
    </row>
    <row r="505" spans="2:65" s="13" customFormat="1" x14ac:dyDescent="0.3">
      <c r="B505" s="185"/>
      <c r="D505" s="175" t="s">
        <v>220</v>
      </c>
      <c r="E505" s="193" t="s">
        <v>5</v>
      </c>
      <c r="F505" s="194" t="s">
        <v>5078</v>
      </c>
      <c r="H505" s="195">
        <v>1</v>
      </c>
      <c r="L505" s="185"/>
      <c r="M505" s="190"/>
      <c r="N505" s="191"/>
      <c r="O505" s="191"/>
      <c r="P505" s="191"/>
      <c r="Q505" s="191"/>
      <c r="R505" s="191"/>
      <c r="S505" s="191"/>
      <c r="T505" s="192"/>
      <c r="AT505" s="193" t="s">
        <v>220</v>
      </c>
      <c r="AU505" s="193" t="s">
        <v>80</v>
      </c>
      <c r="AV505" s="13" t="s">
        <v>80</v>
      </c>
      <c r="AW505" s="13" t="s">
        <v>34</v>
      </c>
      <c r="AX505" s="13" t="s">
        <v>71</v>
      </c>
      <c r="AY505" s="193" t="s">
        <v>208</v>
      </c>
    </row>
    <row r="506" spans="2:65" s="13" customFormat="1" x14ac:dyDescent="0.3">
      <c r="B506" s="185"/>
      <c r="D506" s="175" t="s">
        <v>220</v>
      </c>
      <c r="E506" s="193" t="s">
        <v>5</v>
      </c>
      <c r="F506" s="194" t="s">
        <v>5079</v>
      </c>
      <c r="H506" s="195">
        <v>1</v>
      </c>
      <c r="L506" s="185"/>
      <c r="M506" s="190"/>
      <c r="N506" s="191"/>
      <c r="O506" s="191"/>
      <c r="P506" s="191"/>
      <c r="Q506" s="191"/>
      <c r="R506" s="191"/>
      <c r="S506" s="191"/>
      <c r="T506" s="192"/>
      <c r="AT506" s="193" t="s">
        <v>220</v>
      </c>
      <c r="AU506" s="193" t="s">
        <v>80</v>
      </c>
      <c r="AV506" s="13" t="s">
        <v>80</v>
      </c>
      <c r="AW506" s="13" t="s">
        <v>34</v>
      </c>
      <c r="AX506" s="13" t="s">
        <v>71</v>
      </c>
      <c r="AY506" s="193" t="s">
        <v>208</v>
      </c>
    </row>
    <row r="507" spans="2:65" s="13" customFormat="1" x14ac:dyDescent="0.3">
      <c r="B507" s="185"/>
      <c r="D507" s="175" t="s">
        <v>220</v>
      </c>
      <c r="E507" s="193" t="s">
        <v>5</v>
      </c>
      <c r="F507" s="194" t="s">
        <v>5080</v>
      </c>
      <c r="H507" s="195">
        <v>2</v>
      </c>
      <c r="L507" s="185"/>
      <c r="M507" s="190"/>
      <c r="N507" s="191"/>
      <c r="O507" s="191"/>
      <c r="P507" s="191"/>
      <c r="Q507" s="191"/>
      <c r="R507" s="191"/>
      <c r="S507" s="191"/>
      <c r="T507" s="192"/>
      <c r="AT507" s="193" t="s">
        <v>220</v>
      </c>
      <c r="AU507" s="193" t="s">
        <v>80</v>
      </c>
      <c r="AV507" s="13" t="s">
        <v>80</v>
      </c>
      <c r="AW507" s="13" t="s">
        <v>34</v>
      </c>
      <c r="AX507" s="13" t="s">
        <v>71</v>
      </c>
      <c r="AY507" s="193" t="s">
        <v>208</v>
      </c>
    </row>
    <row r="508" spans="2:65" s="13" customFormat="1" x14ac:dyDescent="0.3">
      <c r="B508" s="185"/>
      <c r="D508" s="175" t="s">
        <v>220</v>
      </c>
      <c r="E508" s="193" t="s">
        <v>5</v>
      </c>
      <c r="F508" s="194" t="s">
        <v>5081</v>
      </c>
      <c r="H508" s="195">
        <v>1</v>
      </c>
      <c r="L508" s="185"/>
      <c r="M508" s="190"/>
      <c r="N508" s="191"/>
      <c r="O508" s="191"/>
      <c r="P508" s="191"/>
      <c r="Q508" s="191"/>
      <c r="R508" s="191"/>
      <c r="S508" s="191"/>
      <c r="T508" s="192"/>
      <c r="AT508" s="193" t="s">
        <v>220</v>
      </c>
      <c r="AU508" s="193" t="s">
        <v>80</v>
      </c>
      <c r="AV508" s="13" t="s">
        <v>80</v>
      </c>
      <c r="AW508" s="13" t="s">
        <v>34</v>
      </c>
      <c r="AX508" s="13" t="s">
        <v>71</v>
      </c>
      <c r="AY508" s="193" t="s">
        <v>208</v>
      </c>
    </row>
    <row r="509" spans="2:65" s="13" customFormat="1" x14ac:dyDescent="0.3">
      <c r="B509" s="185"/>
      <c r="D509" s="175" t="s">
        <v>220</v>
      </c>
      <c r="E509" s="193" t="s">
        <v>5</v>
      </c>
      <c r="F509" s="194" t="s">
        <v>5082</v>
      </c>
      <c r="H509" s="195">
        <v>1</v>
      </c>
      <c r="L509" s="185"/>
      <c r="M509" s="190"/>
      <c r="N509" s="191"/>
      <c r="O509" s="191"/>
      <c r="P509" s="191"/>
      <c r="Q509" s="191"/>
      <c r="R509" s="191"/>
      <c r="S509" s="191"/>
      <c r="T509" s="192"/>
      <c r="AT509" s="193" t="s">
        <v>220</v>
      </c>
      <c r="AU509" s="193" t="s">
        <v>80</v>
      </c>
      <c r="AV509" s="13" t="s">
        <v>80</v>
      </c>
      <c r="AW509" s="13" t="s">
        <v>34</v>
      </c>
      <c r="AX509" s="13" t="s">
        <v>71</v>
      </c>
      <c r="AY509" s="193" t="s">
        <v>208</v>
      </c>
    </row>
    <row r="510" spans="2:65" s="13" customFormat="1" x14ac:dyDescent="0.3">
      <c r="B510" s="185"/>
      <c r="D510" s="175" t="s">
        <v>220</v>
      </c>
      <c r="E510" s="193" t="s">
        <v>5</v>
      </c>
      <c r="F510" s="194" t="s">
        <v>5083</v>
      </c>
      <c r="H510" s="195">
        <v>1</v>
      </c>
      <c r="L510" s="185"/>
      <c r="M510" s="190"/>
      <c r="N510" s="191"/>
      <c r="O510" s="191"/>
      <c r="P510" s="191"/>
      <c r="Q510" s="191"/>
      <c r="R510" s="191"/>
      <c r="S510" s="191"/>
      <c r="T510" s="192"/>
      <c r="AT510" s="193" t="s">
        <v>220</v>
      </c>
      <c r="AU510" s="193" t="s">
        <v>80</v>
      </c>
      <c r="AV510" s="13" t="s">
        <v>80</v>
      </c>
      <c r="AW510" s="13" t="s">
        <v>34</v>
      </c>
      <c r="AX510" s="13" t="s">
        <v>71</v>
      </c>
      <c r="AY510" s="193" t="s">
        <v>208</v>
      </c>
    </row>
    <row r="511" spans="2:65" s="15" customFormat="1" x14ac:dyDescent="0.3">
      <c r="B511" s="203"/>
      <c r="D511" s="186" t="s">
        <v>220</v>
      </c>
      <c r="E511" s="204" t="s">
        <v>5</v>
      </c>
      <c r="F511" s="205" t="s">
        <v>266</v>
      </c>
      <c r="H511" s="206">
        <v>9</v>
      </c>
      <c r="L511" s="203"/>
      <c r="M511" s="207"/>
      <c r="N511" s="208"/>
      <c r="O511" s="208"/>
      <c r="P511" s="208"/>
      <c r="Q511" s="208"/>
      <c r="R511" s="208"/>
      <c r="S511" s="208"/>
      <c r="T511" s="209"/>
      <c r="AT511" s="210" t="s">
        <v>220</v>
      </c>
      <c r="AU511" s="210" t="s">
        <v>80</v>
      </c>
      <c r="AV511" s="15" t="s">
        <v>216</v>
      </c>
      <c r="AW511" s="15" t="s">
        <v>34</v>
      </c>
      <c r="AX511" s="15" t="s">
        <v>78</v>
      </c>
      <c r="AY511" s="210" t="s">
        <v>208</v>
      </c>
    </row>
    <row r="512" spans="2:65" s="1" customFormat="1" ht="22.5" customHeight="1" x14ac:dyDescent="0.3">
      <c r="B512" s="163"/>
      <c r="C512" s="222" t="s">
        <v>625</v>
      </c>
      <c r="D512" s="222" t="s">
        <v>2573</v>
      </c>
      <c r="E512" s="223" t="s">
        <v>5084</v>
      </c>
      <c r="F512" s="224" t="s">
        <v>5085</v>
      </c>
      <c r="G512" s="225" t="s">
        <v>214</v>
      </c>
      <c r="H512" s="226">
        <v>4</v>
      </c>
      <c r="I512" s="227"/>
      <c r="J512" s="227">
        <f>ROUND(I512*H512,2)</f>
        <v>0</v>
      </c>
      <c r="K512" s="224" t="s">
        <v>817</v>
      </c>
      <c r="L512" s="228"/>
      <c r="M512" s="229" t="s">
        <v>5</v>
      </c>
      <c r="N512" s="230" t="s">
        <v>42</v>
      </c>
      <c r="O512" s="172">
        <v>0</v>
      </c>
      <c r="P512" s="172">
        <f>O512*H512</f>
        <v>0</v>
      </c>
      <c r="Q512" s="172">
        <v>2.1319999999999999E-2</v>
      </c>
      <c r="R512" s="172">
        <f>Q512*H512</f>
        <v>8.5279999999999995E-2</v>
      </c>
      <c r="S512" s="172">
        <v>0</v>
      </c>
      <c r="T512" s="173">
        <f>S512*H512</f>
        <v>0</v>
      </c>
      <c r="AR512" s="26" t="s">
        <v>284</v>
      </c>
      <c r="AT512" s="26" t="s">
        <v>2573</v>
      </c>
      <c r="AU512" s="26" t="s">
        <v>80</v>
      </c>
      <c r="AY512" s="26" t="s">
        <v>208</v>
      </c>
      <c r="BE512" s="174">
        <f>IF(N512="základní",J512,0)</f>
        <v>0</v>
      </c>
      <c r="BF512" s="174">
        <f>IF(N512="snížená",J512,0)</f>
        <v>0</v>
      </c>
      <c r="BG512" s="174">
        <f>IF(N512="zákl. přenesená",J512,0)</f>
        <v>0</v>
      </c>
      <c r="BH512" s="174">
        <f>IF(N512="sníž. přenesená",J512,0)</f>
        <v>0</v>
      </c>
      <c r="BI512" s="174">
        <f>IF(N512="nulová",J512,0)</f>
        <v>0</v>
      </c>
      <c r="BJ512" s="26" t="s">
        <v>78</v>
      </c>
      <c r="BK512" s="174">
        <f>ROUND(I512*H512,2)</f>
        <v>0</v>
      </c>
      <c r="BL512" s="26" t="s">
        <v>216</v>
      </c>
      <c r="BM512" s="26" t="s">
        <v>5086</v>
      </c>
    </row>
    <row r="513" spans="2:65" s="1" customFormat="1" x14ac:dyDescent="0.3">
      <c r="B513" s="40"/>
      <c r="D513" s="175" t="s">
        <v>218</v>
      </c>
      <c r="F513" s="176" t="s">
        <v>5087</v>
      </c>
      <c r="L513" s="40"/>
      <c r="M513" s="177"/>
      <c r="N513" s="41"/>
      <c r="O513" s="41"/>
      <c r="P513" s="41"/>
      <c r="Q513" s="41"/>
      <c r="R513" s="41"/>
      <c r="S513" s="41"/>
      <c r="T513" s="69"/>
      <c r="AT513" s="26" t="s">
        <v>218</v>
      </c>
      <c r="AU513" s="26" t="s">
        <v>80</v>
      </c>
    </row>
    <row r="514" spans="2:65" s="1" customFormat="1" ht="27" x14ac:dyDescent="0.3">
      <c r="B514" s="40"/>
      <c r="D514" s="175" t="s">
        <v>1050</v>
      </c>
      <c r="F514" s="215" t="s">
        <v>2724</v>
      </c>
      <c r="L514" s="40"/>
      <c r="M514" s="177"/>
      <c r="N514" s="41"/>
      <c r="O514" s="41"/>
      <c r="P514" s="41"/>
      <c r="Q514" s="41"/>
      <c r="R514" s="41"/>
      <c r="S514" s="41"/>
      <c r="T514" s="69"/>
      <c r="AT514" s="26" t="s">
        <v>1050</v>
      </c>
      <c r="AU514" s="26" t="s">
        <v>80</v>
      </c>
    </row>
    <row r="515" spans="2:65" s="12" customFormat="1" x14ac:dyDescent="0.3">
      <c r="B515" s="178"/>
      <c r="D515" s="175" t="s">
        <v>220</v>
      </c>
      <c r="E515" s="179" t="s">
        <v>5</v>
      </c>
      <c r="F515" s="180" t="s">
        <v>3462</v>
      </c>
      <c r="H515" s="181" t="s">
        <v>5</v>
      </c>
      <c r="L515" s="178"/>
      <c r="M515" s="182"/>
      <c r="N515" s="183"/>
      <c r="O515" s="183"/>
      <c r="P515" s="183"/>
      <c r="Q515" s="183"/>
      <c r="R515" s="183"/>
      <c r="S515" s="183"/>
      <c r="T515" s="184"/>
      <c r="AT515" s="181" t="s">
        <v>220</v>
      </c>
      <c r="AU515" s="181" t="s">
        <v>80</v>
      </c>
      <c r="AV515" s="12" t="s">
        <v>78</v>
      </c>
      <c r="AW515" s="12" t="s">
        <v>34</v>
      </c>
      <c r="AX515" s="12" t="s">
        <v>71</v>
      </c>
      <c r="AY515" s="181" t="s">
        <v>208</v>
      </c>
    </row>
    <row r="516" spans="2:65" s="13" customFormat="1" x14ac:dyDescent="0.3">
      <c r="B516" s="185"/>
      <c r="D516" s="175" t="s">
        <v>220</v>
      </c>
      <c r="E516" s="193" t="s">
        <v>5</v>
      </c>
      <c r="F516" s="194" t="s">
        <v>5080</v>
      </c>
      <c r="H516" s="195">
        <v>2</v>
      </c>
      <c r="L516" s="185"/>
      <c r="M516" s="190"/>
      <c r="N516" s="191"/>
      <c r="O516" s="191"/>
      <c r="P516" s="191"/>
      <c r="Q516" s="191"/>
      <c r="R516" s="191"/>
      <c r="S516" s="191"/>
      <c r="T516" s="192"/>
      <c r="AT516" s="193" t="s">
        <v>220</v>
      </c>
      <c r="AU516" s="193" t="s">
        <v>80</v>
      </c>
      <c r="AV516" s="13" t="s">
        <v>80</v>
      </c>
      <c r="AW516" s="13" t="s">
        <v>34</v>
      </c>
      <c r="AX516" s="13" t="s">
        <v>71</v>
      </c>
      <c r="AY516" s="193" t="s">
        <v>208</v>
      </c>
    </row>
    <row r="517" spans="2:65" s="13" customFormat="1" x14ac:dyDescent="0.3">
      <c r="B517" s="185"/>
      <c r="D517" s="175" t="s">
        <v>220</v>
      </c>
      <c r="E517" s="193" t="s">
        <v>5</v>
      </c>
      <c r="F517" s="194" t="s">
        <v>5081</v>
      </c>
      <c r="H517" s="195">
        <v>1</v>
      </c>
      <c r="L517" s="185"/>
      <c r="M517" s="190"/>
      <c r="N517" s="191"/>
      <c r="O517" s="191"/>
      <c r="P517" s="191"/>
      <c r="Q517" s="191"/>
      <c r="R517" s="191"/>
      <c r="S517" s="191"/>
      <c r="T517" s="192"/>
      <c r="AT517" s="193" t="s">
        <v>220</v>
      </c>
      <c r="AU517" s="193" t="s">
        <v>80</v>
      </c>
      <c r="AV517" s="13" t="s">
        <v>80</v>
      </c>
      <c r="AW517" s="13" t="s">
        <v>34</v>
      </c>
      <c r="AX517" s="13" t="s">
        <v>71</v>
      </c>
      <c r="AY517" s="193" t="s">
        <v>208</v>
      </c>
    </row>
    <row r="518" spans="2:65" s="13" customFormat="1" x14ac:dyDescent="0.3">
      <c r="B518" s="185"/>
      <c r="D518" s="175" t="s">
        <v>220</v>
      </c>
      <c r="E518" s="193" t="s">
        <v>5</v>
      </c>
      <c r="F518" s="194" t="s">
        <v>5082</v>
      </c>
      <c r="H518" s="195">
        <v>1</v>
      </c>
      <c r="L518" s="185"/>
      <c r="M518" s="190"/>
      <c r="N518" s="191"/>
      <c r="O518" s="191"/>
      <c r="P518" s="191"/>
      <c r="Q518" s="191"/>
      <c r="R518" s="191"/>
      <c r="S518" s="191"/>
      <c r="T518" s="192"/>
      <c r="AT518" s="193" t="s">
        <v>220</v>
      </c>
      <c r="AU518" s="193" t="s">
        <v>80</v>
      </c>
      <c r="AV518" s="13" t="s">
        <v>80</v>
      </c>
      <c r="AW518" s="13" t="s">
        <v>34</v>
      </c>
      <c r="AX518" s="13" t="s">
        <v>71</v>
      </c>
      <c r="AY518" s="193" t="s">
        <v>208</v>
      </c>
    </row>
    <row r="519" spans="2:65" s="15" customFormat="1" x14ac:dyDescent="0.3">
      <c r="B519" s="203"/>
      <c r="D519" s="186" t="s">
        <v>220</v>
      </c>
      <c r="E519" s="204" t="s">
        <v>5</v>
      </c>
      <c r="F519" s="205" t="s">
        <v>266</v>
      </c>
      <c r="H519" s="206">
        <v>4</v>
      </c>
      <c r="L519" s="203"/>
      <c r="M519" s="207"/>
      <c r="N519" s="208"/>
      <c r="O519" s="208"/>
      <c r="P519" s="208"/>
      <c r="Q519" s="208"/>
      <c r="R519" s="208"/>
      <c r="S519" s="208"/>
      <c r="T519" s="209"/>
      <c r="AT519" s="210" t="s">
        <v>220</v>
      </c>
      <c r="AU519" s="210" t="s">
        <v>80</v>
      </c>
      <c r="AV519" s="15" t="s">
        <v>216</v>
      </c>
      <c r="AW519" s="15" t="s">
        <v>34</v>
      </c>
      <c r="AX519" s="15" t="s">
        <v>78</v>
      </c>
      <c r="AY519" s="210" t="s">
        <v>208</v>
      </c>
    </row>
    <row r="520" spans="2:65" s="1" customFormat="1" ht="22.5" customHeight="1" x14ac:dyDescent="0.3">
      <c r="B520" s="163"/>
      <c r="C520" s="222" t="s">
        <v>636</v>
      </c>
      <c r="D520" s="222" t="s">
        <v>2573</v>
      </c>
      <c r="E520" s="223" t="s">
        <v>5088</v>
      </c>
      <c r="F520" s="224" t="s">
        <v>5089</v>
      </c>
      <c r="G520" s="225" t="s">
        <v>214</v>
      </c>
      <c r="H520" s="226">
        <v>4</v>
      </c>
      <c r="I520" s="227"/>
      <c r="J520" s="227">
        <f>ROUND(I520*H520,2)</f>
        <v>0</v>
      </c>
      <c r="K520" s="224" t="s">
        <v>817</v>
      </c>
      <c r="L520" s="228"/>
      <c r="M520" s="229" t="s">
        <v>5</v>
      </c>
      <c r="N520" s="230" t="s">
        <v>42</v>
      </c>
      <c r="O520" s="172">
        <v>0</v>
      </c>
      <c r="P520" s="172">
        <f>O520*H520</f>
        <v>0</v>
      </c>
      <c r="Q520" s="172">
        <v>2.3279999999999999E-2</v>
      </c>
      <c r="R520" s="172">
        <f>Q520*H520</f>
        <v>9.3119999999999994E-2</v>
      </c>
      <c r="S520" s="172">
        <v>0</v>
      </c>
      <c r="T520" s="173">
        <f>S520*H520</f>
        <v>0</v>
      </c>
      <c r="AR520" s="26" t="s">
        <v>284</v>
      </c>
      <c r="AT520" s="26" t="s">
        <v>2573</v>
      </c>
      <c r="AU520" s="26" t="s">
        <v>80</v>
      </c>
      <c r="AY520" s="26" t="s">
        <v>208</v>
      </c>
      <c r="BE520" s="174">
        <f>IF(N520="základní",J520,0)</f>
        <v>0</v>
      </c>
      <c r="BF520" s="174">
        <f>IF(N520="snížená",J520,0)</f>
        <v>0</v>
      </c>
      <c r="BG520" s="174">
        <f>IF(N520="zákl. přenesená",J520,0)</f>
        <v>0</v>
      </c>
      <c r="BH520" s="174">
        <f>IF(N520="sníž. přenesená",J520,0)</f>
        <v>0</v>
      </c>
      <c r="BI520" s="174">
        <f>IF(N520="nulová",J520,0)</f>
        <v>0</v>
      </c>
      <c r="BJ520" s="26" t="s">
        <v>78</v>
      </c>
      <c r="BK520" s="174">
        <f>ROUND(I520*H520,2)</f>
        <v>0</v>
      </c>
      <c r="BL520" s="26" t="s">
        <v>216</v>
      </c>
      <c r="BM520" s="26" t="s">
        <v>5090</v>
      </c>
    </row>
    <row r="521" spans="2:65" s="1" customFormat="1" x14ac:dyDescent="0.3">
      <c r="B521" s="40"/>
      <c r="D521" s="175" t="s">
        <v>218</v>
      </c>
      <c r="F521" s="176" t="s">
        <v>5091</v>
      </c>
      <c r="L521" s="40"/>
      <c r="M521" s="177"/>
      <c r="N521" s="41"/>
      <c r="O521" s="41"/>
      <c r="P521" s="41"/>
      <c r="Q521" s="41"/>
      <c r="R521" s="41"/>
      <c r="S521" s="41"/>
      <c r="T521" s="69"/>
      <c r="AT521" s="26" t="s">
        <v>218</v>
      </c>
      <c r="AU521" s="26" t="s">
        <v>80</v>
      </c>
    </row>
    <row r="522" spans="2:65" s="1" customFormat="1" ht="27" x14ac:dyDescent="0.3">
      <c r="B522" s="40"/>
      <c r="D522" s="175" t="s">
        <v>1050</v>
      </c>
      <c r="F522" s="215" t="s">
        <v>2724</v>
      </c>
      <c r="L522" s="40"/>
      <c r="M522" s="177"/>
      <c r="N522" s="41"/>
      <c r="O522" s="41"/>
      <c r="P522" s="41"/>
      <c r="Q522" s="41"/>
      <c r="R522" s="41"/>
      <c r="S522" s="41"/>
      <c r="T522" s="69"/>
      <c r="AT522" s="26" t="s">
        <v>1050</v>
      </c>
      <c r="AU522" s="26" t="s">
        <v>80</v>
      </c>
    </row>
    <row r="523" spans="2:65" s="12" customFormat="1" x14ac:dyDescent="0.3">
      <c r="B523" s="178"/>
      <c r="D523" s="175" t="s">
        <v>220</v>
      </c>
      <c r="E523" s="179" t="s">
        <v>5</v>
      </c>
      <c r="F523" s="180" t="s">
        <v>3462</v>
      </c>
      <c r="H523" s="181" t="s">
        <v>5</v>
      </c>
      <c r="L523" s="178"/>
      <c r="M523" s="182"/>
      <c r="N523" s="183"/>
      <c r="O523" s="183"/>
      <c r="P523" s="183"/>
      <c r="Q523" s="183"/>
      <c r="R523" s="183"/>
      <c r="S523" s="183"/>
      <c r="T523" s="184"/>
      <c r="AT523" s="181" t="s">
        <v>220</v>
      </c>
      <c r="AU523" s="181" t="s">
        <v>80</v>
      </c>
      <c r="AV523" s="12" t="s">
        <v>78</v>
      </c>
      <c r="AW523" s="12" t="s">
        <v>34</v>
      </c>
      <c r="AX523" s="12" t="s">
        <v>71</v>
      </c>
      <c r="AY523" s="181" t="s">
        <v>208</v>
      </c>
    </row>
    <row r="524" spans="2:65" s="13" customFormat="1" x14ac:dyDescent="0.3">
      <c r="B524" s="185"/>
      <c r="D524" s="175" t="s">
        <v>220</v>
      </c>
      <c r="E524" s="193" t="s">
        <v>5</v>
      </c>
      <c r="F524" s="194" t="s">
        <v>5077</v>
      </c>
      <c r="H524" s="195">
        <v>2</v>
      </c>
      <c r="L524" s="185"/>
      <c r="M524" s="190"/>
      <c r="N524" s="191"/>
      <c r="O524" s="191"/>
      <c r="P524" s="191"/>
      <c r="Q524" s="191"/>
      <c r="R524" s="191"/>
      <c r="S524" s="191"/>
      <c r="T524" s="192"/>
      <c r="AT524" s="193" t="s">
        <v>220</v>
      </c>
      <c r="AU524" s="193" t="s">
        <v>80</v>
      </c>
      <c r="AV524" s="13" t="s">
        <v>80</v>
      </c>
      <c r="AW524" s="13" t="s">
        <v>34</v>
      </c>
      <c r="AX524" s="13" t="s">
        <v>71</v>
      </c>
      <c r="AY524" s="193" t="s">
        <v>208</v>
      </c>
    </row>
    <row r="525" spans="2:65" s="13" customFormat="1" x14ac:dyDescent="0.3">
      <c r="B525" s="185"/>
      <c r="D525" s="175" t="s">
        <v>220</v>
      </c>
      <c r="E525" s="193" t="s">
        <v>5</v>
      </c>
      <c r="F525" s="194" t="s">
        <v>5078</v>
      </c>
      <c r="H525" s="195">
        <v>1</v>
      </c>
      <c r="L525" s="185"/>
      <c r="M525" s="190"/>
      <c r="N525" s="191"/>
      <c r="O525" s="191"/>
      <c r="P525" s="191"/>
      <c r="Q525" s="191"/>
      <c r="R525" s="191"/>
      <c r="S525" s="191"/>
      <c r="T525" s="192"/>
      <c r="AT525" s="193" t="s">
        <v>220</v>
      </c>
      <c r="AU525" s="193" t="s">
        <v>80</v>
      </c>
      <c r="AV525" s="13" t="s">
        <v>80</v>
      </c>
      <c r="AW525" s="13" t="s">
        <v>34</v>
      </c>
      <c r="AX525" s="13" t="s">
        <v>71</v>
      </c>
      <c r="AY525" s="193" t="s">
        <v>208</v>
      </c>
    </row>
    <row r="526" spans="2:65" s="13" customFormat="1" x14ac:dyDescent="0.3">
      <c r="B526" s="185"/>
      <c r="D526" s="175" t="s">
        <v>220</v>
      </c>
      <c r="E526" s="193" t="s">
        <v>5</v>
      </c>
      <c r="F526" s="194" t="s">
        <v>5079</v>
      </c>
      <c r="H526" s="195">
        <v>1</v>
      </c>
      <c r="L526" s="185"/>
      <c r="M526" s="190"/>
      <c r="N526" s="191"/>
      <c r="O526" s="191"/>
      <c r="P526" s="191"/>
      <c r="Q526" s="191"/>
      <c r="R526" s="191"/>
      <c r="S526" s="191"/>
      <c r="T526" s="192"/>
      <c r="AT526" s="193" t="s">
        <v>220</v>
      </c>
      <c r="AU526" s="193" t="s">
        <v>80</v>
      </c>
      <c r="AV526" s="13" t="s">
        <v>80</v>
      </c>
      <c r="AW526" s="13" t="s">
        <v>34</v>
      </c>
      <c r="AX526" s="13" t="s">
        <v>71</v>
      </c>
      <c r="AY526" s="193" t="s">
        <v>208</v>
      </c>
    </row>
    <row r="527" spans="2:65" s="15" customFormat="1" x14ac:dyDescent="0.3">
      <c r="B527" s="203"/>
      <c r="D527" s="186" t="s">
        <v>220</v>
      </c>
      <c r="E527" s="204" t="s">
        <v>5</v>
      </c>
      <c r="F527" s="205" t="s">
        <v>266</v>
      </c>
      <c r="H527" s="206">
        <v>4</v>
      </c>
      <c r="L527" s="203"/>
      <c r="M527" s="207"/>
      <c r="N527" s="208"/>
      <c r="O527" s="208"/>
      <c r="P527" s="208"/>
      <c r="Q527" s="208"/>
      <c r="R527" s="208"/>
      <c r="S527" s="208"/>
      <c r="T527" s="209"/>
      <c r="AT527" s="210" t="s">
        <v>220</v>
      </c>
      <c r="AU527" s="210" t="s">
        <v>80</v>
      </c>
      <c r="AV527" s="15" t="s">
        <v>216</v>
      </c>
      <c r="AW527" s="15" t="s">
        <v>34</v>
      </c>
      <c r="AX527" s="15" t="s">
        <v>78</v>
      </c>
      <c r="AY527" s="210" t="s">
        <v>208</v>
      </c>
    </row>
    <row r="528" spans="2:65" s="1" customFormat="1" ht="22.5" customHeight="1" x14ac:dyDescent="0.3">
      <c r="B528" s="163"/>
      <c r="C528" s="222" t="s">
        <v>642</v>
      </c>
      <c r="D528" s="222" t="s">
        <v>2573</v>
      </c>
      <c r="E528" s="223" t="s">
        <v>5092</v>
      </c>
      <c r="F528" s="224" t="s">
        <v>5093</v>
      </c>
      <c r="G528" s="225" t="s">
        <v>214</v>
      </c>
      <c r="H528" s="226">
        <v>1</v>
      </c>
      <c r="I528" s="227"/>
      <c r="J528" s="227">
        <f>ROUND(I528*H528,2)</f>
        <v>0</v>
      </c>
      <c r="K528" s="224" t="s">
        <v>3357</v>
      </c>
      <c r="L528" s="228"/>
      <c r="M528" s="229" t="s">
        <v>5</v>
      </c>
      <c r="N528" s="230" t="s">
        <v>42</v>
      </c>
      <c r="O528" s="172">
        <v>0</v>
      </c>
      <c r="P528" s="172">
        <f>O528*H528</f>
        <v>0</v>
      </c>
      <c r="Q528" s="172">
        <v>6.0000000000000001E-3</v>
      </c>
      <c r="R528" s="172">
        <f>Q528*H528</f>
        <v>6.0000000000000001E-3</v>
      </c>
      <c r="S528" s="172">
        <v>0</v>
      </c>
      <c r="T528" s="173">
        <f>S528*H528</f>
        <v>0</v>
      </c>
      <c r="AR528" s="26" t="s">
        <v>284</v>
      </c>
      <c r="AT528" s="26" t="s">
        <v>2573</v>
      </c>
      <c r="AU528" s="26" t="s">
        <v>80</v>
      </c>
      <c r="AY528" s="26" t="s">
        <v>208</v>
      </c>
      <c r="BE528" s="174">
        <f>IF(N528="základní",J528,0)</f>
        <v>0</v>
      </c>
      <c r="BF528" s="174">
        <f>IF(N528="snížená",J528,0)</f>
        <v>0</v>
      </c>
      <c r="BG528" s="174">
        <f>IF(N528="zákl. přenesená",J528,0)</f>
        <v>0</v>
      </c>
      <c r="BH528" s="174">
        <f>IF(N528="sníž. přenesená",J528,0)</f>
        <v>0</v>
      </c>
      <c r="BI528" s="174">
        <f>IF(N528="nulová",J528,0)</f>
        <v>0</v>
      </c>
      <c r="BJ528" s="26" t="s">
        <v>78</v>
      </c>
      <c r="BK528" s="174">
        <f>ROUND(I528*H528,2)</f>
        <v>0</v>
      </c>
      <c r="BL528" s="26" t="s">
        <v>216</v>
      </c>
      <c r="BM528" s="26" t="s">
        <v>5094</v>
      </c>
    </row>
    <row r="529" spans="2:65" s="1" customFormat="1" x14ac:dyDescent="0.3">
      <c r="B529" s="40"/>
      <c r="D529" s="175" t="s">
        <v>218</v>
      </c>
      <c r="F529" s="176" t="s">
        <v>5093</v>
      </c>
      <c r="L529" s="40"/>
      <c r="M529" s="177"/>
      <c r="N529" s="41"/>
      <c r="O529" s="41"/>
      <c r="P529" s="41"/>
      <c r="Q529" s="41"/>
      <c r="R529" s="41"/>
      <c r="S529" s="41"/>
      <c r="T529" s="69"/>
      <c r="AT529" s="26" t="s">
        <v>218</v>
      </c>
      <c r="AU529" s="26" t="s">
        <v>80</v>
      </c>
    </row>
    <row r="530" spans="2:65" s="12" customFormat="1" x14ac:dyDescent="0.3">
      <c r="B530" s="178"/>
      <c r="D530" s="175" t="s">
        <v>220</v>
      </c>
      <c r="E530" s="179" t="s">
        <v>5</v>
      </c>
      <c r="F530" s="180" t="s">
        <v>3462</v>
      </c>
      <c r="H530" s="181" t="s">
        <v>5</v>
      </c>
      <c r="L530" s="178"/>
      <c r="M530" s="182"/>
      <c r="N530" s="183"/>
      <c r="O530" s="183"/>
      <c r="P530" s="183"/>
      <c r="Q530" s="183"/>
      <c r="R530" s="183"/>
      <c r="S530" s="183"/>
      <c r="T530" s="184"/>
      <c r="AT530" s="181" t="s">
        <v>220</v>
      </c>
      <c r="AU530" s="181" t="s">
        <v>80</v>
      </c>
      <c r="AV530" s="12" t="s">
        <v>78</v>
      </c>
      <c r="AW530" s="12" t="s">
        <v>34</v>
      </c>
      <c r="AX530" s="12" t="s">
        <v>71</v>
      </c>
      <c r="AY530" s="181" t="s">
        <v>208</v>
      </c>
    </row>
    <row r="531" spans="2:65" s="13" customFormat="1" x14ac:dyDescent="0.3">
      <c r="B531" s="185"/>
      <c r="D531" s="175" t="s">
        <v>220</v>
      </c>
      <c r="E531" s="193" t="s">
        <v>5</v>
      </c>
      <c r="F531" s="194" t="s">
        <v>5083</v>
      </c>
      <c r="H531" s="195">
        <v>1</v>
      </c>
      <c r="L531" s="185"/>
      <c r="M531" s="190"/>
      <c r="N531" s="191"/>
      <c r="O531" s="191"/>
      <c r="P531" s="191"/>
      <c r="Q531" s="191"/>
      <c r="R531" s="191"/>
      <c r="S531" s="191"/>
      <c r="T531" s="192"/>
      <c r="AT531" s="193" t="s">
        <v>220</v>
      </c>
      <c r="AU531" s="193" t="s">
        <v>80</v>
      </c>
      <c r="AV531" s="13" t="s">
        <v>80</v>
      </c>
      <c r="AW531" s="13" t="s">
        <v>34</v>
      </c>
      <c r="AX531" s="13" t="s">
        <v>78</v>
      </c>
      <c r="AY531" s="193" t="s">
        <v>208</v>
      </c>
    </row>
    <row r="532" spans="2:65" s="11" customFormat="1" ht="29.85" customHeight="1" x14ac:dyDescent="0.3">
      <c r="B532" s="150"/>
      <c r="D532" s="160" t="s">
        <v>70</v>
      </c>
      <c r="E532" s="161" t="s">
        <v>209</v>
      </c>
      <c r="F532" s="161" t="s">
        <v>210</v>
      </c>
      <c r="J532" s="162">
        <f>BK532</f>
        <v>0</v>
      </c>
      <c r="L532" s="150"/>
      <c r="M532" s="154"/>
      <c r="N532" s="155"/>
      <c r="O532" s="155"/>
      <c r="P532" s="156">
        <f>SUM(P533:P573)</f>
        <v>48.678840000000001</v>
      </c>
      <c r="Q532" s="155"/>
      <c r="R532" s="156">
        <f>SUM(R533:R573)</f>
        <v>1.3615600000000002E-2</v>
      </c>
      <c r="S532" s="155"/>
      <c r="T532" s="157">
        <f>SUM(T533:T573)</f>
        <v>0</v>
      </c>
      <c r="AR532" s="151" t="s">
        <v>78</v>
      </c>
      <c r="AT532" s="158" t="s">
        <v>70</v>
      </c>
      <c r="AU532" s="158" t="s">
        <v>78</v>
      </c>
      <c r="AY532" s="151" t="s">
        <v>208</v>
      </c>
      <c r="BK532" s="159">
        <f>SUM(BK533:BK573)</f>
        <v>0</v>
      </c>
    </row>
    <row r="533" spans="2:65" s="1" customFormat="1" ht="31.5" customHeight="1" x14ac:dyDescent="0.3">
      <c r="B533" s="163"/>
      <c r="C533" s="164" t="s">
        <v>648</v>
      </c>
      <c r="D533" s="164" t="s">
        <v>211</v>
      </c>
      <c r="E533" s="165" t="s">
        <v>243</v>
      </c>
      <c r="F533" s="166" t="s">
        <v>244</v>
      </c>
      <c r="G533" s="167" t="s">
        <v>245</v>
      </c>
      <c r="H533" s="168">
        <v>62.68</v>
      </c>
      <c r="I533" s="169"/>
      <c r="J533" s="169">
        <f>ROUND(I533*H533,2)</f>
        <v>0</v>
      </c>
      <c r="K533" s="166" t="s">
        <v>215</v>
      </c>
      <c r="L533" s="40"/>
      <c r="M533" s="170" t="s">
        <v>5</v>
      </c>
      <c r="N533" s="171" t="s">
        <v>42</v>
      </c>
      <c r="O533" s="172">
        <v>0.105</v>
      </c>
      <c r="P533" s="172">
        <f>O533*H533</f>
        <v>6.5813999999999995</v>
      </c>
      <c r="Q533" s="172">
        <v>1.2999999999999999E-4</v>
      </c>
      <c r="R533" s="172">
        <f>Q533*H533</f>
        <v>8.1484000000000001E-3</v>
      </c>
      <c r="S533" s="172">
        <v>0</v>
      </c>
      <c r="T533" s="173">
        <f>S533*H533</f>
        <v>0</v>
      </c>
      <c r="AR533" s="26" t="s">
        <v>216</v>
      </c>
      <c r="AT533" s="26" t="s">
        <v>211</v>
      </c>
      <c r="AU533" s="26" t="s">
        <v>80</v>
      </c>
      <c r="AY533" s="26" t="s">
        <v>208</v>
      </c>
      <c r="BE533" s="174">
        <f>IF(N533="základní",J533,0)</f>
        <v>0</v>
      </c>
      <c r="BF533" s="174">
        <f>IF(N533="snížená",J533,0)</f>
        <v>0</v>
      </c>
      <c r="BG533" s="174">
        <f>IF(N533="zákl. přenesená",J533,0)</f>
        <v>0</v>
      </c>
      <c r="BH533" s="174">
        <f>IF(N533="sníž. přenesená",J533,0)</f>
        <v>0</v>
      </c>
      <c r="BI533" s="174">
        <f>IF(N533="nulová",J533,0)</f>
        <v>0</v>
      </c>
      <c r="BJ533" s="26" t="s">
        <v>78</v>
      </c>
      <c r="BK533" s="174">
        <f>ROUND(I533*H533,2)</f>
        <v>0</v>
      </c>
      <c r="BL533" s="26" t="s">
        <v>216</v>
      </c>
      <c r="BM533" s="26" t="s">
        <v>5095</v>
      </c>
    </row>
    <row r="534" spans="2:65" s="1" customFormat="1" ht="27" x14ac:dyDescent="0.3">
      <c r="B534" s="40"/>
      <c r="D534" s="175" t="s">
        <v>218</v>
      </c>
      <c r="F534" s="176" t="s">
        <v>247</v>
      </c>
      <c r="L534" s="40"/>
      <c r="M534" s="177"/>
      <c r="N534" s="41"/>
      <c r="O534" s="41"/>
      <c r="P534" s="41"/>
      <c r="Q534" s="41"/>
      <c r="R534" s="41"/>
      <c r="S534" s="41"/>
      <c r="T534" s="69"/>
      <c r="AT534" s="26" t="s">
        <v>218</v>
      </c>
      <c r="AU534" s="26" t="s">
        <v>80</v>
      </c>
    </row>
    <row r="535" spans="2:65" s="12" customFormat="1" x14ac:dyDescent="0.3">
      <c r="B535" s="178"/>
      <c r="D535" s="175" t="s">
        <v>220</v>
      </c>
      <c r="E535" s="179" t="s">
        <v>5</v>
      </c>
      <c r="F535" s="180" t="s">
        <v>1457</v>
      </c>
      <c r="H535" s="181" t="s">
        <v>5</v>
      </c>
      <c r="L535" s="178"/>
      <c r="M535" s="182"/>
      <c r="N535" s="183"/>
      <c r="O535" s="183"/>
      <c r="P535" s="183"/>
      <c r="Q535" s="183"/>
      <c r="R535" s="183"/>
      <c r="S535" s="183"/>
      <c r="T535" s="184"/>
      <c r="AT535" s="181" t="s">
        <v>220</v>
      </c>
      <c r="AU535" s="181" t="s">
        <v>80</v>
      </c>
      <c r="AV535" s="12" t="s">
        <v>78</v>
      </c>
      <c r="AW535" s="12" t="s">
        <v>34</v>
      </c>
      <c r="AX535" s="12" t="s">
        <v>71</v>
      </c>
      <c r="AY535" s="181" t="s">
        <v>208</v>
      </c>
    </row>
    <row r="536" spans="2:65" s="13" customFormat="1" x14ac:dyDescent="0.3">
      <c r="B536" s="185"/>
      <c r="D536" s="175" t="s">
        <v>220</v>
      </c>
      <c r="E536" s="193" t="s">
        <v>5</v>
      </c>
      <c r="F536" s="194" t="s">
        <v>1458</v>
      </c>
      <c r="H536" s="195">
        <v>9.0299999999999994</v>
      </c>
      <c r="L536" s="185"/>
      <c r="M536" s="190"/>
      <c r="N536" s="191"/>
      <c r="O536" s="191"/>
      <c r="P536" s="191"/>
      <c r="Q536" s="191"/>
      <c r="R536" s="191"/>
      <c r="S536" s="191"/>
      <c r="T536" s="192"/>
      <c r="AT536" s="193" t="s">
        <v>220</v>
      </c>
      <c r="AU536" s="193" t="s">
        <v>80</v>
      </c>
      <c r="AV536" s="13" t="s">
        <v>80</v>
      </c>
      <c r="AW536" s="13" t="s">
        <v>34</v>
      </c>
      <c r="AX536" s="13" t="s">
        <v>71</v>
      </c>
      <c r="AY536" s="193" t="s">
        <v>208</v>
      </c>
    </row>
    <row r="537" spans="2:65" s="12" customFormat="1" x14ac:dyDescent="0.3">
      <c r="B537" s="178"/>
      <c r="D537" s="175" t="s">
        <v>220</v>
      </c>
      <c r="E537" s="179" t="s">
        <v>5</v>
      </c>
      <c r="F537" s="180" t="s">
        <v>1459</v>
      </c>
      <c r="H537" s="181" t="s">
        <v>5</v>
      </c>
      <c r="L537" s="178"/>
      <c r="M537" s="182"/>
      <c r="N537" s="183"/>
      <c r="O537" s="183"/>
      <c r="P537" s="183"/>
      <c r="Q537" s="183"/>
      <c r="R537" s="183"/>
      <c r="S537" s="183"/>
      <c r="T537" s="184"/>
      <c r="AT537" s="181" t="s">
        <v>220</v>
      </c>
      <c r="AU537" s="181" t="s">
        <v>80</v>
      </c>
      <c r="AV537" s="12" t="s">
        <v>78</v>
      </c>
      <c r="AW537" s="12" t="s">
        <v>34</v>
      </c>
      <c r="AX537" s="12" t="s">
        <v>71</v>
      </c>
      <c r="AY537" s="181" t="s">
        <v>208</v>
      </c>
    </row>
    <row r="538" spans="2:65" s="13" customFormat="1" x14ac:dyDescent="0.3">
      <c r="B538" s="185"/>
      <c r="D538" s="175" t="s">
        <v>220</v>
      </c>
      <c r="E538" s="193" t="s">
        <v>5</v>
      </c>
      <c r="F538" s="194" t="s">
        <v>1460</v>
      </c>
      <c r="H538" s="195">
        <v>22.85</v>
      </c>
      <c r="L538" s="185"/>
      <c r="M538" s="190"/>
      <c r="N538" s="191"/>
      <c r="O538" s="191"/>
      <c r="P538" s="191"/>
      <c r="Q538" s="191"/>
      <c r="R538" s="191"/>
      <c r="S538" s="191"/>
      <c r="T538" s="192"/>
      <c r="AT538" s="193" t="s">
        <v>220</v>
      </c>
      <c r="AU538" s="193" t="s">
        <v>80</v>
      </c>
      <c r="AV538" s="13" t="s">
        <v>80</v>
      </c>
      <c r="AW538" s="13" t="s">
        <v>34</v>
      </c>
      <c r="AX538" s="13" t="s">
        <v>71</v>
      </c>
      <c r="AY538" s="193" t="s">
        <v>208</v>
      </c>
    </row>
    <row r="539" spans="2:65" s="12" customFormat="1" x14ac:dyDescent="0.3">
      <c r="B539" s="178"/>
      <c r="D539" s="175" t="s">
        <v>220</v>
      </c>
      <c r="E539" s="179" t="s">
        <v>5</v>
      </c>
      <c r="F539" s="180" t="s">
        <v>1461</v>
      </c>
      <c r="H539" s="181" t="s">
        <v>5</v>
      </c>
      <c r="L539" s="178"/>
      <c r="M539" s="182"/>
      <c r="N539" s="183"/>
      <c r="O539" s="183"/>
      <c r="P539" s="183"/>
      <c r="Q539" s="183"/>
      <c r="R539" s="183"/>
      <c r="S539" s="183"/>
      <c r="T539" s="184"/>
      <c r="AT539" s="181" t="s">
        <v>220</v>
      </c>
      <c r="AU539" s="181" t="s">
        <v>80</v>
      </c>
      <c r="AV539" s="12" t="s">
        <v>78</v>
      </c>
      <c r="AW539" s="12" t="s">
        <v>34</v>
      </c>
      <c r="AX539" s="12" t="s">
        <v>71</v>
      </c>
      <c r="AY539" s="181" t="s">
        <v>208</v>
      </c>
    </row>
    <row r="540" spans="2:65" s="13" customFormat="1" x14ac:dyDescent="0.3">
      <c r="B540" s="185"/>
      <c r="D540" s="175" t="s">
        <v>220</v>
      </c>
      <c r="E540" s="193" t="s">
        <v>5</v>
      </c>
      <c r="F540" s="194" t="s">
        <v>1462</v>
      </c>
      <c r="H540" s="195">
        <v>14.5</v>
      </c>
      <c r="L540" s="185"/>
      <c r="M540" s="190"/>
      <c r="N540" s="191"/>
      <c r="O540" s="191"/>
      <c r="P540" s="191"/>
      <c r="Q540" s="191"/>
      <c r="R540" s="191"/>
      <c r="S540" s="191"/>
      <c r="T540" s="192"/>
      <c r="AT540" s="193" t="s">
        <v>220</v>
      </c>
      <c r="AU540" s="193" t="s">
        <v>80</v>
      </c>
      <c r="AV540" s="13" t="s">
        <v>80</v>
      </c>
      <c r="AW540" s="13" t="s">
        <v>34</v>
      </c>
      <c r="AX540" s="13" t="s">
        <v>71</v>
      </c>
      <c r="AY540" s="193" t="s">
        <v>208</v>
      </c>
    </row>
    <row r="541" spans="2:65" s="12" customFormat="1" x14ac:dyDescent="0.3">
      <c r="B541" s="178"/>
      <c r="D541" s="175" t="s">
        <v>220</v>
      </c>
      <c r="E541" s="179" t="s">
        <v>5</v>
      </c>
      <c r="F541" s="180" t="s">
        <v>1463</v>
      </c>
      <c r="H541" s="181" t="s">
        <v>5</v>
      </c>
      <c r="L541" s="178"/>
      <c r="M541" s="182"/>
      <c r="N541" s="183"/>
      <c r="O541" s="183"/>
      <c r="P541" s="183"/>
      <c r="Q541" s="183"/>
      <c r="R541" s="183"/>
      <c r="S541" s="183"/>
      <c r="T541" s="184"/>
      <c r="AT541" s="181" t="s">
        <v>220</v>
      </c>
      <c r="AU541" s="181" t="s">
        <v>80</v>
      </c>
      <c r="AV541" s="12" t="s">
        <v>78</v>
      </c>
      <c r="AW541" s="12" t="s">
        <v>34</v>
      </c>
      <c r="AX541" s="12" t="s">
        <v>71</v>
      </c>
      <c r="AY541" s="181" t="s">
        <v>208</v>
      </c>
    </row>
    <row r="542" spans="2:65" s="13" customFormat="1" x14ac:dyDescent="0.3">
      <c r="B542" s="185"/>
      <c r="D542" s="175" t="s">
        <v>220</v>
      </c>
      <c r="E542" s="193" t="s">
        <v>5</v>
      </c>
      <c r="F542" s="194" t="s">
        <v>1464</v>
      </c>
      <c r="H542" s="195">
        <v>6.51</v>
      </c>
      <c r="L542" s="185"/>
      <c r="M542" s="190"/>
      <c r="N542" s="191"/>
      <c r="O542" s="191"/>
      <c r="P542" s="191"/>
      <c r="Q542" s="191"/>
      <c r="R542" s="191"/>
      <c r="S542" s="191"/>
      <c r="T542" s="192"/>
      <c r="AT542" s="193" t="s">
        <v>220</v>
      </c>
      <c r="AU542" s="193" t="s">
        <v>80</v>
      </c>
      <c r="AV542" s="13" t="s">
        <v>80</v>
      </c>
      <c r="AW542" s="13" t="s">
        <v>34</v>
      </c>
      <c r="AX542" s="13" t="s">
        <v>71</v>
      </c>
      <c r="AY542" s="193" t="s">
        <v>208</v>
      </c>
    </row>
    <row r="543" spans="2:65" s="12" customFormat="1" x14ac:dyDescent="0.3">
      <c r="B543" s="178"/>
      <c r="D543" s="175" t="s">
        <v>220</v>
      </c>
      <c r="E543" s="179" t="s">
        <v>5</v>
      </c>
      <c r="F543" s="180" t="s">
        <v>1465</v>
      </c>
      <c r="H543" s="181" t="s">
        <v>5</v>
      </c>
      <c r="L543" s="178"/>
      <c r="M543" s="182"/>
      <c r="N543" s="183"/>
      <c r="O543" s="183"/>
      <c r="P543" s="183"/>
      <c r="Q543" s="183"/>
      <c r="R543" s="183"/>
      <c r="S543" s="183"/>
      <c r="T543" s="184"/>
      <c r="AT543" s="181" t="s">
        <v>220</v>
      </c>
      <c r="AU543" s="181" t="s">
        <v>80</v>
      </c>
      <c r="AV543" s="12" t="s">
        <v>78</v>
      </c>
      <c r="AW543" s="12" t="s">
        <v>34</v>
      </c>
      <c r="AX543" s="12" t="s">
        <v>71</v>
      </c>
      <c r="AY543" s="181" t="s">
        <v>208</v>
      </c>
    </row>
    <row r="544" spans="2:65" s="13" customFormat="1" x14ac:dyDescent="0.3">
      <c r="B544" s="185"/>
      <c r="D544" s="175" t="s">
        <v>220</v>
      </c>
      <c r="E544" s="193" t="s">
        <v>5</v>
      </c>
      <c r="F544" s="194" t="s">
        <v>1466</v>
      </c>
      <c r="H544" s="195">
        <v>1.34</v>
      </c>
      <c r="L544" s="185"/>
      <c r="M544" s="190"/>
      <c r="N544" s="191"/>
      <c r="O544" s="191"/>
      <c r="P544" s="191"/>
      <c r="Q544" s="191"/>
      <c r="R544" s="191"/>
      <c r="S544" s="191"/>
      <c r="T544" s="192"/>
      <c r="AT544" s="193" t="s">
        <v>220</v>
      </c>
      <c r="AU544" s="193" t="s">
        <v>80</v>
      </c>
      <c r="AV544" s="13" t="s">
        <v>80</v>
      </c>
      <c r="AW544" s="13" t="s">
        <v>34</v>
      </c>
      <c r="AX544" s="13" t="s">
        <v>71</v>
      </c>
      <c r="AY544" s="193" t="s">
        <v>208</v>
      </c>
    </row>
    <row r="545" spans="2:65" s="12" customFormat="1" x14ac:dyDescent="0.3">
      <c r="B545" s="178"/>
      <c r="D545" s="175" t="s">
        <v>220</v>
      </c>
      <c r="E545" s="179" t="s">
        <v>5</v>
      </c>
      <c r="F545" s="180" t="s">
        <v>1467</v>
      </c>
      <c r="H545" s="181" t="s">
        <v>5</v>
      </c>
      <c r="L545" s="178"/>
      <c r="M545" s="182"/>
      <c r="N545" s="183"/>
      <c r="O545" s="183"/>
      <c r="P545" s="183"/>
      <c r="Q545" s="183"/>
      <c r="R545" s="183"/>
      <c r="S545" s="183"/>
      <c r="T545" s="184"/>
      <c r="AT545" s="181" t="s">
        <v>220</v>
      </c>
      <c r="AU545" s="181" t="s">
        <v>80</v>
      </c>
      <c r="AV545" s="12" t="s">
        <v>78</v>
      </c>
      <c r="AW545" s="12" t="s">
        <v>34</v>
      </c>
      <c r="AX545" s="12" t="s">
        <v>71</v>
      </c>
      <c r="AY545" s="181" t="s">
        <v>208</v>
      </c>
    </row>
    <row r="546" spans="2:65" s="13" customFormat="1" x14ac:dyDescent="0.3">
      <c r="B546" s="185"/>
      <c r="D546" s="175" t="s">
        <v>220</v>
      </c>
      <c r="E546" s="193" t="s">
        <v>5</v>
      </c>
      <c r="F546" s="194" t="s">
        <v>1468</v>
      </c>
      <c r="H546" s="195">
        <v>8.4499999999999993</v>
      </c>
      <c r="L546" s="185"/>
      <c r="M546" s="190"/>
      <c r="N546" s="191"/>
      <c r="O546" s="191"/>
      <c r="P546" s="191"/>
      <c r="Q546" s="191"/>
      <c r="R546" s="191"/>
      <c r="S546" s="191"/>
      <c r="T546" s="192"/>
      <c r="AT546" s="193" t="s">
        <v>220</v>
      </c>
      <c r="AU546" s="193" t="s">
        <v>80</v>
      </c>
      <c r="AV546" s="13" t="s">
        <v>80</v>
      </c>
      <c r="AW546" s="13" t="s">
        <v>34</v>
      </c>
      <c r="AX546" s="13" t="s">
        <v>71</v>
      </c>
      <c r="AY546" s="193" t="s">
        <v>208</v>
      </c>
    </row>
    <row r="547" spans="2:65" s="15" customFormat="1" x14ac:dyDescent="0.3">
      <c r="B547" s="203"/>
      <c r="D547" s="186" t="s">
        <v>220</v>
      </c>
      <c r="E547" s="204" t="s">
        <v>5</v>
      </c>
      <c r="F547" s="205" t="s">
        <v>266</v>
      </c>
      <c r="H547" s="206">
        <v>62.68</v>
      </c>
      <c r="L547" s="203"/>
      <c r="M547" s="207"/>
      <c r="N547" s="208"/>
      <c r="O547" s="208"/>
      <c r="P547" s="208"/>
      <c r="Q547" s="208"/>
      <c r="R547" s="208"/>
      <c r="S547" s="208"/>
      <c r="T547" s="209"/>
      <c r="AT547" s="210" t="s">
        <v>220</v>
      </c>
      <c r="AU547" s="210" t="s">
        <v>80</v>
      </c>
      <c r="AV547" s="15" t="s">
        <v>216</v>
      </c>
      <c r="AW547" s="15" t="s">
        <v>34</v>
      </c>
      <c r="AX547" s="15" t="s">
        <v>78</v>
      </c>
      <c r="AY547" s="210" t="s">
        <v>208</v>
      </c>
    </row>
    <row r="548" spans="2:65" s="1" customFormat="1" ht="22.5" customHeight="1" x14ac:dyDescent="0.3">
      <c r="B548" s="163"/>
      <c r="C548" s="164" t="s">
        <v>657</v>
      </c>
      <c r="D548" s="164" t="s">
        <v>211</v>
      </c>
      <c r="E548" s="165" t="s">
        <v>2833</v>
      </c>
      <c r="F548" s="166" t="s">
        <v>2834</v>
      </c>
      <c r="G548" s="167" t="s">
        <v>245</v>
      </c>
      <c r="H548" s="168">
        <v>136.68</v>
      </c>
      <c r="I548" s="169"/>
      <c r="J548" s="169">
        <f>ROUND(I548*H548,2)</f>
        <v>0</v>
      </c>
      <c r="K548" s="166" t="s">
        <v>215</v>
      </c>
      <c r="L548" s="40"/>
      <c r="M548" s="170" t="s">
        <v>5</v>
      </c>
      <c r="N548" s="171" t="s">
        <v>42</v>
      </c>
      <c r="O548" s="172">
        <v>0.308</v>
      </c>
      <c r="P548" s="172">
        <f>O548*H548</f>
        <v>42.097439999999999</v>
      </c>
      <c r="Q548" s="172">
        <v>4.0000000000000003E-5</v>
      </c>
      <c r="R548" s="172">
        <f>Q548*H548</f>
        <v>5.4672000000000011E-3</v>
      </c>
      <c r="S548" s="172">
        <v>0</v>
      </c>
      <c r="T548" s="173">
        <f>S548*H548</f>
        <v>0</v>
      </c>
      <c r="AR548" s="26" t="s">
        <v>216</v>
      </c>
      <c r="AT548" s="26" t="s">
        <v>211</v>
      </c>
      <c r="AU548" s="26" t="s">
        <v>80</v>
      </c>
      <c r="AY548" s="26" t="s">
        <v>208</v>
      </c>
      <c r="BE548" s="174">
        <f>IF(N548="základní",J548,0)</f>
        <v>0</v>
      </c>
      <c r="BF548" s="174">
        <f>IF(N548="snížená",J548,0)</f>
        <v>0</v>
      </c>
      <c r="BG548" s="174">
        <f>IF(N548="zákl. přenesená",J548,0)</f>
        <v>0</v>
      </c>
      <c r="BH548" s="174">
        <f>IF(N548="sníž. přenesená",J548,0)</f>
        <v>0</v>
      </c>
      <c r="BI548" s="174">
        <f>IF(N548="nulová",J548,0)</f>
        <v>0</v>
      </c>
      <c r="BJ548" s="26" t="s">
        <v>78</v>
      </c>
      <c r="BK548" s="174">
        <f>ROUND(I548*H548,2)</f>
        <v>0</v>
      </c>
      <c r="BL548" s="26" t="s">
        <v>216</v>
      </c>
      <c r="BM548" s="26" t="s">
        <v>5096</v>
      </c>
    </row>
    <row r="549" spans="2:65" s="1" customFormat="1" ht="54" x14ac:dyDescent="0.3">
      <c r="B549" s="40"/>
      <c r="D549" s="175" t="s">
        <v>218</v>
      </c>
      <c r="F549" s="176" t="s">
        <v>2836</v>
      </c>
      <c r="L549" s="40"/>
      <c r="M549" s="177"/>
      <c r="N549" s="41"/>
      <c r="O549" s="41"/>
      <c r="P549" s="41"/>
      <c r="Q549" s="41"/>
      <c r="R549" s="41"/>
      <c r="S549" s="41"/>
      <c r="T549" s="69"/>
      <c r="AT549" s="26" t="s">
        <v>218</v>
      </c>
      <c r="AU549" s="26" t="s">
        <v>80</v>
      </c>
    </row>
    <row r="550" spans="2:65" s="12" customFormat="1" x14ac:dyDescent="0.3">
      <c r="B550" s="178"/>
      <c r="D550" s="175" t="s">
        <v>220</v>
      </c>
      <c r="E550" s="179" t="s">
        <v>5</v>
      </c>
      <c r="F550" s="180" t="s">
        <v>1457</v>
      </c>
      <c r="H550" s="181" t="s">
        <v>5</v>
      </c>
      <c r="L550" s="178"/>
      <c r="M550" s="182"/>
      <c r="N550" s="183"/>
      <c r="O550" s="183"/>
      <c r="P550" s="183"/>
      <c r="Q550" s="183"/>
      <c r="R550" s="183"/>
      <c r="S550" s="183"/>
      <c r="T550" s="184"/>
      <c r="AT550" s="181" t="s">
        <v>220</v>
      </c>
      <c r="AU550" s="181" t="s">
        <v>80</v>
      </c>
      <c r="AV550" s="12" t="s">
        <v>78</v>
      </c>
      <c r="AW550" s="12" t="s">
        <v>34</v>
      </c>
      <c r="AX550" s="12" t="s">
        <v>71</v>
      </c>
      <c r="AY550" s="181" t="s">
        <v>208</v>
      </c>
    </row>
    <row r="551" spans="2:65" s="13" customFormat="1" x14ac:dyDescent="0.3">
      <c r="B551" s="185"/>
      <c r="D551" s="175" t="s">
        <v>220</v>
      </c>
      <c r="E551" s="193" t="s">
        <v>5</v>
      </c>
      <c r="F551" s="194" t="s">
        <v>1458</v>
      </c>
      <c r="H551" s="195">
        <v>9.0299999999999994</v>
      </c>
      <c r="L551" s="185"/>
      <c r="M551" s="190"/>
      <c r="N551" s="191"/>
      <c r="O551" s="191"/>
      <c r="P551" s="191"/>
      <c r="Q551" s="191"/>
      <c r="R551" s="191"/>
      <c r="S551" s="191"/>
      <c r="T551" s="192"/>
      <c r="AT551" s="193" t="s">
        <v>220</v>
      </c>
      <c r="AU551" s="193" t="s">
        <v>80</v>
      </c>
      <c r="AV551" s="13" t="s">
        <v>80</v>
      </c>
      <c r="AW551" s="13" t="s">
        <v>34</v>
      </c>
      <c r="AX551" s="13" t="s">
        <v>71</v>
      </c>
      <c r="AY551" s="193" t="s">
        <v>208</v>
      </c>
    </row>
    <row r="552" spans="2:65" s="12" customFormat="1" x14ac:dyDescent="0.3">
      <c r="B552" s="178"/>
      <c r="D552" s="175" t="s">
        <v>220</v>
      </c>
      <c r="E552" s="179" t="s">
        <v>5</v>
      </c>
      <c r="F552" s="180" t="s">
        <v>1459</v>
      </c>
      <c r="H552" s="181" t="s">
        <v>5</v>
      </c>
      <c r="L552" s="178"/>
      <c r="M552" s="182"/>
      <c r="N552" s="183"/>
      <c r="O552" s="183"/>
      <c r="P552" s="183"/>
      <c r="Q552" s="183"/>
      <c r="R552" s="183"/>
      <c r="S552" s="183"/>
      <c r="T552" s="184"/>
      <c r="AT552" s="181" t="s">
        <v>220</v>
      </c>
      <c r="AU552" s="181" t="s">
        <v>80</v>
      </c>
      <c r="AV552" s="12" t="s">
        <v>78</v>
      </c>
      <c r="AW552" s="12" t="s">
        <v>34</v>
      </c>
      <c r="AX552" s="12" t="s">
        <v>71</v>
      </c>
      <c r="AY552" s="181" t="s">
        <v>208</v>
      </c>
    </row>
    <row r="553" spans="2:65" s="13" customFormat="1" x14ac:dyDescent="0.3">
      <c r="B553" s="185"/>
      <c r="D553" s="175" t="s">
        <v>220</v>
      </c>
      <c r="E553" s="193" t="s">
        <v>5</v>
      </c>
      <c r="F553" s="194" t="s">
        <v>1460</v>
      </c>
      <c r="H553" s="195">
        <v>22.85</v>
      </c>
      <c r="L553" s="185"/>
      <c r="M553" s="190"/>
      <c r="N553" s="191"/>
      <c r="O553" s="191"/>
      <c r="P553" s="191"/>
      <c r="Q553" s="191"/>
      <c r="R553" s="191"/>
      <c r="S553" s="191"/>
      <c r="T553" s="192"/>
      <c r="AT553" s="193" t="s">
        <v>220</v>
      </c>
      <c r="AU553" s="193" t="s">
        <v>80</v>
      </c>
      <c r="AV553" s="13" t="s">
        <v>80</v>
      </c>
      <c r="AW553" s="13" t="s">
        <v>34</v>
      </c>
      <c r="AX553" s="13" t="s">
        <v>71</v>
      </c>
      <c r="AY553" s="193" t="s">
        <v>208</v>
      </c>
    </row>
    <row r="554" spans="2:65" s="12" customFormat="1" x14ac:dyDescent="0.3">
      <c r="B554" s="178"/>
      <c r="D554" s="175" t="s">
        <v>220</v>
      </c>
      <c r="E554" s="179" t="s">
        <v>5</v>
      </c>
      <c r="F554" s="180" t="s">
        <v>1461</v>
      </c>
      <c r="H554" s="181" t="s">
        <v>5</v>
      </c>
      <c r="L554" s="178"/>
      <c r="M554" s="182"/>
      <c r="N554" s="183"/>
      <c r="O554" s="183"/>
      <c r="P554" s="183"/>
      <c r="Q554" s="183"/>
      <c r="R554" s="183"/>
      <c r="S554" s="183"/>
      <c r="T554" s="184"/>
      <c r="AT554" s="181" t="s">
        <v>220</v>
      </c>
      <c r="AU554" s="181" t="s">
        <v>80</v>
      </c>
      <c r="AV554" s="12" t="s">
        <v>78</v>
      </c>
      <c r="AW554" s="12" t="s">
        <v>34</v>
      </c>
      <c r="AX554" s="12" t="s">
        <v>71</v>
      </c>
      <c r="AY554" s="181" t="s">
        <v>208</v>
      </c>
    </row>
    <row r="555" spans="2:65" s="13" customFormat="1" x14ac:dyDescent="0.3">
      <c r="B555" s="185"/>
      <c r="D555" s="175" t="s">
        <v>220</v>
      </c>
      <c r="E555" s="193" t="s">
        <v>5</v>
      </c>
      <c r="F555" s="194" t="s">
        <v>1462</v>
      </c>
      <c r="H555" s="195">
        <v>14.5</v>
      </c>
      <c r="L555" s="185"/>
      <c r="M555" s="190"/>
      <c r="N555" s="191"/>
      <c r="O555" s="191"/>
      <c r="P555" s="191"/>
      <c r="Q555" s="191"/>
      <c r="R555" s="191"/>
      <c r="S555" s="191"/>
      <c r="T555" s="192"/>
      <c r="AT555" s="193" t="s">
        <v>220</v>
      </c>
      <c r="AU555" s="193" t="s">
        <v>80</v>
      </c>
      <c r="AV555" s="13" t="s">
        <v>80</v>
      </c>
      <c r="AW555" s="13" t="s">
        <v>34</v>
      </c>
      <c r="AX555" s="13" t="s">
        <v>71</v>
      </c>
      <c r="AY555" s="193" t="s">
        <v>208</v>
      </c>
    </row>
    <row r="556" spans="2:65" s="12" customFormat="1" x14ac:dyDescent="0.3">
      <c r="B556" s="178"/>
      <c r="D556" s="175" t="s">
        <v>220</v>
      </c>
      <c r="E556" s="179" t="s">
        <v>5</v>
      </c>
      <c r="F556" s="180" t="s">
        <v>1463</v>
      </c>
      <c r="H556" s="181" t="s">
        <v>5</v>
      </c>
      <c r="L556" s="178"/>
      <c r="M556" s="182"/>
      <c r="N556" s="183"/>
      <c r="O556" s="183"/>
      <c r="P556" s="183"/>
      <c r="Q556" s="183"/>
      <c r="R556" s="183"/>
      <c r="S556" s="183"/>
      <c r="T556" s="184"/>
      <c r="AT556" s="181" t="s">
        <v>220</v>
      </c>
      <c r="AU556" s="181" t="s">
        <v>80</v>
      </c>
      <c r="AV556" s="12" t="s">
        <v>78</v>
      </c>
      <c r="AW556" s="12" t="s">
        <v>34</v>
      </c>
      <c r="AX556" s="12" t="s">
        <v>71</v>
      </c>
      <c r="AY556" s="181" t="s">
        <v>208</v>
      </c>
    </row>
    <row r="557" spans="2:65" s="13" customFormat="1" x14ac:dyDescent="0.3">
      <c r="B557" s="185"/>
      <c r="D557" s="175" t="s">
        <v>220</v>
      </c>
      <c r="E557" s="193" t="s">
        <v>5</v>
      </c>
      <c r="F557" s="194" t="s">
        <v>1464</v>
      </c>
      <c r="H557" s="195">
        <v>6.51</v>
      </c>
      <c r="L557" s="185"/>
      <c r="M557" s="190"/>
      <c r="N557" s="191"/>
      <c r="O557" s="191"/>
      <c r="P557" s="191"/>
      <c r="Q557" s="191"/>
      <c r="R557" s="191"/>
      <c r="S557" s="191"/>
      <c r="T557" s="192"/>
      <c r="AT557" s="193" t="s">
        <v>220</v>
      </c>
      <c r="AU557" s="193" t="s">
        <v>80</v>
      </c>
      <c r="AV557" s="13" t="s">
        <v>80</v>
      </c>
      <c r="AW557" s="13" t="s">
        <v>34</v>
      </c>
      <c r="AX557" s="13" t="s">
        <v>71</v>
      </c>
      <c r="AY557" s="193" t="s">
        <v>208</v>
      </c>
    </row>
    <row r="558" spans="2:65" s="12" customFormat="1" x14ac:dyDescent="0.3">
      <c r="B558" s="178"/>
      <c r="D558" s="175" t="s">
        <v>220</v>
      </c>
      <c r="E558" s="179" t="s">
        <v>5</v>
      </c>
      <c r="F558" s="180" t="s">
        <v>1465</v>
      </c>
      <c r="H558" s="181" t="s">
        <v>5</v>
      </c>
      <c r="L558" s="178"/>
      <c r="M558" s="182"/>
      <c r="N558" s="183"/>
      <c r="O558" s="183"/>
      <c r="P558" s="183"/>
      <c r="Q558" s="183"/>
      <c r="R558" s="183"/>
      <c r="S558" s="183"/>
      <c r="T558" s="184"/>
      <c r="AT558" s="181" t="s">
        <v>220</v>
      </c>
      <c r="AU558" s="181" t="s">
        <v>80</v>
      </c>
      <c r="AV558" s="12" t="s">
        <v>78</v>
      </c>
      <c r="AW558" s="12" t="s">
        <v>34</v>
      </c>
      <c r="AX558" s="12" t="s">
        <v>71</v>
      </c>
      <c r="AY558" s="181" t="s">
        <v>208</v>
      </c>
    </row>
    <row r="559" spans="2:65" s="13" customFormat="1" x14ac:dyDescent="0.3">
      <c r="B559" s="185"/>
      <c r="D559" s="175" t="s">
        <v>220</v>
      </c>
      <c r="E559" s="193" t="s">
        <v>5</v>
      </c>
      <c r="F559" s="194" t="s">
        <v>1466</v>
      </c>
      <c r="H559" s="195">
        <v>1.34</v>
      </c>
      <c r="L559" s="185"/>
      <c r="M559" s="190"/>
      <c r="N559" s="191"/>
      <c r="O559" s="191"/>
      <c r="P559" s="191"/>
      <c r="Q559" s="191"/>
      <c r="R559" s="191"/>
      <c r="S559" s="191"/>
      <c r="T559" s="192"/>
      <c r="AT559" s="193" t="s">
        <v>220</v>
      </c>
      <c r="AU559" s="193" t="s">
        <v>80</v>
      </c>
      <c r="AV559" s="13" t="s">
        <v>80</v>
      </c>
      <c r="AW559" s="13" t="s">
        <v>34</v>
      </c>
      <c r="AX559" s="13" t="s">
        <v>71</v>
      </c>
      <c r="AY559" s="193" t="s">
        <v>208</v>
      </c>
    </row>
    <row r="560" spans="2:65" s="12" customFormat="1" x14ac:dyDescent="0.3">
      <c r="B560" s="178"/>
      <c r="D560" s="175" t="s">
        <v>220</v>
      </c>
      <c r="E560" s="179" t="s">
        <v>5</v>
      </c>
      <c r="F560" s="180" t="s">
        <v>1467</v>
      </c>
      <c r="H560" s="181" t="s">
        <v>5</v>
      </c>
      <c r="L560" s="178"/>
      <c r="M560" s="182"/>
      <c r="N560" s="183"/>
      <c r="O560" s="183"/>
      <c r="P560" s="183"/>
      <c r="Q560" s="183"/>
      <c r="R560" s="183"/>
      <c r="S560" s="183"/>
      <c r="T560" s="184"/>
      <c r="AT560" s="181" t="s">
        <v>220</v>
      </c>
      <c r="AU560" s="181" t="s">
        <v>80</v>
      </c>
      <c r="AV560" s="12" t="s">
        <v>78</v>
      </c>
      <c r="AW560" s="12" t="s">
        <v>34</v>
      </c>
      <c r="AX560" s="12" t="s">
        <v>71</v>
      </c>
      <c r="AY560" s="181" t="s">
        <v>208</v>
      </c>
    </row>
    <row r="561" spans="2:65" s="13" customFormat="1" x14ac:dyDescent="0.3">
      <c r="B561" s="185"/>
      <c r="D561" s="175" t="s">
        <v>220</v>
      </c>
      <c r="E561" s="193" t="s">
        <v>5</v>
      </c>
      <c r="F561" s="194" t="s">
        <v>1468</v>
      </c>
      <c r="H561" s="195">
        <v>8.4499999999999993</v>
      </c>
      <c r="L561" s="185"/>
      <c r="M561" s="190"/>
      <c r="N561" s="191"/>
      <c r="O561" s="191"/>
      <c r="P561" s="191"/>
      <c r="Q561" s="191"/>
      <c r="R561" s="191"/>
      <c r="S561" s="191"/>
      <c r="T561" s="192"/>
      <c r="AT561" s="193" t="s">
        <v>220</v>
      </c>
      <c r="AU561" s="193" t="s">
        <v>80</v>
      </c>
      <c r="AV561" s="13" t="s">
        <v>80</v>
      </c>
      <c r="AW561" s="13" t="s">
        <v>34</v>
      </c>
      <c r="AX561" s="13" t="s">
        <v>71</v>
      </c>
      <c r="AY561" s="193" t="s">
        <v>208</v>
      </c>
    </row>
    <row r="562" spans="2:65" s="14" customFormat="1" x14ac:dyDescent="0.3">
      <c r="B562" s="196"/>
      <c r="D562" s="175" t="s">
        <v>220</v>
      </c>
      <c r="E562" s="197" t="s">
        <v>5</v>
      </c>
      <c r="F562" s="198" t="s">
        <v>258</v>
      </c>
      <c r="H562" s="199">
        <v>62.68</v>
      </c>
      <c r="L562" s="196"/>
      <c r="M562" s="200"/>
      <c r="N562" s="201"/>
      <c r="O562" s="201"/>
      <c r="P562" s="201"/>
      <c r="Q562" s="201"/>
      <c r="R562" s="201"/>
      <c r="S562" s="201"/>
      <c r="T562" s="202"/>
      <c r="AT562" s="197" t="s">
        <v>220</v>
      </c>
      <c r="AU562" s="197" t="s">
        <v>80</v>
      </c>
      <c r="AV562" s="14" t="s">
        <v>123</v>
      </c>
      <c r="AW562" s="14" t="s">
        <v>34</v>
      </c>
      <c r="AX562" s="14" t="s">
        <v>71</v>
      </c>
      <c r="AY562" s="197" t="s">
        <v>208</v>
      </c>
    </row>
    <row r="563" spans="2:65" s="12" customFormat="1" x14ac:dyDescent="0.3">
      <c r="B563" s="178"/>
      <c r="D563" s="175" t="s">
        <v>220</v>
      </c>
      <c r="E563" s="179" t="s">
        <v>5</v>
      </c>
      <c r="F563" s="180" t="s">
        <v>1524</v>
      </c>
      <c r="H563" s="181" t="s">
        <v>5</v>
      </c>
      <c r="L563" s="178"/>
      <c r="M563" s="182"/>
      <c r="N563" s="183"/>
      <c r="O563" s="183"/>
      <c r="P563" s="183"/>
      <c r="Q563" s="183"/>
      <c r="R563" s="183"/>
      <c r="S563" s="183"/>
      <c r="T563" s="184"/>
      <c r="AT563" s="181" t="s">
        <v>220</v>
      </c>
      <c r="AU563" s="181" t="s">
        <v>80</v>
      </c>
      <c r="AV563" s="12" t="s">
        <v>78</v>
      </c>
      <c r="AW563" s="12" t="s">
        <v>34</v>
      </c>
      <c r="AX563" s="12" t="s">
        <v>71</v>
      </c>
      <c r="AY563" s="181" t="s">
        <v>208</v>
      </c>
    </row>
    <row r="564" spans="2:65" s="13" customFormat="1" x14ac:dyDescent="0.3">
      <c r="B564" s="185"/>
      <c r="D564" s="175" t="s">
        <v>220</v>
      </c>
      <c r="E564" s="193" t="s">
        <v>5</v>
      </c>
      <c r="F564" s="194" t="s">
        <v>4959</v>
      </c>
      <c r="H564" s="195">
        <v>29.78</v>
      </c>
      <c r="L564" s="185"/>
      <c r="M564" s="190"/>
      <c r="N564" s="191"/>
      <c r="O564" s="191"/>
      <c r="P564" s="191"/>
      <c r="Q564" s="191"/>
      <c r="R564" s="191"/>
      <c r="S564" s="191"/>
      <c r="T564" s="192"/>
      <c r="AT564" s="193" t="s">
        <v>220</v>
      </c>
      <c r="AU564" s="193" t="s">
        <v>80</v>
      </c>
      <c r="AV564" s="13" t="s">
        <v>80</v>
      </c>
      <c r="AW564" s="13" t="s">
        <v>34</v>
      </c>
      <c r="AX564" s="13" t="s">
        <v>71</v>
      </c>
      <c r="AY564" s="193" t="s">
        <v>208</v>
      </c>
    </row>
    <row r="565" spans="2:65" s="12" customFormat="1" x14ac:dyDescent="0.3">
      <c r="B565" s="178"/>
      <c r="D565" s="175" t="s">
        <v>220</v>
      </c>
      <c r="E565" s="179" t="s">
        <v>5</v>
      </c>
      <c r="F565" s="180" t="s">
        <v>4960</v>
      </c>
      <c r="H565" s="181" t="s">
        <v>5</v>
      </c>
      <c r="L565" s="178"/>
      <c r="M565" s="182"/>
      <c r="N565" s="183"/>
      <c r="O565" s="183"/>
      <c r="P565" s="183"/>
      <c r="Q565" s="183"/>
      <c r="R565" s="183"/>
      <c r="S565" s="183"/>
      <c r="T565" s="184"/>
      <c r="AT565" s="181" t="s">
        <v>220</v>
      </c>
      <c r="AU565" s="181" t="s">
        <v>80</v>
      </c>
      <c r="AV565" s="12" t="s">
        <v>78</v>
      </c>
      <c r="AW565" s="12" t="s">
        <v>34</v>
      </c>
      <c r="AX565" s="12" t="s">
        <v>71</v>
      </c>
      <c r="AY565" s="181" t="s">
        <v>208</v>
      </c>
    </row>
    <row r="566" spans="2:65" s="13" customFormat="1" x14ac:dyDescent="0.3">
      <c r="B566" s="185"/>
      <c r="D566" s="175" t="s">
        <v>220</v>
      </c>
      <c r="E566" s="193" t="s">
        <v>5</v>
      </c>
      <c r="F566" s="194" t="s">
        <v>4961</v>
      </c>
      <c r="H566" s="195">
        <v>44.22</v>
      </c>
      <c r="L566" s="185"/>
      <c r="M566" s="190"/>
      <c r="N566" s="191"/>
      <c r="O566" s="191"/>
      <c r="P566" s="191"/>
      <c r="Q566" s="191"/>
      <c r="R566" s="191"/>
      <c r="S566" s="191"/>
      <c r="T566" s="192"/>
      <c r="AT566" s="193" t="s">
        <v>220</v>
      </c>
      <c r="AU566" s="193" t="s">
        <v>80</v>
      </c>
      <c r="AV566" s="13" t="s">
        <v>80</v>
      </c>
      <c r="AW566" s="13" t="s">
        <v>34</v>
      </c>
      <c r="AX566" s="13" t="s">
        <v>71</v>
      </c>
      <c r="AY566" s="193" t="s">
        <v>208</v>
      </c>
    </row>
    <row r="567" spans="2:65" s="14" customFormat="1" x14ac:dyDescent="0.3">
      <c r="B567" s="196"/>
      <c r="D567" s="175" t="s">
        <v>220</v>
      </c>
      <c r="E567" s="197" t="s">
        <v>5</v>
      </c>
      <c r="F567" s="198" t="s">
        <v>258</v>
      </c>
      <c r="H567" s="199">
        <v>74</v>
      </c>
      <c r="L567" s="196"/>
      <c r="M567" s="200"/>
      <c r="N567" s="201"/>
      <c r="O567" s="201"/>
      <c r="P567" s="201"/>
      <c r="Q567" s="201"/>
      <c r="R567" s="201"/>
      <c r="S567" s="201"/>
      <c r="T567" s="202"/>
      <c r="AT567" s="197" t="s">
        <v>220</v>
      </c>
      <c r="AU567" s="197" t="s">
        <v>80</v>
      </c>
      <c r="AV567" s="14" t="s">
        <v>123</v>
      </c>
      <c r="AW567" s="14" t="s">
        <v>34</v>
      </c>
      <c r="AX567" s="14" t="s">
        <v>71</v>
      </c>
      <c r="AY567" s="197" t="s">
        <v>208</v>
      </c>
    </row>
    <row r="568" spans="2:65" s="15" customFormat="1" x14ac:dyDescent="0.3">
      <c r="B568" s="203"/>
      <c r="D568" s="186" t="s">
        <v>220</v>
      </c>
      <c r="E568" s="204" t="s">
        <v>5</v>
      </c>
      <c r="F568" s="205" t="s">
        <v>266</v>
      </c>
      <c r="H568" s="206">
        <v>136.68</v>
      </c>
      <c r="L568" s="203"/>
      <c r="M568" s="207"/>
      <c r="N568" s="208"/>
      <c r="O568" s="208"/>
      <c r="P568" s="208"/>
      <c r="Q568" s="208"/>
      <c r="R568" s="208"/>
      <c r="S568" s="208"/>
      <c r="T568" s="209"/>
      <c r="AT568" s="210" t="s">
        <v>220</v>
      </c>
      <c r="AU568" s="210" t="s">
        <v>80</v>
      </c>
      <c r="AV568" s="15" t="s">
        <v>216</v>
      </c>
      <c r="AW568" s="15" t="s">
        <v>34</v>
      </c>
      <c r="AX568" s="15" t="s">
        <v>78</v>
      </c>
      <c r="AY568" s="210" t="s">
        <v>208</v>
      </c>
    </row>
    <row r="569" spans="2:65" s="1" customFormat="1" ht="22.5" customHeight="1" x14ac:dyDescent="0.3">
      <c r="B569" s="163"/>
      <c r="C569" s="164" t="s">
        <v>671</v>
      </c>
      <c r="D569" s="164" t="s">
        <v>211</v>
      </c>
      <c r="E569" s="165" t="s">
        <v>2865</v>
      </c>
      <c r="F569" s="166" t="s">
        <v>2866</v>
      </c>
      <c r="G569" s="167" t="s">
        <v>474</v>
      </c>
      <c r="H569" s="168">
        <v>2.4</v>
      </c>
      <c r="I569" s="169"/>
      <c r="J569" s="169">
        <f>ROUND(I569*H569,2)</f>
        <v>0</v>
      </c>
      <c r="K569" s="166" t="s">
        <v>281</v>
      </c>
      <c r="L569" s="40"/>
      <c r="M569" s="170" t="s">
        <v>5</v>
      </c>
      <c r="N569" s="171" t="s">
        <v>42</v>
      </c>
      <c r="O569" s="172">
        <v>0</v>
      </c>
      <c r="P569" s="172">
        <f>O569*H569</f>
        <v>0</v>
      </c>
      <c r="Q569" s="172">
        <v>0</v>
      </c>
      <c r="R569" s="172">
        <f>Q569*H569</f>
        <v>0</v>
      </c>
      <c r="S569" s="172">
        <v>0</v>
      </c>
      <c r="T569" s="173">
        <f>S569*H569</f>
        <v>0</v>
      </c>
      <c r="AR569" s="26" t="s">
        <v>216</v>
      </c>
      <c r="AT569" s="26" t="s">
        <v>211</v>
      </c>
      <c r="AU569" s="26" t="s">
        <v>80</v>
      </c>
      <c r="AY569" s="26" t="s">
        <v>208</v>
      </c>
      <c r="BE569" s="174">
        <f>IF(N569="základní",J569,0)</f>
        <v>0</v>
      </c>
      <c r="BF569" s="174">
        <f>IF(N569="snížená",J569,0)</f>
        <v>0</v>
      </c>
      <c r="BG569" s="174">
        <f>IF(N569="zákl. přenesená",J569,0)</f>
        <v>0</v>
      </c>
      <c r="BH569" s="174">
        <f>IF(N569="sníž. přenesená",J569,0)</f>
        <v>0</v>
      </c>
      <c r="BI569" s="174">
        <f>IF(N569="nulová",J569,0)</f>
        <v>0</v>
      </c>
      <c r="BJ569" s="26" t="s">
        <v>78</v>
      </c>
      <c r="BK569" s="174">
        <f>ROUND(I569*H569,2)</f>
        <v>0</v>
      </c>
      <c r="BL569" s="26" t="s">
        <v>216</v>
      </c>
      <c r="BM569" s="26" t="s">
        <v>5097</v>
      </c>
    </row>
    <row r="570" spans="2:65" s="1" customFormat="1" x14ac:dyDescent="0.3">
      <c r="B570" s="40"/>
      <c r="D570" s="175" t="s">
        <v>218</v>
      </c>
      <c r="F570" s="176" t="s">
        <v>2868</v>
      </c>
      <c r="L570" s="40"/>
      <c r="M570" s="177"/>
      <c r="N570" s="41"/>
      <c r="O570" s="41"/>
      <c r="P570" s="41"/>
      <c r="Q570" s="41"/>
      <c r="R570" s="41"/>
      <c r="S570" s="41"/>
      <c r="T570" s="69"/>
      <c r="AT570" s="26" t="s">
        <v>218</v>
      </c>
      <c r="AU570" s="26" t="s">
        <v>80</v>
      </c>
    </row>
    <row r="571" spans="2:65" s="1" customFormat="1" ht="27" x14ac:dyDescent="0.3">
      <c r="B571" s="40"/>
      <c r="D571" s="175" t="s">
        <v>1050</v>
      </c>
      <c r="F571" s="215" t="s">
        <v>2869</v>
      </c>
      <c r="L571" s="40"/>
      <c r="M571" s="177"/>
      <c r="N571" s="41"/>
      <c r="O571" s="41"/>
      <c r="P571" s="41"/>
      <c r="Q571" s="41"/>
      <c r="R571" s="41"/>
      <c r="S571" s="41"/>
      <c r="T571" s="69"/>
      <c r="AT571" s="26" t="s">
        <v>1050</v>
      </c>
      <c r="AU571" s="26" t="s">
        <v>80</v>
      </c>
    </row>
    <row r="572" spans="2:65" s="12" customFormat="1" x14ac:dyDescent="0.3">
      <c r="B572" s="178"/>
      <c r="D572" s="175" t="s">
        <v>220</v>
      </c>
      <c r="E572" s="179" t="s">
        <v>5</v>
      </c>
      <c r="F572" s="180" t="s">
        <v>5098</v>
      </c>
      <c r="H572" s="181" t="s">
        <v>5</v>
      </c>
      <c r="L572" s="178"/>
      <c r="M572" s="182"/>
      <c r="N572" s="183"/>
      <c r="O572" s="183"/>
      <c r="P572" s="183"/>
      <c r="Q572" s="183"/>
      <c r="R572" s="183"/>
      <c r="S572" s="183"/>
      <c r="T572" s="184"/>
      <c r="AT572" s="181" t="s">
        <v>220</v>
      </c>
      <c r="AU572" s="181" t="s">
        <v>80</v>
      </c>
      <c r="AV572" s="12" t="s">
        <v>78</v>
      </c>
      <c r="AW572" s="12" t="s">
        <v>34</v>
      </c>
      <c r="AX572" s="12" t="s">
        <v>71</v>
      </c>
      <c r="AY572" s="181" t="s">
        <v>208</v>
      </c>
    </row>
    <row r="573" spans="2:65" s="13" customFormat="1" x14ac:dyDescent="0.3">
      <c r="B573" s="185"/>
      <c r="D573" s="175" t="s">
        <v>220</v>
      </c>
      <c r="E573" s="193" t="s">
        <v>5</v>
      </c>
      <c r="F573" s="194" t="s">
        <v>2872</v>
      </c>
      <c r="H573" s="195">
        <v>2.4</v>
      </c>
      <c r="L573" s="185"/>
      <c r="M573" s="190"/>
      <c r="N573" s="191"/>
      <c r="O573" s="191"/>
      <c r="P573" s="191"/>
      <c r="Q573" s="191"/>
      <c r="R573" s="191"/>
      <c r="S573" s="191"/>
      <c r="T573" s="192"/>
      <c r="AT573" s="193" t="s">
        <v>220</v>
      </c>
      <c r="AU573" s="193" t="s">
        <v>80</v>
      </c>
      <c r="AV573" s="13" t="s">
        <v>80</v>
      </c>
      <c r="AW573" s="13" t="s">
        <v>34</v>
      </c>
      <c r="AX573" s="13" t="s">
        <v>78</v>
      </c>
      <c r="AY573" s="193" t="s">
        <v>208</v>
      </c>
    </row>
    <row r="574" spans="2:65" s="11" customFormat="1" ht="29.85" customHeight="1" x14ac:dyDescent="0.3">
      <c r="B574" s="150"/>
      <c r="D574" s="160" t="s">
        <v>70</v>
      </c>
      <c r="E574" s="161" t="s">
        <v>899</v>
      </c>
      <c r="F574" s="161" t="s">
        <v>900</v>
      </c>
      <c r="J574" s="162">
        <f>BK574</f>
        <v>0</v>
      </c>
      <c r="L574" s="150"/>
      <c r="M574" s="154"/>
      <c r="N574" s="155"/>
      <c r="O574" s="155"/>
      <c r="P574" s="156">
        <f>SUM(P575:P576)</f>
        <v>65.454480000000004</v>
      </c>
      <c r="Q574" s="155"/>
      <c r="R574" s="156">
        <f>SUM(R575:R576)</f>
        <v>0</v>
      </c>
      <c r="S574" s="155"/>
      <c r="T574" s="157">
        <f>SUM(T575:T576)</f>
        <v>0</v>
      </c>
      <c r="AR574" s="151" t="s">
        <v>78</v>
      </c>
      <c r="AT574" s="158" t="s">
        <v>70</v>
      </c>
      <c r="AU574" s="158" t="s">
        <v>78</v>
      </c>
      <c r="AY574" s="151" t="s">
        <v>208</v>
      </c>
      <c r="BK574" s="159">
        <f>SUM(BK575:BK576)</f>
        <v>0</v>
      </c>
    </row>
    <row r="575" spans="2:65" s="1" customFormat="1" ht="22.5" customHeight="1" x14ac:dyDescent="0.3">
      <c r="B575" s="163"/>
      <c r="C575" s="164" t="s">
        <v>678</v>
      </c>
      <c r="D575" s="164" t="s">
        <v>211</v>
      </c>
      <c r="E575" s="165" t="s">
        <v>5099</v>
      </c>
      <c r="F575" s="166" t="s">
        <v>5100</v>
      </c>
      <c r="G575" s="167" t="s">
        <v>828</v>
      </c>
      <c r="H575" s="168">
        <v>17.981999999999999</v>
      </c>
      <c r="I575" s="169"/>
      <c r="J575" s="169">
        <f>ROUND(I575*H575,2)</f>
        <v>0</v>
      </c>
      <c r="K575" s="166" t="s">
        <v>215</v>
      </c>
      <c r="L575" s="40"/>
      <c r="M575" s="170" t="s">
        <v>5</v>
      </c>
      <c r="N575" s="171" t="s">
        <v>42</v>
      </c>
      <c r="O575" s="172">
        <v>3.64</v>
      </c>
      <c r="P575" s="172">
        <f>O575*H575</f>
        <v>65.454480000000004</v>
      </c>
      <c r="Q575" s="172">
        <v>0</v>
      </c>
      <c r="R575" s="172">
        <f>Q575*H575</f>
        <v>0</v>
      </c>
      <c r="S575" s="172">
        <v>0</v>
      </c>
      <c r="T575" s="173">
        <f>S575*H575</f>
        <v>0</v>
      </c>
      <c r="AR575" s="26" t="s">
        <v>216</v>
      </c>
      <c r="AT575" s="26" t="s">
        <v>211</v>
      </c>
      <c r="AU575" s="26" t="s">
        <v>80</v>
      </c>
      <c r="AY575" s="26" t="s">
        <v>208</v>
      </c>
      <c r="BE575" s="174">
        <f>IF(N575="základní",J575,0)</f>
        <v>0</v>
      </c>
      <c r="BF575" s="174">
        <f>IF(N575="snížená",J575,0)</f>
        <v>0</v>
      </c>
      <c r="BG575" s="174">
        <f>IF(N575="zákl. přenesená",J575,0)</f>
        <v>0</v>
      </c>
      <c r="BH575" s="174">
        <f>IF(N575="sníž. přenesená",J575,0)</f>
        <v>0</v>
      </c>
      <c r="BI575" s="174">
        <f>IF(N575="nulová",J575,0)</f>
        <v>0</v>
      </c>
      <c r="BJ575" s="26" t="s">
        <v>78</v>
      </c>
      <c r="BK575" s="174">
        <f>ROUND(I575*H575,2)</f>
        <v>0</v>
      </c>
      <c r="BL575" s="26" t="s">
        <v>216</v>
      </c>
      <c r="BM575" s="26" t="s">
        <v>5101</v>
      </c>
    </row>
    <row r="576" spans="2:65" s="1" customFormat="1" ht="27" x14ac:dyDescent="0.3">
      <c r="B576" s="40"/>
      <c r="D576" s="175" t="s">
        <v>218</v>
      </c>
      <c r="F576" s="176" t="s">
        <v>5102</v>
      </c>
      <c r="L576" s="40"/>
      <c r="M576" s="177"/>
      <c r="N576" s="41"/>
      <c r="O576" s="41"/>
      <c r="P576" s="41"/>
      <c r="Q576" s="41"/>
      <c r="R576" s="41"/>
      <c r="S576" s="41"/>
      <c r="T576" s="69"/>
      <c r="AT576" s="26" t="s">
        <v>218</v>
      </c>
      <c r="AU576" s="26" t="s">
        <v>80</v>
      </c>
    </row>
    <row r="577" spans="2:65" s="11" customFormat="1" ht="37.35" customHeight="1" x14ac:dyDescent="0.35">
      <c r="B577" s="150"/>
      <c r="D577" s="151" t="s">
        <v>70</v>
      </c>
      <c r="E577" s="152" t="s">
        <v>906</v>
      </c>
      <c r="F577" s="152" t="s">
        <v>907</v>
      </c>
      <c r="J577" s="153">
        <f>BK577</f>
        <v>0</v>
      </c>
      <c r="L577" s="150"/>
      <c r="M577" s="154"/>
      <c r="N577" s="155"/>
      <c r="O577" s="155"/>
      <c r="P577" s="156">
        <f>P578+P600+P640+P649+P790+P880+P921+P985+P1010</f>
        <v>253.98569399999997</v>
      </c>
      <c r="Q577" s="155"/>
      <c r="R577" s="156">
        <f>R578+R600+R640+R649+R790+R880+R921+R985+R1010</f>
        <v>3.7595390000000002</v>
      </c>
      <c r="S577" s="155"/>
      <c r="T577" s="157">
        <f>T578+T600+T640+T649+T790+T880+T921+T985+T1010</f>
        <v>5.7439049999999998E-2</v>
      </c>
      <c r="AR577" s="151" t="s">
        <v>80</v>
      </c>
      <c r="AT577" s="158" t="s">
        <v>70</v>
      </c>
      <c r="AU577" s="158" t="s">
        <v>71</v>
      </c>
      <c r="AY577" s="151" t="s">
        <v>208</v>
      </c>
      <c r="BK577" s="159">
        <f>BK578+BK600+BK640+BK649+BK790+BK880+BK921+BK985+BK1010</f>
        <v>0</v>
      </c>
    </row>
    <row r="578" spans="2:65" s="11" customFormat="1" ht="19.899999999999999" customHeight="1" x14ac:dyDescent="0.3">
      <c r="B578" s="150"/>
      <c r="D578" s="160" t="s">
        <v>70</v>
      </c>
      <c r="E578" s="161" t="s">
        <v>2879</v>
      </c>
      <c r="F578" s="161" t="s">
        <v>2880</v>
      </c>
      <c r="J578" s="162">
        <f>BK578</f>
        <v>0</v>
      </c>
      <c r="L578" s="150"/>
      <c r="M578" s="154"/>
      <c r="N578" s="155"/>
      <c r="O578" s="155"/>
      <c r="P578" s="156">
        <f>SUM(P579:P599)</f>
        <v>6.8665199999999995</v>
      </c>
      <c r="Q578" s="155"/>
      <c r="R578" s="156">
        <f>SUM(R579:R599)</f>
        <v>6.3624E-2</v>
      </c>
      <c r="S578" s="155"/>
      <c r="T578" s="157">
        <f>SUM(T579:T599)</f>
        <v>0</v>
      </c>
      <c r="AR578" s="151" t="s">
        <v>80</v>
      </c>
      <c r="AT578" s="158" t="s">
        <v>70</v>
      </c>
      <c r="AU578" s="158" t="s">
        <v>78</v>
      </c>
      <c r="AY578" s="151" t="s">
        <v>208</v>
      </c>
      <c r="BK578" s="159">
        <f>SUM(BK579:BK599)</f>
        <v>0</v>
      </c>
    </row>
    <row r="579" spans="2:65" s="1" customFormat="1" ht="31.5" customHeight="1" x14ac:dyDescent="0.3">
      <c r="B579" s="163"/>
      <c r="C579" s="164" t="s">
        <v>686</v>
      </c>
      <c r="D579" s="164" t="s">
        <v>211</v>
      </c>
      <c r="E579" s="165" t="s">
        <v>2881</v>
      </c>
      <c r="F579" s="166" t="s">
        <v>2882</v>
      </c>
      <c r="G579" s="167" t="s">
        <v>245</v>
      </c>
      <c r="H579" s="168">
        <v>14.497999999999999</v>
      </c>
      <c r="I579" s="169"/>
      <c r="J579" s="169">
        <f>ROUND(I579*H579,2)</f>
        <v>0</v>
      </c>
      <c r="K579" s="166" t="s">
        <v>215</v>
      </c>
      <c r="L579" s="40"/>
      <c r="M579" s="170" t="s">
        <v>5</v>
      </c>
      <c r="N579" s="171" t="s">
        <v>42</v>
      </c>
      <c r="O579" s="172">
        <v>0.12</v>
      </c>
      <c r="P579" s="172">
        <f>O579*H579</f>
        <v>1.7397599999999998</v>
      </c>
      <c r="Q579" s="172">
        <v>0</v>
      </c>
      <c r="R579" s="172">
        <f>Q579*H579</f>
        <v>0</v>
      </c>
      <c r="S579" s="172">
        <v>0</v>
      </c>
      <c r="T579" s="173">
        <f>S579*H579</f>
        <v>0</v>
      </c>
      <c r="AR579" s="26" t="s">
        <v>365</v>
      </c>
      <c r="AT579" s="26" t="s">
        <v>211</v>
      </c>
      <c r="AU579" s="26" t="s">
        <v>80</v>
      </c>
      <c r="AY579" s="26" t="s">
        <v>208</v>
      </c>
      <c r="BE579" s="174">
        <f>IF(N579="základní",J579,0)</f>
        <v>0</v>
      </c>
      <c r="BF579" s="174">
        <f>IF(N579="snížená",J579,0)</f>
        <v>0</v>
      </c>
      <c r="BG579" s="174">
        <f>IF(N579="zákl. přenesená",J579,0)</f>
        <v>0</v>
      </c>
      <c r="BH579" s="174">
        <f>IF(N579="sníž. přenesená",J579,0)</f>
        <v>0</v>
      </c>
      <c r="BI579" s="174">
        <f>IF(N579="nulová",J579,0)</f>
        <v>0</v>
      </c>
      <c r="BJ579" s="26" t="s">
        <v>78</v>
      </c>
      <c r="BK579" s="174">
        <f>ROUND(I579*H579,2)</f>
        <v>0</v>
      </c>
      <c r="BL579" s="26" t="s">
        <v>365</v>
      </c>
      <c r="BM579" s="26" t="s">
        <v>5103</v>
      </c>
    </row>
    <row r="580" spans="2:65" s="1" customFormat="1" ht="27" x14ac:dyDescent="0.3">
      <c r="B580" s="40"/>
      <c r="D580" s="175" t="s">
        <v>218</v>
      </c>
      <c r="F580" s="176" t="s">
        <v>2884</v>
      </c>
      <c r="L580" s="40"/>
      <c r="M580" s="177"/>
      <c r="N580" s="41"/>
      <c r="O580" s="41"/>
      <c r="P580" s="41"/>
      <c r="Q580" s="41"/>
      <c r="R580" s="41"/>
      <c r="S580" s="41"/>
      <c r="T580" s="69"/>
      <c r="AT580" s="26" t="s">
        <v>218</v>
      </c>
      <c r="AU580" s="26" t="s">
        <v>80</v>
      </c>
    </row>
    <row r="581" spans="2:65" s="12" customFormat="1" x14ac:dyDescent="0.3">
      <c r="B581" s="178"/>
      <c r="D581" s="175" t="s">
        <v>220</v>
      </c>
      <c r="E581" s="179" t="s">
        <v>5</v>
      </c>
      <c r="F581" s="180" t="s">
        <v>1461</v>
      </c>
      <c r="H581" s="181" t="s">
        <v>5</v>
      </c>
      <c r="L581" s="178"/>
      <c r="M581" s="182"/>
      <c r="N581" s="183"/>
      <c r="O581" s="183"/>
      <c r="P581" s="183"/>
      <c r="Q581" s="183"/>
      <c r="R581" s="183"/>
      <c r="S581" s="183"/>
      <c r="T581" s="184"/>
      <c r="AT581" s="181" t="s">
        <v>220</v>
      </c>
      <c r="AU581" s="181" t="s">
        <v>80</v>
      </c>
      <c r="AV581" s="12" t="s">
        <v>78</v>
      </c>
      <c r="AW581" s="12" t="s">
        <v>34</v>
      </c>
      <c r="AX581" s="12" t="s">
        <v>71</v>
      </c>
      <c r="AY581" s="181" t="s">
        <v>208</v>
      </c>
    </row>
    <row r="582" spans="2:65" s="13" customFormat="1" x14ac:dyDescent="0.3">
      <c r="B582" s="185"/>
      <c r="D582" s="186" t="s">
        <v>220</v>
      </c>
      <c r="E582" s="187" t="s">
        <v>5</v>
      </c>
      <c r="F582" s="188" t="s">
        <v>5060</v>
      </c>
      <c r="H582" s="189">
        <v>14.497999999999999</v>
      </c>
      <c r="L582" s="185"/>
      <c r="M582" s="190"/>
      <c r="N582" s="191"/>
      <c r="O582" s="191"/>
      <c r="P582" s="191"/>
      <c r="Q582" s="191"/>
      <c r="R582" s="191"/>
      <c r="S582" s="191"/>
      <c r="T582" s="192"/>
      <c r="AT582" s="193" t="s">
        <v>220</v>
      </c>
      <c r="AU582" s="193" t="s">
        <v>80</v>
      </c>
      <c r="AV582" s="13" t="s">
        <v>80</v>
      </c>
      <c r="AW582" s="13" t="s">
        <v>34</v>
      </c>
      <c r="AX582" s="13" t="s">
        <v>78</v>
      </c>
      <c r="AY582" s="193" t="s">
        <v>208</v>
      </c>
    </row>
    <row r="583" spans="2:65" s="1" customFormat="1" ht="22.5" customHeight="1" x14ac:dyDescent="0.3">
      <c r="B583" s="163"/>
      <c r="C583" s="222" t="s">
        <v>693</v>
      </c>
      <c r="D583" s="222" t="s">
        <v>2573</v>
      </c>
      <c r="E583" s="223" t="s">
        <v>2887</v>
      </c>
      <c r="F583" s="224" t="s">
        <v>2888</v>
      </c>
      <c r="G583" s="225" t="s">
        <v>1165</v>
      </c>
      <c r="H583" s="226">
        <v>21.747</v>
      </c>
      <c r="I583" s="227"/>
      <c r="J583" s="227">
        <f>ROUND(I583*H583,2)</f>
        <v>0</v>
      </c>
      <c r="K583" s="224" t="s">
        <v>215</v>
      </c>
      <c r="L583" s="228"/>
      <c r="M583" s="229" t="s">
        <v>5</v>
      </c>
      <c r="N583" s="230" t="s">
        <v>42</v>
      </c>
      <c r="O583" s="172">
        <v>0</v>
      </c>
      <c r="P583" s="172">
        <f>O583*H583</f>
        <v>0</v>
      </c>
      <c r="Q583" s="172">
        <v>1E-3</v>
      </c>
      <c r="R583" s="172">
        <f>Q583*H583</f>
        <v>2.1746999999999999E-2</v>
      </c>
      <c r="S583" s="172">
        <v>0</v>
      </c>
      <c r="T583" s="173">
        <f>S583*H583</f>
        <v>0</v>
      </c>
      <c r="AR583" s="26" t="s">
        <v>579</v>
      </c>
      <c r="AT583" s="26" t="s">
        <v>2573</v>
      </c>
      <c r="AU583" s="26" t="s">
        <v>80</v>
      </c>
      <c r="AY583" s="26" t="s">
        <v>208</v>
      </c>
      <c r="BE583" s="174">
        <f>IF(N583="základní",J583,0)</f>
        <v>0</v>
      </c>
      <c r="BF583" s="174">
        <f>IF(N583="snížená",J583,0)</f>
        <v>0</v>
      </c>
      <c r="BG583" s="174">
        <f>IF(N583="zákl. přenesená",J583,0)</f>
        <v>0</v>
      </c>
      <c r="BH583" s="174">
        <f>IF(N583="sníž. přenesená",J583,0)</f>
        <v>0</v>
      </c>
      <c r="BI583" s="174">
        <f>IF(N583="nulová",J583,0)</f>
        <v>0</v>
      </c>
      <c r="BJ583" s="26" t="s">
        <v>78</v>
      </c>
      <c r="BK583" s="174">
        <f>ROUND(I583*H583,2)</f>
        <v>0</v>
      </c>
      <c r="BL583" s="26" t="s">
        <v>365</v>
      </c>
      <c r="BM583" s="26" t="s">
        <v>5104</v>
      </c>
    </row>
    <row r="584" spans="2:65" s="1" customFormat="1" x14ac:dyDescent="0.3">
      <c r="B584" s="40"/>
      <c r="D584" s="175" t="s">
        <v>218</v>
      </c>
      <c r="F584" s="176" t="s">
        <v>2890</v>
      </c>
      <c r="L584" s="40"/>
      <c r="M584" s="177"/>
      <c r="N584" s="41"/>
      <c r="O584" s="41"/>
      <c r="P584" s="41"/>
      <c r="Q584" s="41"/>
      <c r="R584" s="41"/>
      <c r="S584" s="41"/>
      <c r="T584" s="69"/>
      <c r="AT584" s="26" t="s">
        <v>218</v>
      </c>
      <c r="AU584" s="26" t="s">
        <v>80</v>
      </c>
    </row>
    <row r="585" spans="2:65" s="13" customFormat="1" x14ac:dyDescent="0.3">
      <c r="B585" s="185"/>
      <c r="D585" s="186" t="s">
        <v>220</v>
      </c>
      <c r="F585" s="188" t="s">
        <v>5105</v>
      </c>
      <c r="H585" s="189">
        <v>21.747</v>
      </c>
      <c r="L585" s="185"/>
      <c r="M585" s="190"/>
      <c r="N585" s="191"/>
      <c r="O585" s="191"/>
      <c r="P585" s="191"/>
      <c r="Q585" s="191"/>
      <c r="R585" s="191"/>
      <c r="S585" s="191"/>
      <c r="T585" s="192"/>
      <c r="AT585" s="193" t="s">
        <v>220</v>
      </c>
      <c r="AU585" s="193" t="s">
        <v>80</v>
      </c>
      <c r="AV585" s="13" t="s">
        <v>80</v>
      </c>
      <c r="AW585" s="13" t="s">
        <v>6</v>
      </c>
      <c r="AX585" s="13" t="s">
        <v>78</v>
      </c>
      <c r="AY585" s="193" t="s">
        <v>208</v>
      </c>
    </row>
    <row r="586" spans="2:65" s="1" customFormat="1" ht="31.5" customHeight="1" x14ac:dyDescent="0.3">
      <c r="B586" s="163"/>
      <c r="C586" s="164" t="s">
        <v>711</v>
      </c>
      <c r="D586" s="164" t="s">
        <v>211</v>
      </c>
      <c r="E586" s="165" t="s">
        <v>2893</v>
      </c>
      <c r="F586" s="166" t="s">
        <v>2894</v>
      </c>
      <c r="G586" s="167" t="s">
        <v>245</v>
      </c>
      <c r="H586" s="168">
        <v>25.38</v>
      </c>
      <c r="I586" s="169"/>
      <c r="J586" s="169">
        <f>ROUND(I586*H586,2)</f>
        <v>0</v>
      </c>
      <c r="K586" s="166" t="s">
        <v>215</v>
      </c>
      <c r="L586" s="40"/>
      <c r="M586" s="170" t="s">
        <v>5</v>
      </c>
      <c r="N586" s="171" t="s">
        <v>42</v>
      </c>
      <c r="O586" s="172">
        <v>0.20200000000000001</v>
      </c>
      <c r="P586" s="172">
        <f>O586*H586</f>
        <v>5.12676</v>
      </c>
      <c r="Q586" s="172">
        <v>0</v>
      </c>
      <c r="R586" s="172">
        <f>Q586*H586</f>
        <v>0</v>
      </c>
      <c r="S586" s="172">
        <v>0</v>
      </c>
      <c r="T586" s="173">
        <f>S586*H586</f>
        <v>0</v>
      </c>
      <c r="AR586" s="26" t="s">
        <v>365</v>
      </c>
      <c r="AT586" s="26" t="s">
        <v>211</v>
      </c>
      <c r="AU586" s="26" t="s">
        <v>80</v>
      </c>
      <c r="AY586" s="26" t="s">
        <v>208</v>
      </c>
      <c r="BE586" s="174">
        <f>IF(N586="základní",J586,0)</f>
        <v>0</v>
      </c>
      <c r="BF586" s="174">
        <f>IF(N586="snížená",J586,0)</f>
        <v>0</v>
      </c>
      <c r="BG586" s="174">
        <f>IF(N586="zákl. přenesená",J586,0)</f>
        <v>0</v>
      </c>
      <c r="BH586" s="174">
        <f>IF(N586="sníž. přenesená",J586,0)</f>
        <v>0</v>
      </c>
      <c r="BI586" s="174">
        <f>IF(N586="nulová",J586,0)</f>
        <v>0</v>
      </c>
      <c r="BJ586" s="26" t="s">
        <v>78</v>
      </c>
      <c r="BK586" s="174">
        <f>ROUND(I586*H586,2)</f>
        <v>0</v>
      </c>
      <c r="BL586" s="26" t="s">
        <v>365</v>
      </c>
      <c r="BM586" s="26" t="s">
        <v>5106</v>
      </c>
    </row>
    <row r="587" spans="2:65" s="1" customFormat="1" ht="27" x14ac:dyDescent="0.3">
      <c r="B587" s="40"/>
      <c r="D587" s="175" t="s">
        <v>218</v>
      </c>
      <c r="F587" s="176" t="s">
        <v>2896</v>
      </c>
      <c r="L587" s="40"/>
      <c r="M587" s="177"/>
      <c r="N587" s="41"/>
      <c r="O587" s="41"/>
      <c r="P587" s="41"/>
      <c r="Q587" s="41"/>
      <c r="R587" s="41"/>
      <c r="S587" s="41"/>
      <c r="T587" s="69"/>
      <c r="AT587" s="26" t="s">
        <v>218</v>
      </c>
      <c r="AU587" s="26" t="s">
        <v>80</v>
      </c>
    </row>
    <row r="588" spans="2:65" s="12" customFormat="1" x14ac:dyDescent="0.3">
      <c r="B588" s="178"/>
      <c r="D588" s="175" t="s">
        <v>220</v>
      </c>
      <c r="E588" s="179" t="s">
        <v>5</v>
      </c>
      <c r="F588" s="180" t="s">
        <v>2897</v>
      </c>
      <c r="H588" s="181" t="s">
        <v>5</v>
      </c>
      <c r="L588" s="178"/>
      <c r="M588" s="182"/>
      <c r="N588" s="183"/>
      <c r="O588" s="183"/>
      <c r="P588" s="183"/>
      <c r="Q588" s="183"/>
      <c r="R588" s="183"/>
      <c r="S588" s="183"/>
      <c r="T588" s="184"/>
      <c r="AT588" s="181" t="s">
        <v>220</v>
      </c>
      <c r="AU588" s="181" t="s">
        <v>80</v>
      </c>
      <c r="AV588" s="12" t="s">
        <v>78</v>
      </c>
      <c r="AW588" s="12" t="s">
        <v>34</v>
      </c>
      <c r="AX588" s="12" t="s">
        <v>71</v>
      </c>
      <c r="AY588" s="181" t="s">
        <v>208</v>
      </c>
    </row>
    <row r="589" spans="2:65" s="12" customFormat="1" x14ac:dyDescent="0.3">
      <c r="B589" s="178"/>
      <c r="D589" s="175" t="s">
        <v>220</v>
      </c>
      <c r="E589" s="179" t="s">
        <v>5</v>
      </c>
      <c r="F589" s="180" t="s">
        <v>1461</v>
      </c>
      <c r="H589" s="181" t="s">
        <v>5</v>
      </c>
      <c r="L589" s="178"/>
      <c r="M589" s="182"/>
      <c r="N589" s="183"/>
      <c r="O589" s="183"/>
      <c r="P589" s="183"/>
      <c r="Q589" s="183"/>
      <c r="R589" s="183"/>
      <c r="S589" s="183"/>
      <c r="T589" s="184"/>
      <c r="AT589" s="181" t="s">
        <v>220</v>
      </c>
      <c r="AU589" s="181" t="s">
        <v>80</v>
      </c>
      <c r="AV589" s="12" t="s">
        <v>78</v>
      </c>
      <c r="AW589" s="12" t="s">
        <v>34</v>
      </c>
      <c r="AX589" s="12" t="s">
        <v>71</v>
      </c>
      <c r="AY589" s="181" t="s">
        <v>208</v>
      </c>
    </row>
    <row r="590" spans="2:65" s="13" customFormat="1" x14ac:dyDescent="0.3">
      <c r="B590" s="185"/>
      <c r="D590" s="175" t="s">
        <v>220</v>
      </c>
      <c r="E590" s="193" t="s">
        <v>5</v>
      </c>
      <c r="F590" s="194" t="s">
        <v>5107</v>
      </c>
      <c r="H590" s="195">
        <v>19.925999999999998</v>
      </c>
      <c r="L590" s="185"/>
      <c r="M590" s="190"/>
      <c r="N590" s="191"/>
      <c r="O590" s="191"/>
      <c r="P590" s="191"/>
      <c r="Q590" s="191"/>
      <c r="R590" s="191"/>
      <c r="S590" s="191"/>
      <c r="T590" s="192"/>
      <c r="AT590" s="193" t="s">
        <v>220</v>
      </c>
      <c r="AU590" s="193" t="s">
        <v>80</v>
      </c>
      <c r="AV590" s="13" t="s">
        <v>80</v>
      </c>
      <c r="AW590" s="13" t="s">
        <v>34</v>
      </c>
      <c r="AX590" s="13" t="s">
        <v>71</v>
      </c>
      <c r="AY590" s="193" t="s">
        <v>208</v>
      </c>
    </row>
    <row r="591" spans="2:65" s="13" customFormat="1" x14ac:dyDescent="0.3">
      <c r="B591" s="185"/>
      <c r="D591" s="175" t="s">
        <v>220</v>
      </c>
      <c r="E591" s="193" t="s">
        <v>5</v>
      </c>
      <c r="F591" s="194" t="s">
        <v>5108</v>
      </c>
      <c r="H591" s="195">
        <v>8.6940000000000008</v>
      </c>
      <c r="L591" s="185"/>
      <c r="M591" s="190"/>
      <c r="N591" s="191"/>
      <c r="O591" s="191"/>
      <c r="P591" s="191"/>
      <c r="Q591" s="191"/>
      <c r="R591" s="191"/>
      <c r="S591" s="191"/>
      <c r="T591" s="192"/>
      <c r="AT591" s="193" t="s">
        <v>220</v>
      </c>
      <c r="AU591" s="193" t="s">
        <v>80</v>
      </c>
      <c r="AV591" s="13" t="s">
        <v>80</v>
      </c>
      <c r="AW591" s="13" t="s">
        <v>34</v>
      </c>
      <c r="AX591" s="13" t="s">
        <v>71</v>
      </c>
      <c r="AY591" s="193" t="s">
        <v>208</v>
      </c>
    </row>
    <row r="592" spans="2:65" s="12" customFormat="1" x14ac:dyDescent="0.3">
      <c r="B592" s="178"/>
      <c r="D592" s="175" t="s">
        <v>220</v>
      </c>
      <c r="E592" s="179" t="s">
        <v>5</v>
      </c>
      <c r="F592" s="180" t="s">
        <v>291</v>
      </c>
      <c r="H592" s="181" t="s">
        <v>5</v>
      </c>
      <c r="L592" s="178"/>
      <c r="M592" s="182"/>
      <c r="N592" s="183"/>
      <c r="O592" s="183"/>
      <c r="P592" s="183"/>
      <c r="Q592" s="183"/>
      <c r="R592" s="183"/>
      <c r="S592" s="183"/>
      <c r="T592" s="184"/>
      <c r="AT592" s="181" t="s">
        <v>220</v>
      </c>
      <c r="AU592" s="181" t="s">
        <v>80</v>
      </c>
      <c r="AV592" s="12" t="s">
        <v>78</v>
      </c>
      <c r="AW592" s="12" t="s">
        <v>34</v>
      </c>
      <c r="AX592" s="12" t="s">
        <v>71</v>
      </c>
      <c r="AY592" s="181" t="s">
        <v>208</v>
      </c>
    </row>
    <row r="593" spans="2:65" s="13" customFormat="1" x14ac:dyDescent="0.3">
      <c r="B593" s="185"/>
      <c r="D593" s="175" t="s">
        <v>220</v>
      </c>
      <c r="E593" s="193" t="s">
        <v>5</v>
      </c>
      <c r="F593" s="194" t="s">
        <v>5109</v>
      </c>
      <c r="H593" s="195">
        <v>-3.24</v>
      </c>
      <c r="L593" s="185"/>
      <c r="M593" s="190"/>
      <c r="N593" s="191"/>
      <c r="O593" s="191"/>
      <c r="P593" s="191"/>
      <c r="Q593" s="191"/>
      <c r="R593" s="191"/>
      <c r="S593" s="191"/>
      <c r="T593" s="192"/>
      <c r="AT593" s="193" t="s">
        <v>220</v>
      </c>
      <c r="AU593" s="193" t="s">
        <v>80</v>
      </c>
      <c r="AV593" s="13" t="s">
        <v>80</v>
      </c>
      <c r="AW593" s="13" t="s">
        <v>34</v>
      </c>
      <c r="AX593" s="13" t="s">
        <v>71</v>
      </c>
      <c r="AY593" s="193" t="s">
        <v>208</v>
      </c>
    </row>
    <row r="594" spans="2:65" s="15" customFormat="1" x14ac:dyDescent="0.3">
      <c r="B594" s="203"/>
      <c r="D594" s="186" t="s">
        <v>220</v>
      </c>
      <c r="E594" s="204" t="s">
        <v>5</v>
      </c>
      <c r="F594" s="205" t="s">
        <v>266</v>
      </c>
      <c r="H594" s="206">
        <v>25.38</v>
      </c>
      <c r="L594" s="203"/>
      <c r="M594" s="207"/>
      <c r="N594" s="208"/>
      <c r="O594" s="208"/>
      <c r="P594" s="208"/>
      <c r="Q594" s="208"/>
      <c r="R594" s="208"/>
      <c r="S594" s="208"/>
      <c r="T594" s="209"/>
      <c r="AT594" s="210" t="s">
        <v>220</v>
      </c>
      <c r="AU594" s="210" t="s">
        <v>80</v>
      </c>
      <c r="AV594" s="15" t="s">
        <v>216</v>
      </c>
      <c r="AW594" s="15" t="s">
        <v>34</v>
      </c>
      <c r="AX594" s="15" t="s">
        <v>78</v>
      </c>
      <c r="AY594" s="210" t="s">
        <v>208</v>
      </c>
    </row>
    <row r="595" spans="2:65" s="1" customFormat="1" ht="22.5" customHeight="1" x14ac:dyDescent="0.3">
      <c r="B595" s="163"/>
      <c r="C595" s="222" t="s">
        <v>720</v>
      </c>
      <c r="D595" s="222" t="s">
        <v>2573</v>
      </c>
      <c r="E595" s="223" t="s">
        <v>2887</v>
      </c>
      <c r="F595" s="224" t="s">
        <v>2888</v>
      </c>
      <c r="G595" s="225" t="s">
        <v>1165</v>
      </c>
      <c r="H595" s="226">
        <v>41.877000000000002</v>
      </c>
      <c r="I595" s="227"/>
      <c r="J595" s="227">
        <f>ROUND(I595*H595,2)</f>
        <v>0</v>
      </c>
      <c r="K595" s="224" t="s">
        <v>215</v>
      </c>
      <c r="L595" s="228"/>
      <c r="M595" s="229" t="s">
        <v>5</v>
      </c>
      <c r="N595" s="230" t="s">
        <v>42</v>
      </c>
      <c r="O595" s="172">
        <v>0</v>
      </c>
      <c r="P595" s="172">
        <f>O595*H595</f>
        <v>0</v>
      </c>
      <c r="Q595" s="172">
        <v>1E-3</v>
      </c>
      <c r="R595" s="172">
        <f>Q595*H595</f>
        <v>4.1877000000000004E-2</v>
      </c>
      <c r="S595" s="172">
        <v>0</v>
      </c>
      <c r="T595" s="173">
        <f>S595*H595</f>
        <v>0</v>
      </c>
      <c r="AR595" s="26" t="s">
        <v>579</v>
      </c>
      <c r="AT595" s="26" t="s">
        <v>2573</v>
      </c>
      <c r="AU595" s="26" t="s">
        <v>80</v>
      </c>
      <c r="AY595" s="26" t="s">
        <v>208</v>
      </c>
      <c r="BE595" s="174">
        <f>IF(N595="základní",J595,0)</f>
        <v>0</v>
      </c>
      <c r="BF595" s="174">
        <f>IF(N595="snížená",J595,0)</f>
        <v>0</v>
      </c>
      <c r="BG595" s="174">
        <f>IF(N595="zákl. přenesená",J595,0)</f>
        <v>0</v>
      </c>
      <c r="BH595" s="174">
        <f>IF(N595="sníž. přenesená",J595,0)</f>
        <v>0</v>
      </c>
      <c r="BI595" s="174">
        <f>IF(N595="nulová",J595,0)</f>
        <v>0</v>
      </c>
      <c r="BJ595" s="26" t="s">
        <v>78</v>
      </c>
      <c r="BK595" s="174">
        <f>ROUND(I595*H595,2)</f>
        <v>0</v>
      </c>
      <c r="BL595" s="26" t="s">
        <v>365</v>
      </c>
      <c r="BM595" s="26" t="s">
        <v>5110</v>
      </c>
    </row>
    <row r="596" spans="2:65" s="1" customFormat="1" x14ac:dyDescent="0.3">
      <c r="B596" s="40"/>
      <c r="D596" s="175" t="s">
        <v>218</v>
      </c>
      <c r="F596" s="176" t="s">
        <v>2890</v>
      </c>
      <c r="L596" s="40"/>
      <c r="M596" s="177"/>
      <c r="N596" s="41"/>
      <c r="O596" s="41"/>
      <c r="P596" s="41"/>
      <c r="Q596" s="41"/>
      <c r="R596" s="41"/>
      <c r="S596" s="41"/>
      <c r="T596" s="69"/>
      <c r="AT596" s="26" t="s">
        <v>218</v>
      </c>
      <c r="AU596" s="26" t="s">
        <v>80</v>
      </c>
    </row>
    <row r="597" spans="2:65" s="13" customFormat="1" x14ac:dyDescent="0.3">
      <c r="B597" s="185"/>
      <c r="D597" s="186" t="s">
        <v>220</v>
      </c>
      <c r="F597" s="188" t="s">
        <v>5111</v>
      </c>
      <c r="H597" s="189">
        <v>41.877000000000002</v>
      </c>
      <c r="L597" s="185"/>
      <c r="M597" s="190"/>
      <c r="N597" s="191"/>
      <c r="O597" s="191"/>
      <c r="P597" s="191"/>
      <c r="Q597" s="191"/>
      <c r="R597" s="191"/>
      <c r="S597" s="191"/>
      <c r="T597" s="192"/>
      <c r="AT597" s="193" t="s">
        <v>220</v>
      </c>
      <c r="AU597" s="193" t="s">
        <v>80</v>
      </c>
      <c r="AV597" s="13" t="s">
        <v>80</v>
      </c>
      <c r="AW597" s="13" t="s">
        <v>6</v>
      </c>
      <c r="AX597" s="13" t="s">
        <v>78</v>
      </c>
      <c r="AY597" s="193" t="s">
        <v>208</v>
      </c>
    </row>
    <row r="598" spans="2:65" s="1" customFormat="1" ht="22.5" customHeight="1" x14ac:dyDescent="0.3">
      <c r="B598" s="163"/>
      <c r="C598" s="164" t="s">
        <v>735</v>
      </c>
      <c r="D598" s="164" t="s">
        <v>211</v>
      </c>
      <c r="E598" s="165" t="s">
        <v>5112</v>
      </c>
      <c r="F598" s="166" t="s">
        <v>5113</v>
      </c>
      <c r="G598" s="167" t="s">
        <v>2906</v>
      </c>
      <c r="H598" s="168">
        <v>66.096999999999994</v>
      </c>
      <c r="I598" s="169"/>
      <c r="J598" s="169">
        <f>ROUND(I598*H598,2)</f>
        <v>0</v>
      </c>
      <c r="K598" s="166" t="s">
        <v>215</v>
      </c>
      <c r="L598" s="40"/>
      <c r="M598" s="170" t="s">
        <v>5</v>
      </c>
      <c r="N598" s="171" t="s">
        <v>42</v>
      </c>
      <c r="O598" s="172">
        <v>0</v>
      </c>
      <c r="P598" s="172">
        <f>O598*H598</f>
        <v>0</v>
      </c>
      <c r="Q598" s="172">
        <v>0</v>
      </c>
      <c r="R598" s="172">
        <f>Q598*H598</f>
        <v>0</v>
      </c>
      <c r="S598" s="172">
        <v>0</v>
      </c>
      <c r="T598" s="173">
        <f>S598*H598</f>
        <v>0</v>
      </c>
      <c r="AR598" s="26" t="s">
        <v>365</v>
      </c>
      <c r="AT598" s="26" t="s">
        <v>211</v>
      </c>
      <c r="AU598" s="26" t="s">
        <v>80</v>
      </c>
      <c r="AY598" s="26" t="s">
        <v>208</v>
      </c>
      <c r="BE598" s="174">
        <f>IF(N598="základní",J598,0)</f>
        <v>0</v>
      </c>
      <c r="BF598" s="174">
        <f>IF(N598="snížená",J598,0)</f>
        <v>0</v>
      </c>
      <c r="BG598" s="174">
        <f>IF(N598="zákl. přenesená",J598,0)</f>
        <v>0</v>
      </c>
      <c r="BH598" s="174">
        <f>IF(N598="sníž. přenesená",J598,0)</f>
        <v>0</v>
      </c>
      <c r="BI598" s="174">
        <f>IF(N598="nulová",J598,0)</f>
        <v>0</v>
      </c>
      <c r="BJ598" s="26" t="s">
        <v>78</v>
      </c>
      <c r="BK598" s="174">
        <f>ROUND(I598*H598,2)</f>
        <v>0</v>
      </c>
      <c r="BL598" s="26" t="s">
        <v>365</v>
      </c>
      <c r="BM598" s="26" t="s">
        <v>5114</v>
      </c>
    </row>
    <row r="599" spans="2:65" s="1" customFormat="1" ht="27" x14ac:dyDescent="0.3">
      <c r="B599" s="40"/>
      <c r="D599" s="175" t="s">
        <v>218</v>
      </c>
      <c r="F599" s="176" t="s">
        <v>5115</v>
      </c>
      <c r="L599" s="40"/>
      <c r="M599" s="177"/>
      <c r="N599" s="41"/>
      <c r="O599" s="41"/>
      <c r="P599" s="41"/>
      <c r="Q599" s="41"/>
      <c r="R599" s="41"/>
      <c r="S599" s="41"/>
      <c r="T599" s="69"/>
      <c r="AT599" s="26" t="s">
        <v>218</v>
      </c>
      <c r="AU599" s="26" t="s">
        <v>80</v>
      </c>
    </row>
    <row r="600" spans="2:65" s="11" customFormat="1" ht="29.85" customHeight="1" x14ac:dyDescent="0.3">
      <c r="B600" s="150"/>
      <c r="D600" s="160" t="s">
        <v>70</v>
      </c>
      <c r="E600" s="161" t="s">
        <v>931</v>
      </c>
      <c r="F600" s="161" t="s">
        <v>932</v>
      </c>
      <c r="J600" s="162">
        <f>BK600</f>
        <v>0</v>
      </c>
      <c r="L600" s="150"/>
      <c r="M600" s="154"/>
      <c r="N600" s="155"/>
      <c r="O600" s="155"/>
      <c r="P600" s="156">
        <f>SUM(P601:P639)</f>
        <v>2.2953059999999996</v>
      </c>
      <c r="Q600" s="155"/>
      <c r="R600" s="156">
        <f>SUM(R601:R639)</f>
        <v>6.1105199999999998E-2</v>
      </c>
      <c r="S600" s="155"/>
      <c r="T600" s="157">
        <f>SUM(T601:T639)</f>
        <v>0</v>
      </c>
      <c r="AR600" s="151" t="s">
        <v>80</v>
      </c>
      <c r="AT600" s="158" t="s">
        <v>70</v>
      </c>
      <c r="AU600" s="158" t="s">
        <v>78</v>
      </c>
      <c r="AY600" s="151" t="s">
        <v>208</v>
      </c>
      <c r="BK600" s="159">
        <f>SUM(BK601:BK639)</f>
        <v>0</v>
      </c>
    </row>
    <row r="601" spans="2:65" s="1" customFormat="1" ht="22.5" customHeight="1" x14ac:dyDescent="0.3">
      <c r="B601" s="163"/>
      <c r="C601" s="164" t="s">
        <v>743</v>
      </c>
      <c r="D601" s="164" t="s">
        <v>211</v>
      </c>
      <c r="E601" s="165" t="s">
        <v>2980</v>
      </c>
      <c r="F601" s="166" t="s">
        <v>2981</v>
      </c>
      <c r="G601" s="167" t="s">
        <v>245</v>
      </c>
      <c r="H601" s="168">
        <v>30.677</v>
      </c>
      <c r="I601" s="169"/>
      <c r="J601" s="169">
        <f>ROUND(I601*H601,2)</f>
        <v>0</v>
      </c>
      <c r="K601" s="166" t="s">
        <v>215</v>
      </c>
      <c r="L601" s="40"/>
      <c r="M601" s="170" t="s">
        <v>5</v>
      </c>
      <c r="N601" s="171" t="s">
        <v>42</v>
      </c>
      <c r="O601" s="172">
        <v>0.06</v>
      </c>
      <c r="P601" s="172">
        <f>O601*H601</f>
        <v>1.8406199999999999</v>
      </c>
      <c r="Q601" s="172">
        <v>0</v>
      </c>
      <c r="R601" s="172">
        <f>Q601*H601</f>
        <v>0</v>
      </c>
      <c r="S601" s="172">
        <v>0</v>
      </c>
      <c r="T601" s="173">
        <f>S601*H601</f>
        <v>0</v>
      </c>
      <c r="AR601" s="26" t="s">
        <v>365</v>
      </c>
      <c r="AT601" s="26" t="s">
        <v>211</v>
      </c>
      <c r="AU601" s="26" t="s">
        <v>80</v>
      </c>
      <c r="AY601" s="26" t="s">
        <v>208</v>
      </c>
      <c r="BE601" s="174">
        <f>IF(N601="základní",J601,0)</f>
        <v>0</v>
      </c>
      <c r="BF601" s="174">
        <f>IF(N601="snížená",J601,0)</f>
        <v>0</v>
      </c>
      <c r="BG601" s="174">
        <f>IF(N601="zákl. přenesená",J601,0)</f>
        <v>0</v>
      </c>
      <c r="BH601" s="174">
        <f>IF(N601="sníž. přenesená",J601,0)</f>
        <v>0</v>
      </c>
      <c r="BI601" s="174">
        <f>IF(N601="nulová",J601,0)</f>
        <v>0</v>
      </c>
      <c r="BJ601" s="26" t="s">
        <v>78</v>
      </c>
      <c r="BK601" s="174">
        <f>ROUND(I601*H601,2)</f>
        <v>0</v>
      </c>
      <c r="BL601" s="26" t="s">
        <v>365</v>
      </c>
      <c r="BM601" s="26" t="s">
        <v>5116</v>
      </c>
    </row>
    <row r="602" spans="2:65" s="1" customFormat="1" ht="27" x14ac:dyDescent="0.3">
      <c r="B602" s="40"/>
      <c r="D602" s="175" t="s">
        <v>218</v>
      </c>
      <c r="F602" s="176" t="s">
        <v>2983</v>
      </c>
      <c r="L602" s="40"/>
      <c r="M602" s="177"/>
      <c r="N602" s="41"/>
      <c r="O602" s="41"/>
      <c r="P602" s="41"/>
      <c r="Q602" s="41"/>
      <c r="R602" s="41"/>
      <c r="S602" s="41"/>
      <c r="T602" s="69"/>
      <c r="AT602" s="26" t="s">
        <v>218</v>
      </c>
      <c r="AU602" s="26" t="s">
        <v>80</v>
      </c>
    </row>
    <row r="603" spans="2:65" s="12" customFormat="1" x14ac:dyDescent="0.3">
      <c r="B603" s="178"/>
      <c r="D603" s="175" t="s">
        <v>220</v>
      </c>
      <c r="E603" s="179" t="s">
        <v>5</v>
      </c>
      <c r="F603" s="180" t="s">
        <v>5031</v>
      </c>
      <c r="H603" s="181" t="s">
        <v>5</v>
      </c>
      <c r="L603" s="178"/>
      <c r="M603" s="182"/>
      <c r="N603" s="183"/>
      <c r="O603" s="183"/>
      <c r="P603" s="183"/>
      <c r="Q603" s="183"/>
      <c r="R603" s="183"/>
      <c r="S603" s="183"/>
      <c r="T603" s="184"/>
      <c r="AT603" s="181" t="s">
        <v>220</v>
      </c>
      <c r="AU603" s="181" t="s">
        <v>80</v>
      </c>
      <c r="AV603" s="12" t="s">
        <v>78</v>
      </c>
      <c r="AW603" s="12" t="s">
        <v>34</v>
      </c>
      <c r="AX603" s="12" t="s">
        <v>71</v>
      </c>
      <c r="AY603" s="181" t="s">
        <v>208</v>
      </c>
    </row>
    <row r="604" spans="2:65" s="12" customFormat="1" x14ac:dyDescent="0.3">
      <c r="B604" s="178"/>
      <c r="D604" s="175" t="s">
        <v>220</v>
      </c>
      <c r="E604" s="179" t="s">
        <v>5</v>
      </c>
      <c r="F604" s="180" t="s">
        <v>5117</v>
      </c>
      <c r="H604" s="181" t="s">
        <v>5</v>
      </c>
      <c r="L604" s="178"/>
      <c r="M604" s="182"/>
      <c r="N604" s="183"/>
      <c r="O604" s="183"/>
      <c r="P604" s="183"/>
      <c r="Q604" s="183"/>
      <c r="R604" s="183"/>
      <c r="S604" s="183"/>
      <c r="T604" s="184"/>
      <c r="AT604" s="181" t="s">
        <v>220</v>
      </c>
      <c r="AU604" s="181" t="s">
        <v>80</v>
      </c>
      <c r="AV604" s="12" t="s">
        <v>78</v>
      </c>
      <c r="AW604" s="12" t="s">
        <v>34</v>
      </c>
      <c r="AX604" s="12" t="s">
        <v>71</v>
      </c>
      <c r="AY604" s="181" t="s">
        <v>208</v>
      </c>
    </row>
    <row r="605" spans="2:65" s="12" customFormat="1" x14ac:dyDescent="0.3">
      <c r="B605" s="178"/>
      <c r="D605" s="175" t="s">
        <v>220</v>
      </c>
      <c r="E605" s="179" t="s">
        <v>5</v>
      </c>
      <c r="F605" s="180" t="s">
        <v>1461</v>
      </c>
      <c r="H605" s="181" t="s">
        <v>5</v>
      </c>
      <c r="L605" s="178"/>
      <c r="M605" s="182"/>
      <c r="N605" s="183"/>
      <c r="O605" s="183"/>
      <c r="P605" s="183"/>
      <c r="Q605" s="183"/>
      <c r="R605" s="183"/>
      <c r="S605" s="183"/>
      <c r="T605" s="184"/>
      <c r="AT605" s="181" t="s">
        <v>220</v>
      </c>
      <c r="AU605" s="181" t="s">
        <v>80</v>
      </c>
      <c r="AV605" s="12" t="s">
        <v>78</v>
      </c>
      <c r="AW605" s="12" t="s">
        <v>34</v>
      </c>
      <c r="AX605" s="12" t="s">
        <v>71</v>
      </c>
      <c r="AY605" s="181" t="s">
        <v>208</v>
      </c>
    </row>
    <row r="606" spans="2:65" s="13" customFormat="1" x14ac:dyDescent="0.3">
      <c r="B606" s="185"/>
      <c r="D606" s="175" t="s">
        <v>220</v>
      </c>
      <c r="E606" s="193" t="s">
        <v>5</v>
      </c>
      <c r="F606" s="194" t="s">
        <v>5118</v>
      </c>
      <c r="H606" s="195">
        <v>14.497999999999999</v>
      </c>
      <c r="L606" s="185"/>
      <c r="M606" s="190"/>
      <c r="N606" s="191"/>
      <c r="O606" s="191"/>
      <c r="P606" s="191"/>
      <c r="Q606" s="191"/>
      <c r="R606" s="191"/>
      <c r="S606" s="191"/>
      <c r="T606" s="192"/>
      <c r="AT606" s="193" t="s">
        <v>220</v>
      </c>
      <c r="AU606" s="193" t="s">
        <v>80</v>
      </c>
      <c r="AV606" s="13" t="s">
        <v>80</v>
      </c>
      <c r="AW606" s="13" t="s">
        <v>34</v>
      </c>
      <c r="AX606" s="13" t="s">
        <v>71</v>
      </c>
      <c r="AY606" s="193" t="s">
        <v>208</v>
      </c>
    </row>
    <row r="607" spans="2:65" s="14" customFormat="1" x14ac:dyDescent="0.3">
      <c r="B607" s="196"/>
      <c r="D607" s="175" t="s">
        <v>220</v>
      </c>
      <c r="E607" s="197" t="s">
        <v>5</v>
      </c>
      <c r="F607" s="198" t="s">
        <v>258</v>
      </c>
      <c r="H607" s="199">
        <v>14.497999999999999</v>
      </c>
      <c r="L607" s="196"/>
      <c r="M607" s="200"/>
      <c r="N607" s="201"/>
      <c r="O607" s="201"/>
      <c r="P607" s="201"/>
      <c r="Q607" s="201"/>
      <c r="R607" s="201"/>
      <c r="S607" s="201"/>
      <c r="T607" s="202"/>
      <c r="AT607" s="197" t="s">
        <v>220</v>
      </c>
      <c r="AU607" s="197" t="s">
        <v>80</v>
      </c>
      <c r="AV607" s="14" t="s">
        <v>123</v>
      </c>
      <c r="AW607" s="14" t="s">
        <v>34</v>
      </c>
      <c r="AX607" s="14" t="s">
        <v>71</v>
      </c>
      <c r="AY607" s="197" t="s">
        <v>208</v>
      </c>
    </row>
    <row r="608" spans="2:65" s="12" customFormat="1" x14ac:dyDescent="0.3">
      <c r="B608" s="178"/>
      <c r="D608" s="175" t="s">
        <v>220</v>
      </c>
      <c r="E608" s="179" t="s">
        <v>5</v>
      </c>
      <c r="F608" s="180" t="s">
        <v>1463</v>
      </c>
      <c r="H608" s="181" t="s">
        <v>5</v>
      </c>
      <c r="L608" s="178"/>
      <c r="M608" s="182"/>
      <c r="N608" s="183"/>
      <c r="O608" s="183"/>
      <c r="P608" s="183"/>
      <c r="Q608" s="183"/>
      <c r="R608" s="183"/>
      <c r="S608" s="183"/>
      <c r="T608" s="184"/>
      <c r="AT608" s="181" t="s">
        <v>220</v>
      </c>
      <c r="AU608" s="181" t="s">
        <v>80</v>
      </c>
      <c r="AV608" s="12" t="s">
        <v>78</v>
      </c>
      <c r="AW608" s="12" t="s">
        <v>34</v>
      </c>
      <c r="AX608" s="12" t="s">
        <v>71</v>
      </c>
      <c r="AY608" s="181" t="s">
        <v>208</v>
      </c>
    </row>
    <row r="609" spans="2:65" s="13" customFormat="1" x14ac:dyDescent="0.3">
      <c r="B609" s="185"/>
      <c r="D609" s="175" t="s">
        <v>220</v>
      </c>
      <c r="E609" s="193" t="s">
        <v>5</v>
      </c>
      <c r="F609" s="194" t="s">
        <v>5119</v>
      </c>
      <c r="H609" s="195">
        <v>3.9889999999999999</v>
      </c>
      <c r="L609" s="185"/>
      <c r="M609" s="190"/>
      <c r="N609" s="191"/>
      <c r="O609" s="191"/>
      <c r="P609" s="191"/>
      <c r="Q609" s="191"/>
      <c r="R609" s="191"/>
      <c r="S609" s="191"/>
      <c r="T609" s="192"/>
      <c r="AT609" s="193" t="s">
        <v>220</v>
      </c>
      <c r="AU609" s="193" t="s">
        <v>80</v>
      </c>
      <c r="AV609" s="13" t="s">
        <v>80</v>
      </c>
      <c r="AW609" s="13" t="s">
        <v>34</v>
      </c>
      <c r="AX609" s="13" t="s">
        <v>71</v>
      </c>
      <c r="AY609" s="193" t="s">
        <v>208</v>
      </c>
    </row>
    <row r="610" spans="2:65" s="13" customFormat="1" x14ac:dyDescent="0.3">
      <c r="B610" s="185"/>
      <c r="D610" s="175" t="s">
        <v>220</v>
      </c>
      <c r="E610" s="193" t="s">
        <v>5</v>
      </c>
      <c r="F610" s="194" t="s">
        <v>5120</v>
      </c>
      <c r="H610" s="195">
        <v>1.196</v>
      </c>
      <c r="L610" s="185"/>
      <c r="M610" s="190"/>
      <c r="N610" s="191"/>
      <c r="O610" s="191"/>
      <c r="P610" s="191"/>
      <c r="Q610" s="191"/>
      <c r="R610" s="191"/>
      <c r="S610" s="191"/>
      <c r="T610" s="192"/>
      <c r="AT610" s="193" t="s">
        <v>220</v>
      </c>
      <c r="AU610" s="193" t="s">
        <v>80</v>
      </c>
      <c r="AV610" s="13" t="s">
        <v>80</v>
      </c>
      <c r="AW610" s="13" t="s">
        <v>34</v>
      </c>
      <c r="AX610" s="13" t="s">
        <v>71</v>
      </c>
      <c r="AY610" s="193" t="s">
        <v>208</v>
      </c>
    </row>
    <row r="611" spans="2:65" s="13" customFormat="1" x14ac:dyDescent="0.3">
      <c r="B611" s="185"/>
      <c r="D611" s="175" t="s">
        <v>220</v>
      </c>
      <c r="E611" s="193" t="s">
        <v>5</v>
      </c>
      <c r="F611" s="194" t="s">
        <v>5121</v>
      </c>
      <c r="H611" s="195">
        <v>1.206</v>
      </c>
      <c r="L611" s="185"/>
      <c r="M611" s="190"/>
      <c r="N611" s="191"/>
      <c r="O611" s="191"/>
      <c r="P611" s="191"/>
      <c r="Q611" s="191"/>
      <c r="R611" s="191"/>
      <c r="S611" s="191"/>
      <c r="T611" s="192"/>
      <c r="AT611" s="193" t="s">
        <v>220</v>
      </c>
      <c r="AU611" s="193" t="s">
        <v>80</v>
      </c>
      <c r="AV611" s="13" t="s">
        <v>80</v>
      </c>
      <c r="AW611" s="13" t="s">
        <v>34</v>
      </c>
      <c r="AX611" s="13" t="s">
        <v>71</v>
      </c>
      <c r="AY611" s="193" t="s">
        <v>208</v>
      </c>
    </row>
    <row r="612" spans="2:65" s="14" customFormat="1" x14ac:dyDescent="0.3">
      <c r="B612" s="196"/>
      <c r="D612" s="175" t="s">
        <v>220</v>
      </c>
      <c r="E612" s="197" t="s">
        <v>5</v>
      </c>
      <c r="F612" s="198" t="s">
        <v>258</v>
      </c>
      <c r="H612" s="199">
        <v>6.391</v>
      </c>
      <c r="L612" s="196"/>
      <c r="M612" s="200"/>
      <c r="N612" s="201"/>
      <c r="O612" s="201"/>
      <c r="P612" s="201"/>
      <c r="Q612" s="201"/>
      <c r="R612" s="201"/>
      <c r="S612" s="201"/>
      <c r="T612" s="202"/>
      <c r="AT612" s="197" t="s">
        <v>220</v>
      </c>
      <c r="AU612" s="197" t="s">
        <v>80</v>
      </c>
      <c r="AV612" s="14" t="s">
        <v>123</v>
      </c>
      <c r="AW612" s="14" t="s">
        <v>34</v>
      </c>
      <c r="AX612" s="14" t="s">
        <v>71</v>
      </c>
      <c r="AY612" s="197" t="s">
        <v>208</v>
      </c>
    </row>
    <row r="613" spans="2:65" s="12" customFormat="1" x14ac:dyDescent="0.3">
      <c r="B613" s="178"/>
      <c r="D613" s="175" t="s">
        <v>220</v>
      </c>
      <c r="E613" s="179" t="s">
        <v>5</v>
      </c>
      <c r="F613" s="180" t="s">
        <v>1465</v>
      </c>
      <c r="H613" s="181" t="s">
        <v>5</v>
      </c>
      <c r="L613" s="178"/>
      <c r="M613" s="182"/>
      <c r="N613" s="183"/>
      <c r="O613" s="183"/>
      <c r="P613" s="183"/>
      <c r="Q613" s="183"/>
      <c r="R613" s="183"/>
      <c r="S613" s="183"/>
      <c r="T613" s="184"/>
      <c r="AT613" s="181" t="s">
        <v>220</v>
      </c>
      <c r="AU613" s="181" t="s">
        <v>80</v>
      </c>
      <c r="AV613" s="12" t="s">
        <v>78</v>
      </c>
      <c r="AW613" s="12" t="s">
        <v>34</v>
      </c>
      <c r="AX613" s="12" t="s">
        <v>71</v>
      </c>
      <c r="AY613" s="181" t="s">
        <v>208</v>
      </c>
    </row>
    <row r="614" spans="2:65" s="13" customFormat="1" x14ac:dyDescent="0.3">
      <c r="B614" s="185"/>
      <c r="D614" s="175" t="s">
        <v>220</v>
      </c>
      <c r="E614" s="193" t="s">
        <v>5</v>
      </c>
      <c r="F614" s="194" t="s">
        <v>5122</v>
      </c>
      <c r="H614" s="195">
        <v>1.335</v>
      </c>
      <c r="L614" s="185"/>
      <c r="M614" s="190"/>
      <c r="N614" s="191"/>
      <c r="O614" s="191"/>
      <c r="P614" s="191"/>
      <c r="Q614" s="191"/>
      <c r="R614" s="191"/>
      <c r="S614" s="191"/>
      <c r="T614" s="192"/>
      <c r="AT614" s="193" t="s">
        <v>220</v>
      </c>
      <c r="AU614" s="193" t="s">
        <v>80</v>
      </c>
      <c r="AV614" s="13" t="s">
        <v>80</v>
      </c>
      <c r="AW614" s="13" t="s">
        <v>34</v>
      </c>
      <c r="AX614" s="13" t="s">
        <v>71</v>
      </c>
      <c r="AY614" s="193" t="s">
        <v>208</v>
      </c>
    </row>
    <row r="615" spans="2:65" s="12" customFormat="1" x14ac:dyDescent="0.3">
      <c r="B615" s="178"/>
      <c r="D615" s="175" t="s">
        <v>220</v>
      </c>
      <c r="E615" s="179" t="s">
        <v>5</v>
      </c>
      <c r="F615" s="180" t="s">
        <v>1467</v>
      </c>
      <c r="H615" s="181" t="s">
        <v>5</v>
      </c>
      <c r="L615" s="178"/>
      <c r="M615" s="182"/>
      <c r="N615" s="183"/>
      <c r="O615" s="183"/>
      <c r="P615" s="183"/>
      <c r="Q615" s="183"/>
      <c r="R615" s="183"/>
      <c r="S615" s="183"/>
      <c r="T615" s="184"/>
      <c r="AT615" s="181" t="s">
        <v>220</v>
      </c>
      <c r="AU615" s="181" t="s">
        <v>80</v>
      </c>
      <c r="AV615" s="12" t="s">
        <v>78</v>
      </c>
      <c r="AW615" s="12" t="s">
        <v>34</v>
      </c>
      <c r="AX615" s="12" t="s">
        <v>71</v>
      </c>
      <c r="AY615" s="181" t="s">
        <v>208</v>
      </c>
    </row>
    <row r="616" spans="2:65" s="13" customFormat="1" x14ac:dyDescent="0.3">
      <c r="B616" s="185"/>
      <c r="D616" s="175" t="s">
        <v>220</v>
      </c>
      <c r="E616" s="193" t="s">
        <v>5</v>
      </c>
      <c r="F616" s="194" t="s">
        <v>5123</v>
      </c>
      <c r="H616" s="195">
        <v>8.4529999999999994</v>
      </c>
      <c r="L616" s="185"/>
      <c r="M616" s="190"/>
      <c r="N616" s="191"/>
      <c r="O616" s="191"/>
      <c r="P616" s="191"/>
      <c r="Q616" s="191"/>
      <c r="R616" s="191"/>
      <c r="S616" s="191"/>
      <c r="T616" s="192"/>
      <c r="AT616" s="193" t="s">
        <v>220</v>
      </c>
      <c r="AU616" s="193" t="s">
        <v>80</v>
      </c>
      <c r="AV616" s="13" t="s">
        <v>80</v>
      </c>
      <c r="AW616" s="13" t="s">
        <v>34</v>
      </c>
      <c r="AX616" s="13" t="s">
        <v>71</v>
      </c>
      <c r="AY616" s="193" t="s">
        <v>208</v>
      </c>
    </row>
    <row r="617" spans="2:65" s="15" customFormat="1" x14ac:dyDescent="0.3">
      <c r="B617" s="203"/>
      <c r="D617" s="186" t="s">
        <v>220</v>
      </c>
      <c r="E617" s="204" t="s">
        <v>5</v>
      </c>
      <c r="F617" s="205" t="s">
        <v>266</v>
      </c>
      <c r="H617" s="206">
        <v>30.677</v>
      </c>
      <c r="L617" s="203"/>
      <c r="M617" s="207"/>
      <c r="N617" s="208"/>
      <c r="O617" s="208"/>
      <c r="P617" s="208"/>
      <c r="Q617" s="208"/>
      <c r="R617" s="208"/>
      <c r="S617" s="208"/>
      <c r="T617" s="209"/>
      <c r="AT617" s="210" t="s">
        <v>220</v>
      </c>
      <c r="AU617" s="210" t="s">
        <v>80</v>
      </c>
      <c r="AV617" s="15" t="s">
        <v>216</v>
      </c>
      <c r="AW617" s="15" t="s">
        <v>34</v>
      </c>
      <c r="AX617" s="15" t="s">
        <v>78</v>
      </c>
      <c r="AY617" s="210" t="s">
        <v>208</v>
      </c>
    </row>
    <row r="618" spans="2:65" s="1" customFormat="1" ht="22.5" customHeight="1" x14ac:dyDescent="0.3">
      <c r="B618" s="163"/>
      <c r="C618" s="222" t="s">
        <v>754</v>
      </c>
      <c r="D618" s="222" t="s">
        <v>2573</v>
      </c>
      <c r="E618" s="223" t="s">
        <v>5124</v>
      </c>
      <c r="F618" s="224" t="s">
        <v>5125</v>
      </c>
      <c r="G618" s="225" t="s">
        <v>245</v>
      </c>
      <c r="H618" s="226">
        <v>32.210999999999999</v>
      </c>
      <c r="I618" s="227"/>
      <c r="J618" s="227">
        <f>ROUND(I618*H618,2)</f>
        <v>0</v>
      </c>
      <c r="K618" s="224" t="s">
        <v>215</v>
      </c>
      <c r="L618" s="228"/>
      <c r="M618" s="229" t="s">
        <v>5</v>
      </c>
      <c r="N618" s="230" t="s">
        <v>42</v>
      </c>
      <c r="O618" s="172">
        <v>0</v>
      </c>
      <c r="P618" s="172">
        <f>O618*H618</f>
        <v>0</v>
      </c>
      <c r="Q618" s="172">
        <v>1.5E-3</v>
      </c>
      <c r="R618" s="172">
        <f>Q618*H618</f>
        <v>4.8316499999999998E-2</v>
      </c>
      <c r="S618" s="172">
        <v>0</v>
      </c>
      <c r="T618" s="173">
        <f>S618*H618</f>
        <v>0</v>
      </c>
      <c r="AR618" s="26" t="s">
        <v>579</v>
      </c>
      <c r="AT618" s="26" t="s">
        <v>2573</v>
      </c>
      <c r="AU618" s="26" t="s">
        <v>80</v>
      </c>
      <c r="AY618" s="26" t="s">
        <v>208</v>
      </c>
      <c r="BE618" s="174">
        <f>IF(N618="základní",J618,0)</f>
        <v>0</v>
      </c>
      <c r="BF618" s="174">
        <f>IF(N618="snížená",J618,0)</f>
        <v>0</v>
      </c>
      <c r="BG618" s="174">
        <f>IF(N618="zákl. přenesená",J618,0)</f>
        <v>0</v>
      </c>
      <c r="BH618" s="174">
        <f>IF(N618="sníž. přenesená",J618,0)</f>
        <v>0</v>
      </c>
      <c r="BI618" s="174">
        <f>IF(N618="nulová",J618,0)</f>
        <v>0</v>
      </c>
      <c r="BJ618" s="26" t="s">
        <v>78</v>
      </c>
      <c r="BK618" s="174">
        <f>ROUND(I618*H618,2)</f>
        <v>0</v>
      </c>
      <c r="BL618" s="26" t="s">
        <v>365</v>
      </c>
      <c r="BM618" s="26" t="s">
        <v>5126</v>
      </c>
    </row>
    <row r="619" spans="2:65" s="1" customFormat="1" x14ac:dyDescent="0.3">
      <c r="B619" s="40"/>
      <c r="D619" s="175" t="s">
        <v>218</v>
      </c>
      <c r="F619" s="176" t="s">
        <v>5127</v>
      </c>
      <c r="L619" s="40"/>
      <c r="M619" s="177"/>
      <c r="N619" s="41"/>
      <c r="O619" s="41"/>
      <c r="P619" s="41"/>
      <c r="Q619" s="41"/>
      <c r="R619" s="41"/>
      <c r="S619" s="41"/>
      <c r="T619" s="69"/>
      <c r="AT619" s="26" t="s">
        <v>218</v>
      </c>
      <c r="AU619" s="26" t="s">
        <v>80</v>
      </c>
    </row>
    <row r="620" spans="2:65" s="13" customFormat="1" x14ac:dyDescent="0.3">
      <c r="B620" s="185"/>
      <c r="D620" s="186" t="s">
        <v>220</v>
      </c>
      <c r="F620" s="188" t="s">
        <v>5128</v>
      </c>
      <c r="H620" s="189">
        <v>32.210999999999999</v>
      </c>
      <c r="L620" s="185"/>
      <c r="M620" s="190"/>
      <c r="N620" s="191"/>
      <c r="O620" s="191"/>
      <c r="P620" s="191"/>
      <c r="Q620" s="191"/>
      <c r="R620" s="191"/>
      <c r="S620" s="191"/>
      <c r="T620" s="192"/>
      <c r="AT620" s="193" t="s">
        <v>220</v>
      </c>
      <c r="AU620" s="193" t="s">
        <v>80</v>
      </c>
      <c r="AV620" s="13" t="s">
        <v>80</v>
      </c>
      <c r="AW620" s="13" t="s">
        <v>6</v>
      </c>
      <c r="AX620" s="13" t="s">
        <v>78</v>
      </c>
      <c r="AY620" s="193" t="s">
        <v>208</v>
      </c>
    </row>
    <row r="621" spans="2:65" s="1" customFormat="1" ht="22.5" customHeight="1" x14ac:dyDescent="0.3">
      <c r="B621" s="163"/>
      <c r="C621" s="164" t="s">
        <v>761</v>
      </c>
      <c r="D621" s="164" t="s">
        <v>211</v>
      </c>
      <c r="E621" s="165" t="s">
        <v>2980</v>
      </c>
      <c r="F621" s="166" t="s">
        <v>2981</v>
      </c>
      <c r="G621" s="167" t="s">
        <v>245</v>
      </c>
      <c r="H621" s="168">
        <v>5.0250000000000004</v>
      </c>
      <c r="I621" s="169"/>
      <c r="J621" s="169">
        <f>ROUND(I621*H621,2)</f>
        <v>0</v>
      </c>
      <c r="K621" s="166" t="s">
        <v>215</v>
      </c>
      <c r="L621" s="40"/>
      <c r="M621" s="170" t="s">
        <v>5</v>
      </c>
      <c r="N621" s="171" t="s">
        <v>42</v>
      </c>
      <c r="O621" s="172">
        <v>0.06</v>
      </c>
      <c r="P621" s="172">
        <f>O621*H621</f>
        <v>0.30149999999999999</v>
      </c>
      <c r="Q621" s="172">
        <v>0</v>
      </c>
      <c r="R621" s="172">
        <f>Q621*H621</f>
        <v>0</v>
      </c>
      <c r="S621" s="172">
        <v>0</v>
      </c>
      <c r="T621" s="173">
        <f>S621*H621</f>
        <v>0</v>
      </c>
      <c r="AR621" s="26" t="s">
        <v>365</v>
      </c>
      <c r="AT621" s="26" t="s">
        <v>211</v>
      </c>
      <c r="AU621" s="26" t="s">
        <v>80</v>
      </c>
      <c r="AY621" s="26" t="s">
        <v>208</v>
      </c>
      <c r="BE621" s="174">
        <f>IF(N621="základní",J621,0)</f>
        <v>0</v>
      </c>
      <c r="BF621" s="174">
        <f>IF(N621="snížená",J621,0)</f>
        <v>0</v>
      </c>
      <c r="BG621" s="174">
        <f>IF(N621="zákl. přenesená",J621,0)</f>
        <v>0</v>
      </c>
      <c r="BH621" s="174">
        <f>IF(N621="sníž. přenesená",J621,0)</f>
        <v>0</v>
      </c>
      <c r="BI621" s="174">
        <f>IF(N621="nulová",J621,0)</f>
        <v>0</v>
      </c>
      <c r="BJ621" s="26" t="s">
        <v>78</v>
      </c>
      <c r="BK621" s="174">
        <f>ROUND(I621*H621,2)</f>
        <v>0</v>
      </c>
      <c r="BL621" s="26" t="s">
        <v>365</v>
      </c>
      <c r="BM621" s="26" t="s">
        <v>5129</v>
      </c>
    </row>
    <row r="622" spans="2:65" s="1" customFormat="1" ht="27" x14ac:dyDescent="0.3">
      <c r="B622" s="40"/>
      <c r="D622" s="175" t="s">
        <v>218</v>
      </c>
      <c r="F622" s="176" t="s">
        <v>2983</v>
      </c>
      <c r="L622" s="40"/>
      <c r="M622" s="177"/>
      <c r="N622" s="41"/>
      <c r="O622" s="41"/>
      <c r="P622" s="41"/>
      <c r="Q622" s="41"/>
      <c r="R622" s="41"/>
      <c r="S622" s="41"/>
      <c r="T622" s="69"/>
      <c r="AT622" s="26" t="s">
        <v>218</v>
      </c>
      <c r="AU622" s="26" t="s">
        <v>80</v>
      </c>
    </row>
    <row r="623" spans="2:65" s="12" customFormat="1" x14ac:dyDescent="0.3">
      <c r="B623" s="178"/>
      <c r="D623" s="175" t="s">
        <v>220</v>
      </c>
      <c r="E623" s="179" t="s">
        <v>5</v>
      </c>
      <c r="F623" s="180" t="s">
        <v>5031</v>
      </c>
      <c r="H623" s="181" t="s">
        <v>5</v>
      </c>
      <c r="L623" s="178"/>
      <c r="M623" s="182"/>
      <c r="N623" s="183"/>
      <c r="O623" s="183"/>
      <c r="P623" s="183"/>
      <c r="Q623" s="183"/>
      <c r="R623" s="183"/>
      <c r="S623" s="183"/>
      <c r="T623" s="184"/>
      <c r="AT623" s="181" t="s">
        <v>220</v>
      </c>
      <c r="AU623" s="181" t="s">
        <v>80</v>
      </c>
      <c r="AV623" s="12" t="s">
        <v>78</v>
      </c>
      <c r="AW623" s="12" t="s">
        <v>34</v>
      </c>
      <c r="AX623" s="12" t="s">
        <v>71</v>
      </c>
      <c r="AY623" s="181" t="s">
        <v>208</v>
      </c>
    </row>
    <row r="624" spans="2:65" s="12" customFormat="1" x14ac:dyDescent="0.3">
      <c r="B624" s="178"/>
      <c r="D624" s="175" t="s">
        <v>220</v>
      </c>
      <c r="E624" s="179" t="s">
        <v>5</v>
      </c>
      <c r="F624" s="180" t="s">
        <v>5130</v>
      </c>
      <c r="H624" s="181" t="s">
        <v>5</v>
      </c>
      <c r="L624" s="178"/>
      <c r="M624" s="182"/>
      <c r="N624" s="183"/>
      <c r="O624" s="183"/>
      <c r="P624" s="183"/>
      <c r="Q624" s="183"/>
      <c r="R624" s="183"/>
      <c r="S624" s="183"/>
      <c r="T624" s="184"/>
      <c r="AT624" s="181" t="s">
        <v>220</v>
      </c>
      <c r="AU624" s="181" t="s">
        <v>80</v>
      </c>
      <c r="AV624" s="12" t="s">
        <v>78</v>
      </c>
      <c r="AW624" s="12" t="s">
        <v>34</v>
      </c>
      <c r="AX624" s="12" t="s">
        <v>71</v>
      </c>
      <c r="AY624" s="181" t="s">
        <v>208</v>
      </c>
    </row>
    <row r="625" spans="2:65" s="12" customFormat="1" x14ac:dyDescent="0.3">
      <c r="B625" s="178"/>
      <c r="D625" s="175" t="s">
        <v>220</v>
      </c>
      <c r="E625" s="179" t="s">
        <v>5</v>
      </c>
      <c r="F625" s="180" t="s">
        <v>5064</v>
      </c>
      <c r="H625" s="181" t="s">
        <v>5</v>
      </c>
      <c r="L625" s="178"/>
      <c r="M625" s="182"/>
      <c r="N625" s="183"/>
      <c r="O625" s="183"/>
      <c r="P625" s="183"/>
      <c r="Q625" s="183"/>
      <c r="R625" s="183"/>
      <c r="S625" s="183"/>
      <c r="T625" s="184"/>
      <c r="AT625" s="181" t="s">
        <v>220</v>
      </c>
      <c r="AU625" s="181" t="s">
        <v>80</v>
      </c>
      <c r="AV625" s="12" t="s">
        <v>78</v>
      </c>
      <c r="AW625" s="12" t="s">
        <v>34</v>
      </c>
      <c r="AX625" s="12" t="s">
        <v>71</v>
      </c>
      <c r="AY625" s="181" t="s">
        <v>208</v>
      </c>
    </row>
    <row r="626" spans="2:65" s="13" customFormat="1" x14ac:dyDescent="0.3">
      <c r="B626" s="185"/>
      <c r="D626" s="186" t="s">
        <v>220</v>
      </c>
      <c r="E626" s="187" t="s">
        <v>5</v>
      </c>
      <c r="F626" s="188" t="s">
        <v>5065</v>
      </c>
      <c r="H626" s="189">
        <v>5.0250000000000004</v>
      </c>
      <c r="L626" s="185"/>
      <c r="M626" s="190"/>
      <c r="N626" s="191"/>
      <c r="O626" s="191"/>
      <c r="P626" s="191"/>
      <c r="Q626" s="191"/>
      <c r="R626" s="191"/>
      <c r="S626" s="191"/>
      <c r="T626" s="192"/>
      <c r="AT626" s="193" t="s">
        <v>220</v>
      </c>
      <c r="AU626" s="193" t="s">
        <v>80</v>
      </c>
      <c r="AV626" s="13" t="s">
        <v>80</v>
      </c>
      <c r="AW626" s="13" t="s">
        <v>34</v>
      </c>
      <c r="AX626" s="13" t="s">
        <v>78</v>
      </c>
      <c r="AY626" s="193" t="s">
        <v>208</v>
      </c>
    </row>
    <row r="627" spans="2:65" s="1" customFormat="1" ht="22.5" customHeight="1" x14ac:dyDescent="0.3">
      <c r="B627" s="163"/>
      <c r="C627" s="222" t="s">
        <v>769</v>
      </c>
      <c r="D627" s="222" t="s">
        <v>2573</v>
      </c>
      <c r="E627" s="223" t="s">
        <v>5131</v>
      </c>
      <c r="F627" s="224" t="s">
        <v>5132</v>
      </c>
      <c r="G627" s="225" t="s">
        <v>245</v>
      </c>
      <c r="H627" s="226">
        <v>5.2759999999999998</v>
      </c>
      <c r="I627" s="227"/>
      <c r="J627" s="227">
        <f>ROUND(I627*H627,2)</f>
        <v>0</v>
      </c>
      <c r="K627" s="224" t="s">
        <v>215</v>
      </c>
      <c r="L627" s="228"/>
      <c r="M627" s="229" t="s">
        <v>5</v>
      </c>
      <c r="N627" s="230" t="s">
        <v>42</v>
      </c>
      <c r="O627" s="172">
        <v>0</v>
      </c>
      <c r="P627" s="172">
        <f>O627*H627</f>
        <v>0</v>
      </c>
      <c r="Q627" s="172">
        <v>1.25E-3</v>
      </c>
      <c r="R627" s="172">
        <f>Q627*H627</f>
        <v>6.5950000000000002E-3</v>
      </c>
      <c r="S627" s="172">
        <v>0</v>
      </c>
      <c r="T627" s="173">
        <f>S627*H627</f>
        <v>0</v>
      </c>
      <c r="AR627" s="26" t="s">
        <v>579</v>
      </c>
      <c r="AT627" s="26" t="s">
        <v>2573</v>
      </c>
      <c r="AU627" s="26" t="s">
        <v>80</v>
      </c>
      <c r="AY627" s="26" t="s">
        <v>208</v>
      </c>
      <c r="BE627" s="174">
        <f>IF(N627="základní",J627,0)</f>
        <v>0</v>
      </c>
      <c r="BF627" s="174">
        <f>IF(N627="snížená",J627,0)</f>
        <v>0</v>
      </c>
      <c r="BG627" s="174">
        <f>IF(N627="zákl. přenesená",J627,0)</f>
        <v>0</v>
      </c>
      <c r="BH627" s="174">
        <f>IF(N627="sníž. přenesená",J627,0)</f>
        <v>0</v>
      </c>
      <c r="BI627" s="174">
        <f>IF(N627="nulová",J627,0)</f>
        <v>0</v>
      </c>
      <c r="BJ627" s="26" t="s">
        <v>78</v>
      </c>
      <c r="BK627" s="174">
        <f>ROUND(I627*H627,2)</f>
        <v>0</v>
      </c>
      <c r="BL627" s="26" t="s">
        <v>365</v>
      </c>
      <c r="BM627" s="26" t="s">
        <v>5133</v>
      </c>
    </row>
    <row r="628" spans="2:65" s="1" customFormat="1" x14ac:dyDescent="0.3">
      <c r="B628" s="40"/>
      <c r="D628" s="175" t="s">
        <v>218</v>
      </c>
      <c r="F628" s="176" t="s">
        <v>5134</v>
      </c>
      <c r="L628" s="40"/>
      <c r="M628" s="177"/>
      <c r="N628" s="41"/>
      <c r="O628" s="41"/>
      <c r="P628" s="41"/>
      <c r="Q628" s="41"/>
      <c r="R628" s="41"/>
      <c r="S628" s="41"/>
      <c r="T628" s="69"/>
      <c r="AT628" s="26" t="s">
        <v>218</v>
      </c>
      <c r="AU628" s="26" t="s">
        <v>80</v>
      </c>
    </row>
    <row r="629" spans="2:65" s="13" customFormat="1" x14ac:dyDescent="0.3">
      <c r="B629" s="185"/>
      <c r="D629" s="186" t="s">
        <v>220</v>
      </c>
      <c r="F629" s="188" t="s">
        <v>5135</v>
      </c>
      <c r="H629" s="189">
        <v>5.2759999999999998</v>
      </c>
      <c r="L629" s="185"/>
      <c r="M629" s="190"/>
      <c r="N629" s="191"/>
      <c r="O629" s="191"/>
      <c r="P629" s="191"/>
      <c r="Q629" s="191"/>
      <c r="R629" s="191"/>
      <c r="S629" s="191"/>
      <c r="T629" s="192"/>
      <c r="AT629" s="193" t="s">
        <v>220</v>
      </c>
      <c r="AU629" s="193" t="s">
        <v>80</v>
      </c>
      <c r="AV629" s="13" t="s">
        <v>80</v>
      </c>
      <c r="AW629" s="13" t="s">
        <v>6</v>
      </c>
      <c r="AX629" s="13" t="s">
        <v>78</v>
      </c>
      <c r="AY629" s="193" t="s">
        <v>208</v>
      </c>
    </row>
    <row r="630" spans="2:65" s="1" customFormat="1" ht="22.5" customHeight="1" x14ac:dyDescent="0.3">
      <c r="B630" s="163"/>
      <c r="C630" s="164" t="s">
        <v>789</v>
      </c>
      <c r="D630" s="164" t="s">
        <v>211</v>
      </c>
      <c r="E630" s="165" t="s">
        <v>3004</v>
      </c>
      <c r="F630" s="166" t="s">
        <v>3005</v>
      </c>
      <c r="G630" s="167" t="s">
        <v>245</v>
      </c>
      <c r="H630" s="168">
        <v>0.72599999999999998</v>
      </c>
      <c r="I630" s="169"/>
      <c r="J630" s="169">
        <f>ROUND(I630*H630,2)</f>
        <v>0</v>
      </c>
      <c r="K630" s="166" t="s">
        <v>215</v>
      </c>
      <c r="L630" s="40"/>
      <c r="M630" s="170" t="s">
        <v>5</v>
      </c>
      <c r="N630" s="171" t="s">
        <v>42</v>
      </c>
      <c r="O630" s="172">
        <v>0.21099999999999999</v>
      </c>
      <c r="P630" s="172">
        <f>O630*H630</f>
        <v>0.15318599999999999</v>
      </c>
      <c r="Q630" s="172">
        <v>6.0000000000000001E-3</v>
      </c>
      <c r="R630" s="172">
        <f>Q630*H630</f>
        <v>4.3559999999999996E-3</v>
      </c>
      <c r="S630" s="172">
        <v>0</v>
      </c>
      <c r="T630" s="173">
        <f>S630*H630</f>
        <v>0</v>
      </c>
      <c r="AR630" s="26" t="s">
        <v>365</v>
      </c>
      <c r="AT630" s="26" t="s">
        <v>211</v>
      </c>
      <c r="AU630" s="26" t="s">
        <v>80</v>
      </c>
      <c r="AY630" s="26" t="s">
        <v>208</v>
      </c>
      <c r="BE630" s="174">
        <f>IF(N630="základní",J630,0)</f>
        <v>0</v>
      </c>
      <c r="BF630" s="174">
        <f>IF(N630="snížená",J630,0)</f>
        <v>0</v>
      </c>
      <c r="BG630" s="174">
        <f>IF(N630="zákl. přenesená",J630,0)</f>
        <v>0</v>
      </c>
      <c r="BH630" s="174">
        <f>IF(N630="sníž. přenesená",J630,0)</f>
        <v>0</v>
      </c>
      <c r="BI630" s="174">
        <f>IF(N630="nulová",J630,0)</f>
        <v>0</v>
      </c>
      <c r="BJ630" s="26" t="s">
        <v>78</v>
      </c>
      <c r="BK630" s="174">
        <f>ROUND(I630*H630,2)</f>
        <v>0</v>
      </c>
      <c r="BL630" s="26" t="s">
        <v>365</v>
      </c>
      <c r="BM630" s="26" t="s">
        <v>5136</v>
      </c>
    </row>
    <row r="631" spans="2:65" s="1" customFormat="1" ht="27" x14ac:dyDescent="0.3">
      <c r="B631" s="40"/>
      <c r="D631" s="175" t="s">
        <v>218</v>
      </c>
      <c r="F631" s="176" t="s">
        <v>3007</v>
      </c>
      <c r="L631" s="40"/>
      <c r="M631" s="177"/>
      <c r="N631" s="41"/>
      <c r="O631" s="41"/>
      <c r="P631" s="41"/>
      <c r="Q631" s="41"/>
      <c r="R631" s="41"/>
      <c r="S631" s="41"/>
      <c r="T631" s="69"/>
      <c r="AT631" s="26" t="s">
        <v>218</v>
      </c>
      <c r="AU631" s="26" t="s">
        <v>80</v>
      </c>
    </row>
    <row r="632" spans="2:65" s="12" customFormat="1" x14ac:dyDescent="0.3">
      <c r="B632" s="178"/>
      <c r="D632" s="175" t="s">
        <v>220</v>
      </c>
      <c r="E632" s="179" t="s">
        <v>5</v>
      </c>
      <c r="F632" s="180" t="s">
        <v>5137</v>
      </c>
      <c r="H632" s="181" t="s">
        <v>5</v>
      </c>
      <c r="L632" s="178"/>
      <c r="M632" s="182"/>
      <c r="N632" s="183"/>
      <c r="O632" s="183"/>
      <c r="P632" s="183"/>
      <c r="Q632" s="183"/>
      <c r="R632" s="183"/>
      <c r="S632" s="183"/>
      <c r="T632" s="184"/>
      <c r="AT632" s="181" t="s">
        <v>220</v>
      </c>
      <c r="AU632" s="181" t="s">
        <v>80</v>
      </c>
      <c r="AV632" s="12" t="s">
        <v>78</v>
      </c>
      <c r="AW632" s="12" t="s">
        <v>34</v>
      </c>
      <c r="AX632" s="12" t="s">
        <v>71</v>
      </c>
      <c r="AY632" s="181" t="s">
        <v>208</v>
      </c>
    </row>
    <row r="633" spans="2:65" s="12" customFormat="1" x14ac:dyDescent="0.3">
      <c r="B633" s="178"/>
      <c r="D633" s="175" t="s">
        <v>220</v>
      </c>
      <c r="E633" s="179" t="s">
        <v>5</v>
      </c>
      <c r="F633" s="180" t="s">
        <v>4921</v>
      </c>
      <c r="H633" s="181" t="s">
        <v>5</v>
      </c>
      <c r="L633" s="178"/>
      <c r="M633" s="182"/>
      <c r="N633" s="183"/>
      <c r="O633" s="183"/>
      <c r="P633" s="183"/>
      <c r="Q633" s="183"/>
      <c r="R633" s="183"/>
      <c r="S633" s="183"/>
      <c r="T633" s="184"/>
      <c r="AT633" s="181" t="s">
        <v>220</v>
      </c>
      <c r="AU633" s="181" t="s">
        <v>80</v>
      </c>
      <c r="AV633" s="12" t="s">
        <v>78</v>
      </c>
      <c r="AW633" s="12" t="s">
        <v>34</v>
      </c>
      <c r="AX633" s="12" t="s">
        <v>71</v>
      </c>
      <c r="AY633" s="181" t="s">
        <v>208</v>
      </c>
    </row>
    <row r="634" spans="2:65" s="13" customFormat="1" x14ac:dyDescent="0.3">
      <c r="B634" s="185"/>
      <c r="D634" s="186" t="s">
        <v>220</v>
      </c>
      <c r="E634" s="187" t="s">
        <v>5</v>
      </c>
      <c r="F634" s="188" t="s">
        <v>5138</v>
      </c>
      <c r="H634" s="189">
        <v>0.72599999999999998</v>
      </c>
      <c r="L634" s="185"/>
      <c r="M634" s="190"/>
      <c r="N634" s="191"/>
      <c r="O634" s="191"/>
      <c r="P634" s="191"/>
      <c r="Q634" s="191"/>
      <c r="R634" s="191"/>
      <c r="S634" s="191"/>
      <c r="T634" s="192"/>
      <c r="AT634" s="193" t="s">
        <v>220</v>
      </c>
      <c r="AU634" s="193" t="s">
        <v>80</v>
      </c>
      <c r="AV634" s="13" t="s">
        <v>80</v>
      </c>
      <c r="AW634" s="13" t="s">
        <v>34</v>
      </c>
      <c r="AX634" s="13" t="s">
        <v>78</v>
      </c>
      <c r="AY634" s="193" t="s">
        <v>208</v>
      </c>
    </row>
    <row r="635" spans="2:65" s="1" customFormat="1" ht="22.5" customHeight="1" x14ac:dyDescent="0.3">
      <c r="B635" s="163"/>
      <c r="C635" s="222" t="s">
        <v>803</v>
      </c>
      <c r="D635" s="222" t="s">
        <v>2573</v>
      </c>
      <c r="E635" s="223" t="s">
        <v>3013</v>
      </c>
      <c r="F635" s="224" t="s">
        <v>3014</v>
      </c>
      <c r="G635" s="225" t="s">
        <v>245</v>
      </c>
      <c r="H635" s="226">
        <v>0.79900000000000004</v>
      </c>
      <c r="I635" s="227"/>
      <c r="J635" s="227">
        <f>ROUND(I635*H635,2)</f>
        <v>0</v>
      </c>
      <c r="K635" s="224" t="s">
        <v>215</v>
      </c>
      <c r="L635" s="228"/>
      <c r="M635" s="229" t="s">
        <v>5</v>
      </c>
      <c r="N635" s="230" t="s">
        <v>42</v>
      </c>
      <c r="O635" s="172">
        <v>0</v>
      </c>
      <c r="P635" s="172">
        <f>O635*H635</f>
        <v>0</v>
      </c>
      <c r="Q635" s="172">
        <v>2.3E-3</v>
      </c>
      <c r="R635" s="172">
        <f>Q635*H635</f>
        <v>1.8377000000000001E-3</v>
      </c>
      <c r="S635" s="172">
        <v>0</v>
      </c>
      <c r="T635" s="173">
        <f>S635*H635</f>
        <v>0</v>
      </c>
      <c r="AR635" s="26" t="s">
        <v>579</v>
      </c>
      <c r="AT635" s="26" t="s">
        <v>2573</v>
      </c>
      <c r="AU635" s="26" t="s">
        <v>80</v>
      </c>
      <c r="AY635" s="26" t="s">
        <v>208</v>
      </c>
      <c r="BE635" s="174">
        <f>IF(N635="základní",J635,0)</f>
        <v>0</v>
      </c>
      <c r="BF635" s="174">
        <f>IF(N635="snížená",J635,0)</f>
        <v>0</v>
      </c>
      <c r="BG635" s="174">
        <f>IF(N635="zákl. přenesená",J635,0)</f>
        <v>0</v>
      </c>
      <c r="BH635" s="174">
        <f>IF(N635="sníž. přenesená",J635,0)</f>
        <v>0</v>
      </c>
      <c r="BI635" s="174">
        <f>IF(N635="nulová",J635,0)</f>
        <v>0</v>
      </c>
      <c r="BJ635" s="26" t="s">
        <v>78</v>
      </c>
      <c r="BK635" s="174">
        <f>ROUND(I635*H635,2)</f>
        <v>0</v>
      </c>
      <c r="BL635" s="26" t="s">
        <v>365</v>
      </c>
      <c r="BM635" s="26" t="s">
        <v>5139</v>
      </c>
    </row>
    <row r="636" spans="2:65" s="1" customFormat="1" x14ac:dyDescent="0.3">
      <c r="B636" s="40"/>
      <c r="D636" s="175" t="s">
        <v>218</v>
      </c>
      <c r="F636" s="176" t="s">
        <v>3014</v>
      </c>
      <c r="L636" s="40"/>
      <c r="M636" s="177"/>
      <c r="N636" s="41"/>
      <c r="O636" s="41"/>
      <c r="P636" s="41"/>
      <c r="Q636" s="41"/>
      <c r="R636" s="41"/>
      <c r="S636" s="41"/>
      <c r="T636" s="69"/>
      <c r="AT636" s="26" t="s">
        <v>218</v>
      </c>
      <c r="AU636" s="26" t="s">
        <v>80</v>
      </c>
    </row>
    <row r="637" spans="2:65" s="13" customFormat="1" x14ac:dyDescent="0.3">
      <c r="B637" s="185"/>
      <c r="D637" s="186" t="s">
        <v>220</v>
      </c>
      <c r="F637" s="188" t="s">
        <v>5140</v>
      </c>
      <c r="H637" s="189">
        <v>0.79900000000000004</v>
      </c>
      <c r="L637" s="185"/>
      <c r="M637" s="190"/>
      <c r="N637" s="191"/>
      <c r="O637" s="191"/>
      <c r="P637" s="191"/>
      <c r="Q637" s="191"/>
      <c r="R637" s="191"/>
      <c r="S637" s="191"/>
      <c r="T637" s="192"/>
      <c r="AT637" s="193" t="s">
        <v>220</v>
      </c>
      <c r="AU637" s="193" t="s">
        <v>80</v>
      </c>
      <c r="AV637" s="13" t="s">
        <v>80</v>
      </c>
      <c r="AW637" s="13" t="s">
        <v>6</v>
      </c>
      <c r="AX637" s="13" t="s">
        <v>78</v>
      </c>
      <c r="AY637" s="193" t="s">
        <v>208</v>
      </c>
    </row>
    <row r="638" spans="2:65" s="1" customFormat="1" ht="22.5" customHeight="1" x14ac:dyDescent="0.3">
      <c r="B638" s="163"/>
      <c r="C638" s="164" t="s">
        <v>814</v>
      </c>
      <c r="D638" s="164" t="s">
        <v>211</v>
      </c>
      <c r="E638" s="165" t="s">
        <v>5141</v>
      </c>
      <c r="F638" s="166" t="s">
        <v>5142</v>
      </c>
      <c r="G638" s="167" t="s">
        <v>2906</v>
      </c>
      <c r="H638" s="168">
        <v>66.131</v>
      </c>
      <c r="I638" s="169"/>
      <c r="J638" s="169">
        <f>ROUND(I638*H638,2)</f>
        <v>0</v>
      </c>
      <c r="K638" s="166" t="s">
        <v>215</v>
      </c>
      <c r="L638" s="40"/>
      <c r="M638" s="170" t="s">
        <v>5</v>
      </c>
      <c r="N638" s="171" t="s">
        <v>42</v>
      </c>
      <c r="O638" s="172">
        <v>0</v>
      </c>
      <c r="P638" s="172">
        <f>O638*H638</f>
        <v>0</v>
      </c>
      <c r="Q638" s="172">
        <v>0</v>
      </c>
      <c r="R638" s="172">
        <f>Q638*H638</f>
        <v>0</v>
      </c>
      <c r="S638" s="172">
        <v>0</v>
      </c>
      <c r="T638" s="173">
        <f>S638*H638</f>
        <v>0</v>
      </c>
      <c r="AR638" s="26" t="s">
        <v>365</v>
      </c>
      <c r="AT638" s="26" t="s">
        <v>211</v>
      </c>
      <c r="AU638" s="26" t="s">
        <v>80</v>
      </c>
      <c r="AY638" s="26" t="s">
        <v>208</v>
      </c>
      <c r="BE638" s="174">
        <f>IF(N638="základní",J638,0)</f>
        <v>0</v>
      </c>
      <c r="BF638" s="174">
        <f>IF(N638="snížená",J638,0)</f>
        <v>0</v>
      </c>
      <c r="BG638" s="174">
        <f>IF(N638="zákl. přenesená",J638,0)</f>
        <v>0</v>
      </c>
      <c r="BH638" s="174">
        <f>IF(N638="sníž. přenesená",J638,0)</f>
        <v>0</v>
      </c>
      <c r="BI638" s="174">
        <f>IF(N638="nulová",J638,0)</f>
        <v>0</v>
      </c>
      <c r="BJ638" s="26" t="s">
        <v>78</v>
      </c>
      <c r="BK638" s="174">
        <f>ROUND(I638*H638,2)</f>
        <v>0</v>
      </c>
      <c r="BL638" s="26" t="s">
        <v>365</v>
      </c>
      <c r="BM638" s="26" t="s">
        <v>5143</v>
      </c>
    </row>
    <row r="639" spans="2:65" s="1" customFormat="1" ht="27" x14ac:dyDescent="0.3">
      <c r="B639" s="40"/>
      <c r="D639" s="175" t="s">
        <v>218</v>
      </c>
      <c r="F639" s="176" t="s">
        <v>5144</v>
      </c>
      <c r="L639" s="40"/>
      <c r="M639" s="177"/>
      <c r="N639" s="41"/>
      <c r="O639" s="41"/>
      <c r="P639" s="41"/>
      <c r="Q639" s="41"/>
      <c r="R639" s="41"/>
      <c r="S639" s="41"/>
      <c r="T639" s="69"/>
      <c r="AT639" s="26" t="s">
        <v>218</v>
      </c>
      <c r="AU639" s="26" t="s">
        <v>80</v>
      </c>
    </row>
    <row r="640" spans="2:65" s="11" customFormat="1" ht="29.85" customHeight="1" x14ac:dyDescent="0.3">
      <c r="B640" s="150"/>
      <c r="D640" s="160" t="s">
        <v>70</v>
      </c>
      <c r="E640" s="161" t="s">
        <v>965</v>
      </c>
      <c r="F640" s="161" t="s">
        <v>966</v>
      </c>
      <c r="J640" s="162">
        <f>BK640</f>
        <v>0</v>
      </c>
      <c r="L640" s="150"/>
      <c r="M640" s="154"/>
      <c r="N640" s="155"/>
      <c r="O640" s="155"/>
      <c r="P640" s="156">
        <f>SUM(P641:P648)</f>
        <v>7.6072499999999996</v>
      </c>
      <c r="Q640" s="155"/>
      <c r="R640" s="156">
        <f>SUM(R641:R648)</f>
        <v>4.3228499999999996E-2</v>
      </c>
      <c r="S640" s="155"/>
      <c r="T640" s="157">
        <f>SUM(T641:T648)</f>
        <v>0</v>
      </c>
      <c r="AR640" s="151" t="s">
        <v>80</v>
      </c>
      <c r="AT640" s="158" t="s">
        <v>70</v>
      </c>
      <c r="AU640" s="158" t="s">
        <v>78</v>
      </c>
      <c r="AY640" s="151" t="s">
        <v>208</v>
      </c>
      <c r="BK640" s="159">
        <f>SUM(BK641:BK648)</f>
        <v>0</v>
      </c>
    </row>
    <row r="641" spans="2:65" s="1" customFormat="1" ht="31.5" customHeight="1" x14ac:dyDescent="0.3">
      <c r="B641" s="163"/>
      <c r="C641" s="164" t="s">
        <v>825</v>
      </c>
      <c r="D641" s="164" t="s">
        <v>211</v>
      </c>
      <c r="E641" s="165" t="s">
        <v>5145</v>
      </c>
      <c r="F641" s="166" t="s">
        <v>5146</v>
      </c>
      <c r="G641" s="167" t="s">
        <v>474</v>
      </c>
      <c r="H641" s="168">
        <v>24.15</v>
      </c>
      <c r="I641" s="169"/>
      <c r="J641" s="169">
        <f>ROUND(I641*H641,2)</f>
        <v>0</v>
      </c>
      <c r="K641" s="166" t="s">
        <v>817</v>
      </c>
      <c r="L641" s="40"/>
      <c r="M641" s="170" t="s">
        <v>5</v>
      </c>
      <c r="N641" s="171" t="s">
        <v>42</v>
      </c>
      <c r="O641" s="172">
        <v>0.315</v>
      </c>
      <c r="P641" s="172">
        <f>O641*H641</f>
        <v>7.6072499999999996</v>
      </c>
      <c r="Q641" s="172">
        <v>1.7899999999999999E-3</v>
      </c>
      <c r="R641" s="172">
        <f>Q641*H641</f>
        <v>4.3228499999999996E-2</v>
      </c>
      <c r="S641" s="172">
        <v>0</v>
      </c>
      <c r="T641" s="173">
        <f>S641*H641</f>
        <v>0</v>
      </c>
      <c r="AR641" s="26" t="s">
        <v>365</v>
      </c>
      <c r="AT641" s="26" t="s">
        <v>211</v>
      </c>
      <c r="AU641" s="26" t="s">
        <v>80</v>
      </c>
      <c r="AY641" s="26" t="s">
        <v>208</v>
      </c>
      <c r="BE641" s="174">
        <f>IF(N641="základní",J641,0)</f>
        <v>0</v>
      </c>
      <c r="BF641" s="174">
        <f>IF(N641="snížená",J641,0)</f>
        <v>0</v>
      </c>
      <c r="BG641" s="174">
        <f>IF(N641="zákl. přenesená",J641,0)</f>
        <v>0</v>
      </c>
      <c r="BH641" s="174">
        <f>IF(N641="sníž. přenesená",J641,0)</f>
        <v>0</v>
      </c>
      <c r="BI641" s="174">
        <f>IF(N641="nulová",J641,0)</f>
        <v>0</v>
      </c>
      <c r="BJ641" s="26" t="s">
        <v>78</v>
      </c>
      <c r="BK641" s="174">
        <f>ROUND(I641*H641,2)</f>
        <v>0</v>
      </c>
      <c r="BL641" s="26" t="s">
        <v>365</v>
      </c>
      <c r="BM641" s="26" t="s">
        <v>5147</v>
      </c>
    </row>
    <row r="642" spans="2:65" s="1" customFormat="1" ht="27" x14ac:dyDescent="0.3">
      <c r="B642" s="40"/>
      <c r="D642" s="175" t="s">
        <v>218</v>
      </c>
      <c r="F642" s="176" t="s">
        <v>5148</v>
      </c>
      <c r="L642" s="40"/>
      <c r="M642" s="177"/>
      <c r="N642" s="41"/>
      <c r="O642" s="41"/>
      <c r="P642" s="41"/>
      <c r="Q642" s="41"/>
      <c r="R642" s="41"/>
      <c r="S642" s="41"/>
      <c r="T642" s="69"/>
      <c r="AT642" s="26" t="s">
        <v>218</v>
      </c>
      <c r="AU642" s="26" t="s">
        <v>80</v>
      </c>
    </row>
    <row r="643" spans="2:65" s="12" customFormat="1" x14ac:dyDescent="0.3">
      <c r="B643" s="178"/>
      <c r="D643" s="175" t="s">
        <v>220</v>
      </c>
      <c r="E643" s="179" t="s">
        <v>5</v>
      </c>
      <c r="F643" s="180" t="s">
        <v>3462</v>
      </c>
      <c r="H643" s="181" t="s">
        <v>5</v>
      </c>
      <c r="L643" s="178"/>
      <c r="M643" s="182"/>
      <c r="N643" s="183"/>
      <c r="O643" s="183"/>
      <c r="P643" s="183"/>
      <c r="Q643" s="183"/>
      <c r="R643" s="183"/>
      <c r="S643" s="183"/>
      <c r="T643" s="184"/>
      <c r="AT643" s="181" t="s">
        <v>220</v>
      </c>
      <c r="AU643" s="181" t="s">
        <v>80</v>
      </c>
      <c r="AV643" s="12" t="s">
        <v>78</v>
      </c>
      <c r="AW643" s="12" t="s">
        <v>34</v>
      </c>
      <c r="AX643" s="12" t="s">
        <v>71</v>
      </c>
      <c r="AY643" s="181" t="s">
        <v>208</v>
      </c>
    </row>
    <row r="644" spans="2:65" s="12" customFormat="1" x14ac:dyDescent="0.3">
      <c r="B644" s="178"/>
      <c r="D644" s="175" t="s">
        <v>220</v>
      </c>
      <c r="E644" s="179" t="s">
        <v>5</v>
      </c>
      <c r="F644" s="180" t="s">
        <v>5149</v>
      </c>
      <c r="H644" s="181" t="s">
        <v>5</v>
      </c>
      <c r="L644" s="178"/>
      <c r="M644" s="182"/>
      <c r="N644" s="183"/>
      <c r="O644" s="183"/>
      <c r="P644" s="183"/>
      <c r="Q644" s="183"/>
      <c r="R644" s="183"/>
      <c r="S644" s="183"/>
      <c r="T644" s="184"/>
      <c r="AT644" s="181" t="s">
        <v>220</v>
      </c>
      <c r="AU644" s="181" t="s">
        <v>80</v>
      </c>
      <c r="AV644" s="12" t="s">
        <v>78</v>
      </c>
      <c r="AW644" s="12" t="s">
        <v>34</v>
      </c>
      <c r="AX644" s="12" t="s">
        <v>71</v>
      </c>
      <c r="AY644" s="181" t="s">
        <v>208</v>
      </c>
    </row>
    <row r="645" spans="2:65" s="12" customFormat="1" x14ac:dyDescent="0.3">
      <c r="B645" s="178"/>
      <c r="D645" s="175" t="s">
        <v>220</v>
      </c>
      <c r="E645" s="179" t="s">
        <v>5</v>
      </c>
      <c r="F645" s="180" t="s">
        <v>5150</v>
      </c>
      <c r="H645" s="181" t="s">
        <v>5</v>
      </c>
      <c r="L645" s="178"/>
      <c r="M645" s="182"/>
      <c r="N645" s="183"/>
      <c r="O645" s="183"/>
      <c r="P645" s="183"/>
      <c r="Q645" s="183"/>
      <c r="R645" s="183"/>
      <c r="S645" s="183"/>
      <c r="T645" s="184"/>
      <c r="AT645" s="181" t="s">
        <v>220</v>
      </c>
      <c r="AU645" s="181" t="s">
        <v>80</v>
      </c>
      <c r="AV645" s="12" t="s">
        <v>78</v>
      </c>
      <c r="AW645" s="12" t="s">
        <v>34</v>
      </c>
      <c r="AX645" s="12" t="s">
        <v>71</v>
      </c>
      <c r="AY645" s="181" t="s">
        <v>208</v>
      </c>
    </row>
    <row r="646" spans="2:65" s="13" customFormat="1" x14ac:dyDescent="0.3">
      <c r="B646" s="185"/>
      <c r="D646" s="186" t="s">
        <v>220</v>
      </c>
      <c r="E646" s="187" t="s">
        <v>5</v>
      </c>
      <c r="F646" s="188" t="s">
        <v>5151</v>
      </c>
      <c r="H646" s="189">
        <v>24.15</v>
      </c>
      <c r="L646" s="185"/>
      <c r="M646" s="190"/>
      <c r="N646" s="191"/>
      <c r="O646" s="191"/>
      <c r="P646" s="191"/>
      <c r="Q646" s="191"/>
      <c r="R646" s="191"/>
      <c r="S646" s="191"/>
      <c r="T646" s="192"/>
      <c r="AT646" s="193" t="s">
        <v>220</v>
      </c>
      <c r="AU646" s="193" t="s">
        <v>80</v>
      </c>
      <c r="AV646" s="13" t="s">
        <v>80</v>
      </c>
      <c r="AW646" s="13" t="s">
        <v>34</v>
      </c>
      <c r="AX646" s="13" t="s">
        <v>78</v>
      </c>
      <c r="AY646" s="193" t="s">
        <v>208</v>
      </c>
    </row>
    <row r="647" spans="2:65" s="1" customFormat="1" ht="22.5" customHeight="1" x14ac:dyDescent="0.3">
      <c r="B647" s="163"/>
      <c r="C647" s="164" t="s">
        <v>841</v>
      </c>
      <c r="D647" s="164" t="s">
        <v>211</v>
      </c>
      <c r="E647" s="165" t="s">
        <v>5152</v>
      </c>
      <c r="F647" s="166" t="s">
        <v>5153</v>
      </c>
      <c r="G647" s="167" t="s">
        <v>2906</v>
      </c>
      <c r="H647" s="168">
        <v>77.304000000000002</v>
      </c>
      <c r="I647" s="169"/>
      <c r="J647" s="169">
        <f>ROUND(I647*H647,2)</f>
        <v>0</v>
      </c>
      <c r="K647" s="166" t="s">
        <v>215</v>
      </c>
      <c r="L647" s="40"/>
      <c r="M647" s="170" t="s">
        <v>5</v>
      </c>
      <c r="N647" s="171" t="s">
        <v>42</v>
      </c>
      <c r="O647" s="172">
        <v>0</v>
      </c>
      <c r="P647" s="172">
        <f>O647*H647</f>
        <v>0</v>
      </c>
      <c r="Q647" s="172">
        <v>0</v>
      </c>
      <c r="R647" s="172">
        <f>Q647*H647</f>
        <v>0</v>
      </c>
      <c r="S647" s="172">
        <v>0</v>
      </c>
      <c r="T647" s="173">
        <f>S647*H647</f>
        <v>0</v>
      </c>
      <c r="AR647" s="26" t="s">
        <v>365</v>
      </c>
      <c r="AT647" s="26" t="s">
        <v>211</v>
      </c>
      <c r="AU647" s="26" t="s">
        <v>80</v>
      </c>
      <c r="AY647" s="26" t="s">
        <v>208</v>
      </c>
      <c r="BE647" s="174">
        <f>IF(N647="základní",J647,0)</f>
        <v>0</v>
      </c>
      <c r="BF647" s="174">
        <f>IF(N647="snížená",J647,0)</f>
        <v>0</v>
      </c>
      <c r="BG647" s="174">
        <f>IF(N647="zákl. přenesená",J647,0)</f>
        <v>0</v>
      </c>
      <c r="BH647" s="174">
        <f>IF(N647="sníž. přenesená",J647,0)</f>
        <v>0</v>
      </c>
      <c r="BI647" s="174">
        <f>IF(N647="nulová",J647,0)</f>
        <v>0</v>
      </c>
      <c r="BJ647" s="26" t="s">
        <v>78</v>
      </c>
      <c r="BK647" s="174">
        <f>ROUND(I647*H647,2)</f>
        <v>0</v>
      </c>
      <c r="BL647" s="26" t="s">
        <v>365</v>
      </c>
      <c r="BM647" s="26" t="s">
        <v>5154</v>
      </c>
    </row>
    <row r="648" spans="2:65" s="1" customFormat="1" ht="27" x14ac:dyDescent="0.3">
      <c r="B648" s="40"/>
      <c r="D648" s="175" t="s">
        <v>218</v>
      </c>
      <c r="F648" s="176" t="s">
        <v>5155</v>
      </c>
      <c r="L648" s="40"/>
      <c r="M648" s="177"/>
      <c r="N648" s="41"/>
      <c r="O648" s="41"/>
      <c r="P648" s="41"/>
      <c r="Q648" s="41"/>
      <c r="R648" s="41"/>
      <c r="S648" s="41"/>
      <c r="T648" s="69"/>
      <c r="AT648" s="26" t="s">
        <v>218</v>
      </c>
      <c r="AU648" s="26" t="s">
        <v>80</v>
      </c>
    </row>
    <row r="649" spans="2:65" s="11" customFormat="1" ht="29.85" customHeight="1" x14ac:dyDescent="0.3">
      <c r="B649" s="150"/>
      <c r="D649" s="160" t="s">
        <v>70</v>
      </c>
      <c r="E649" s="161" t="s">
        <v>983</v>
      </c>
      <c r="F649" s="161" t="s">
        <v>984</v>
      </c>
      <c r="J649" s="162">
        <f>BK649</f>
        <v>0</v>
      </c>
      <c r="L649" s="150"/>
      <c r="M649" s="154"/>
      <c r="N649" s="155"/>
      <c r="O649" s="155"/>
      <c r="P649" s="156">
        <f>SUM(P650:P789)</f>
        <v>64.955999999999989</v>
      </c>
      <c r="Q649" s="155"/>
      <c r="R649" s="156">
        <f>SUM(R650:R789)</f>
        <v>0.42340120000000014</v>
      </c>
      <c r="S649" s="155"/>
      <c r="T649" s="157">
        <f>SUM(T650:T789)</f>
        <v>0</v>
      </c>
      <c r="AR649" s="151" t="s">
        <v>80</v>
      </c>
      <c r="AT649" s="158" t="s">
        <v>70</v>
      </c>
      <c r="AU649" s="158" t="s">
        <v>78</v>
      </c>
      <c r="AY649" s="151" t="s">
        <v>208</v>
      </c>
      <c r="BK649" s="159">
        <f>SUM(BK650:BK789)</f>
        <v>0</v>
      </c>
    </row>
    <row r="650" spans="2:65" s="1" customFormat="1" ht="22.5" customHeight="1" x14ac:dyDescent="0.3">
      <c r="B650" s="163"/>
      <c r="C650" s="164" t="s">
        <v>853</v>
      </c>
      <c r="D650" s="164" t="s">
        <v>211</v>
      </c>
      <c r="E650" s="165" t="s">
        <v>3395</v>
      </c>
      <c r="F650" s="166" t="s">
        <v>3396</v>
      </c>
      <c r="G650" s="167" t="s">
        <v>214</v>
      </c>
      <c r="H650" s="168">
        <v>23</v>
      </c>
      <c r="I650" s="169"/>
      <c r="J650" s="169">
        <f>ROUND(I650*H650,2)</f>
        <v>0</v>
      </c>
      <c r="K650" s="166" t="s">
        <v>215</v>
      </c>
      <c r="L650" s="40"/>
      <c r="M650" s="170" t="s">
        <v>5</v>
      </c>
      <c r="N650" s="171" t="s">
        <v>42</v>
      </c>
      <c r="O650" s="172">
        <v>1.5589999999999999</v>
      </c>
      <c r="P650" s="172">
        <f>O650*H650</f>
        <v>35.856999999999999</v>
      </c>
      <c r="Q650" s="172">
        <v>2.5000000000000001E-4</v>
      </c>
      <c r="R650" s="172">
        <f>Q650*H650</f>
        <v>5.7499999999999999E-3</v>
      </c>
      <c r="S650" s="172">
        <v>0</v>
      </c>
      <c r="T650" s="173">
        <f>S650*H650</f>
        <v>0</v>
      </c>
      <c r="AR650" s="26" t="s">
        <v>365</v>
      </c>
      <c r="AT650" s="26" t="s">
        <v>211</v>
      </c>
      <c r="AU650" s="26" t="s">
        <v>80</v>
      </c>
      <c r="AY650" s="26" t="s">
        <v>208</v>
      </c>
      <c r="BE650" s="174">
        <f>IF(N650="základní",J650,0)</f>
        <v>0</v>
      </c>
      <c r="BF650" s="174">
        <f>IF(N650="snížená",J650,0)</f>
        <v>0</v>
      </c>
      <c r="BG650" s="174">
        <f>IF(N650="zákl. přenesená",J650,0)</f>
        <v>0</v>
      </c>
      <c r="BH650" s="174">
        <f>IF(N650="sníž. přenesená",J650,0)</f>
        <v>0</v>
      </c>
      <c r="BI650" s="174">
        <f>IF(N650="nulová",J650,0)</f>
        <v>0</v>
      </c>
      <c r="BJ650" s="26" t="s">
        <v>78</v>
      </c>
      <c r="BK650" s="174">
        <f>ROUND(I650*H650,2)</f>
        <v>0</v>
      </c>
      <c r="BL650" s="26" t="s">
        <v>365</v>
      </c>
      <c r="BM650" s="26" t="s">
        <v>5156</v>
      </c>
    </row>
    <row r="651" spans="2:65" s="1" customFormat="1" ht="27" x14ac:dyDescent="0.3">
      <c r="B651" s="40"/>
      <c r="D651" s="175" t="s">
        <v>218</v>
      </c>
      <c r="F651" s="176" t="s">
        <v>3398</v>
      </c>
      <c r="L651" s="40"/>
      <c r="M651" s="177"/>
      <c r="N651" s="41"/>
      <c r="O651" s="41"/>
      <c r="P651" s="41"/>
      <c r="Q651" s="41"/>
      <c r="R651" s="41"/>
      <c r="S651" s="41"/>
      <c r="T651" s="69"/>
      <c r="AT651" s="26" t="s">
        <v>218</v>
      </c>
      <c r="AU651" s="26" t="s">
        <v>80</v>
      </c>
    </row>
    <row r="652" spans="2:65" s="12" customFormat="1" x14ac:dyDescent="0.3">
      <c r="B652" s="178"/>
      <c r="D652" s="175" t="s">
        <v>220</v>
      </c>
      <c r="E652" s="179" t="s">
        <v>5</v>
      </c>
      <c r="F652" s="180" t="s">
        <v>5020</v>
      </c>
      <c r="H652" s="181" t="s">
        <v>5</v>
      </c>
      <c r="L652" s="178"/>
      <c r="M652" s="182"/>
      <c r="N652" s="183"/>
      <c r="O652" s="183"/>
      <c r="P652" s="183"/>
      <c r="Q652" s="183"/>
      <c r="R652" s="183"/>
      <c r="S652" s="183"/>
      <c r="T652" s="184"/>
      <c r="AT652" s="181" t="s">
        <v>220</v>
      </c>
      <c r="AU652" s="181" t="s">
        <v>80</v>
      </c>
      <c r="AV652" s="12" t="s">
        <v>78</v>
      </c>
      <c r="AW652" s="12" t="s">
        <v>34</v>
      </c>
      <c r="AX652" s="12" t="s">
        <v>71</v>
      </c>
      <c r="AY652" s="181" t="s">
        <v>208</v>
      </c>
    </row>
    <row r="653" spans="2:65" s="13" customFormat="1" x14ac:dyDescent="0.3">
      <c r="B653" s="185"/>
      <c r="D653" s="186" t="s">
        <v>220</v>
      </c>
      <c r="E653" s="187" t="s">
        <v>5</v>
      </c>
      <c r="F653" s="188" t="s">
        <v>447</v>
      </c>
      <c r="H653" s="189">
        <v>23</v>
      </c>
      <c r="L653" s="185"/>
      <c r="M653" s="190"/>
      <c r="N653" s="191"/>
      <c r="O653" s="191"/>
      <c r="P653" s="191"/>
      <c r="Q653" s="191"/>
      <c r="R653" s="191"/>
      <c r="S653" s="191"/>
      <c r="T653" s="192"/>
      <c r="AT653" s="193" t="s">
        <v>220</v>
      </c>
      <c r="AU653" s="193" t="s">
        <v>80</v>
      </c>
      <c r="AV653" s="13" t="s">
        <v>80</v>
      </c>
      <c r="AW653" s="13" t="s">
        <v>34</v>
      </c>
      <c r="AX653" s="13" t="s">
        <v>78</v>
      </c>
      <c r="AY653" s="193" t="s">
        <v>208</v>
      </c>
    </row>
    <row r="654" spans="2:65" s="1" customFormat="1" ht="22.5" customHeight="1" x14ac:dyDescent="0.3">
      <c r="B654" s="163"/>
      <c r="C654" s="222" t="s">
        <v>858</v>
      </c>
      <c r="D654" s="222" t="s">
        <v>2573</v>
      </c>
      <c r="E654" s="223" t="s">
        <v>5157</v>
      </c>
      <c r="F654" s="224" t="s">
        <v>5158</v>
      </c>
      <c r="G654" s="225" t="s">
        <v>214</v>
      </c>
      <c r="H654" s="226">
        <v>23</v>
      </c>
      <c r="I654" s="227"/>
      <c r="J654" s="227">
        <f>ROUND(I654*H654,2)</f>
        <v>0</v>
      </c>
      <c r="K654" s="224" t="s">
        <v>3357</v>
      </c>
      <c r="L654" s="228"/>
      <c r="M654" s="229" t="s">
        <v>5</v>
      </c>
      <c r="N654" s="230" t="s">
        <v>42</v>
      </c>
      <c r="O654" s="172">
        <v>0</v>
      </c>
      <c r="P654" s="172">
        <f>O654*H654</f>
        <v>0</v>
      </c>
      <c r="Q654" s="172">
        <v>0.01</v>
      </c>
      <c r="R654" s="172">
        <f>Q654*H654</f>
        <v>0.23</v>
      </c>
      <c r="S654" s="172">
        <v>0</v>
      </c>
      <c r="T654" s="173">
        <f>S654*H654</f>
        <v>0</v>
      </c>
      <c r="AR654" s="26" t="s">
        <v>579</v>
      </c>
      <c r="AT654" s="26" t="s">
        <v>2573</v>
      </c>
      <c r="AU654" s="26" t="s">
        <v>80</v>
      </c>
      <c r="AY654" s="26" t="s">
        <v>208</v>
      </c>
      <c r="BE654" s="174">
        <f>IF(N654="základní",J654,0)</f>
        <v>0</v>
      </c>
      <c r="BF654" s="174">
        <f>IF(N654="snížená",J654,0)</f>
        <v>0</v>
      </c>
      <c r="BG654" s="174">
        <f>IF(N654="zákl. přenesená",J654,0)</f>
        <v>0</v>
      </c>
      <c r="BH654" s="174">
        <f>IF(N654="sníž. přenesená",J654,0)</f>
        <v>0</v>
      </c>
      <c r="BI654" s="174">
        <f>IF(N654="nulová",J654,0)</f>
        <v>0</v>
      </c>
      <c r="BJ654" s="26" t="s">
        <v>78</v>
      </c>
      <c r="BK654" s="174">
        <f>ROUND(I654*H654,2)</f>
        <v>0</v>
      </c>
      <c r="BL654" s="26" t="s">
        <v>365</v>
      </c>
      <c r="BM654" s="26" t="s">
        <v>5159</v>
      </c>
    </row>
    <row r="655" spans="2:65" s="1" customFormat="1" x14ac:dyDescent="0.3">
      <c r="B655" s="40"/>
      <c r="D655" s="175" t="s">
        <v>218</v>
      </c>
      <c r="F655" s="176" t="s">
        <v>5158</v>
      </c>
      <c r="L655" s="40"/>
      <c r="M655" s="177"/>
      <c r="N655" s="41"/>
      <c r="O655" s="41"/>
      <c r="P655" s="41"/>
      <c r="Q655" s="41"/>
      <c r="R655" s="41"/>
      <c r="S655" s="41"/>
      <c r="T655" s="69"/>
      <c r="AT655" s="26" t="s">
        <v>218</v>
      </c>
      <c r="AU655" s="26" t="s">
        <v>80</v>
      </c>
    </row>
    <row r="656" spans="2:65" s="1" customFormat="1" ht="94.5" x14ac:dyDescent="0.3">
      <c r="B656" s="40"/>
      <c r="D656" s="175" t="s">
        <v>1050</v>
      </c>
      <c r="F656" s="215" t="s">
        <v>5160</v>
      </c>
      <c r="L656" s="40"/>
      <c r="M656" s="177"/>
      <c r="N656" s="41"/>
      <c r="O656" s="41"/>
      <c r="P656" s="41"/>
      <c r="Q656" s="41"/>
      <c r="R656" s="41"/>
      <c r="S656" s="41"/>
      <c r="T656" s="69"/>
      <c r="AT656" s="26" t="s">
        <v>1050</v>
      </c>
      <c r="AU656" s="26" t="s">
        <v>80</v>
      </c>
    </row>
    <row r="657" spans="2:65" s="12" customFormat="1" x14ac:dyDescent="0.3">
      <c r="B657" s="178"/>
      <c r="D657" s="175" t="s">
        <v>220</v>
      </c>
      <c r="E657" s="179" t="s">
        <v>5</v>
      </c>
      <c r="F657" s="180" t="s">
        <v>3379</v>
      </c>
      <c r="H657" s="181" t="s">
        <v>5</v>
      </c>
      <c r="L657" s="178"/>
      <c r="M657" s="182"/>
      <c r="N657" s="183"/>
      <c r="O657" s="183"/>
      <c r="P657" s="183"/>
      <c r="Q657" s="183"/>
      <c r="R657" s="183"/>
      <c r="S657" s="183"/>
      <c r="T657" s="184"/>
      <c r="AT657" s="181" t="s">
        <v>220</v>
      </c>
      <c r="AU657" s="181" t="s">
        <v>80</v>
      </c>
      <c r="AV657" s="12" t="s">
        <v>78</v>
      </c>
      <c r="AW657" s="12" t="s">
        <v>34</v>
      </c>
      <c r="AX657" s="12" t="s">
        <v>71</v>
      </c>
      <c r="AY657" s="181" t="s">
        <v>208</v>
      </c>
    </row>
    <row r="658" spans="2:65" s="12" customFormat="1" x14ac:dyDescent="0.3">
      <c r="B658" s="178"/>
      <c r="D658" s="175" t="s">
        <v>220</v>
      </c>
      <c r="E658" s="179" t="s">
        <v>5</v>
      </c>
      <c r="F658" s="180" t="s">
        <v>5161</v>
      </c>
      <c r="H658" s="181" t="s">
        <v>5</v>
      </c>
      <c r="L658" s="178"/>
      <c r="M658" s="182"/>
      <c r="N658" s="183"/>
      <c r="O658" s="183"/>
      <c r="P658" s="183"/>
      <c r="Q658" s="183"/>
      <c r="R658" s="183"/>
      <c r="S658" s="183"/>
      <c r="T658" s="184"/>
      <c r="AT658" s="181" t="s">
        <v>220</v>
      </c>
      <c r="AU658" s="181" t="s">
        <v>80</v>
      </c>
      <c r="AV658" s="12" t="s">
        <v>78</v>
      </c>
      <c r="AW658" s="12" t="s">
        <v>34</v>
      </c>
      <c r="AX658" s="12" t="s">
        <v>71</v>
      </c>
      <c r="AY658" s="181" t="s">
        <v>208</v>
      </c>
    </row>
    <row r="659" spans="2:65" s="13" customFormat="1" x14ac:dyDescent="0.3">
      <c r="B659" s="185"/>
      <c r="D659" s="186" t="s">
        <v>220</v>
      </c>
      <c r="E659" s="187" t="s">
        <v>5</v>
      </c>
      <c r="F659" s="188" t="s">
        <v>447</v>
      </c>
      <c r="H659" s="189">
        <v>23</v>
      </c>
      <c r="L659" s="185"/>
      <c r="M659" s="190"/>
      <c r="N659" s="191"/>
      <c r="O659" s="191"/>
      <c r="P659" s="191"/>
      <c r="Q659" s="191"/>
      <c r="R659" s="191"/>
      <c r="S659" s="191"/>
      <c r="T659" s="192"/>
      <c r="AT659" s="193" t="s">
        <v>220</v>
      </c>
      <c r="AU659" s="193" t="s">
        <v>80</v>
      </c>
      <c r="AV659" s="13" t="s">
        <v>80</v>
      </c>
      <c r="AW659" s="13" t="s">
        <v>34</v>
      </c>
      <c r="AX659" s="13" t="s">
        <v>78</v>
      </c>
      <c r="AY659" s="193" t="s">
        <v>208</v>
      </c>
    </row>
    <row r="660" spans="2:65" s="1" customFormat="1" ht="22.5" customHeight="1" x14ac:dyDescent="0.3">
      <c r="B660" s="163"/>
      <c r="C660" s="164" t="s">
        <v>864</v>
      </c>
      <c r="D660" s="164" t="s">
        <v>211</v>
      </c>
      <c r="E660" s="165" t="s">
        <v>3419</v>
      </c>
      <c r="F660" s="166" t="s">
        <v>3420</v>
      </c>
      <c r="G660" s="167" t="s">
        <v>214</v>
      </c>
      <c r="H660" s="168">
        <v>5</v>
      </c>
      <c r="I660" s="169"/>
      <c r="J660" s="169">
        <f>ROUND(I660*H660,2)</f>
        <v>0</v>
      </c>
      <c r="K660" s="166" t="s">
        <v>215</v>
      </c>
      <c r="L660" s="40"/>
      <c r="M660" s="170" t="s">
        <v>5</v>
      </c>
      <c r="N660" s="171" t="s">
        <v>42</v>
      </c>
      <c r="O660" s="172">
        <v>1.6819999999999999</v>
      </c>
      <c r="P660" s="172">
        <f>O660*H660</f>
        <v>8.41</v>
      </c>
      <c r="Q660" s="172">
        <v>0</v>
      </c>
      <c r="R660" s="172">
        <f>Q660*H660</f>
        <v>0</v>
      </c>
      <c r="S660" s="172">
        <v>0</v>
      </c>
      <c r="T660" s="173">
        <f>S660*H660</f>
        <v>0</v>
      </c>
      <c r="AR660" s="26" t="s">
        <v>365</v>
      </c>
      <c r="AT660" s="26" t="s">
        <v>211</v>
      </c>
      <c r="AU660" s="26" t="s">
        <v>80</v>
      </c>
      <c r="AY660" s="26" t="s">
        <v>208</v>
      </c>
      <c r="BE660" s="174">
        <f>IF(N660="základní",J660,0)</f>
        <v>0</v>
      </c>
      <c r="BF660" s="174">
        <f>IF(N660="snížená",J660,0)</f>
        <v>0</v>
      </c>
      <c r="BG660" s="174">
        <f>IF(N660="zákl. přenesená",J660,0)</f>
        <v>0</v>
      </c>
      <c r="BH660" s="174">
        <f>IF(N660="sníž. přenesená",J660,0)</f>
        <v>0</v>
      </c>
      <c r="BI660" s="174">
        <f>IF(N660="nulová",J660,0)</f>
        <v>0</v>
      </c>
      <c r="BJ660" s="26" t="s">
        <v>78</v>
      </c>
      <c r="BK660" s="174">
        <f>ROUND(I660*H660,2)</f>
        <v>0</v>
      </c>
      <c r="BL660" s="26" t="s">
        <v>365</v>
      </c>
      <c r="BM660" s="26" t="s">
        <v>5162</v>
      </c>
    </row>
    <row r="661" spans="2:65" s="1" customFormat="1" ht="27" x14ac:dyDescent="0.3">
      <c r="B661" s="40"/>
      <c r="D661" s="175" t="s">
        <v>218</v>
      </c>
      <c r="F661" s="176" t="s">
        <v>3422</v>
      </c>
      <c r="L661" s="40"/>
      <c r="M661" s="177"/>
      <c r="N661" s="41"/>
      <c r="O661" s="41"/>
      <c r="P661" s="41"/>
      <c r="Q661" s="41"/>
      <c r="R661" s="41"/>
      <c r="S661" s="41"/>
      <c r="T661" s="69"/>
      <c r="AT661" s="26" t="s">
        <v>218</v>
      </c>
      <c r="AU661" s="26" t="s">
        <v>80</v>
      </c>
    </row>
    <row r="662" spans="2:65" s="12" customFormat="1" x14ac:dyDescent="0.3">
      <c r="B662" s="178"/>
      <c r="D662" s="175" t="s">
        <v>220</v>
      </c>
      <c r="E662" s="179" t="s">
        <v>5</v>
      </c>
      <c r="F662" s="180" t="s">
        <v>3462</v>
      </c>
      <c r="H662" s="181" t="s">
        <v>5</v>
      </c>
      <c r="L662" s="178"/>
      <c r="M662" s="182"/>
      <c r="N662" s="183"/>
      <c r="O662" s="183"/>
      <c r="P662" s="183"/>
      <c r="Q662" s="183"/>
      <c r="R662" s="183"/>
      <c r="S662" s="183"/>
      <c r="T662" s="184"/>
      <c r="AT662" s="181" t="s">
        <v>220</v>
      </c>
      <c r="AU662" s="181" t="s">
        <v>80</v>
      </c>
      <c r="AV662" s="12" t="s">
        <v>78</v>
      </c>
      <c r="AW662" s="12" t="s">
        <v>34</v>
      </c>
      <c r="AX662" s="12" t="s">
        <v>71</v>
      </c>
      <c r="AY662" s="181" t="s">
        <v>208</v>
      </c>
    </row>
    <row r="663" spans="2:65" s="13" customFormat="1" x14ac:dyDescent="0.3">
      <c r="B663" s="185"/>
      <c r="D663" s="175" t="s">
        <v>220</v>
      </c>
      <c r="E663" s="193" t="s">
        <v>5</v>
      </c>
      <c r="F663" s="194" t="s">
        <v>5080</v>
      </c>
      <c r="H663" s="195">
        <v>2</v>
      </c>
      <c r="L663" s="185"/>
      <c r="M663" s="190"/>
      <c r="N663" s="191"/>
      <c r="O663" s="191"/>
      <c r="P663" s="191"/>
      <c r="Q663" s="191"/>
      <c r="R663" s="191"/>
      <c r="S663" s="191"/>
      <c r="T663" s="192"/>
      <c r="AT663" s="193" t="s">
        <v>220</v>
      </c>
      <c r="AU663" s="193" t="s">
        <v>80</v>
      </c>
      <c r="AV663" s="13" t="s">
        <v>80</v>
      </c>
      <c r="AW663" s="13" t="s">
        <v>34</v>
      </c>
      <c r="AX663" s="13" t="s">
        <v>71</v>
      </c>
      <c r="AY663" s="193" t="s">
        <v>208</v>
      </c>
    </row>
    <row r="664" spans="2:65" s="13" customFormat="1" x14ac:dyDescent="0.3">
      <c r="B664" s="185"/>
      <c r="D664" s="175" t="s">
        <v>220</v>
      </c>
      <c r="E664" s="193" t="s">
        <v>5</v>
      </c>
      <c r="F664" s="194" t="s">
        <v>5081</v>
      </c>
      <c r="H664" s="195">
        <v>1</v>
      </c>
      <c r="L664" s="185"/>
      <c r="M664" s="190"/>
      <c r="N664" s="191"/>
      <c r="O664" s="191"/>
      <c r="P664" s="191"/>
      <c r="Q664" s="191"/>
      <c r="R664" s="191"/>
      <c r="S664" s="191"/>
      <c r="T664" s="192"/>
      <c r="AT664" s="193" t="s">
        <v>220</v>
      </c>
      <c r="AU664" s="193" t="s">
        <v>80</v>
      </c>
      <c r="AV664" s="13" t="s">
        <v>80</v>
      </c>
      <c r="AW664" s="13" t="s">
        <v>34</v>
      </c>
      <c r="AX664" s="13" t="s">
        <v>71</v>
      </c>
      <c r="AY664" s="193" t="s">
        <v>208</v>
      </c>
    </row>
    <row r="665" spans="2:65" s="13" customFormat="1" x14ac:dyDescent="0.3">
      <c r="B665" s="185"/>
      <c r="D665" s="175" t="s">
        <v>220</v>
      </c>
      <c r="E665" s="193" t="s">
        <v>5</v>
      </c>
      <c r="F665" s="194" t="s">
        <v>5082</v>
      </c>
      <c r="H665" s="195">
        <v>1</v>
      </c>
      <c r="L665" s="185"/>
      <c r="M665" s="190"/>
      <c r="N665" s="191"/>
      <c r="O665" s="191"/>
      <c r="P665" s="191"/>
      <c r="Q665" s="191"/>
      <c r="R665" s="191"/>
      <c r="S665" s="191"/>
      <c r="T665" s="192"/>
      <c r="AT665" s="193" t="s">
        <v>220</v>
      </c>
      <c r="AU665" s="193" t="s">
        <v>80</v>
      </c>
      <c r="AV665" s="13" t="s">
        <v>80</v>
      </c>
      <c r="AW665" s="13" t="s">
        <v>34</v>
      </c>
      <c r="AX665" s="13" t="s">
        <v>71</v>
      </c>
      <c r="AY665" s="193" t="s">
        <v>208</v>
      </c>
    </row>
    <row r="666" spans="2:65" s="13" customFormat="1" x14ac:dyDescent="0.3">
      <c r="B666" s="185"/>
      <c r="D666" s="175" t="s">
        <v>220</v>
      </c>
      <c r="E666" s="193" t="s">
        <v>5</v>
      </c>
      <c r="F666" s="194" t="s">
        <v>5083</v>
      </c>
      <c r="H666" s="195">
        <v>1</v>
      </c>
      <c r="L666" s="185"/>
      <c r="M666" s="190"/>
      <c r="N666" s="191"/>
      <c r="O666" s="191"/>
      <c r="P666" s="191"/>
      <c r="Q666" s="191"/>
      <c r="R666" s="191"/>
      <c r="S666" s="191"/>
      <c r="T666" s="192"/>
      <c r="AT666" s="193" t="s">
        <v>220</v>
      </c>
      <c r="AU666" s="193" t="s">
        <v>80</v>
      </c>
      <c r="AV666" s="13" t="s">
        <v>80</v>
      </c>
      <c r="AW666" s="13" t="s">
        <v>34</v>
      </c>
      <c r="AX666" s="13" t="s">
        <v>71</v>
      </c>
      <c r="AY666" s="193" t="s">
        <v>208</v>
      </c>
    </row>
    <row r="667" spans="2:65" s="15" customFormat="1" x14ac:dyDescent="0.3">
      <c r="B667" s="203"/>
      <c r="D667" s="186" t="s">
        <v>220</v>
      </c>
      <c r="E667" s="204" t="s">
        <v>5</v>
      </c>
      <c r="F667" s="205" t="s">
        <v>266</v>
      </c>
      <c r="H667" s="206">
        <v>5</v>
      </c>
      <c r="L667" s="203"/>
      <c r="M667" s="207"/>
      <c r="N667" s="208"/>
      <c r="O667" s="208"/>
      <c r="P667" s="208"/>
      <c r="Q667" s="208"/>
      <c r="R667" s="208"/>
      <c r="S667" s="208"/>
      <c r="T667" s="209"/>
      <c r="AT667" s="210" t="s">
        <v>220</v>
      </c>
      <c r="AU667" s="210" t="s">
        <v>80</v>
      </c>
      <c r="AV667" s="15" t="s">
        <v>216</v>
      </c>
      <c r="AW667" s="15" t="s">
        <v>34</v>
      </c>
      <c r="AX667" s="15" t="s">
        <v>78</v>
      </c>
      <c r="AY667" s="210" t="s">
        <v>208</v>
      </c>
    </row>
    <row r="668" spans="2:65" s="1" customFormat="1" ht="22.5" customHeight="1" x14ac:dyDescent="0.3">
      <c r="B668" s="163"/>
      <c r="C668" s="222" t="s">
        <v>869</v>
      </c>
      <c r="D668" s="222" t="s">
        <v>2573</v>
      </c>
      <c r="E668" s="223" t="s">
        <v>5163</v>
      </c>
      <c r="F668" s="224" t="s">
        <v>5164</v>
      </c>
      <c r="G668" s="225" t="s">
        <v>214</v>
      </c>
      <c r="H668" s="226">
        <v>2</v>
      </c>
      <c r="I668" s="227"/>
      <c r="J668" s="227">
        <f>ROUND(I668*H668,2)</f>
        <v>0</v>
      </c>
      <c r="K668" s="224" t="s">
        <v>3357</v>
      </c>
      <c r="L668" s="228"/>
      <c r="M668" s="229" t="s">
        <v>5</v>
      </c>
      <c r="N668" s="230" t="s">
        <v>42</v>
      </c>
      <c r="O668" s="172">
        <v>0</v>
      </c>
      <c r="P668" s="172">
        <f>O668*H668</f>
        <v>0</v>
      </c>
      <c r="Q668" s="172">
        <v>1.55E-2</v>
      </c>
      <c r="R668" s="172">
        <f>Q668*H668</f>
        <v>3.1E-2</v>
      </c>
      <c r="S668" s="172">
        <v>0</v>
      </c>
      <c r="T668" s="173">
        <f>S668*H668</f>
        <v>0</v>
      </c>
      <c r="AR668" s="26" t="s">
        <v>579</v>
      </c>
      <c r="AT668" s="26" t="s">
        <v>2573</v>
      </c>
      <c r="AU668" s="26" t="s">
        <v>80</v>
      </c>
      <c r="AY668" s="26" t="s">
        <v>208</v>
      </c>
      <c r="BE668" s="174">
        <f>IF(N668="základní",J668,0)</f>
        <v>0</v>
      </c>
      <c r="BF668" s="174">
        <f>IF(N668="snížená",J668,0)</f>
        <v>0</v>
      </c>
      <c r="BG668" s="174">
        <f>IF(N668="zákl. přenesená",J668,0)</f>
        <v>0</v>
      </c>
      <c r="BH668" s="174">
        <f>IF(N668="sníž. přenesená",J668,0)</f>
        <v>0</v>
      </c>
      <c r="BI668" s="174">
        <f>IF(N668="nulová",J668,0)</f>
        <v>0</v>
      </c>
      <c r="BJ668" s="26" t="s">
        <v>78</v>
      </c>
      <c r="BK668" s="174">
        <f>ROUND(I668*H668,2)</f>
        <v>0</v>
      </c>
      <c r="BL668" s="26" t="s">
        <v>365</v>
      </c>
      <c r="BM668" s="26" t="s">
        <v>5165</v>
      </c>
    </row>
    <row r="669" spans="2:65" s="1" customFormat="1" x14ac:dyDescent="0.3">
      <c r="B669" s="40"/>
      <c r="D669" s="175" t="s">
        <v>218</v>
      </c>
      <c r="F669" s="176" t="s">
        <v>5164</v>
      </c>
      <c r="L669" s="40"/>
      <c r="M669" s="177"/>
      <c r="N669" s="41"/>
      <c r="O669" s="41"/>
      <c r="P669" s="41"/>
      <c r="Q669" s="41"/>
      <c r="R669" s="41"/>
      <c r="S669" s="41"/>
      <c r="T669" s="69"/>
      <c r="AT669" s="26" t="s">
        <v>218</v>
      </c>
      <c r="AU669" s="26" t="s">
        <v>80</v>
      </c>
    </row>
    <row r="670" spans="2:65" s="1" customFormat="1" ht="94.5" x14ac:dyDescent="0.3">
      <c r="B670" s="40"/>
      <c r="D670" s="175" t="s">
        <v>1050</v>
      </c>
      <c r="F670" s="215" t="s">
        <v>5166</v>
      </c>
      <c r="L670" s="40"/>
      <c r="M670" s="177"/>
      <c r="N670" s="41"/>
      <c r="O670" s="41"/>
      <c r="P670" s="41"/>
      <c r="Q670" s="41"/>
      <c r="R670" s="41"/>
      <c r="S670" s="41"/>
      <c r="T670" s="69"/>
      <c r="AT670" s="26" t="s">
        <v>1050</v>
      </c>
      <c r="AU670" s="26" t="s">
        <v>80</v>
      </c>
    </row>
    <row r="671" spans="2:65" s="12" customFormat="1" x14ac:dyDescent="0.3">
      <c r="B671" s="178"/>
      <c r="D671" s="175" t="s">
        <v>220</v>
      </c>
      <c r="E671" s="179" t="s">
        <v>5</v>
      </c>
      <c r="F671" s="180" t="s">
        <v>3252</v>
      </c>
      <c r="H671" s="181" t="s">
        <v>5</v>
      </c>
      <c r="L671" s="178"/>
      <c r="M671" s="182"/>
      <c r="N671" s="183"/>
      <c r="O671" s="183"/>
      <c r="P671" s="183"/>
      <c r="Q671" s="183"/>
      <c r="R671" s="183"/>
      <c r="S671" s="183"/>
      <c r="T671" s="184"/>
      <c r="AT671" s="181" t="s">
        <v>220</v>
      </c>
      <c r="AU671" s="181" t="s">
        <v>80</v>
      </c>
      <c r="AV671" s="12" t="s">
        <v>78</v>
      </c>
      <c r="AW671" s="12" t="s">
        <v>34</v>
      </c>
      <c r="AX671" s="12" t="s">
        <v>71</v>
      </c>
      <c r="AY671" s="181" t="s">
        <v>208</v>
      </c>
    </row>
    <row r="672" spans="2:65" s="12" customFormat="1" x14ac:dyDescent="0.3">
      <c r="B672" s="178"/>
      <c r="D672" s="175" t="s">
        <v>220</v>
      </c>
      <c r="E672" s="179" t="s">
        <v>5</v>
      </c>
      <c r="F672" s="180" t="s">
        <v>3462</v>
      </c>
      <c r="H672" s="181" t="s">
        <v>5</v>
      </c>
      <c r="L672" s="178"/>
      <c r="M672" s="182"/>
      <c r="N672" s="183"/>
      <c r="O672" s="183"/>
      <c r="P672" s="183"/>
      <c r="Q672" s="183"/>
      <c r="R672" s="183"/>
      <c r="S672" s="183"/>
      <c r="T672" s="184"/>
      <c r="AT672" s="181" t="s">
        <v>220</v>
      </c>
      <c r="AU672" s="181" t="s">
        <v>80</v>
      </c>
      <c r="AV672" s="12" t="s">
        <v>78</v>
      </c>
      <c r="AW672" s="12" t="s">
        <v>34</v>
      </c>
      <c r="AX672" s="12" t="s">
        <v>71</v>
      </c>
      <c r="AY672" s="181" t="s">
        <v>208</v>
      </c>
    </row>
    <row r="673" spans="2:65" s="13" customFormat="1" x14ac:dyDescent="0.3">
      <c r="B673" s="185"/>
      <c r="D673" s="186" t="s">
        <v>220</v>
      </c>
      <c r="E673" s="187" t="s">
        <v>5</v>
      </c>
      <c r="F673" s="188" t="s">
        <v>5080</v>
      </c>
      <c r="H673" s="189">
        <v>2</v>
      </c>
      <c r="L673" s="185"/>
      <c r="M673" s="190"/>
      <c r="N673" s="191"/>
      <c r="O673" s="191"/>
      <c r="P673" s="191"/>
      <c r="Q673" s="191"/>
      <c r="R673" s="191"/>
      <c r="S673" s="191"/>
      <c r="T673" s="192"/>
      <c r="AT673" s="193" t="s">
        <v>220</v>
      </c>
      <c r="AU673" s="193" t="s">
        <v>80</v>
      </c>
      <c r="AV673" s="13" t="s">
        <v>80</v>
      </c>
      <c r="AW673" s="13" t="s">
        <v>34</v>
      </c>
      <c r="AX673" s="13" t="s">
        <v>78</v>
      </c>
      <c r="AY673" s="193" t="s">
        <v>208</v>
      </c>
    </row>
    <row r="674" spans="2:65" s="1" customFormat="1" ht="22.5" customHeight="1" x14ac:dyDescent="0.3">
      <c r="B674" s="163"/>
      <c r="C674" s="222" t="s">
        <v>874</v>
      </c>
      <c r="D674" s="222" t="s">
        <v>2573</v>
      </c>
      <c r="E674" s="223" t="s">
        <v>5167</v>
      </c>
      <c r="F674" s="224" t="s">
        <v>5164</v>
      </c>
      <c r="G674" s="225" t="s">
        <v>214</v>
      </c>
      <c r="H674" s="226">
        <v>1</v>
      </c>
      <c r="I674" s="227"/>
      <c r="J674" s="227">
        <f>ROUND(I674*H674,2)</f>
        <v>0</v>
      </c>
      <c r="K674" s="224" t="s">
        <v>3357</v>
      </c>
      <c r="L674" s="228"/>
      <c r="M674" s="229" t="s">
        <v>5</v>
      </c>
      <c r="N674" s="230" t="s">
        <v>42</v>
      </c>
      <c r="O674" s="172">
        <v>0</v>
      </c>
      <c r="P674" s="172">
        <f>O674*H674</f>
        <v>0</v>
      </c>
      <c r="Q674" s="172">
        <v>1.55E-2</v>
      </c>
      <c r="R674" s="172">
        <f>Q674*H674</f>
        <v>1.55E-2</v>
      </c>
      <c r="S674" s="172">
        <v>0</v>
      </c>
      <c r="T674" s="173">
        <f>S674*H674</f>
        <v>0</v>
      </c>
      <c r="AR674" s="26" t="s">
        <v>579</v>
      </c>
      <c r="AT674" s="26" t="s">
        <v>2573</v>
      </c>
      <c r="AU674" s="26" t="s">
        <v>80</v>
      </c>
      <c r="AY674" s="26" t="s">
        <v>208</v>
      </c>
      <c r="BE674" s="174">
        <f>IF(N674="základní",J674,0)</f>
        <v>0</v>
      </c>
      <c r="BF674" s="174">
        <f>IF(N674="snížená",J674,0)</f>
        <v>0</v>
      </c>
      <c r="BG674" s="174">
        <f>IF(N674="zákl. přenesená",J674,0)</f>
        <v>0</v>
      </c>
      <c r="BH674" s="174">
        <f>IF(N674="sníž. přenesená",J674,0)</f>
        <v>0</v>
      </c>
      <c r="BI674" s="174">
        <f>IF(N674="nulová",J674,0)</f>
        <v>0</v>
      </c>
      <c r="BJ674" s="26" t="s">
        <v>78</v>
      </c>
      <c r="BK674" s="174">
        <f>ROUND(I674*H674,2)</f>
        <v>0</v>
      </c>
      <c r="BL674" s="26" t="s">
        <v>365</v>
      </c>
      <c r="BM674" s="26" t="s">
        <v>5168</v>
      </c>
    </row>
    <row r="675" spans="2:65" s="1" customFormat="1" x14ac:dyDescent="0.3">
      <c r="B675" s="40"/>
      <c r="D675" s="175" t="s">
        <v>218</v>
      </c>
      <c r="F675" s="176" t="s">
        <v>5164</v>
      </c>
      <c r="L675" s="40"/>
      <c r="M675" s="177"/>
      <c r="N675" s="41"/>
      <c r="O675" s="41"/>
      <c r="P675" s="41"/>
      <c r="Q675" s="41"/>
      <c r="R675" s="41"/>
      <c r="S675" s="41"/>
      <c r="T675" s="69"/>
      <c r="AT675" s="26" t="s">
        <v>218</v>
      </c>
      <c r="AU675" s="26" t="s">
        <v>80</v>
      </c>
    </row>
    <row r="676" spans="2:65" s="1" customFormat="1" ht="108" x14ac:dyDescent="0.3">
      <c r="B676" s="40"/>
      <c r="D676" s="175" t="s">
        <v>1050</v>
      </c>
      <c r="F676" s="215" t="s">
        <v>5169</v>
      </c>
      <c r="L676" s="40"/>
      <c r="M676" s="177"/>
      <c r="N676" s="41"/>
      <c r="O676" s="41"/>
      <c r="P676" s="41"/>
      <c r="Q676" s="41"/>
      <c r="R676" s="41"/>
      <c r="S676" s="41"/>
      <c r="T676" s="69"/>
      <c r="AT676" s="26" t="s">
        <v>1050</v>
      </c>
      <c r="AU676" s="26" t="s">
        <v>80</v>
      </c>
    </row>
    <row r="677" spans="2:65" s="12" customFormat="1" x14ac:dyDescent="0.3">
      <c r="B677" s="178"/>
      <c r="D677" s="175" t="s">
        <v>220</v>
      </c>
      <c r="E677" s="179" t="s">
        <v>5</v>
      </c>
      <c r="F677" s="180" t="s">
        <v>3252</v>
      </c>
      <c r="H677" s="181" t="s">
        <v>5</v>
      </c>
      <c r="L677" s="178"/>
      <c r="M677" s="182"/>
      <c r="N677" s="183"/>
      <c r="O677" s="183"/>
      <c r="P677" s="183"/>
      <c r="Q677" s="183"/>
      <c r="R677" s="183"/>
      <c r="S677" s="183"/>
      <c r="T677" s="184"/>
      <c r="AT677" s="181" t="s">
        <v>220</v>
      </c>
      <c r="AU677" s="181" t="s">
        <v>80</v>
      </c>
      <c r="AV677" s="12" t="s">
        <v>78</v>
      </c>
      <c r="AW677" s="12" t="s">
        <v>34</v>
      </c>
      <c r="AX677" s="12" t="s">
        <v>71</v>
      </c>
      <c r="AY677" s="181" t="s">
        <v>208</v>
      </c>
    </row>
    <row r="678" spans="2:65" s="12" customFormat="1" x14ac:dyDescent="0.3">
      <c r="B678" s="178"/>
      <c r="D678" s="175" t="s">
        <v>220</v>
      </c>
      <c r="E678" s="179" t="s">
        <v>5</v>
      </c>
      <c r="F678" s="180" t="s">
        <v>3462</v>
      </c>
      <c r="H678" s="181" t="s">
        <v>5</v>
      </c>
      <c r="L678" s="178"/>
      <c r="M678" s="182"/>
      <c r="N678" s="183"/>
      <c r="O678" s="183"/>
      <c r="P678" s="183"/>
      <c r="Q678" s="183"/>
      <c r="R678" s="183"/>
      <c r="S678" s="183"/>
      <c r="T678" s="184"/>
      <c r="AT678" s="181" t="s">
        <v>220</v>
      </c>
      <c r="AU678" s="181" t="s">
        <v>80</v>
      </c>
      <c r="AV678" s="12" t="s">
        <v>78</v>
      </c>
      <c r="AW678" s="12" t="s">
        <v>34</v>
      </c>
      <c r="AX678" s="12" t="s">
        <v>71</v>
      </c>
      <c r="AY678" s="181" t="s">
        <v>208</v>
      </c>
    </row>
    <row r="679" spans="2:65" s="13" customFormat="1" x14ac:dyDescent="0.3">
      <c r="B679" s="185"/>
      <c r="D679" s="186" t="s">
        <v>220</v>
      </c>
      <c r="E679" s="187" t="s">
        <v>5</v>
      </c>
      <c r="F679" s="188" t="s">
        <v>5081</v>
      </c>
      <c r="H679" s="189">
        <v>1</v>
      </c>
      <c r="L679" s="185"/>
      <c r="M679" s="190"/>
      <c r="N679" s="191"/>
      <c r="O679" s="191"/>
      <c r="P679" s="191"/>
      <c r="Q679" s="191"/>
      <c r="R679" s="191"/>
      <c r="S679" s="191"/>
      <c r="T679" s="192"/>
      <c r="AT679" s="193" t="s">
        <v>220</v>
      </c>
      <c r="AU679" s="193" t="s">
        <v>80</v>
      </c>
      <c r="AV679" s="13" t="s">
        <v>80</v>
      </c>
      <c r="AW679" s="13" t="s">
        <v>34</v>
      </c>
      <c r="AX679" s="13" t="s">
        <v>78</v>
      </c>
      <c r="AY679" s="193" t="s">
        <v>208</v>
      </c>
    </row>
    <row r="680" spans="2:65" s="1" customFormat="1" ht="22.5" customHeight="1" x14ac:dyDescent="0.3">
      <c r="B680" s="163"/>
      <c r="C680" s="222" t="s">
        <v>879</v>
      </c>
      <c r="D680" s="222" t="s">
        <v>2573</v>
      </c>
      <c r="E680" s="223" t="s">
        <v>5170</v>
      </c>
      <c r="F680" s="224" t="s">
        <v>5164</v>
      </c>
      <c r="G680" s="225" t="s">
        <v>214</v>
      </c>
      <c r="H680" s="226">
        <v>1</v>
      </c>
      <c r="I680" s="227"/>
      <c r="J680" s="227">
        <f>ROUND(I680*H680,2)</f>
        <v>0</v>
      </c>
      <c r="K680" s="224" t="s">
        <v>3357</v>
      </c>
      <c r="L680" s="228"/>
      <c r="M680" s="229" t="s">
        <v>5</v>
      </c>
      <c r="N680" s="230" t="s">
        <v>42</v>
      </c>
      <c r="O680" s="172">
        <v>0</v>
      </c>
      <c r="P680" s="172">
        <f>O680*H680</f>
        <v>0</v>
      </c>
      <c r="Q680" s="172">
        <v>1.55E-2</v>
      </c>
      <c r="R680" s="172">
        <f>Q680*H680</f>
        <v>1.55E-2</v>
      </c>
      <c r="S680" s="172">
        <v>0</v>
      </c>
      <c r="T680" s="173">
        <f>S680*H680</f>
        <v>0</v>
      </c>
      <c r="AR680" s="26" t="s">
        <v>579</v>
      </c>
      <c r="AT680" s="26" t="s">
        <v>2573</v>
      </c>
      <c r="AU680" s="26" t="s">
        <v>80</v>
      </c>
      <c r="AY680" s="26" t="s">
        <v>208</v>
      </c>
      <c r="BE680" s="174">
        <f>IF(N680="základní",J680,0)</f>
        <v>0</v>
      </c>
      <c r="BF680" s="174">
        <f>IF(N680="snížená",J680,0)</f>
        <v>0</v>
      </c>
      <c r="BG680" s="174">
        <f>IF(N680="zákl. přenesená",J680,0)</f>
        <v>0</v>
      </c>
      <c r="BH680" s="174">
        <f>IF(N680="sníž. přenesená",J680,0)</f>
        <v>0</v>
      </c>
      <c r="BI680" s="174">
        <f>IF(N680="nulová",J680,0)</f>
        <v>0</v>
      </c>
      <c r="BJ680" s="26" t="s">
        <v>78</v>
      </c>
      <c r="BK680" s="174">
        <f>ROUND(I680*H680,2)</f>
        <v>0</v>
      </c>
      <c r="BL680" s="26" t="s">
        <v>365</v>
      </c>
      <c r="BM680" s="26" t="s">
        <v>5171</v>
      </c>
    </row>
    <row r="681" spans="2:65" s="1" customFormat="1" x14ac:dyDescent="0.3">
      <c r="B681" s="40"/>
      <c r="D681" s="175" t="s">
        <v>218</v>
      </c>
      <c r="F681" s="176" t="s">
        <v>5164</v>
      </c>
      <c r="L681" s="40"/>
      <c r="M681" s="177"/>
      <c r="N681" s="41"/>
      <c r="O681" s="41"/>
      <c r="P681" s="41"/>
      <c r="Q681" s="41"/>
      <c r="R681" s="41"/>
      <c r="S681" s="41"/>
      <c r="T681" s="69"/>
      <c r="AT681" s="26" t="s">
        <v>218</v>
      </c>
      <c r="AU681" s="26" t="s">
        <v>80</v>
      </c>
    </row>
    <row r="682" spans="2:65" s="1" customFormat="1" ht="108" x14ac:dyDescent="0.3">
      <c r="B682" s="40"/>
      <c r="D682" s="175" t="s">
        <v>1050</v>
      </c>
      <c r="F682" s="215" t="s">
        <v>3440</v>
      </c>
      <c r="L682" s="40"/>
      <c r="M682" s="177"/>
      <c r="N682" s="41"/>
      <c r="O682" s="41"/>
      <c r="P682" s="41"/>
      <c r="Q682" s="41"/>
      <c r="R682" s="41"/>
      <c r="S682" s="41"/>
      <c r="T682" s="69"/>
      <c r="AT682" s="26" t="s">
        <v>1050</v>
      </c>
      <c r="AU682" s="26" t="s">
        <v>80</v>
      </c>
    </row>
    <row r="683" spans="2:65" s="12" customFormat="1" x14ac:dyDescent="0.3">
      <c r="B683" s="178"/>
      <c r="D683" s="175" t="s">
        <v>220</v>
      </c>
      <c r="E683" s="179" t="s">
        <v>5</v>
      </c>
      <c r="F683" s="180" t="s">
        <v>3252</v>
      </c>
      <c r="H683" s="181" t="s">
        <v>5</v>
      </c>
      <c r="L683" s="178"/>
      <c r="M683" s="182"/>
      <c r="N683" s="183"/>
      <c r="O683" s="183"/>
      <c r="P683" s="183"/>
      <c r="Q683" s="183"/>
      <c r="R683" s="183"/>
      <c r="S683" s="183"/>
      <c r="T683" s="184"/>
      <c r="AT683" s="181" t="s">
        <v>220</v>
      </c>
      <c r="AU683" s="181" t="s">
        <v>80</v>
      </c>
      <c r="AV683" s="12" t="s">
        <v>78</v>
      </c>
      <c r="AW683" s="12" t="s">
        <v>34</v>
      </c>
      <c r="AX683" s="12" t="s">
        <v>71</v>
      </c>
      <c r="AY683" s="181" t="s">
        <v>208</v>
      </c>
    </row>
    <row r="684" spans="2:65" s="12" customFormat="1" x14ac:dyDescent="0.3">
      <c r="B684" s="178"/>
      <c r="D684" s="175" t="s">
        <v>220</v>
      </c>
      <c r="E684" s="179" t="s">
        <v>5</v>
      </c>
      <c r="F684" s="180" t="s">
        <v>3462</v>
      </c>
      <c r="H684" s="181" t="s">
        <v>5</v>
      </c>
      <c r="L684" s="178"/>
      <c r="M684" s="182"/>
      <c r="N684" s="183"/>
      <c r="O684" s="183"/>
      <c r="P684" s="183"/>
      <c r="Q684" s="183"/>
      <c r="R684" s="183"/>
      <c r="S684" s="183"/>
      <c r="T684" s="184"/>
      <c r="AT684" s="181" t="s">
        <v>220</v>
      </c>
      <c r="AU684" s="181" t="s">
        <v>80</v>
      </c>
      <c r="AV684" s="12" t="s">
        <v>78</v>
      </c>
      <c r="AW684" s="12" t="s">
        <v>34</v>
      </c>
      <c r="AX684" s="12" t="s">
        <v>71</v>
      </c>
      <c r="AY684" s="181" t="s">
        <v>208</v>
      </c>
    </row>
    <row r="685" spans="2:65" s="13" customFormat="1" x14ac:dyDescent="0.3">
      <c r="B685" s="185"/>
      <c r="D685" s="186" t="s">
        <v>220</v>
      </c>
      <c r="E685" s="187" t="s">
        <v>5</v>
      </c>
      <c r="F685" s="188" t="s">
        <v>5082</v>
      </c>
      <c r="H685" s="189">
        <v>1</v>
      </c>
      <c r="L685" s="185"/>
      <c r="M685" s="190"/>
      <c r="N685" s="191"/>
      <c r="O685" s="191"/>
      <c r="P685" s="191"/>
      <c r="Q685" s="191"/>
      <c r="R685" s="191"/>
      <c r="S685" s="191"/>
      <c r="T685" s="192"/>
      <c r="AT685" s="193" t="s">
        <v>220</v>
      </c>
      <c r="AU685" s="193" t="s">
        <v>80</v>
      </c>
      <c r="AV685" s="13" t="s">
        <v>80</v>
      </c>
      <c r="AW685" s="13" t="s">
        <v>34</v>
      </c>
      <c r="AX685" s="13" t="s">
        <v>78</v>
      </c>
      <c r="AY685" s="193" t="s">
        <v>208</v>
      </c>
    </row>
    <row r="686" spans="2:65" s="1" customFormat="1" ht="22.5" customHeight="1" x14ac:dyDescent="0.3">
      <c r="B686" s="163"/>
      <c r="C686" s="222" t="s">
        <v>884</v>
      </c>
      <c r="D686" s="222" t="s">
        <v>2573</v>
      </c>
      <c r="E686" s="223" t="s">
        <v>5172</v>
      </c>
      <c r="F686" s="224" t="s">
        <v>5173</v>
      </c>
      <c r="G686" s="225" t="s">
        <v>214</v>
      </c>
      <c r="H686" s="226">
        <v>1</v>
      </c>
      <c r="I686" s="227"/>
      <c r="J686" s="227">
        <f>ROUND(I686*H686,2)</f>
        <v>0</v>
      </c>
      <c r="K686" s="224" t="s">
        <v>3357</v>
      </c>
      <c r="L686" s="228"/>
      <c r="M686" s="229" t="s">
        <v>5</v>
      </c>
      <c r="N686" s="230" t="s">
        <v>42</v>
      </c>
      <c r="O686" s="172">
        <v>0</v>
      </c>
      <c r="P686" s="172">
        <f>O686*H686</f>
        <v>0</v>
      </c>
      <c r="Q686" s="172">
        <v>0.01</v>
      </c>
      <c r="R686" s="172">
        <f>Q686*H686</f>
        <v>0.01</v>
      </c>
      <c r="S686" s="172">
        <v>0</v>
      </c>
      <c r="T686" s="173">
        <f>S686*H686</f>
        <v>0</v>
      </c>
      <c r="AR686" s="26" t="s">
        <v>579</v>
      </c>
      <c r="AT686" s="26" t="s">
        <v>2573</v>
      </c>
      <c r="AU686" s="26" t="s">
        <v>80</v>
      </c>
      <c r="AY686" s="26" t="s">
        <v>208</v>
      </c>
      <c r="BE686" s="174">
        <f>IF(N686="základní",J686,0)</f>
        <v>0</v>
      </c>
      <c r="BF686" s="174">
        <f>IF(N686="snížená",J686,0)</f>
        <v>0</v>
      </c>
      <c r="BG686" s="174">
        <f>IF(N686="zákl. přenesená",J686,0)</f>
        <v>0</v>
      </c>
      <c r="BH686" s="174">
        <f>IF(N686="sníž. přenesená",J686,0)</f>
        <v>0</v>
      </c>
      <c r="BI686" s="174">
        <f>IF(N686="nulová",J686,0)</f>
        <v>0</v>
      </c>
      <c r="BJ686" s="26" t="s">
        <v>78</v>
      </c>
      <c r="BK686" s="174">
        <f>ROUND(I686*H686,2)</f>
        <v>0</v>
      </c>
      <c r="BL686" s="26" t="s">
        <v>365</v>
      </c>
      <c r="BM686" s="26" t="s">
        <v>5174</v>
      </c>
    </row>
    <row r="687" spans="2:65" s="1" customFormat="1" x14ac:dyDescent="0.3">
      <c r="B687" s="40"/>
      <c r="D687" s="175" t="s">
        <v>218</v>
      </c>
      <c r="F687" s="176" t="s">
        <v>5173</v>
      </c>
      <c r="L687" s="40"/>
      <c r="M687" s="177"/>
      <c r="N687" s="41"/>
      <c r="O687" s="41"/>
      <c r="P687" s="41"/>
      <c r="Q687" s="41"/>
      <c r="R687" s="41"/>
      <c r="S687" s="41"/>
      <c r="T687" s="69"/>
      <c r="AT687" s="26" t="s">
        <v>218</v>
      </c>
      <c r="AU687" s="26" t="s">
        <v>80</v>
      </c>
    </row>
    <row r="688" spans="2:65" s="1" customFormat="1" ht="108" x14ac:dyDescent="0.3">
      <c r="B688" s="40"/>
      <c r="D688" s="175" t="s">
        <v>1050</v>
      </c>
      <c r="F688" s="215" t="s">
        <v>3440</v>
      </c>
      <c r="L688" s="40"/>
      <c r="M688" s="177"/>
      <c r="N688" s="41"/>
      <c r="O688" s="41"/>
      <c r="P688" s="41"/>
      <c r="Q688" s="41"/>
      <c r="R688" s="41"/>
      <c r="S688" s="41"/>
      <c r="T688" s="69"/>
      <c r="AT688" s="26" t="s">
        <v>1050</v>
      </c>
      <c r="AU688" s="26" t="s">
        <v>80</v>
      </c>
    </row>
    <row r="689" spans="2:65" s="12" customFormat="1" x14ac:dyDescent="0.3">
      <c r="B689" s="178"/>
      <c r="D689" s="175" t="s">
        <v>220</v>
      </c>
      <c r="E689" s="179" t="s">
        <v>5</v>
      </c>
      <c r="F689" s="180" t="s">
        <v>3252</v>
      </c>
      <c r="H689" s="181" t="s">
        <v>5</v>
      </c>
      <c r="L689" s="178"/>
      <c r="M689" s="182"/>
      <c r="N689" s="183"/>
      <c r="O689" s="183"/>
      <c r="P689" s="183"/>
      <c r="Q689" s="183"/>
      <c r="R689" s="183"/>
      <c r="S689" s="183"/>
      <c r="T689" s="184"/>
      <c r="AT689" s="181" t="s">
        <v>220</v>
      </c>
      <c r="AU689" s="181" t="s">
        <v>80</v>
      </c>
      <c r="AV689" s="12" t="s">
        <v>78</v>
      </c>
      <c r="AW689" s="12" t="s">
        <v>34</v>
      </c>
      <c r="AX689" s="12" t="s">
        <v>71</v>
      </c>
      <c r="AY689" s="181" t="s">
        <v>208</v>
      </c>
    </row>
    <row r="690" spans="2:65" s="12" customFormat="1" x14ac:dyDescent="0.3">
      <c r="B690" s="178"/>
      <c r="D690" s="175" t="s">
        <v>220</v>
      </c>
      <c r="E690" s="179" t="s">
        <v>5</v>
      </c>
      <c r="F690" s="180" t="s">
        <v>3462</v>
      </c>
      <c r="H690" s="181" t="s">
        <v>5</v>
      </c>
      <c r="L690" s="178"/>
      <c r="M690" s="182"/>
      <c r="N690" s="183"/>
      <c r="O690" s="183"/>
      <c r="P690" s="183"/>
      <c r="Q690" s="183"/>
      <c r="R690" s="183"/>
      <c r="S690" s="183"/>
      <c r="T690" s="184"/>
      <c r="AT690" s="181" t="s">
        <v>220</v>
      </c>
      <c r="AU690" s="181" t="s">
        <v>80</v>
      </c>
      <c r="AV690" s="12" t="s">
        <v>78</v>
      </c>
      <c r="AW690" s="12" t="s">
        <v>34</v>
      </c>
      <c r="AX690" s="12" t="s">
        <v>71</v>
      </c>
      <c r="AY690" s="181" t="s">
        <v>208</v>
      </c>
    </row>
    <row r="691" spans="2:65" s="13" customFormat="1" x14ac:dyDescent="0.3">
      <c r="B691" s="185"/>
      <c r="D691" s="186" t="s">
        <v>220</v>
      </c>
      <c r="E691" s="187" t="s">
        <v>5</v>
      </c>
      <c r="F691" s="188" t="s">
        <v>5083</v>
      </c>
      <c r="H691" s="189">
        <v>1</v>
      </c>
      <c r="L691" s="185"/>
      <c r="M691" s="190"/>
      <c r="N691" s="191"/>
      <c r="O691" s="191"/>
      <c r="P691" s="191"/>
      <c r="Q691" s="191"/>
      <c r="R691" s="191"/>
      <c r="S691" s="191"/>
      <c r="T691" s="192"/>
      <c r="AT691" s="193" t="s">
        <v>220</v>
      </c>
      <c r="AU691" s="193" t="s">
        <v>80</v>
      </c>
      <c r="AV691" s="13" t="s">
        <v>80</v>
      </c>
      <c r="AW691" s="13" t="s">
        <v>34</v>
      </c>
      <c r="AX691" s="13" t="s">
        <v>78</v>
      </c>
      <c r="AY691" s="193" t="s">
        <v>208</v>
      </c>
    </row>
    <row r="692" spans="2:65" s="1" customFormat="1" ht="22.5" customHeight="1" x14ac:dyDescent="0.3">
      <c r="B692" s="163"/>
      <c r="C692" s="164" t="s">
        <v>889</v>
      </c>
      <c r="D692" s="164" t="s">
        <v>211</v>
      </c>
      <c r="E692" s="165" t="s">
        <v>3442</v>
      </c>
      <c r="F692" s="166" t="s">
        <v>3443</v>
      </c>
      <c r="G692" s="167" t="s">
        <v>214</v>
      </c>
      <c r="H692" s="168">
        <v>4</v>
      </c>
      <c r="I692" s="169"/>
      <c r="J692" s="169">
        <f>ROUND(I692*H692,2)</f>
        <v>0</v>
      </c>
      <c r="K692" s="166" t="s">
        <v>215</v>
      </c>
      <c r="L692" s="40"/>
      <c r="M692" s="170" t="s">
        <v>5</v>
      </c>
      <c r="N692" s="171" t="s">
        <v>42</v>
      </c>
      <c r="O692" s="172">
        <v>1.825</v>
      </c>
      <c r="P692" s="172">
        <f>O692*H692</f>
        <v>7.3</v>
      </c>
      <c r="Q692" s="172">
        <v>0</v>
      </c>
      <c r="R692" s="172">
        <f>Q692*H692</f>
        <v>0</v>
      </c>
      <c r="S692" s="172">
        <v>0</v>
      </c>
      <c r="T692" s="173">
        <f>S692*H692</f>
        <v>0</v>
      </c>
      <c r="AR692" s="26" t="s">
        <v>365</v>
      </c>
      <c r="AT692" s="26" t="s">
        <v>211</v>
      </c>
      <c r="AU692" s="26" t="s">
        <v>80</v>
      </c>
      <c r="AY692" s="26" t="s">
        <v>208</v>
      </c>
      <c r="BE692" s="174">
        <f>IF(N692="základní",J692,0)</f>
        <v>0</v>
      </c>
      <c r="BF692" s="174">
        <f>IF(N692="snížená",J692,0)</f>
        <v>0</v>
      </c>
      <c r="BG692" s="174">
        <f>IF(N692="zákl. přenesená",J692,0)</f>
        <v>0</v>
      </c>
      <c r="BH692" s="174">
        <f>IF(N692="sníž. přenesená",J692,0)</f>
        <v>0</v>
      </c>
      <c r="BI692" s="174">
        <f>IF(N692="nulová",J692,0)</f>
        <v>0</v>
      </c>
      <c r="BJ692" s="26" t="s">
        <v>78</v>
      </c>
      <c r="BK692" s="174">
        <f>ROUND(I692*H692,2)</f>
        <v>0</v>
      </c>
      <c r="BL692" s="26" t="s">
        <v>365</v>
      </c>
      <c r="BM692" s="26" t="s">
        <v>5175</v>
      </c>
    </row>
    <row r="693" spans="2:65" s="1" customFormat="1" ht="27" x14ac:dyDescent="0.3">
      <c r="B693" s="40"/>
      <c r="D693" s="175" t="s">
        <v>218</v>
      </c>
      <c r="F693" s="176" t="s">
        <v>3445</v>
      </c>
      <c r="L693" s="40"/>
      <c r="M693" s="177"/>
      <c r="N693" s="41"/>
      <c r="O693" s="41"/>
      <c r="P693" s="41"/>
      <c r="Q693" s="41"/>
      <c r="R693" s="41"/>
      <c r="S693" s="41"/>
      <c r="T693" s="69"/>
      <c r="AT693" s="26" t="s">
        <v>218</v>
      </c>
      <c r="AU693" s="26" t="s">
        <v>80</v>
      </c>
    </row>
    <row r="694" spans="2:65" s="12" customFormat="1" x14ac:dyDescent="0.3">
      <c r="B694" s="178"/>
      <c r="D694" s="175" t="s">
        <v>220</v>
      </c>
      <c r="E694" s="179" t="s">
        <v>5</v>
      </c>
      <c r="F694" s="180" t="s">
        <v>3462</v>
      </c>
      <c r="H694" s="181" t="s">
        <v>5</v>
      </c>
      <c r="L694" s="178"/>
      <c r="M694" s="182"/>
      <c r="N694" s="183"/>
      <c r="O694" s="183"/>
      <c r="P694" s="183"/>
      <c r="Q694" s="183"/>
      <c r="R694" s="183"/>
      <c r="S694" s="183"/>
      <c r="T694" s="184"/>
      <c r="AT694" s="181" t="s">
        <v>220</v>
      </c>
      <c r="AU694" s="181" t="s">
        <v>80</v>
      </c>
      <c r="AV694" s="12" t="s">
        <v>78</v>
      </c>
      <c r="AW694" s="12" t="s">
        <v>34</v>
      </c>
      <c r="AX694" s="12" t="s">
        <v>71</v>
      </c>
      <c r="AY694" s="181" t="s">
        <v>208</v>
      </c>
    </row>
    <row r="695" spans="2:65" s="13" customFormat="1" x14ac:dyDescent="0.3">
      <c r="B695" s="185"/>
      <c r="D695" s="175" t="s">
        <v>220</v>
      </c>
      <c r="E695" s="193" t="s">
        <v>5</v>
      </c>
      <c r="F695" s="194" t="s">
        <v>5077</v>
      </c>
      <c r="H695" s="195">
        <v>2</v>
      </c>
      <c r="L695" s="185"/>
      <c r="M695" s="190"/>
      <c r="N695" s="191"/>
      <c r="O695" s="191"/>
      <c r="P695" s="191"/>
      <c r="Q695" s="191"/>
      <c r="R695" s="191"/>
      <c r="S695" s="191"/>
      <c r="T695" s="192"/>
      <c r="AT695" s="193" t="s">
        <v>220</v>
      </c>
      <c r="AU695" s="193" t="s">
        <v>80</v>
      </c>
      <c r="AV695" s="13" t="s">
        <v>80</v>
      </c>
      <c r="AW695" s="13" t="s">
        <v>34</v>
      </c>
      <c r="AX695" s="13" t="s">
        <v>71</v>
      </c>
      <c r="AY695" s="193" t="s">
        <v>208</v>
      </c>
    </row>
    <row r="696" spans="2:65" s="13" customFormat="1" x14ac:dyDescent="0.3">
      <c r="B696" s="185"/>
      <c r="D696" s="175" t="s">
        <v>220</v>
      </c>
      <c r="E696" s="193" t="s">
        <v>5</v>
      </c>
      <c r="F696" s="194" t="s">
        <v>5078</v>
      </c>
      <c r="H696" s="195">
        <v>1</v>
      </c>
      <c r="L696" s="185"/>
      <c r="M696" s="190"/>
      <c r="N696" s="191"/>
      <c r="O696" s="191"/>
      <c r="P696" s="191"/>
      <c r="Q696" s="191"/>
      <c r="R696" s="191"/>
      <c r="S696" s="191"/>
      <c r="T696" s="192"/>
      <c r="AT696" s="193" t="s">
        <v>220</v>
      </c>
      <c r="AU696" s="193" t="s">
        <v>80</v>
      </c>
      <c r="AV696" s="13" t="s">
        <v>80</v>
      </c>
      <c r="AW696" s="13" t="s">
        <v>34</v>
      </c>
      <c r="AX696" s="13" t="s">
        <v>71</v>
      </c>
      <c r="AY696" s="193" t="s">
        <v>208</v>
      </c>
    </row>
    <row r="697" spans="2:65" s="13" customFormat="1" x14ac:dyDescent="0.3">
      <c r="B697" s="185"/>
      <c r="D697" s="175" t="s">
        <v>220</v>
      </c>
      <c r="E697" s="193" t="s">
        <v>5</v>
      </c>
      <c r="F697" s="194" t="s">
        <v>5079</v>
      </c>
      <c r="H697" s="195">
        <v>1</v>
      </c>
      <c r="L697" s="185"/>
      <c r="M697" s="190"/>
      <c r="N697" s="191"/>
      <c r="O697" s="191"/>
      <c r="P697" s="191"/>
      <c r="Q697" s="191"/>
      <c r="R697" s="191"/>
      <c r="S697" s="191"/>
      <c r="T697" s="192"/>
      <c r="AT697" s="193" t="s">
        <v>220</v>
      </c>
      <c r="AU697" s="193" t="s">
        <v>80</v>
      </c>
      <c r="AV697" s="13" t="s">
        <v>80</v>
      </c>
      <c r="AW697" s="13" t="s">
        <v>34</v>
      </c>
      <c r="AX697" s="13" t="s">
        <v>71</v>
      </c>
      <c r="AY697" s="193" t="s">
        <v>208</v>
      </c>
    </row>
    <row r="698" spans="2:65" s="15" customFormat="1" x14ac:dyDescent="0.3">
      <c r="B698" s="203"/>
      <c r="D698" s="186" t="s">
        <v>220</v>
      </c>
      <c r="E698" s="204" t="s">
        <v>5</v>
      </c>
      <c r="F698" s="205" t="s">
        <v>266</v>
      </c>
      <c r="H698" s="206">
        <v>4</v>
      </c>
      <c r="L698" s="203"/>
      <c r="M698" s="207"/>
      <c r="N698" s="208"/>
      <c r="O698" s="208"/>
      <c r="P698" s="208"/>
      <c r="Q698" s="208"/>
      <c r="R698" s="208"/>
      <c r="S698" s="208"/>
      <c r="T698" s="209"/>
      <c r="AT698" s="210" t="s">
        <v>220</v>
      </c>
      <c r="AU698" s="210" t="s">
        <v>80</v>
      </c>
      <c r="AV698" s="15" t="s">
        <v>216</v>
      </c>
      <c r="AW698" s="15" t="s">
        <v>34</v>
      </c>
      <c r="AX698" s="15" t="s">
        <v>78</v>
      </c>
      <c r="AY698" s="210" t="s">
        <v>208</v>
      </c>
    </row>
    <row r="699" spans="2:65" s="1" customFormat="1" ht="22.5" customHeight="1" x14ac:dyDescent="0.3">
      <c r="B699" s="163"/>
      <c r="C699" s="222" t="s">
        <v>894</v>
      </c>
      <c r="D699" s="222" t="s">
        <v>2573</v>
      </c>
      <c r="E699" s="223" t="s">
        <v>5176</v>
      </c>
      <c r="F699" s="224" t="s">
        <v>5177</v>
      </c>
      <c r="G699" s="225" t="s">
        <v>214</v>
      </c>
      <c r="H699" s="226">
        <v>2</v>
      </c>
      <c r="I699" s="227"/>
      <c r="J699" s="227">
        <f>ROUND(I699*H699,2)</f>
        <v>0</v>
      </c>
      <c r="K699" s="224" t="s">
        <v>3357</v>
      </c>
      <c r="L699" s="228"/>
      <c r="M699" s="229" t="s">
        <v>5</v>
      </c>
      <c r="N699" s="230" t="s">
        <v>42</v>
      </c>
      <c r="O699" s="172">
        <v>0</v>
      </c>
      <c r="P699" s="172">
        <f>O699*H699</f>
        <v>0</v>
      </c>
      <c r="Q699" s="172">
        <v>1.7500000000000002E-2</v>
      </c>
      <c r="R699" s="172">
        <f>Q699*H699</f>
        <v>3.5000000000000003E-2</v>
      </c>
      <c r="S699" s="172">
        <v>0</v>
      </c>
      <c r="T699" s="173">
        <f>S699*H699</f>
        <v>0</v>
      </c>
      <c r="AR699" s="26" t="s">
        <v>579</v>
      </c>
      <c r="AT699" s="26" t="s">
        <v>2573</v>
      </c>
      <c r="AU699" s="26" t="s">
        <v>80</v>
      </c>
      <c r="AY699" s="26" t="s">
        <v>208</v>
      </c>
      <c r="BE699" s="174">
        <f>IF(N699="základní",J699,0)</f>
        <v>0</v>
      </c>
      <c r="BF699" s="174">
        <f>IF(N699="snížená",J699,0)</f>
        <v>0</v>
      </c>
      <c r="BG699" s="174">
        <f>IF(N699="zákl. přenesená",J699,0)</f>
        <v>0</v>
      </c>
      <c r="BH699" s="174">
        <f>IF(N699="sníž. přenesená",J699,0)</f>
        <v>0</v>
      </c>
      <c r="BI699" s="174">
        <f>IF(N699="nulová",J699,0)</f>
        <v>0</v>
      </c>
      <c r="BJ699" s="26" t="s">
        <v>78</v>
      </c>
      <c r="BK699" s="174">
        <f>ROUND(I699*H699,2)</f>
        <v>0</v>
      </c>
      <c r="BL699" s="26" t="s">
        <v>365</v>
      </c>
      <c r="BM699" s="26" t="s">
        <v>5178</v>
      </c>
    </row>
    <row r="700" spans="2:65" s="1" customFormat="1" x14ac:dyDescent="0.3">
      <c r="B700" s="40"/>
      <c r="D700" s="175" t="s">
        <v>218</v>
      </c>
      <c r="F700" s="176" t="s">
        <v>5177</v>
      </c>
      <c r="L700" s="40"/>
      <c r="M700" s="177"/>
      <c r="N700" s="41"/>
      <c r="O700" s="41"/>
      <c r="P700" s="41"/>
      <c r="Q700" s="41"/>
      <c r="R700" s="41"/>
      <c r="S700" s="41"/>
      <c r="T700" s="69"/>
      <c r="AT700" s="26" t="s">
        <v>218</v>
      </c>
      <c r="AU700" s="26" t="s">
        <v>80</v>
      </c>
    </row>
    <row r="701" spans="2:65" s="1" customFormat="1" ht="108" x14ac:dyDescent="0.3">
      <c r="B701" s="40"/>
      <c r="D701" s="175" t="s">
        <v>1050</v>
      </c>
      <c r="F701" s="215" t="s">
        <v>3440</v>
      </c>
      <c r="L701" s="40"/>
      <c r="M701" s="177"/>
      <c r="N701" s="41"/>
      <c r="O701" s="41"/>
      <c r="P701" s="41"/>
      <c r="Q701" s="41"/>
      <c r="R701" s="41"/>
      <c r="S701" s="41"/>
      <c r="T701" s="69"/>
      <c r="AT701" s="26" t="s">
        <v>1050</v>
      </c>
      <c r="AU701" s="26" t="s">
        <v>80</v>
      </c>
    </row>
    <row r="702" spans="2:65" s="12" customFormat="1" x14ac:dyDescent="0.3">
      <c r="B702" s="178"/>
      <c r="D702" s="175" t="s">
        <v>220</v>
      </c>
      <c r="E702" s="179" t="s">
        <v>5</v>
      </c>
      <c r="F702" s="180" t="s">
        <v>3252</v>
      </c>
      <c r="H702" s="181" t="s">
        <v>5</v>
      </c>
      <c r="L702" s="178"/>
      <c r="M702" s="182"/>
      <c r="N702" s="183"/>
      <c r="O702" s="183"/>
      <c r="P702" s="183"/>
      <c r="Q702" s="183"/>
      <c r="R702" s="183"/>
      <c r="S702" s="183"/>
      <c r="T702" s="184"/>
      <c r="AT702" s="181" t="s">
        <v>220</v>
      </c>
      <c r="AU702" s="181" t="s">
        <v>80</v>
      </c>
      <c r="AV702" s="12" t="s">
        <v>78</v>
      </c>
      <c r="AW702" s="12" t="s">
        <v>34</v>
      </c>
      <c r="AX702" s="12" t="s">
        <v>71</v>
      </c>
      <c r="AY702" s="181" t="s">
        <v>208</v>
      </c>
    </row>
    <row r="703" spans="2:65" s="12" customFormat="1" x14ac:dyDescent="0.3">
      <c r="B703" s="178"/>
      <c r="D703" s="175" t="s">
        <v>220</v>
      </c>
      <c r="E703" s="179" t="s">
        <v>5</v>
      </c>
      <c r="F703" s="180" t="s">
        <v>3462</v>
      </c>
      <c r="H703" s="181" t="s">
        <v>5</v>
      </c>
      <c r="L703" s="178"/>
      <c r="M703" s="182"/>
      <c r="N703" s="183"/>
      <c r="O703" s="183"/>
      <c r="P703" s="183"/>
      <c r="Q703" s="183"/>
      <c r="R703" s="183"/>
      <c r="S703" s="183"/>
      <c r="T703" s="184"/>
      <c r="AT703" s="181" t="s">
        <v>220</v>
      </c>
      <c r="AU703" s="181" t="s">
        <v>80</v>
      </c>
      <c r="AV703" s="12" t="s">
        <v>78</v>
      </c>
      <c r="AW703" s="12" t="s">
        <v>34</v>
      </c>
      <c r="AX703" s="12" t="s">
        <v>71</v>
      </c>
      <c r="AY703" s="181" t="s">
        <v>208</v>
      </c>
    </row>
    <row r="704" spans="2:65" s="13" customFormat="1" x14ac:dyDescent="0.3">
      <c r="B704" s="185"/>
      <c r="D704" s="186" t="s">
        <v>220</v>
      </c>
      <c r="E704" s="187" t="s">
        <v>5</v>
      </c>
      <c r="F704" s="188" t="s">
        <v>5077</v>
      </c>
      <c r="H704" s="189">
        <v>2</v>
      </c>
      <c r="L704" s="185"/>
      <c r="M704" s="190"/>
      <c r="N704" s="191"/>
      <c r="O704" s="191"/>
      <c r="P704" s="191"/>
      <c r="Q704" s="191"/>
      <c r="R704" s="191"/>
      <c r="S704" s="191"/>
      <c r="T704" s="192"/>
      <c r="AT704" s="193" t="s">
        <v>220</v>
      </c>
      <c r="AU704" s="193" t="s">
        <v>80</v>
      </c>
      <c r="AV704" s="13" t="s">
        <v>80</v>
      </c>
      <c r="AW704" s="13" t="s">
        <v>34</v>
      </c>
      <c r="AX704" s="13" t="s">
        <v>78</v>
      </c>
      <c r="AY704" s="193" t="s">
        <v>208</v>
      </c>
    </row>
    <row r="705" spans="2:65" s="1" customFormat="1" ht="22.5" customHeight="1" x14ac:dyDescent="0.3">
      <c r="B705" s="163"/>
      <c r="C705" s="222" t="s">
        <v>901</v>
      </c>
      <c r="D705" s="222" t="s">
        <v>2573</v>
      </c>
      <c r="E705" s="223" t="s">
        <v>5179</v>
      </c>
      <c r="F705" s="224" t="s">
        <v>3450</v>
      </c>
      <c r="G705" s="225" t="s">
        <v>214</v>
      </c>
      <c r="H705" s="226">
        <v>1</v>
      </c>
      <c r="I705" s="227"/>
      <c r="J705" s="227">
        <f>ROUND(I705*H705,2)</f>
        <v>0</v>
      </c>
      <c r="K705" s="224" t="s">
        <v>3357</v>
      </c>
      <c r="L705" s="228"/>
      <c r="M705" s="229" t="s">
        <v>5</v>
      </c>
      <c r="N705" s="230" t="s">
        <v>42</v>
      </c>
      <c r="O705" s="172">
        <v>0</v>
      </c>
      <c r="P705" s="172">
        <f>O705*H705</f>
        <v>0</v>
      </c>
      <c r="Q705" s="172">
        <v>1.7500000000000002E-2</v>
      </c>
      <c r="R705" s="172">
        <f>Q705*H705</f>
        <v>1.7500000000000002E-2</v>
      </c>
      <c r="S705" s="172">
        <v>0</v>
      </c>
      <c r="T705" s="173">
        <f>S705*H705</f>
        <v>0</v>
      </c>
      <c r="AR705" s="26" t="s">
        <v>579</v>
      </c>
      <c r="AT705" s="26" t="s">
        <v>2573</v>
      </c>
      <c r="AU705" s="26" t="s">
        <v>80</v>
      </c>
      <c r="AY705" s="26" t="s">
        <v>208</v>
      </c>
      <c r="BE705" s="174">
        <f>IF(N705="základní",J705,0)</f>
        <v>0</v>
      </c>
      <c r="BF705" s="174">
        <f>IF(N705="snížená",J705,0)</f>
        <v>0</v>
      </c>
      <c r="BG705" s="174">
        <f>IF(N705="zákl. přenesená",J705,0)</f>
        <v>0</v>
      </c>
      <c r="BH705" s="174">
        <f>IF(N705="sníž. přenesená",J705,0)</f>
        <v>0</v>
      </c>
      <c r="BI705" s="174">
        <f>IF(N705="nulová",J705,0)</f>
        <v>0</v>
      </c>
      <c r="BJ705" s="26" t="s">
        <v>78</v>
      </c>
      <c r="BK705" s="174">
        <f>ROUND(I705*H705,2)</f>
        <v>0</v>
      </c>
      <c r="BL705" s="26" t="s">
        <v>365</v>
      </c>
      <c r="BM705" s="26" t="s">
        <v>5180</v>
      </c>
    </row>
    <row r="706" spans="2:65" s="1" customFormat="1" x14ac:dyDescent="0.3">
      <c r="B706" s="40"/>
      <c r="D706" s="175" t="s">
        <v>218</v>
      </c>
      <c r="F706" s="176" t="s">
        <v>3450</v>
      </c>
      <c r="L706" s="40"/>
      <c r="M706" s="177"/>
      <c r="N706" s="41"/>
      <c r="O706" s="41"/>
      <c r="P706" s="41"/>
      <c r="Q706" s="41"/>
      <c r="R706" s="41"/>
      <c r="S706" s="41"/>
      <c r="T706" s="69"/>
      <c r="AT706" s="26" t="s">
        <v>218</v>
      </c>
      <c r="AU706" s="26" t="s">
        <v>80</v>
      </c>
    </row>
    <row r="707" spans="2:65" s="1" customFormat="1" ht="121.5" x14ac:dyDescent="0.3">
      <c r="B707" s="40"/>
      <c r="D707" s="175" t="s">
        <v>1050</v>
      </c>
      <c r="F707" s="215" t="s">
        <v>3435</v>
      </c>
      <c r="L707" s="40"/>
      <c r="M707" s="177"/>
      <c r="N707" s="41"/>
      <c r="O707" s="41"/>
      <c r="P707" s="41"/>
      <c r="Q707" s="41"/>
      <c r="R707" s="41"/>
      <c r="S707" s="41"/>
      <c r="T707" s="69"/>
      <c r="AT707" s="26" t="s">
        <v>1050</v>
      </c>
      <c r="AU707" s="26" t="s">
        <v>80</v>
      </c>
    </row>
    <row r="708" spans="2:65" s="12" customFormat="1" x14ac:dyDescent="0.3">
      <c r="B708" s="178"/>
      <c r="D708" s="175" t="s">
        <v>220</v>
      </c>
      <c r="E708" s="179" t="s">
        <v>5</v>
      </c>
      <c r="F708" s="180" t="s">
        <v>3252</v>
      </c>
      <c r="H708" s="181" t="s">
        <v>5</v>
      </c>
      <c r="L708" s="178"/>
      <c r="M708" s="182"/>
      <c r="N708" s="183"/>
      <c r="O708" s="183"/>
      <c r="P708" s="183"/>
      <c r="Q708" s="183"/>
      <c r="R708" s="183"/>
      <c r="S708" s="183"/>
      <c r="T708" s="184"/>
      <c r="AT708" s="181" t="s">
        <v>220</v>
      </c>
      <c r="AU708" s="181" t="s">
        <v>80</v>
      </c>
      <c r="AV708" s="12" t="s">
        <v>78</v>
      </c>
      <c r="AW708" s="12" t="s">
        <v>34</v>
      </c>
      <c r="AX708" s="12" t="s">
        <v>71</v>
      </c>
      <c r="AY708" s="181" t="s">
        <v>208</v>
      </c>
    </row>
    <row r="709" spans="2:65" s="12" customFormat="1" x14ac:dyDescent="0.3">
      <c r="B709" s="178"/>
      <c r="D709" s="175" t="s">
        <v>220</v>
      </c>
      <c r="E709" s="179" t="s">
        <v>5</v>
      </c>
      <c r="F709" s="180" t="s">
        <v>3462</v>
      </c>
      <c r="H709" s="181" t="s">
        <v>5</v>
      </c>
      <c r="L709" s="178"/>
      <c r="M709" s="182"/>
      <c r="N709" s="183"/>
      <c r="O709" s="183"/>
      <c r="P709" s="183"/>
      <c r="Q709" s="183"/>
      <c r="R709" s="183"/>
      <c r="S709" s="183"/>
      <c r="T709" s="184"/>
      <c r="AT709" s="181" t="s">
        <v>220</v>
      </c>
      <c r="AU709" s="181" t="s">
        <v>80</v>
      </c>
      <c r="AV709" s="12" t="s">
        <v>78</v>
      </c>
      <c r="AW709" s="12" t="s">
        <v>34</v>
      </c>
      <c r="AX709" s="12" t="s">
        <v>71</v>
      </c>
      <c r="AY709" s="181" t="s">
        <v>208</v>
      </c>
    </row>
    <row r="710" spans="2:65" s="13" customFormat="1" x14ac:dyDescent="0.3">
      <c r="B710" s="185"/>
      <c r="D710" s="186" t="s">
        <v>220</v>
      </c>
      <c r="E710" s="187" t="s">
        <v>5</v>
      </c>
      <c r="F710" s="188" t="s">
        <v>5078</v>
      </c>
      <c r="H710" s="189">
        <v>1</v>
      </c>
      <c r="L710" s="185"/>
      <c r="M710" s="190"/>
      <c r="N710" s="191"/>
      <c r="O710" s="191"/>
      <c r="P710" s="191"/>
      <c r="Q710" s="191"/>
      <c r="R710" s="191"/>
      <c r="S710" s="191"/>
      <c r="T710" s="192"/>
      <c r="AT710" s="193" t="s">
        <v>220</v>
      </c>
      <c r="AU710" s="193" t="s">
        <v>80</v>
      </c>
      <c r="AV710" s="13" t="s">
        <v>80</v>
      </c>
      <c r="AW710" s="13" t="s">
        <v>34</v>
      </c>
      <c r="AX710" s="13" t="s">
        <v>78</v>
      </c>
      <c r="AY710" s="193" t="s">
        <v>208</v>
      </c>
    </row>
    <row r="711" spans="2:65" s="1" customFormat="1" ht="22.5" customHeight="1" x14ac:dyDescent="0.3">
      <c r="B711" s="163"/>
      <c r="C711" s="222" t="s">
        <v>910</v>
      </c>
      <c r="D711" s="222" t="s">
        <v>2573</v>
      </c>
      <c r="E711" s="223" t="s">
        <v>5181</v>
      </c>
      <c r="F711" s="224" t="s">
        <v>3450</v>
      </c>
      <c r="G711" s="225" t="s">
        <v>214</v>
      </c>
      <c r="H711" s="226">
        <v>1</v>
      </c>
      <c r="I711" s="227"/>
      <c r="J711" s="227">
        <f>ROUND(I711*H711,2)</f>
        <v>0</v>
      </c>
      <c r="K711" s="224" t="s">
        <v>3357</v>
      </c>
      <c r="L711" s="228"/>
      <c r="M711" s="229" t="s">
        <v>5</v>
      </c>
      <c r="N711" s="230" t="s">
        <v>42</v>
      </c>
      <c r="O711" s="172">
        <v>0</v>
      </c>
      <c r="P711" s="172">
        <f>O711*H711</f>
        <v>0</v>
      </c>
      <c r="Q711" s="172">
        <v>1.7500000000000002E-2</v>
      </c>
      <c r="R711" s="172">
        <f>Q711*H711</f>
        <v>1.7500000000000002E-2</v>
      </c>
      <c r="S711" s="172">
        <v>0</v>
      </c>
      <c r="T711" s="173">
        <f>S711*H711</f>
        <v>0</v>
      </c>
      <c r="AR711" s="26" t="s">
        <v>579</v>
      </c>
      <c r="AT711" s="26" t="s">
        <v>2573</v>
      </c>
      <c r="AU711" s="26" t="s">
        <v>80</v>
      </c>
      <c r="AY711" s="26" t="s">
        <v>208</v>
      </c>
      <c r="BE711" s="174">
        <f>IF(N711="základní",J711,0)</f>
        <v>0</v>
      </c>
      <c r="BF711" s="174">
        <f>IF(N711="snížená",J711,0)</f>
        <v>0</v>
      </c>
      <c r="BG711" s="174">
        <f>IF(N711="zákl. přenesená",J711,0)</f>
        <v>0</v>
      </c>
      <c r="BH711" s="174">
        <f>IF(N711="sníž. přenesená",J711,0)</f>
        <v>0</v>
      </c>
      <c r="BI711" s="174">
        <f>IF(N711="nulová",J711,0)</f>
        <v>0</v>
      </c>
      <c r="BJ711" s="26" t="s">
        <v>78</v>
      </c>
      <c r="BK711" s="174">
        <f>ROUND(I711*H711,2)</f>
        <v>0</v>
      </c>
      <c r="BL711" s="26" t="s">
        <v>365</v>
      </c>
      <c r="BM711" s="26" t="s">
        <v>5182</v>
      </c>
    </row>
    <row r="712" spans="2:65" s="1" customFormat="1" x14ac:dyDescent="0.3">
      <c r="B712" s="40"/>
      <c r="D712" s="175" t="s">
        <v>218</v>
      </c>
      <c r="F712" s="176" t="s">
        <v>3450</v>
      </c>
      <c r="L712" s="40"/>
      <c r="M712" s="177"/>
      <c r="N712" s="41"/>
      <c r="O712" s="41"/>
      <c r="P712" s="41"/>
      <c r="Q712" s="41"/>
      <c r="R712" s="41"/>
      <c r="S712" s="41"/>
      <c r="T712" s="69"/>
      <c r="AT712" s="26" t="s">
        <v>218</v>
      </c>
      <c r="AU712" s="26" t="s">
        <v>80</v>
      </c>
    </row>
    <row r="713" spans="2:65" s="1" customFormat="1" ht="121.5" x14ac:dyDescent="0.3">
      <c r="B713" s="40"/>
      <c r="D713" s="175" t="s">
        <v>1050</v>
      </c>
      <c r="F713" s="215" t="s">
        <v>5183</v>
      </c>
      <c r="L713" s="40"/>
      <c r="M713" s="177"/>
      <c r="N713" s="41"/>
      <c r="O713" s="41"/>
      <c r="P713" s="41"/>
      <c r="Q713" s="41"/>
      <c r="R713" s="41"/>
      <c r="S713" s="41"/>
      <c r="T713" s="69"/>
      <c r="AT713" s="26" t="s">
        <v>1050</v>
      </c>
      <c r="AU713" s="26" t="s">
        <v>80</v>
      </c>
    </row>
    <row r="714" spans="2:65" s="12" customFormat="1" x14ac:dyDescent="0.3">
      <c r="B714" s="178"/>
      <c r="D714" s="175" t="s">
        <v>220</v>
      </c>
      <c r="E714" s="179" t="s">
        <v>5</v>
      </c>
      <c r="F714" s="180" t="s">
        <v>3252</v>
      </c>
      <c r="H714" s="181" t="s">
        <v>5</v>
      </c>
      <c r="L714" s="178"/>
      <c r="M714" s="182"/>
      <c r="N714" s="183"/>
      <c r="O714" s="183"/>
      <c r="P714" s="183"/>
      <c r="Q714" s="183"/>
      <c r="R714" s="183"/>
      <c r="S714" s="183"/>
      <c r="T714" s="184"/>
      <c r="AT714" s="181" t="s">
        <v>220</v>
      </c>
      <c r="AU714" s="181" t="s">
        <v>80</v>
      </c>
      <c r="AV714" s="12" t="s">
        <v>78</v>
      </c>
      <c r="AW714" s="12" t="s">
        <v>34</v>
      </c>
      <c r="AX714" s="12" t="s">
        <v>71</v>
      </c>
      <c r="AY714" s="181" t="s">
        <v>208</v>
      </c>
    </row>
    <row r="715" spans="2:65" s="12" customFormat="1" x14ac:dyDescent="0.3">
      <c r="B715" s="178"/>
      <c r="D715" s="175" t="s">
        <v>220</v>
      </c>
      <c r="E715" s="179" t="s">
        <v>5</v>
      </c>
      <c r="F715" s="180" t="s">
        <v>3462</v>
      </c>
      <c r="H715" s="181" t="s">
        <v>5</v>
      </c>
      <c r="L715" s="178"/>
      <c r="M715" s="182"/>
      <c r="N715" s="183"/>
      <c r="O715" s="183"/>
      <c r="P715" s="183"/>
      <c r="Q715" s="183"/>
      <c r="R715" s="183"/>
      <c r="S715" s="183"/>
      <c r="T715" s="184"/>
      <c r="AT715" s="181" t="s">
        <v>220</v>
      </c>
      <c r="AU715" s="181" t="s">
        <v>80</v>
      </c>
      <c r="AV715" s="12" t="s">
        <v>78</v>
      </c>
      <c r="AW715" s="12" t="s">
        <v>34</v>
      </c>
      <c r="AX715" s="12" t="s">
        <v>71</v>
      </c>
      <c r="AY715" s="181" t="s">
        <v>208</v>
      </c>
    </row>
    <row r="716" spans="2:65" s="13" customFormat="1" x14ac:dyDescent="0.3">
      <c r="B716" s="185"/>
      <c r="D716" s="186" t="s">
        <v>220</v>
      </c>
      <c r="E716" s="187" t="s">
        <v>5</v>
      </c>
      <c r="F716" s="188" t="s">
        <v>5079</v>
      </c>
      <c r="H716" s="189">
        <v>1</v>
      </c>
      <c r="L716" s="185"/>
      <c r="M716" s="190"/>
      <c r="N716" s="191"/>
      <c r="O716" s="191"/>
      <c r="P716" s="191"/>
      <c r="Q716" s="191"/>
      <c r="R716" s="191"/>
      <c r="S716" s="191"/>
      <c r="T716" s="192"/>
      <c r="AT716" s="193" t="s">
        <v>220</v>
      </c>
      <c r="AU716" s="193" t="s">
        <v>80</v>
      </c>
      <c r="AV716" s="13" t="s">
        <v>80</v>
      </c>
      <c r="AW716" s="13" t="s">
        <v>34</v>
      </c>
      <c r="AX716" s="13" t="s">
        <v>78</v>
      </c>
      <c r="AY716" s="193" t="s">
        <v>208</v>
      </c>
    </row>
    <row r="717" spans="2:65" s="1" customFormat="1" ht="22.5" customHeight="1" x14ac:dyDescent="0.3">
      <c r="B717" s="163"/>
      <c r="C717" s="164" t="s">
        <v>925</v>
      </c>
      <c r="D717" s="164" t="s">
        <v>211</v>
      </c>
      <c r="E717" s="165" t="s">
        <v>3554</v>
      </c>
      <c r="F717" s="166" t="s">
        <v>3555</v>
      </c>
      <c r="G717" s="167" t="s">
        <v>214</v>
      </c>
      <c r="H717" s="168">
        <v>2</v>
      </c>
      <c r="I717" s="169"/>
      <c r="J717" s="169">
        <f>ROUND(I717*H717,2)</f>
        <v>0</v>
      </c>
      <c r="K717" s="166" t="s">
        <v>215</v>
      </c>
      <c r="L717" s="40"/>
      <c r="M717" s="170" t="s">
        <v>5</v>
      </c>
      <c r="N717" s="171" t="s">
        <v>42</v>
      </c>
      <c r="O717" s="172">
        <v>0.28799999999999998</v>
      </c>
      <c r="P717" s="172">
        <f>O717*H717</f>
        <v>0.57599999999999996</v>
      </c>
      <c r="Q717" s="172">
        <v>0</v>
      </c>
      <c r="R717" s="172">
        <f>Q717*H717</f>
        <v>0</v>
      </c>
      <c r="S717" s="172">
        <v>0</v>
      </c>
      <c r="T717" s="173">
        <f>S717*H717</f>
        <v>0</v>
      </c>
      <c r="AR717" s="26" t="s">
        <v>365</v>
      </c>
      <c r="AT717" s="26" t="s">
        <v>211</v>
      </c>
      <c r="AU717" s="26" t="s">
        <v>80</v>
      </c>
      <c r="AY717" s="26" t="s">
        <v>208</v>
      </c>
      <c r="BE717" s="174">
        <f>IF(N717="základní",J717,0)</f>
        <v>0</v>
      </c>
      <c r="BF717" s="174">
        <f>IF(N717="snížená",J717,0)</f>
        <v>0</v>
      </c>
      <c r="BG717" s="174">
        <f>IF(N717="zákl. přenesená",J717,0)</f>
        <v>0</v>
      </c>
      <c r="BH717" s="174">
        <f>IF(N717="sníž. přenesená",J717,0)</f>
        <v>0</v>
      </c>
      <c r="BI717" s="174">
        <f>IF(N717="nulová",J717,0)</f>
        <v>0</v>
      </c>
      <c r="BJ717" s="26" t="s">
        <v>78</v>
      </c>
      <c r="BK717" s="174">
        <f>ROUND(I717*H717,2)</f>
        <v>0</v>
      </c>
      <c r="BL717" s="26" t="s">
        <v>365</v>
      </c>
      <c r="BM717" s="26" t="s">
        <v>5184</v>
      </c>
    </row>
    <row r="718" spans="2:65" s="1" customFormat="1" ht="27" x14ac:dyDescent="0.3">
      <c r="B718" s="40"/>
      <c r="D718" s="175" t="s">
        <v>218</v>
      </c>
      <c r="F718" s="176" t="s">
        <v>3557</v>
      </c>
      <c r="L718" s="40"/>
      <c r="M718" s="177"/>
      <c r="N718" s="41"/>
      <c r="O718" s="41"/>
      <c r="P718" s="41"/>
      <c r="Q718" s="41"/>
      <c r="R718" s="41"/>
      <c r="S718" s="41"/>
      <c r="T718" s="69"/>
      <c r="AT718" s="26" t="s">
        <v>218</v>
      </c>
      <c r="AU718" s="26" t="s">
        <v>80</v>
      </c>
    </row>
    <row r="719" spans="2:65" s="12" customFormat="1" x14ac:dyDescent="0.3">
      <c r="B719" s="178"/>
      <c r="D719" s="175" t="s">
        <v>220</v>
      </c>
      <c r="E719" s="179" t="s">
        <v>5</v>
      </c>
      <c r="F719" s="180" t="s">
        <v>3462</v>
      </c>
      <c r="H719" s="181" t="s">
        <v>5</v>
      </c>
      <c r="L719" s="178"/>
      <c r="M719" s="182"/>
      <c r="N719" s="183"/>
      <c r="O719" s="183"/>
      <c r="P719" s="183"/>
      <c r="Q719" s="183"/>
      <c r="R719" s="183"/>
      <c r="S719" s="183"/>
      <c r="T719" s="184"/>
      <c r="AT719" s="181" t="s">
        <v>220</v>
      </c>
      <c r="AU719" s="181" t="s">
        <v>80</v>
      </c>
      <c r="AV719" s="12" t="s">
        <v>78</v>
      </c>
      <c r="AW719" s="12" t="s">
        <v>34</v>
      </c>
      <c r="AX719" s="12" t="s">
        <v>71</v>
      </c>
      <c r="AY719" s="181" t="s">
        <v>208</v>
      </c>
    </row>
    <row r="720" spans="2:65" s="12" customFormat="1" x14ac:dyDescent="0.3">
      <c r="B720" s="178"/>
      <c r="D720" s="175" t="s">
        <v>220</v>
      </c>
      <c r="E720" s="179" t="s">
        <v>5</v>
      </c>
      <c r="F720" s="180" t="s">
        <v>3558</v>
      </c>
      <c r="H720" s="181" t="s">
        <v>5</v>
      </c>
      <c r="L720" s="178"/>
      <c r="M720" s="182"/>
      <c r="N720" s="183"/>
      <c r="O720" s="183"/>
      <c r="P720" s="183"/>
      <c r="Q720" s="183"/>
      <c r="R720" s="183"/>
      <c r="S720" s="183"/>
      <c r="T720" s="184"/>
      <c r="AT720" s="181" t="s">
        <v>220</v>
      </c>
      <c r="AU720" s="181" t="s">
        <v>80</v>
      </c>
      <c r="AV720" s="12" t="s">
        <v>78</v>
      </c>
      <c r="AW720" s="12" t="s">
        <v>34</v>
      </c>
      <c r="AX720" s="12" t="s">
        <v>71</v>
      </c>
      <c r="AY720" s="181" t="s">
        <v>208</v>
      </c>
    </row>
    <row r="721" spans="2:65" s="13" customFormat="1" x14ac:dyDescent="0.3">
      <c r="B721" s="185"/>
      <c r="D721" s="175" t="s">
        <v>220</v>
      </c>
      <c r="E721" s="193" t="s">
        <v>5</v>
      </c>
      <c r="F721" s="194" t="s">
        <v>5185</v>
      </c>
      <c r="H721" s="195">
        <v>1</v>
      </c>
      <c r="L721" s="185"/>
      <c r="M721" s="190"/>
      <c r="N721" s="191"/>
      <c r="O721" s="191"/>
      <c r="P721" s="191"/>
      <c r="Q721" s="191"/>
      <c r="R721" s="191"/>
      <c r="S721" s="191"/>
      <c r="T721" s="192"/>
      <c r="AT721" s="193" t="s">
        <v>220</v>
      </c>
      <c r="AU721" s="193" t="s">
        <v>80</v>
      </c>
      <c r="AV721" s="13" t="s">
        <v>80</v>
      </c>
      <c r="AW721" s="13" t="s">
        <v>34</v>
      </c>
      <c r="AX721" s="13" t="s">
        <v>71</v>
      </c>
      <c r="AY721" s="193" t="s">
        <v>208</v>
      </c>
    </row>
    <row r="722" spans="2:65" s="12" customFormat="1" x14ac:dyDescent="0.3">
      <c r="B722" s="178"/>
      <c r="D722" s="175" t="s">
        <v>220</v>
      </c>
      <c r="E722" s="179" t="s">
        <v>5</v>
      </c>
      <c r="F722" s="180" t="s">
        <v>3560</v>
      </c>
      <c r="H722" s="181" t="s">
        <v>5</v>
      </c>
      <c r="L722" s="178"/>
      <c r="M722" s="182"/>
      <c r="N722" s="183"/>
      <c r="O722" s="183"/>
      <c r="P722" s="183"/>
      <c r="Q722" s="183"/>
      <c r="R722" s="183"/>
      <c r="S722" s="183"/>
      <c r="T722" s="184"/>
      <c r="AT722" s="181" t="s">
        <v>220</v>
      </c>
      <c r="AU722" s="181" t="s">
        <v>80</v>
      </c>
      <c r="AV722" s="12" t="s">
        <v>78</v>
      </c>
      <c r="AW722" s="12" t="s">
        <v>34</v>
      </c>
      <c r="AX722" s="12" t="s">
        <v>71</v>
      </c>
      <c r="AY722" s="181" t="s">
        <v>208</v>
      </c>
    </row>
    <row r="723" spans="2:65" s="13" customFormat="1" x14ac:dyDescent="0.3">
      <c r="B723" s="185"/>
      <c r="D723" s="175" t="s">
        <v>220</v>
      </c>
      <c r="E723" s="193" t="s">
        <v>5</v>
      </c>
      <c r="F723" s="194" t="s">
        <v>5186</v>
      </c>
      <c r="H723" s="195">
        <v>1</v>
      </c>
      <c r="L723" s="185"/>
      <c r="M723" s="190"/>
      <c r="N723" s="191"/>
      <c r="O723" s="191"/>
      <c r="P723" s="191"/>
      <c r="Q723" s="191"/>
      <c r="R723" s="191"/>
      <c r="S723" s="191"/>
      <c r="T723" s="192"/>
      <c r="AT723" s="193" t="s">
        <v>220</v>
      </c>
      <c r="AU723" s="193" t="s">
        <v>80</v>
      </c>
      <c r="AV723" s="13" t="s">
        <v>80</v>
      </c>
      <c r="AW723" s="13" t="s">
        <v>34</v>
      </c>
      <c r="AX723" s="13" t="s">
        <v>71</v>
      </c>
      <c r="AY723" s="193" t="s">
        <v>208</v>
      </c>
    </row>
    <row r="724" spans="2:65" s="15" customFormat="1" x14ac:dyDescent="0.3">
      <c r="B724" s="203"/>
      <c r="D724" s="186" t="s">
        <v>220</v>
      </c>
      <c r="E724" s="204" t="s">
        <v>5</v>
      </c>
      <c r="F724" s="205" t="s">
        <v>266</v>
      </c>
      <c r="H724" s="206">
        <v>2</v>
      </c>
      <c r="L724" s="203"/>
      <c r="M724" s="207"/>
      <c r="N724" s="208"/>
      <c r="O724" s="208"/>
      <c r="P724" s="208"/>
      <c r="Q724" s="208"/>
      <c r="R724" s="208"/>
      <c r="S724" s="208"/>
      <c r="T724" s="209"/>
      <c r="AT724" s="210" t="s">
        <v>220</v>
      </c>
      <c r="AU724" s="210" t="s">
        <v>80</v>
      </c>
      <c r="AV724" s="15" t="s">
        <v>216</v>
      </c>
      <c r="AW724" s="15" t="s">
        <v>34</v>
      </c>
      <c r="AX724" s="15" t="s">
        <v>78</v>
      </c>
      <c r="AY724" s="210" t="s">
        <v>208</v>
      </c>
    </row>
    <row r="725" spans="2:65" s="1" customFormat="1" ht="22.5" customHeight="1" x14ac:dyDescent="0.3">
      <c r="B725" s="163"/>
      <c r="C725" s="222" t="s">
        <v>933</v>
      </c>
      <c r="D725" s="222" t="s">
        <v>2573</v>
      </c>
      <c r="E725" s="223" t="s">
        <v>3562</v>
      </c>
      <c r="F725" s="224" t="s">
        <v>3563</v>
      </c>
      <c r="G725" s="225" t="s">
        <v>214</v>
      </c>
      <c r="H725" s="226">
        <v>1</v>
      </c>
      <c r="I725" s="227"/>
      <c r="J725" s="227">
        <f>ROUND(I725*H725,2)</f>
        <v>0</v>
      </c>
      <c r="K725" s="224" t="s">
        <v>3357</v>
      </c>
      <c r="L725" s="228"/>
      <c r="M725" s="229" t="s">
        <v>5</v>
      </c>
      <c r="N725" s="230" t="s">
        <v>42</v>
      </c>
      <c r="O725" s="172">
        <v>0</v>
      </c>
      <c r="P725" s="172">
        <f>O725*H725</f>
        <v>0</v>
      </c>
      <c r="Q725" s="172">
        <v>0</v>
      </c>
      <c r="R725" s="172">
        <f>Q725*H725</f>
        <v>0</v>
      </c>
      <c r="S725" s="172">
        <v>0</v>
      </c>
      <c r="T725" s="173">
        <f>S725*H725</f>
        <v>0</v>
      </c>
      <c r="AR725" s="26" t="s">
        <v>579</v>
      </c>
      <c r="AT725" s="26" t="s">
        <v>2573</v>
      </c>
      <c r="AU725" s="26" t="s">
        <v>80</v>
      </c>
      <c r="AY725" s="26" t="s">
        <v>208</v>
      </c>
      <c r="BE725" s="174">
        <f>IF(N725="základní",J725,0)</f>
        <v>0</v>
      </c>
      <c r="BF725" s="174">
        <f>IF(N725="snížená",J725,0)</f>
        <v>0</v>
      </c>
      <c r="BG725" s="174">
        <f>IF(N725="zákl. přenesená",J725,0)</f>
        <v>0</v>
      </c>
      <c r="BH725" s="174">
        <f>IF(N725="sníž. přenesená",J725,0)</f>
        <v>0</v>
      </c>
      <c r="BI725" s="174">
        <f>IF(N725="nulová",J725,0)</f>
        <v>0</v>
      </c>
      <c r="BJ725" s="26" t="s">
        <v>78</v>
      </c>
      <c r="BK725" s="174">
        <f>ROUND(I725*H725,2)</f>
        <v>0</v>
      </c>
      <c r="BL725" s="26" t="s">
        <v>365</v>
      </c>
      <c r="BM725" s="26" t="s">
        <v>5187</v>
      </c>
    </row>
    <row r="726" spans="2:65" s="1" customFormat="1" x14ac:dyDescent="0.3">
      <c r="B726" s="40"/>
      <c r="D726" s="175" t="s">
        <v>218</v>
      </c>
      <c r="F726" s="176" t="s">
        <v>3565</v>
      </c>
      <c r="L726" s="40"/>
      <c r="M726" s="177"/>
      <c r="N726" s="41"/>
      <c r="O726" s="41"/>
      <c r="P726" s="41"/>
      <c r="Q726" s="41"/>
      <c r="R726" s="41"/>
      <c r="S726" s="41"/>
      <c r="T726" s="69"/>
      <c r="AT726" s="26" t="s">
        <v>218</v>
      </c>
      <c r="AU726" s="26" t="s">
        <v>80</v>
      </c>
    </row>
    <row r="727" spans="2:65" s="1" customFormat="1" ht="54" x14ac:dyDescent="0.3">
      <c r="B727" s="40"/>
      <c r="D727" s="175" t="s">
        <v>1050</v>
      </c>
      <c r="F727" s="215" t="s">
        <v>3566</v>
      </c>
      <c r="L727" s="40"/>
      <c r="M727" s="177"/>
      <c r="N727" s="41"/>
      <c r="O727" s="41"/>
      <c r="P727" s="41"/>
      <c r="Q727" s="41"/>
      <c r="R727" s="41"/>
      <c r="S727" s="41"/>
      <c r="T727" s="69"/>
      <c r="AT727" s="26" t="s">
        <v>1050</v>
      </c>
      <c r="AU727" s="26" t="s">
        <v>80</v>
      </c>
    </row>
    <row r="728" spans="2:65" s="12" customFormat="1" x14ac:dyDescent="0.3">
      <c r="B728" s="178"/>
      <c r="D728" s="175" t="s">
        <v>220</v>
      </c>
      <c r="E728" s="179" t="s">
        <v>5</v>
      </c>
      <c r="F728" s="180" t="s">
        <v>3462</v>
      </c>
      <c r="H728" s="181" t="s">
        <v>5</v>
      </c>
      <c r="L728" s="178"/>
      <c r="M728" s="182"/>
      <c r="N728" s="183"/>
      <c r="O728" s="183"/>
      <c r="P728" s="183"/>
      <c r="Q728" s="183"/>
      <c r="R728" s="183"/>
      <c r="S728" s="183"/>
      <c r="T728" s="184"/>
      <c r="AT728" s="181" t="s">
        <v>220</v>
      </c>
      <c r="AU728" s="181" t="s">
        <v>80</v>
      </c>
      <c r="AV728" s="12" t="s">
        <v>78</v>
      </c>
      <c r="AW728" s="12" t="s">
        <v>34</v>
      </c>
      <c r="AX728" s="12" t="s">
        <v>71</v>
      </c>
      <c r="AY728" s="181" t="s">
        <v>208</v>
      </c>
    </row>
    <row r="729" spans="2:65" s="13" customFormat="1" x14ac:dyDescent="0.3">
      <c r="B729" s="185"/>
      <c r="D729" s="186" t="s">
        <v>220</v>
      </c>
      <c r="E729" s="187" t="s">
        <v>5</v>
      </c>
      <c r="F729" s="188" t="s">
        <v>5185</v>
      </c>
      <c r="H729" s="189">
        <v>1</v>
      </c>
      <c r="L729" s="185"/>
      <c r="M729" s="190"/>
      <c r="N729" s="191"/>
      <c r="O729" s="191"/>
      <c r="P729" s="191"/>
      <c r="Q729" s="191"/>
      <c r="R729" s="191"/>
      <c r="S729" s="191"/>
      <c r="T729" s="192"/>
      <c r="AT729" s="193" t="s">
        <v>220</v>
      </c>
      <c r="AU729" s="193" t="s">
        <v>80</v>
      </c>
      <c r="AV729" s="13" t="s">
        <v>80</v>
      </c>
      <c r="AW729" s="13" t="s">
        <v>34</v>
      </c>
      <c r="AX729" s="13" t="s">
        <v>78</v>
      </c>
      <c r="AY729" s="193" t="s">
        <v>208</v>
      </c>
    </row>
    <row r="730" spans="2:65" s="1" customFormat="1" ht="22.5" customHeight="1" x14ac:dyDescent="0.3">
      <c r="B730" s="163"/>
      <c r="C730" s="222" t="s">
        <v>941</v>
      </c>
      <c r="D730" s="222" t="s">
        <v>2573</v>
      </c>
      <c r="E730" s="223" t="s">
        <v>3567</v>
      </c>
      <c r="F730" s="224" t="s">
        <v>3568</v>
      </c>
      <c r="G730" s="225" t="s">
        <v>214</v>
      </c>
      <c r="H730" s="226">
        <v>1</v>
      </c>
      <c r="I730" s="227"/>
      <c r="J730" s="227">
        <f>ROUND(I730*H730,2)</f>
        <v>0</v>
      </c>
      <c r="K730" s="224" t="s">
        <v>3357</v>
      </c>
      <c r="L730" s="228"/>
      <c r="M730" s="229" t="s">
        <v>5</v>
      </c>
      <c r="N730" s="230" t="s">
        <v>42</v>
      </c>
      <c r="O730" s="172">
        <v>0</v>
      </c>
      <c r="P730" s="172">
        <f>O730*H730</f>
        <v>0</v>
      </c>
      <c r="Q730" s="172">
        <v>0</v>
      </c>
      <c r="R730" s="172">
        <f>Q730*H730</f>
        <v>0</v>
      </c>
      <c r="S730" s="172">
        <v>0</v>
      </c>
      <c r="T730" s="173">
        <f>S730*H730</f>
        <v>0</v>
      </c>
      <c r="AR730" s="26" t="s">
        <v>579</v>
      </c>
      <c r="AT730" s="26" t="s">
        <v>2573</v>
      </c>
      <c r="AU730" s="26" t="s">
        <v>80</v>
      </c>
      <c r="AY730" s="26" t="s">
        <v>208</v>
      </c>
      <c r="BE730" s="174">
        <f>IF(N730="základní",J730,0)</f>
        <v>0</v>
      </c>
      <c r="BF730" s="174">
        <f>IF(N730="snížená",J730,0)</f>
        <v>0</v>
      </c>
      <c r="BG730" s="174">
        <f>IF(N730="zákl. přenesená",J730,0)</f>
        <v>0</v>
      </c>
      <c r="BH730" s="174">
        <f>IF(N730="sníž. přenesená",J730,0)</f>
        <v>0</v>
      </c>
      <c r="BI730" s="174">
        <f>IF(N730="nulová",J730,0)</f>
        <v>0</v>
      </c>
      <c r="BJ730" s="26" t="s">
        <v>78</v>
      </c>
      <c r="BK730" s="174">
        <f>ROUND(I730*H730,2)</f>
        <v>0</v>
      </c>
      <c r="BL730" s="26" t="s">
        <v>365</v>
      </c>
      <c r="BM730" s="26" t="s">
        <v>5188</v>
      </c>
    </row>
    <row r="731" spans="2:65" s="1" customFormat="1" x14ac:dyDescent="0.3">
      <c r="B731" s="40"/>
      <c r="D731" s="175" t="s">
        <v>218</v>
      </c>
      <c r="F731" s="176" t="s">
        <v>3570</v>
      </c>
      <c r="L731" s="40"/>
      <c r="M731" s="177"/>
      <c r="N731" s="41"/>
      <c r="O731" s="41"/>
      <c r="P731" s="41"/>
      <c r="Q731" s="41"/>
      <c r="R731" s="41"/>
      <c r="S731" s="41"/>
      <c r="T731" s="69"/>
      <c r="AT731" s="26" t="s">
        <v>218</v>
      </c>
      <c r="AU731" s="26" t="s">
        <v>80</v>
      </c>
    </row>
    <row r="732" spans="2:65" s="1" customFormat="1" ht="54" x14ac:dyDescent="0.3">
      <c r="B732" s="40"/>
      <c r="D732" s="175" t="s">
        <v>1050</v>
      </c>
      <c r="F732" s="215" t="s">
        <v>3566</v>
      </c>
      <c r="L732" s="40"/>
      <c r="M732" s="177"/>
      <c r="N732" s="41"/>
      <c r="O732" s="41"/>
      <c r="P732" s="41"/>
      <c r="Q732" s="41"/>
      <c r="R732" s="41"/>
      <c r="S732" s="41"/>
      <c r="T732" s="69"/>
      <c r="AT732" s="26" t="s">
        <v>1050</v>
      </c>
      <c r="AU732" s="26" t="s">
        <v>80</v>
      </c>
    </row>
    <row r="733" spans="2:65" s="12" customFormat="1" x14ac:dyDescent="0.3">
      <c r="B733" s="178"/>
      <c r="D733" s="175" t="s">
        <v>220</v>
      </c>
      <c r="E733" s="179" t="s">
        <v>5</v>
      </c>
      <c r="F733" s="180" t="s">
        <v>3462</v>
      </c>
      <c r="H733" s="181" t="s">
        <v>5</v>
      </c>
      <c r="L733" s="178"/>
      <c r="M733" s="182"/>
      <c r="N733" s="183"/>
      <c r="O733" s="183"/>
      <c r="P733" s="183"/>
      <c r="Q733" s="183"/>
      <c r="R733" s="183"/>
      <c r="S733" s="183"/>
      <c r="T733" s="184"/>
      <c r="AT733" s="181" t="s">
        <v>220</v>
      </c>
      <c r="AU733" s="181" t="s">
        <v>80</v>
      </c>
      <c r="AV733" s="12" t="s">
        <v>78</v>
      </c>
      <c r="AW733" s="12" t="s">
        <v>34</v>
      </c>
      <c r="AX733" s="12" t="s">
        <v>71</v>
      </c>
      <c r="AY733" s="181" t="s">
        <v>208</v>
      </c>
    </row>
    <row r="734" spans="2:65" s="12" customFormat="1" x14ac:dyDescent="0.3">
      <c r="B734" s="178"/>
      <c r="D734" s="175" t="s">
        <v>220</v>
      </c>
      <c r="E734" s="179" t="s">
        <v>5</v>
      </c>
      <c r="F734" s="180" t="s">
        <v>3560</v>
      </c>
      <c r="H734" s="181" t="s">
        <v>5</v>
      </c>
      <c r="L734" s="178"/>
      <c r="M734" s="182"/>
      <c r="N734" s="183"/>
      <c r="O734" s="183"/>
      <c r="P734" s="183"/>
      <c r="Q734" s="183"/>
      <c r="R734" s="183"/>
      <c r="S734" s="183"/>
      <c r="T734" s="184"/>
      <c r="AT734" s="181" t="s">
        <v>220</v>
      </c>
      <c r="AU734" s="181" t="s">
        <v>80</v>
      </c>
      <c r="AV734" s="12" t="s">
        <v>78</v>
      </c>
      <c r="AW734" s="12" t="s">
        <v>34</v>
      </c>
      <c r="AX734" s="12" t="s">
        <v>71</v>
      </c>
      <c r="AY734" s="181" t="s">
        <v>208</v>
      </c>
    </row>
    <row r="735" spans="2:65" s="13" customFormat="1" x14ac:dyDescent="0.3">
      <c r="B735" s="185"/>
      <c r="D735" s="186" t="s">
        <v>220</v>
      </c>
      <c r="E735" s="187" t="s">
        <v>5</v>
      </c>
      <c r="F735" s="188" t="s">
        <v>5186</v>
      </c>
      <c r="H735" s="189">
        <v>1</v>
      </c>
      <c r="L735" s="185"/>
      <c r="M735" s="190"/>
      <c r="N735" s="191"/>
      <c r="O735" s="191"/>
      <c r="P735" s="191"/>
      <c r="Q735" s="191"/>
      <c r="R735" s="191"/>
      <c r="S735" s="191"/>
      <c r="T735" s="192"/>
      <c r="AT735" s="193" t="s">
        <v>220</v>
      </c>
      <c r="AU735" s="193" t="s">
        <v>80</v>
      </c>
      <c r="AV735" s="13" t="s">
        <v>80</v>
      </c>
      <c r="AW735" s="13" t="s">
        <v>34</v>
      </c>
      <c r="AX735" s="13" t="s">
        <v>78</v>
      </c>
      <c r="AY735" s="193" t="s">
        <v>208</v>
      </c>
    </row>
    <row r="736" spans="2:65" s="1" customFormat="1" ht="22.5" customHeight="1" x14ac:dyDescent="0.3">
      <c r="B736" s="163"/>
      <c r="C736" s="164" t="s">
        <v>958</v>
      </c>
      <c r="D736" s="164" t="s">
        <v>211</v>
      </c>
      <c r="E736" s="165" t="s">
        <v>3571</v>
      </c>
      <c r="F736" s="166" t="s">
        <v>3572</v>
      </c>
      <c r="G736" s="167" t="s">
        <v>214</v>
      </c>
      <c r="H736" s="168">
        <v>9</v>
      </c>
      <c r="I736" s="169"/>
      <c r="J736" s="169">
        <f>ROUND(I736*H736,2)</f>
        <v>0</v>
      </c>
      <c r="K736" s="166" t="s">
        <v>215</v>
      </c>
      <c r="L736" s="40"/>
      <c r="M736" s="170" t="s">
        <v>5</v>
      </c>
      <c r="N736" s="171" t="s">
        <v>42</v>
      </c>
      <c r="O736" s="172">
        <v>0.54200000000000004</v>
      </c>
      <c r="P736" s="172">
        <f>O736*H736</f>
        <v>4.8780000000000001</v>
      </c>
      <c r="Q736" s="172">
        <v>0</v>
      </c>
      <c r="R736" s="172">
        <f>Q736*H736</f>
        <v>0</v>
      </c>
      <c r="S736" s="172">
        <v>0</v>
      </c>
      <c r="T736" s="173">
        <f>S736*H736</f>
        <v>0</v>
      </c>
      <c r="AR736" s="26" t="s">
        <v>365</v>
      </c>
      <c r="AT736" s="26" t="s">
        <v>211</v>
      </c>
      <c r="AU736" s="26" t="s">
        <v>80</v>
      </c>
      <c r="AY736" s="26" t="s">
        <v>208</v>
      </c>
      <c r="BE736" s="174">
        <f>IF(N736="základní",J736,0)</f>
        <v>0</v>
      </c>
      <c r="BF736" s="174">
        <f>IF(N736="snížená",J736,0)</f>
        <v>0</v>
      </c>
      <c r="BG736" s="174">
        <f>IF(N736="zákl. přenesená",J736,0)</f>
        <v>0</v>
      </c>
      <c r="BH736" s="174">
        <f>IF(N736="sníž. přenesená",J736,0)</f>
        <v>0</v>
      </c>
      <c r="BI736" s="174">
        <f>IF(N736="nulová",J736,0)</f>
        <v>0</v>
      </c>
      <c r="BJ736" s="26" t="s">
        <v>78</v>
      </c>
      <c r="BK736" s="174">
        <f>ROUND(I736*H736,2)</f>
        <v>0</v>
      </c>
      <c r="BL736" s="26" t="s">
        <v>365</v>
      </c>
      <c r="BM736" s="26" t="s">
        <v>5189</v>
      </c>
    </row>
    <row r="737" spans="2:65" s="1" customFormat="1" x14ac:dyDescent="0.3">
      <c r="B737" s="40"/>
      <c r="D737" s="175" t="s">
        <v>218</v>
      </c>
      <c r="F737" s="176" t="s">
        <v>3574</v>
      </c>
      <c r="L737" s="40"/>
      <c r="M737" s="177"/>
      <c r="N737" s="41"/>
      <c r="O737" s="41"/>
      <c r="P737" s="41"/>
      <c r="Q737" s="41"/>
      <c r="R737" s="41"/>
      <c r="S737" s="41"/>
      <c r="T737" s="69"/>
      <c r="AT737" s="26" t="s">
        <v>218</v>
      </c>
      <c r="AU737" s="26" t="s">
        <v>80</v>
      </c>
    </row>
    <row r="738" spans="2:65" s="12" customFormat="1" x14ac:dyDescent="0.3">
      <c r="B738" s="178"/>
      <c r="D738" s="175" t="s">
        <v>220</v>
      </c>
      <c r="E738" s="179" t="s">
        <v>5</v>
      </c>
      <c r="F738" s="180" t="s">
        <v>3462</v>
      </c>
      <c r="H738" s="181" t="s">
        <v>5</v>
      </c>
      <c r="L738" s="178"/>
      <c r="M738" s="182"/>
      <c r="N738" s="183"/>
      <c r="O738" s="183"/>
      <c r="P738" s="183"/>
      <c r="Q738" s="183"/>
      <c r="R738" s="183"/>
      <c r="S738" s="183"/>
      <c r="T738" s="184"/>
      <c r="AT738" s="181" t="s">
        <v>220</v>
      </c>
      <c r="AU738" s="181" t="s">
        <v>80</v>
      </c>
      <c r="AV738" s="12" t="s">
        <v>78</v>
      </c>
      <c r="AW738" s="12" t="s">
        <v>34</v>
      </c>
      <c r="AX738" s="12" t="s">
        <v>71</v>
      </c>
      <c r="AY738" s="181" t="s">
        <v>208</v>
      </c>
    </row>
    <row r="739" spans="2:65" s="13" customFormat="1" x14ac:dyDescent="0.3">
      <c r="B739" s="185"/>
      <c r="D739" s="175" t="s">
        <v>220</v>
      </c>
      <c r="E739" s="193" t="s">
        <v>5</v>
      </c>
      <c r="F739" s="194" t="s">
        <v>5190</v>
      </c>
      <c r="H739" s="195">
        <v>2</v>
      </c>
      <c r="L739" s="185"/>
      <c r="M739" s="190"/>
      <c r="N739" s="191"/>
      <c r="O739" s="191"/>
      <c r="P739" s="191"/>
      <c r="Q739" s="191"/>
      <c r="R739" s="191"/>
      <c r="S739" s="191"/>
      <c r="T739" s="192"/>
      <c r="AT739" s="193" t="s">
        <v>220</v>
      </c>
      <c r="AU739" s="193" t="s">
        <v>80</v>
      </c>
      <c r="AV739" s="13" t="s">
        <v>80</v>
      </c>
      <c r="AW739" s="13" t="s">
        <v>34</v>
      </c>
      <c r="AX739" s="13" t="s">
        <v>71</v>
      </c>
      <c r="AY739" s="193" t="s">
        <v>208</v>
      </c>
    </row>
    <row r="740" spans="2:65" s="13" customFormat="1" x14ac:dyDescent="0.3">
      <c r="B740" s="185"/>
      <c r="D740" s="175" t="s">
        <v>220</v>
      </c>
      <c r="E740" s="193" t="s">
        <v>5</v>
      </c>
      <c r="F740" s="194" t="s">
        <v>5191</v>
      </c>
      <c r="H740" s="195">
        <v>1</v>
      </c>
      <c r="L740" s="185"/>
      <c r="M740" s="190"/>
      <c r="N740" s="191"/>
      <c r="O740" s="191"/>
      <c r="P740" s="191"/>
      <c r="Q740" s="191"/>
      <c r="R740" s="191"/>
      <c r="S740" s="191"/>
      <c r="T740" s="192"/>
      <c r="AT740" s="193" t="s">
        <v>220</v>
      </c>
      <c r="AU740" s="193" t="s">
        <v>80</v>
      </c>
      <c r="AV740" s="13" t="s">
        <v>80</v>
      </c>
      <c r="AW740" s="13" t="s">
        <v>34</v>
      </c>
      <c r="AX740" s="13" t="s">
        <v>71</v>
      </c>
      <c r="AY740" s="193" t="s">
        <v>208</v>
      </c>
    </row>
    <row r="741" spans="2:65" s="13" customFormat="1" x14ac:dyDescent="0.3">
      <c r="B741" s="185"/>
      <c r="D741" s="175" t="s">
        <v>220</v>
      </c>
      <c r="E741" s="193" t="s">
        <v>5</v>
      </c>
      <c r="F741" s="194" t="s">
        <v>5192</v>
      </c>
      <c r="H741" s="195">
        <v>1</v>
      </c>
      <c r="L741" s="185"/>
      <c r="M741" s="190"/>
      <c r="N741" s="191"/>
      <c r="O741" s="191"/>
      <c r="P741" s="191"/>
      <c r="Q741" s="191"/>
      <c r="R741" s="191"/>
      <c r="S741" s="191"/>
      <c r="T741" s="192"/>
      <c r="AT741" s="193" t="s">
        <v>220</v>
      </c>
      <c r="AU741" s="193" t="s">
        <v>80</v>
      </c>
      <c r="AV741" s="13" t="s">
        <v>80</v>
      </c>
      <c r="AW741" s="13" t="s">
        <v>34</v>
      </c>
      <c r="AX741" s="13" t="s">
        <v>71</v>
      </c>
      <c r="AY741" s="193" t="s">
        <v>208</v>
      </c>
    </row>
    <row r="742" spans="2:65" s="13" customFormat="1" x14ac:dyDescent="0.3">
      <c r="B742" s="185"/>
      <c r="D742" s="175" t="s">
        <v>220</v>
      </c>
      <c r="E742" s="193" t="s">
        <v>5</v>
      </c>
      <c r="F742" s="194" t="s">
        <v>5193</v>
      </c>
      <c r="H742" s="195">
        <v>2</v>
      </c>
      <c r="L742" s="185"/>
      <c r="M742" s="190"/>
      <c r="N742" s="191"/>
      <c r="O742" s="191"/>
      <c r="P742" s="191"/>
      <c r="Q742" s="191"/>
      <c r="R742" s="191"/>
      <c r="S742" s="191"/>
      <c r="T742" s="192"/>
      <c r="AT742" s="193" t="s">
        <v>220</v>
      </c>
      <c r="AU742" s="193" t="s">
        <v>80</v>
      </c>
      <c r="AV742" s="13" t="s">
        <v>80</v>
      </c>
      <c r="AW742" s="13" t="s">
        <v>34</v>
      </c>
      <c r="AX742" s="13" t="s">
        <v>71</v>
      </c>
      <c r="AY742" s="193" t="s">
        <v>208</v>
      </c>
    </row>
    <row r="743" spans="2:65" s="13" customFormat="1" x14ac:dyDescent="0.3">
      <c r="B743" s="185"/>
      <c r="D743" s="175" t="s">
        <v>220</v>
      </c>
      <c r="E743" s="193" t="s">
        <v>5</v>
      </c>
      <c r="F743" s="194" t="s">
        <v>5194</v>
      </c>
      <c r="H743" s="195">
        <v>1</v>
      </c>
      <c r="L743" s="185"/>
      <c r="M743" s="190"/>
      <c r="N743" s="191"/>
      <c r="O743" s="191"/>
      <c r="P743" s="191"/>
      <c r="Q743" s="191"/>
      <c r="R743" s="191"/>
      <c r="S743" s="191"/>
      <c r="T743" s="192"/>
      <c r="AT743" s="193" t="s">
        <v>220</v>
      </c>
      <c r="AU743" s="193" t="s">
        <v>80</v>
      </c>
      <c r="AV743" s="13" t="s">
        <v>80</v>
      </c>
      <c r="AW743" s="13" t="s">
        <v>34</v>
      </c>
      <c r="AX743" s="13" t="s">
        <v>71</v>
      </c>
      <c r="AY743" s="193" t="s">
        <v>208</v>
      </c>
    </row>
    <row r="744" spans="2:65" s="13" customFormat="1" x14ac:dyDescent="0.3">
      <c r="B744" s="185"/>
      <c r="D744" s="175" t="s">
        <v>220</v>
      </c>
      <c r="E744" s="193" t="s">
        <v>5</v>
      </c>
      <c r="F744" s="194" t="s">
        <v>5195</v>
      </c>
      <c r="H744" s="195">
        <v>1</v>
      </c>
      <c r="L744" s="185"/>
      <c r="M744" s="190"/>
      <c r="N744" s="191"/>
      <c r="O744" s="191"/>
      <c r="P744" s="191"/>
      <c r="Q744" s="191"/>
      <c r="R744" s="191"/>
      <c r="S744" s="191"/>
      <c r="T744" s="192"/>
      <c r="AT744" s="193" t="s">
        <v>220</v>
      </c>
      <c r="AU744" s="193" t="s">
        <v>80</v>
      </c>
      <c r="AV744" s="13" t="s">
        <v>80</v>
      </c>
      <c r="AW744" s="13" t="s">
        <v>34</v>
      </c>
      <c r="AX744" s="13" t="s">
        <v>71</v>
      </c>
      <c r="AY744" s="193" t="s">
        <v>208</v>
      </c>
    </row>
    <row r="745" spans="2:65" s="13" customFormat="1" x14ac:dyDescent="0.3">
      <c r="B745" s="185"/>
      <c r="D745" s="175" t="s">
        <v>220</v>
      </c>
      <c r="E745" s="193" t="s">
        <v>5</v>
      </c>
      <c r="F745" s="194" t="s">
        <v>5196</v>
      </c>
      <c r="H745" s="195">
        <v>1</v>
      </c>
      <c r="L745" s="185"/>
      <c r="M745" s="190"/>
      <c r="N745" s="191"/>
      <c r="O745" s="191"/>
      <c r="P745" s="191"/>
      <c r="Q745" s="191"/>
      <c r="R745" s="191"/>
      <c r="S745" s="191"/>
      <c r="T745" s="192"/>
      <c r="AT745" s="193" t="s">
        <v>220</v>
      </c>
      <c r="AU745" s="193" t="s">
        <v>80</v>
      </c>
      <c r="AV745" s="13" t="s">
        <v>80</v>
      </c>
      <c r="AW745" s="13" t="s">
        <v>34</v>
      </c>
      <c r="AX745" s="13" t="s">
        <v>71</v>
      </c>
      <c r="AY745" s="193" t="s">
        <v>208</v>
      </c>
    </row>
    <row r="746" spans="2:65" s="15" customFormat="1" x14ac:dyDescent="0.3">
      <c r="B746" s="203"/>
      <c r="D746" s="186" t="s">
        <v>220</v>
      </c>
      <c r="E746" s="204" t="s">
        <v>5</v>
      </c>
      <c r="F746" s="205" t="s">
        <v>266</v>
      </c>
      <c r="H746" s="206">
        <v>9</v>
      </c>
      <c r="L746" s="203"/>
      <c r="M746" s="207"/>
      <c r="N746" s="208"/>
      <c r="O746" s="208"/>
      <c r="P746" s="208"/>
      <c r="Q746" s="208"/>
      <c r="R746" s="208"/>
      <c r="S746" s="208"/>
      <c r="T746" s="209"/>
      <c r="AT746" s="210" t="s">
        <v>220</v>
      </c>
      <c r="AU746" s="210" t="s">
        <v>80</v>
      </c>
      <c r="AV746" s="15" t="s">
        <v>216</v>
      </c>
      <c r="AW746" s="15" t="s">
        <v>34</v>
      </c>
      <c r="AX746" s="15" t="s">
        <v>78</v>
      </c>
      <c r="AY746" s="210" t="s">
        <v>208</v>
      </c>
    </row>
    <row r="747" spans="2:65" s="1" customFormat="1" ht="22.5" customHeight="1" x14ac:dyDescent="0.3">
      <c r="B747" s="163"/>
      <c r="C747" s="222" t="s">
        <v>967</v>
      </c>
      <c r="D747" s="222" t="s">
        <v>2573</v>
      </c>
      <c r="E747" s="223" t="s">
        <v>3581</v>
      </c>
      <c r="F747" s="224" t="s">
        <v>3582</v>
      </c>
      <c r="G747" s="225" t="s">
        <v>214</v>
      </c>
      <c r="H747" s="226">
        <v>4</v>
      </c>
      <c r="I747" s="227"/>
      <c r="J747" s="227">
        <f>ROUND(I747*H747,2)</f>
        <v>0</v>
      </c>
      <c r="K747" s="224" t="s">
        <v>3357</v>
      </c>
      <c r="L747" s="228"/>
      <c r="M747" s="229" t="s">
        <v>5</v>
      </c>
      <c r="N747" s="230" t="s">
        <v>42</v>
      </c>
      <c r="O747" s="172">
        <v>0</v>
      </c>
      <c r="P747" s="172">
        <f>O747*H747</f>
        <v>0</v>
      </c>
      <c r="Q747" s="172">
        <v>1.1999999999999999E-3</v>
      </c>
      <c r="R747" s="172">
        <f>Q747*H747</f>
        <v>4.7999999999999996E-3</v>
      </c>
      <c r="S747" s="172">
        <v>0</v>
      </c>
      <c r="T747" s="173">
        <f>S747*H747</f>
        <v>0</v>
      </c>
      <c r="AR747" s="26" t="s">
        <v>579</v>
      </c>
      <c r="AT747" s="26" t="s">
        <v>2573</v>
      </c>
      <c r="AU747" s="26" t="s">
        <v>80</v>
      </c>
      <c r="AY747" s="26" t="s">
        <v>208</v>
      </c>
      <c r="BE747" s="174">
        <f>IF(N747="základní",J747,0)</f>
        <v>0</v>
      </c>
      <c r="BF747" s="174">
        <f>IF(N747="snížená",J747,0)</f>
        <v>0</v>
      </c>
      <c r="BG747" s="174">
        <f>IF(N747="zákl. přenesená",J747,0)</f>
        <v>0</v>
      </c>
      <c r="BH747" s="174">
        <f>IF(N747="sníž. přenesená",J747,0)</f>
        <v>0</v>
      </c>
      <c r="BI747" s="174">
        <f>IF(N747="nulová",J747,0)</f>
        <v>0</v>
      </c>
      <c r="BJ747" s="26" t="s">
        <v>78</v>
      </c>
      <c r="BK747" s="174">
        <f>ROUND(I747*H747,2)</f>
        <v>0</v>
      </c>
      <c r="BL747" s="26" t="s">
        <v>365</v>
      </c>
      <c r="BM747" s="26" t="s">
        <v>5197</v>
      </c>
    </row>
    <row r="748" spans="2:65" s="1" customFormat="1" x14ac:dyDescent="0.3">
      <c r="B748" s="40"/>
      <c r="D748" s="175" t="s">
        <v>218</v>
      </c>
      <c r="F748" s="176" t="s">
        <v>3584</v>
      </c>
      <c r="L748" s="40"/>
      <c r="M748" s="177"/>
      <c r="N748" s="41"/>
      <c r="O748" s="41"/>
      <c r="P748" s="41"/>
      <c r="Q748" s="41"/>
      <c r="R748" s="41"/>
      <c r="S748" s="41"/>
      <c r="T748" s="69"/>
      <c r="AT748" s="26" t="s">
        <v>218</v>
      </c>
      <c r="AU748" s="26" t="s">
        <v>80</v>
      </c>
    </row>
    <row r="749" spans="2:65" s="12" customFormat="1" x14ac:dyDescent="0.3">
      <c r="B749" s="178"/>
      <c r="D749" s="175" t="s">
        <v>220</v>
      </c>
      <c r="E749" s="179" t="s">
        <v>5</v>
      </c>
      <c r="F749" s="180" t="s">
        <v>3462</v>
      </c>
      <c r="H749" s="181" t="s">
        <v>5</v>
      </c>
      <c r="L749" s="178"/>
      <c r="M749" s="182"/>
      <c r="N749" s="183"/>
      <c r="O749" s="183"/>
      <c r="P749" s="183"/>
      <c r="Q749" s="183"/>
      <c r="R749" s="183"/>
      <c r="S749" s="183"/>
      <c r="T749" s="184"/>
      <c r="AT749" s="181" t="s">
        <v>220</v>
      </c>
      <c r="AU749" s="181" t="s">
        <v>80</v>
      </c>
      <c r="AV749" s="12" t="s">
        <v>78</v>
      </c>
      <c r="AW749" s="12" t="s">
        <v>34</v>
      </c>
      <c r="AX749" s="12" t="s">
        <v>71</v>
      </c>
      <c r="AY749" s="181" t="s">
        <v>208</v>
      </c>
    </row>
    <row r="750" spans="2:65" s="13" customFormat="1" x14ac:dyDescent="0.3">
      <c r="B750" s="185"/>
      <c r="D750" s="175" t="s">
        <v>220</v>
      </c>
      <c r="E750" s="193" t="s">
        <v>5</v>
      </c>
      <c r="F750" s="194" t="s">
        <v>5190</v>
      </c>
      <c r="H750" s="195">
        <v>2</v>
      </c>
      <c r="L750" s="185"/>
      <c r="M750" s="190"/>
      <c r="N750" s="191"/>
      <c r="O750" s="191"/>
      <c r="P750" s="191"/>
      <c r="Q750" s="191"/>
      <c r="R750" s="191"/>
      <c r="S750" s="191"/>
      <c r="T750" s="192"/>
      <c r="AT750" s="193" t="s">
        <v>220</v>
      </c>
      <c r="AU750" s="193" t="s">
        <v>80</v>
      </c>
      <c r="AV750" s="13" t="s">
        <v>80</v>
      </c>
      <c r="AW750" s="13" t="s">
        <v>34</v>
      </c>
      <c r="AX750" s="13" t="s">
        <v>71</v>
      </c>
      <c r="AY750" s="193" t="s">
        <v>208</v>
      </c>
    </row>
    <row r="751" spans="2:65" s="13" customFormat="1" x14ac:dyDescent="0.3">
      <c r="B751" s="185"/>
      <c r="D751" s="175" t="s">
        <v>220</v>
      </c>
      <c r="E751" s="193" t="s">
        <v>5</v>
      </c>
      <c r="F751" s="194" t="s">
        <v>5195</v>
      </c>
      <c r="H751" s="195">
        <v>1</v>
      </c>
      <c r="L751" s="185"/>
      <c r="M751" s="190"/>
      <c r="N751" s="191"/>
      <c r="O751" s="191"/>
      <c r="P751" s="191"/>
      <c r="Q751" s="191"/>
      <c r="R751" s="191"/>
      <c r="S751" s="191"/>
      <c r="T751" s="192"/>
      <c r="AT751" s="193" t="s">
        <v>220</v>
      </c>
      <c r="AU751" s="193" t="s">
        <v>80</v>
      </c>
      <c r="AV751" s="13" t="s">
        <v>80</v>
      </c>
      <c r="AW751" s="13" t="s">
        <v>34</v>
      </c>
      <c r="AX751" s="13" t="s">
        <v>71</v>
      </c>
      <c r="AY751" s="193" t="s">
        <v>208</v>
      </c>
    </row>
    <row r="752" spans="2:65" s="13" customFormat="1" x14ac:dyDescent="0.3">
      <c r="B752" s="185"/>
      <c r="D752" s="175" t="s">
        <v>220</v>
      </c>
      <c r="E752" s="193" t="s">
        <v>5</v>
      </c>
      <c r="F752" s="194" t="s">
        <v>5196</v>
      </c>
      <c r="H752" s="195">
        <v>1</v>
      </c>
      <c r="L752" s="185"/>
      <c r="M752" s="190"/>
      <c r="N752" s="191"/>
      <c r="O752" s="191"/>
      <c r="P752" s="191"/>
      <c r="Q752" s="191"/>
      <c r="R752" s="191"/>
      <c r="S752" s="191"/>
      <c r="T752" s="192"/>
      <c r="AT752" s="193" t="s">
        <v>220</v>
      </c>
      <c r="AU752" s="193" t="s">
        <v>80</v>
      </c>
      <c r="AV752" s="13" t="s">
        <v>80</v>
      </c>
      <c r="AW752" s="13" t="s">
        <v>34</v>
      </c>
      <c r="AX752" s="13" t="s">
        <v>71</v>
      </c>
      <c r="AY752" s="193" t="s">
        <v>208</v>
      </c>
    </row>
    <row r="753" spans="2:65" s="15" customFormat="1" x14ac:dyDescent="0.3">
      <c r="B753" s="203"/>
      <c r="D753" s="186" t="s">
        <v>220</v>
      </c>
      <c r="E753" s="204" t="s">
        <v>5</v>
      </c>
      <c r="F753" s="205" t="s">
        <v>266</v>
      </c>
      <c r="H753" s="206">
        <v>4</v>
      </c>
      <c r="L753" s="203"/>
      <c r="M753" s="207"/>
      <c r="N753" s="208"/>
      <c r="O753" s="208"/>
      <c r="P753" s="208"/>
      <c r="Q753" s="208"/>
      <c r="R753" s="208"/>
      <c r="S753" s="208"/>
      <c r="T753" s="209"/>
      <c r="AT753" s="210" t="s">
        <v>220</v>
      </c>
      <c r="AU753" s="210" t="s">
        <v>80</v>
      </c>
      <c r="AV753" s="15" t="s">
        <v>216</v>
      </c>
      <c r="AW753" s="15" t="s">
        <v>34</v>
      </c>
      <c r="AX753" s="15" t="s">
        <v>78</v>
      </c>
      <c r="AY753" s="210" t="s">
        <v>208</v>
      </c>
    </row>
    <row r="754" spans="2:65" s="1" customFormat="1" ht="22.5" customHeight="1" x14ac:dyDescent="0.3">
      <c r="B754" s="163"/>
      <c r="C754" s="222" t="s">
        <v>974</v>
      </c>
      <c r="D754" s="222" t="s">
        <v>2573</v>
      </c>
      <c r="E754" s="223" t="s">
        <v>3585</v>
      </c>
      <c r="F754" s="224" t="s">
        <v>3586</v>
      </c>
      <c r="G754" s="225" t="s">
        <v>214</v>
      </c>
      <c r="H754" s="226">
        <v>3</v>
      </c>
      <c r="I754" s="227"/>
      <c r="J754" s="227">
        <f>ROUND(I754*H754,2)</f>
        <v>0</v>
      </c>
      <c r="K754" s="224" t="s">
        <v>3357</v>
      </c>
      <c r="L754" s="228"/>
      <c r="M754" s="229" t="s">
        <v>5</v>
      </c>
      <c r="N754" s="230" t="s">
        <v>42</v>
      </c>
      <c r="O754" s="172">
        <v>0</v>
      </c>
      <c r="P754" s="172">
        <f>O754*H754</f>
        <v>0</v>
      </c>
      <c r="Q754" s="172">
        <v>1.1999999999999999E-3</v>
      </c>
      <c r="R754" s="172">
        <f>Q754*H754</f>
        <v>3.5999999999999999E-3</v>
      </c>
      <c r="S754" s="172">
        <v>0</v>
      </c>
      <c r="T754" s="173">
        <f>S754*H754</f>
        <v>0</v>
      </c>
      <c r="AR754" s="26" t="s">
        <v>579</v>
      </c>
      <c r="AT754" s="26" t="s">
        <v>2573</v>
      </c>
      <c r="AU754" s="26" t="s">
        <v>80</v>
      </c>
      <c r="AY754" s="26" t="s">
        <v>208</v>
      </c>
      <c r="BE754" s="174">
        <f>IF(N754="základní",J754,0)</f>
        <v>0</v>
      </c>
      <c r="BF754" s="174">
        <f>IF(N754="snížená",J754,0)</f>
        <v>0</v>
      </c>
      <c r="BG754" s="174">
        <f>IF(N754="zákl. přenesená",J754,0)</f>
        <v>0</v>
      </c>
      <c r="BH754" s="174">
        <f>IF(N754="sníž. přenesená",J754,0)</f>
        <v>0</v>
      </c>
      <c r="BI754" s="174">
        <f>IF(N754="nulová",J754,0)</f>
        <v>0</v>
      </c>
      <c r="BJ754" s="26" t="s">
        <v>78</v>
      </c>
      <c r="BK754" s="174">
        <f>ROUND(I754*H754,2)</f>
        <v>0</v>
      </c>
      <c r="BL754" s="26" t="s">
        <v>365</v>
      </c>
      <c r="BM754" s="26" t="s">
        <v>5198</v>
      </c>
    </row>
    <row r="755" spans="2:65" s="1" customFormat="1" x14ac:dyDescent="0.3">
      <c r="B755" s="40"/>
      <c r="D755" s="175" t="s">
        <v>218</v>
      </c>
      <c r="F755" s="176" t="s">
        <v>3588</v>
      </c>
      <c r="L755" s="40"/>
      <c r="M755" s="177"/>
      <c r="N755" s="41"/>
      <c r="O755" s="41"/>
      <c r="P755" s="41"/>
      <c r="Q755" s="41"/>
      <c r="R755" s="41"/>
      <c r="S755" s="41"/>
      <c r="T755" s="69"/>
      <c r="AT755" s="26" t="s">
        <v>218</v>
      </c>
      <c r="AU755" s="26" t="s">
        <v>80</v>
      </c>
    </row>
    <row r="756" spans="2:65" s="12" customFormat="1" x14ac:dyDescent="0.3">
      <c r="B756" s="178"/>
      <c r="D756" s="175" t="s">
        <v>220</v>
      </c>
      <c r="E756" s="179" t="s">
        <v>5</v>
      </c>
      <c r="F756" s="180" t="s">
        <v>3462</v>
      </c>
      <c r="H756" s="181" t="s">
        <v>5</v>
      </c>
      <c r="L756" s="178"/>
      <c r="M756" s="182"/>
      <c r="N756" s="183"/>
      <c r="O756" s="183"/>
      <c r="P756" s="183"/>
      <c r="Q756" s="183"/>
      <c r="R756" s="183"/>
      <c r="S756" s="183"/>
      <c r="T756" s="184"/>
      <c r="AT756" s="181" t="s">
        <v>220</v>
      </c>
      <c r="AU756" s="181" t="s">
        <v>80</v>
      </c>
      <c r="AV756" s="12" t="s">
        <v>78</v>
      </c>
      <c r="AW756" s="12" t="s">
        <v>34</v>
      </c>
      <c r="AX756" s="12" t="s">
        <v>71</v>
      </c>
      <c r="AY756" s="181" t="s">
        <v>208</v>
      </c>
    </row>
    <row r="757" spans="2:65" s="13" customFormat="1" x14ac:dyDescent="0.3">
      <c r="B757" s="185"/>
      <c r="D757" s="175" t="s">
        <v>220</v>
      </c>
      <c r="E757" s="193" t="s">
        <v>5</v>
      </c>
      <c r="F757" s="194" t="s">
        <v>5191</v>
      </c>
      <c r="H757" s="195">
        <v>1</v>
      </c>
      <c r="L757" s="185"/>
      <c r="M757" s="190"/>
      <c r="N757" s="191"/>
      <c r="O757" s="191"/>
      <c r="P757" s="191"/>
      <c r="Q757" s="191"/>
      <c r="R757" s="191"/>
      <c r="S757" s="191"/>
      <c r="T757" s="192"/>
      <c r="AT757" s="193" t="s">
        <v>220</v>
      </c>
      <c r="AU757" s="193" t="s">
        <v>80</v>
      </c>
      <c r="AV757" s="13" t="s">
        <v>80</v>
      </c>
      <c r="AW757" s="13" t="s">
        <v>34</v>
      </c>
      <c r="AX757" s="13" t="s">
        <v>71</v>
      </c>
      <c r="AY757" s="193" t="s">
        <v>208</v>
      </c>
    </row>
    <row r="758" spans="2:65" s="13" customFormat="1" x14ac:dyDescent="0.3">
      <c r="B758" s="185"/>
      <c r="D758" s="175" t="s">
        <v>220</v>
      </c>
      <c r="E758" s="193" t="s">
        <v>5</v>
      </c>
      <c r="F758" s="194" t="s">
        <v>5192</v>
      </c>
      <c r="H758" s="195">
        <v>1</v>
      </c>
      <c r="L758" s="185"/>
      <c r="M758" s="190"/>
      <c r="N758" s="191"/>
      <c r="O758" s="191"/>
      <c r="P758" s="191"/>
      <c r="Q758" s="191"/>
      <c r="R758" s="191"/>
      <c r="S758" s="191"/>
      <c r="T758" s="192"/>
      <c r="AT758" s="193" t="s">
        <v>220</v>
      </c>
      <c r="AU758" s="193" t="s">
        <v>80</v>
      </c>
      <c r="AV758" s="13" t="s">
        <v>80</v>
      </c>
      <c r="AW758" s="13" t="s">
        <v>34</v>
      </c>
      <c r="AX758" s="13" t="s">
        <v>71</v>
      </c>
      <c r="AY758" s="193" t="s">
        <v>208</v>
      </c>
    </row>
    <row r="759" spans="2:65" s="13" customFormat="1" x14ac:dyDescent="0.3">
      <c r="B759" s="185"/>
      <c r="D759" s="175" t="s">
        <v>220</v>
      </c>
      <c r="E759" s="193" t="s">
        <v>5</v>
      </c>
      <c r="F759" s="194" t="s">
        <v>5194</v>
      </c>
      <c r="H759" s="195">
        <v>1</v>
      </c>
      <c r="L759" s="185"/>
      <c r="M759" s="190"/>
      <c r="N759" s="191"/>
      <c r="O759" s="191"/>
      <c r="P759" s="191"/>
      <c r="Q759" s="191"/>
      <c r="R759" s="191"/>
      <c r="S759" s="191"/>
      <c r="T759" s="192"/>
      <c r="AT759" s="193" t="s">
        <v>220</v>
      </c>
      <c r="AU759" s="193" t="s">
        <v>80</v>
      </c>
      <c r="AV759" s="13" t="s">
        <v>80</v>
      </c>
      <c r="AW759" s="13" t="s">
        <v>34</v>
      </c>
      <c r="AX759" s="13" t="s">
        <v>71</v>
      </c>
      <c r="AY759" s="193" t="s">
        <v>208</v>
      </c>
    </row>
    <row r="760" spans="2:65" s="15" customFormat="1" x14ac:dyDescent="0.3">
      <c r="B760" s="203"/>
      <c r="D760" s="186" t="s">
        <v>220</v>
      </c>
      <c r="E760" s="204" t="s">
        <v>5</v>
      </c>
      <c r="F760" s="205" t="s">
        <v>266</v>
      </c>
      <c r="H760" s="206">
        <v>3</v>
      </c>
      <c r="L760" s="203"/>
      <c r="M760" s="207"/>
      <c r="N760" s="208"/>
      <c r="O760" s="208"/>
      <c r="P760" s="208"/>
      <c r="Q760" s="208"/>
      <c r="R760" s="208"/>
      <c r="S760" s="208"/>
      <c r="T760" s="209"/>
      <c r="AT760" s="210" t="s">
        <v>220</v>
      </c>
      <c r="AU760" s="210" t="s">
        <v>80</v>
      </c>
      <c r="AV760" s="15" t="s">
        <v>216</v>
      </c>
      <c r="AW760" s="15" t="s">
        <v>34</v>
      </c>
      <c r="AX760" s="15" t="s">
        <v>78</v>
      </c>
      <c r="AY760" s="210" t="s">
        <v>208</v>
      </c>
    </row>
    <row r="761" spans="2:65" s="1" customFormat="1" ht="22.5" customHeight="1" x14ac:dyDescent="0.3">
      <c r="B761" s="163"/>
      <c r="C761" s="222" t="s">
        <v>985</v>
      </c>
      <c r="D761" s="222" t="s">
        <v>2573</v>
      </c>
      <c r="E761" s="223" t="s">
        <v>5199</v>
      </c>
      <c r="F761" s="224" t="s">
        <v>5200</v>
      </c>
      <c r="G761" s="225" t="s">
        <v>214</v>
      </c>
      <c r="H761" s="226">
        <v>2</v>
      </c>
      <c r="I761" s="227"/>
      <c r="J761" s="227">
        <f>ROUND(I761*H761,2)</f>
        <v>0</v>
      </c>
      <c r="K761" s="224" t="s">
        <v>3357</v>
      </c>
      <c r="L761" s="228"/>
      <c r="M761" s="229" t="s">
        <v>5</v>
      </c>
      <c r="N761" s="230" t="s">
        <v>42</v>
      </c>
      <c r="O761" s="172">
        <v>0</v>
      </c>
      <c r="P761" s="172">
        <f>O761*H761</f>
        <v>0</v>
      </c>
      <c r="Q761" s="172">
        <v>1.1999999999999999E-3</v>
      </c>
      <c r="R761" s="172">
        <f>Q761*H761</f>
        <v>2.3999999999999998E-3</v>
      </c>
      <c r="S761" s="172">
        <v>0</v>
      </c>
      <c r="T761" s="173">
        <f>S761*H761</f>
        <v>0</v>
      </c>
      <c r="AR761" s="26" t="s">
        <v>579</v>
      </c>
      <c r="AT761" s="26" t="s">
        <v>2573</v>
      </c>
      <c r="AU761" s="26" t="s">
        <v>80</v>
      </c>
      <c r="AY761" s="26" t="s">
        <v>208</v>
      </c>
      <c r="BE761" s="174">
        <f>IF(N761="základní",J761,0)</f>
        <v>0</v>
      </c>
      <c r="BF761" s="174">
        <f>IF(N761="snížená",J761,0)</f>
        <v>0</v>
      </c>
      <c r="BG761" s="174">
        <f>IF(N761="zákl. přenesená",J761,0)</f>
        <v>0</v>
      </c>
      <c r="BH761" s="174">
        <f>IF(N761="sníž. přenesená",J761,0)</f>
        <v>0</v>
      </c>
      <c r="BI761" s="174">
        <f>IF(N761="nulová",J761,0)</f>
        <v>0</v>
      </c>
      <c r="BJ761" s="26" t="s">
        <v>78</v>
      </c>
      <c r="BK761" s="174">
        <f>ROUND(I761*H761,2)</f>
        <v>0</v>
      </c>
      <c r="BL761" s="26" t="s">
        <v>365</v>
      </c>
      <c r="BM761" s="26" t="s">
        <v>5201</v>
      </c>
    </row>
    <row r="762" spans="2:65" s="1" customFormat="1" x14ac:dyDescent="0.3">
      <c r="B762" s="40"/>
      <c r="D762" s="175" t="s">
        <v>218</v>
      </c>
      <c r="F762" s="176" t="s">
        <v>5202</v>
      </c>
      <c r="L762" s="40"/>
      <c r="M762" s="177"/>
      <c r="N762" s="41"/>
      <c r="O762" s="41"/>
      <c r="P762" s="41"/>
      <c r="Q762" s="41"/>
      <c r="R762" s="41"/>
      <c r="S762" s="41"/>
      <c r="T762" s="69"/>
      <c r="AT762" s="26" t="s">
        <v>218</v>
      </c>
      <c r="AU762" s="26" t="s">
        <v>80</v>
      </c>
    </row>
    <row r="763" spans="2:65" s="12" customFormat="1" x14ac:dyDescent="0.3">
      <c r="B763" s="178"/>
      <c r="D763" s="175" t="s">
        <v>220</v>
      </c>
      <c r="E763" s="179" t="s">
        <v>5</v>
      </c>
      <c r="F763" s="180" t="s">
        <v>3462</v>
      </c>
      <c r="H763" s="181" t="s">
        <v>5</v>
      </c>
      <c r="L763" s="178"/>
      <c r="M763" s="182"/>
      <c r="N763" s="183"/>
      <c r="O763" s="183"/>
      <c r="P763" s="183"/>
      <c r="Q763" s="183"/>
      <c r="R763" s="183"/>
      <c r="S763" s="183"/>
      <c r="T763" s="184"/>
      <c r="AT763" s="181" t="s">
        <v>220</v>
      </c>
      <c r="AU763" s="181" t="s">
        <v>80</v>
      </c>
      <c r="AV763" s="12" t="s">
        <v>78</v>
      </c>
      <c r="AW763" s="12" t="s">
        <v>34</v>
      </c>
      <c r="AX763" s="12" t="s">
        <v>71</v>
      </c>
      <c r="AY763" s="181" t="s">
        <v>208</v>
      </c>
    </row>
    <row r="764" spans="2:65" s="13" customFormat="1" x14ac:dyDescent="0.3">
      <c r="B764" s="185"/>
      <c r="D764" s="186" t="s">
        <v>220</v>
      </c>
      <c r="E764" s="187" t="s">
        <v>5</v>
      </c>
      <c r="F764" s="188" t="s">
        <v>5193</v>
      </c>
      <c r="H764" s="189">
        <v>2</v>
      </c>
      <c r="L764" s="185"/>
      <c r="M764" s="190"/>
      <c r="N764" s="191"/>
      <c r="O764" s="191"/>
      <c r="P764" s="191"/>
      <c r="Q764" s="191"/>
      <c r="R764" s="191"/>
      <c r="S764" s="191"/>
      <c r="T764" s="192"/>
      <c r="AT764" s="193" t="s">
        <v>220</v>
      </c>
      <c r="AU764" s="193" t="s">
        <v>80</v>
      </c>
      <c r="AV764" s="13" t="s">
        <v>80</v>
      </c>
      <c r="AW764" s="13" t="s">
        <v>34</v>
      </c>
      <c r="AX764" s="13" t="s">
        <v>78</v>
      </c>
      <c r="AY764" s="193" t="s">
        <v>208</v>
      </c>
    </row>
    <row r="765" spans="2:65" s="1" customFormat="1" ht="22.5" customHeight="1" x14ac:dyDescent="0.3">
      <c r="B765" s="163"/>
      <c r="C765" s="222" t="s">
        <v>1001</v>
      </c>
      <c r="D765" s="222" t="s">
        <v>2573</v>
      </c>
      <c r="E765" s="223" t="s">
        <v>3589</v>
      </c>
      <c r="F765" s="224" t="s">
        <v>3590</v>
      </c>
      <c r="G765" s="225" t="s">
        <v>214</v>
      </c>
      <c r="H765" s="226">
        <v>4</v>
      </c>
      <c r="I765" s="227"/>
      <c r="J765" s="227">
        <f>ROUND(I765*H765,2)</f>
        <v>0</v>
      </c>
      <c r="K765" s="224" t="s">
        <v>3357</v>
      </c>
      <c r="L765" s="228"/>
      <c r="M765" s="229" t="s">
        <v>5</v>
      </c>
      <c r="N765" s="230" t="s">
        <v>42</v>
      </c>
      <c r="O765" s="172">
        <v>0</v>
      </c>
      <c r="P765" s="172">
        <f>O765*H765</f>
        <v>0</v>
      </c>
      <c r="Q765" s="172">
        <v>1.4999999999999999E-4</v>
      </c>
      <c r="R765" s="172">
        <f>Q765*H765</f>
        <v>5.9999999999999995E-4</v>
      </c>
      <c r="S765" s="172">
        <v>0</v>
      </c>
      <c r="T765" s="173">
        <f>S765*H765</f>
        <v>0</v>
      </c>
      <c r="AR765" s="26" t="s">
        <v>579</v>
      </c>
      <c r="AT765" s="26" t="s">
        <v>2573</v>
      </c>
      <c r="AU765" s="26" t="s">
        <v>80</v>
      </c>
      <c r="AY765" s="26" t="s">
        <v>208</v>
      </c>
      <c r="BE765" s="174">
        <f>IF(N765="základní",J765,0)</f>
        <v>0</v>
      </c>
      <c r="BF765" s="174">
        <f>IF(N765="snížená",J765,0)</f>
        <v>0</v>
      </c>
      <c r="BG765" s="174">
        <f>IF(N765="zákl. přenesená",J765,0)</f>
        <v>0</v>
      </c>
      <c r="BH765" s="174">
        <f>IF(N765="sníž. přenesená",J765,0)</f>
        <v>0</v>
      </c>
      <c r="BI765" s="174">
        <f>IF(N765="nulová",J765,0)</f>
        <v>0</v>
      </c>
      <c r="BJ765" s="26" t="s">
        <v>78</v>
      </c>
      <c r="BK765" s="174">
        <f>ROUND(I765*H765,2)</f>
        <v>0</v>
      </c>
      <c r="BL765" s="26" t="s">
        <v>365</v>
      </c>
      <c r="BM765" s="26" t="s">
        <v>5203</v>
      </c>
    </row>
    <row r="766" spans="2:65" s="1" customFormat="1" x14ac:dyDescent="0.3">
      <c r="B766" s="40"/>
      <c r="D766" s="175" t="s">
        <v>218</v>
      </c>
      <c r="F766" s="176" t="s">
        <v>3592</v>
      </c>
      <c r="L766" s="40"/>
      <c r="M766" s="177"/>
      <c r="N766" s="41"/>
      <c r="O766" s="41"/>
      <c r="P766" s="41"/>
      <c r="Q766" s="41"/>
      <c r="R766" s="41"/>
      <c r="S766" s="41"/>
      <c r="T766" s="69"/>
      <c r="AT766" s="26" t="s">
        <v>218</v>
      </c>
      <c r="AU766" s="26" t="s">
        <v>80</v>
      </c>
    </row>
    <row r="767" spans="2:65" s="12" customFormat="1" x14ac:dyDescent="0.3">
      <c r="B767" s="178"/>
      <c r="D767" s="175" t="s">
        <v>220</v>
      </c>
      <c r="E767" s="179" t="s">
        <v>5</v>
      </c>
      <c r="F767" s="180" t="s">
        <v>3462</v>
      </c>
      <c r="H767" s="181" t="s">
        <v>5</v>
      </c>
      <c r="L767" s="178"/>
      <c r="M767" s="182"/>
      <c r="N767" s="183"/>
      <c r="O767" s="183"/>
      <c r="P767" s="183"/>
      <c r="Q767" s="183"/>
      <c r="R767" s="183"/>
      <c r="S767" s="183"/>
      <c r="T767" s="184"/>
      <c r="AT767" s="181" t="s">
        <v>220</v>
      </c>
      <c r="AU767" s="181" t="s">
        <v>80</v>
      </c>
      <c r="AV767" s="12" t="s">
        <v>78</v>
      </c>
      <c r="AW767" s="12" t="s">
        <v>34</v>
      </c>
      <c r="AX767" s="12" t="s">
        <v>71</v>
      </c>
      <c r="AY767" s="181" t="s">
        <v>208</v>
      </c>
    </row>
    <row r="768" spans="2:65" s="13" customFormat="1" x14ac:dyDescent="0.3">
      <c r="B768" s="185"/>
      <c r="D768" s="175" t="s">
        <v>220</v>
      </c>
      <c r="E768" s="193" t="s">
        <v>5</v>
      </c>
      <c r="F768" s="194" t="s">
        <v>5190</v>
      </c>
      <c r="H768" s="195">
        <v>2</v>
      </c>
      <c r="L768" s="185"/>
      <c r="M768" s="190"/>
      <c r="N768" s="191"/>
      <c r="O768" s="191"/>
      <c r="P768" s="191"/>
      <c r="Q768" s="191"/>
      <c r="R768" s="191"/>
      <c r="S768" s="191"/>
      <c r="T768" s="192"/>
      <c r="AT768" s="193" t="s">
        <v>220</v>
      </c>
      <c r="AU768" s="193" t="s">
        <v>80</v>
      </c>
      <c r="AV768" s="13" t="s">
        <v>80</v>
      </c>
      <c r="AW768" s="13" t="s">
        <v>34</v>
      </c>
      <c r="AX768" s="13" t="s">
        <v>71</v>
      </c>
      <c r="AY768" s="193" t="s">
        <v>208</v>
      </c>
    </row>
    <row r="769" spans="2:65" s="13" customFormat="1" x14ac:dyDescent="0.3">
      <c r="B769" s="185"/>
      <c r="D769" s="175" t="s">
        <v>220</v>
      </c>
      <c r="E769" s="193" t="s">
        <v>5</v>
      </c>
      <c r="F769" s="194" t="s">
        <v>5195</v>
      </c>
      <c r="H769" s="195">
        <v>1</v>
      </c>
      <c r="L769" s="185"/>
      <c r="M769" s="190"/>
      <c r="N769" s="191"/>
      <c r="O769" s="191"/>
      <c r="P769" s="191"/>
      <c r="Q769" s="191"/>
      <c r="R769" s="191"/>
      <c r="S769" s="191"/>
      <c r="T769" s="192"/>
      <c r="AT769" s="193" t="s">
        <v>220</v>
      </c>
      <c r="AU769" s="193" t="s">
        <v>80</v>
      </c>
      <c r="AV769" s="13" t="s">
        <v>80</v>
      </c>
      <c r="AW769" s="13" t="s">
        <v>34</v>
      </c>
      <c r="AX769" s="13" t="s">
        <v>71</v>
      </c>
      <c r="AY769" s="193" t="s">
        <v>208</v>
      </c>
    </row>
    <row r="770" spans="2:65" s="13" customFormat="1" x14ac:dyDescent="0.3">
      <c r="B770" s="185"/>
      <c r="D770" s="175" t="s">
        <v>220</v>
      </c>
      <c r="E770" s="193" t="s">
        <v>5</v>
      </c>
      <c r="F770" s="194" t="s">
        <v>5196</v>
      </c>
      <c r="H770" s="195">
        <v>1</v>
      </c>
      <c r="L770" s="185"/>
      <c r="M770" s="190"/>
      <c r="N770" s="191"/>
      <c r="O770" s="191"/>
      <c r="P770" s="191"/>
      <c r="Q770" s="191"/>
      <c r="R770" s="191"/>
      <c r="S770" s="191"/>
      <c r="T770" s="192"/>
      <c r="AT770" s="193" t="s">
        <v>220</v>
      </c>
      <c r="AU770" s="193" t="s">
        <v>80</v>
      </c>
      <c r="AV770" s="13" t="s">
        <v>80</v>
      </c>
      <c r="AW770" s="13" t="s">
        <v>34</v>
      </c>
      <c r="AX770" s="13" t="s">
        <v>71</v>
      </c>
      <c r="AY770" s="193" t="s">
        <v>208</v>
      </c>
    </row>
    <row r="771" spans="2:65" s="15" customFormat="1" x14ac:dyDescent="0.3">
      <c r="B771" s="203"/>
      <c r="D771" s="186" t="s">
        <v>220</v>
      </c>
      <c r="E771" s="204" t="s">
        <v>5</v>
      </c>
      <c r="F771" s="205" t="s">
        <v>266</v>
      </c>
      <c r="H771" s="206">
        <v>4</v>
      </c>
      <c r="L771" s="203"/>
      <c r="M771" s="207"/>
      <c r="N771" s="208"/>
      <c r="O771" s="208"/>
      <c r="P771" s="208"/>
      <c r="Q771" s="208"/>
      <c r="R771" s="208"/>
      <c r="S771" s="208"/>
      <c r="T771" s="209"/>
      <c r="AT771" s="210" t="s">
        <v>220</v>
      </c>
      <c r="AU771" s="210" t="s">
        <v>80</v>
      </c>
      <c r="AV771" s="15" t="s">
        <v>216</v>
      </c>
      <c r="AW771" s="15" t="s">
        <v>34</v>
      </c>
      <c r="AX771" s="15" t="s">
        <v>78</v>
      </c>
      <c r="AY771" s="210" t="s">
        <v>208</v>
      </c>
    </row>
    <row r="772" spans="2:65" s="1" customFormat="1" ht="22.5" customHeight="1" x14ac:dyDescent="0.3">
      <c r="B772" s="163"/>
      <c r="C772" s="164" t="s">
        <v>1033</v>
      </c>
      <c r="D772" s="164" t="s">
        <v>211</v>
      </c>
      <c r="E772" s="165" t="s">
        <v>5204</v>
      </c>
      <c r="F772" s="166" t="s">
        <v>5205</v>
      </c>
      <c r="G772" s="167" t="s">
        <v>214</v>
      </c>
      <c r="H772" s="168">
        <v>23</v>
      </c>
      <c r="I772" s="169"/>
      <c r="J772" s="169">
        <f>ROUND(I772*H772,2)</f>
        <v>0</v>
      </c>
      <c r="K772" s="166" t="s">
        <v>215</v>
      </c>
      <c r="L772" s="40"/>
      <c r="M772" s="170" t="s">
        <v>5</v>
      </c>
      <c r="N772" s="171" t="s">
        <v>42</v>
      </c>
      <c r="O772" s="172">
        <v>0.34499999999999997</v>
      </c>
      <c r="P772" s="172">
        <f>O772*H772</f>
        <v>7.9349999999999996</v>
      </c>
      <c r="Q772" s="172">
        <v>0</v>
      </c>
      <c r="R772" s="172">
        <f>Q772*H772</f>
        <v>0</v>
      </c>
      <c r="S772" s="172">
        <v>0</v>
      </c>
      <c r="T772" s="173">
        <f>S772*H772</f>
        <v>0</v>
      </c>
      <c r="AR772" s="26" t="s">
        <v>365</v>
      </c>
      <c r="AT772" s="26" t="s">
        <v>211</v>
      </c>
      <c r="AU772" s="26" t="s">
        <v>80</v>
      </c>
      <c r="AY772" s="26" t="s">
        <v>208</v>
      </c>
      <c r="BE772" s="174">
        <f>IF(N772="základní",J772,0)</f>
        <v>0</v>
      </c>
      <c r="BF772" s="174">
        <f>IF(N772="snížená",J772,0)</f>
        <v>0</v>
      </c>
      <c r="BG772" s="174">
        <f>IF(N772="zákl. přenesená",J772,0)</f>
        <v>0</v>
      </c>
      <c r="BH772" s="174">
        <f>IF(N772="sníž. přenesená",J772,0)</f>
        <v>0</v>
      </c>
      <c r="BI772" s="174">
        <f>IF(N772="nulová",J772,0)</f>
        <v>0</v>
      </c>
      <c r="BJ772" s="26" t="s">
        <v>78</v>
      </c>
      <c r="BK772" s="174">
        <f>ROUND(I772*H772,2)</f>
        <v>0</v>
      </c>
      <c r="BL772" s="26" t="s">
        <v>365</v>
      </c>
      <c r="BM772" s="26" t="s">
        <v>5206</v>
      </c>
    </row>
    <row r="773" spans="2:65" s="1" customFormat="1" ht="27" x14ac:dyDescent="0.3">
      <c r="B773" s="40"/>
      <c r="D773" s="175" t="s">
        <v>218</v>
      </c>
      <c r="F773" s="176" t="s">
        <v>5207</v>
      </c>
      <c r="L773" s="40"/>
      <c r="M773" s="177"/>
      <c r="N773" s="41"/>
      <c r="O773" s="41"/>
      <c r="P773" s="41"/>
      <c r="Q773" s="41"/>
      <c r="R773" s="41"/>
      <c r="S773" s="41"/>
      <c r="T773" s="69"/>
      <c r="AT773" s="26" t="s">
        <v>218</v>
      </c>
      <c r="AU773" s="26" t="s">
        <v>80</v>
      </c>
    </row>
    <row r="774" spans="2:65" s="12" customFormat="1" x14ac:dyDescent="0.3">
      <c r="B774" s="178"/>
      <c r="D774" s="175" t="s">
        <v>220</v>
      </c>
      <c r="E774" s="179" t="s">
        <v>5</v>
      </c>
      <c r="F774" s="180" t="s">
        <v>5208</v>
      </c>
      <c r="H774" s="181" t="s">
        <v>5</v>
      </c>
      <c r="L774" s="178"/>
      <c r="M774" s="182"/>
      <c r="N774" s="183"/>
      <c r="O774" s="183"/>
      <c r="P774" s="183"/>
      <c r="Q774" s="183"/>
      <c r="R774" s="183"/>
      <c r="S774" s="183"/>
      <c r="T774" s="184"/>
      <c r="AT774" s="181" t="s">
        <v>220</v>
      </c>
      <c r="AU774" s="181" t="s">
        <v>80</v>
      </c>
      <c r="AV774" s="12" t="s">
        <v>78</v>
      </c>
      <c r="AW774" s="12" t="s">
        <v>34</v>
      </c>
      <c r="AX774" s="12" t="s">
        <v>71</v>
      </c>
      <c r="AY774" s="181" t="s">
        <v>208</v>
      </c>
    </row>
    <row r="775" spans="2:65" s="13" customFormat="1" x14ac:dyDescent="0.3">
      <c r="B775" s="185"/>
      <c r="D775" s="186" t="s">
        <v>220</v>
      </c>
      <c r="E775" s="187" t="s">
        <v>5</v>
      </c>
      <c r="F775" s="188" t="s">
        <v>447</v>
      </c>
      <c r="H775" s="189">
        <v>23</v>
      </c>
      <c r="L775" s="185"/>
      <c r="M775" s="190"/>
      <c r="N775" s="191"/>
      <c r="O775" s="191"/>
      <c r="P775" s="191"/>
      <c r="Q775" s="191"/>
      <c r="R775" s="191"/>
      <c r="S775" s="191"/>
      <c r="T775" s="192"/>
      <c r="AT775" s="193" t="s">
        <v>220</v>
      </c>
      <c r="AU775" s="193" t="s">
        <v>80</v>
      </c>
      <c r="AV775" s="13" t="s">
        <v>80</v>
      </c>
      <c r="AW775" s="13" t="s">
        <v>34</v>
      </c>
      <c r="AX775" s="13" t="s">
        <v>78</v>
      </c>
      <c r="AY775" s="193" t="s">
        <v>208</v>
      </c>
    </row>
    <row r="776" spans="2:65" s="1" customFormat="1" ht="22.5" customHeight="1" x14ac:dyDescent="0.3">
      <c r="B776" s="163"/>
      <c r="C776" s="222" t="s">
        <v>1039</v>
      </c>
      <c r="D776" s="222" t="s">
        <v>2573</v>
      </c>
      <c r="E776" s="223" t="s">
        <v>3621</v>
      </c>
      <c r="F776" s="224" t="s">
        <v>3622</v>
      </c>
      <c r="G776" s="225" t="s">
        <v>474</v>
      </c>
      <c r="H776" s="226">
        <v>24.391999999999999</v>
      </c>
      <c r="I776" s="227"/>
      <c r="J776" s="227">
        <f>ROUND(I776*H776,2)</f>
        <v>0</v>
      </c>
      <c r="K776" s="224" t="s">
        <v>215</v>
      </c>
      <c r="L776" s="228"/>
      <c r="M776" s="229" t="s">
        <v>5</v>
      </c>
      <c r="N776" s="230" t="s">
        <v>42</v>
      </c>
      <c r="O776" s="172">
        <v>0</v>
      </c>
      <c r="P776" s="172">
        <f>O776*H776</f>
        <v>0</v>
      </c>
      <c r="Q776" s="172">
        <v>1.1000000000000001E-3</v>
      </c>
      <c r="R776" s="172">
        <f>Q776*H776</f>
        <v>2.6831199999999999E-2</v>
      </c>
      <c r="S776" s="172">
        <v>0</v>
      </c>
      <c r="T776" s="173">
        <f>S776*H776</f>
        <v>0</v>
      </c>
      <c r="AR776" s="26" t="s">
        <v>579</v>
      </c>
      <c r="AT776" s="26" t="s">
        <v>2573</v>
      </c>
      <c r="AU776" s="26" t="s">
        <v>80</v>
      </c>
      <c r="AY776" s="26" t="s">
        <v>208</v>
      </c>
      <c r="BE776" s="174">
        <f>IF(N776="základní",J776,0)</f>
        <v>0</v>
      </c>
      <c r="BF776" s="174">
        <f>IF(N776="snížená",J776,0)</f>
        <v>0</v>
      </c>
      <c r="BG776" s="174">
        <f>IF(N776="zákl. přenesená",J776,0)</f>
        <v>0</v>
      </c>
      <c r="BH776" s="174">
        <f>IF(N776="sníž. přenesená",J776,0)</f>
        <v>0</v>
      </c>
      <c r="BI776" s="174">
        <f>IF(N776="nulová",J776,0)</f>
        <v>0</v>
      </c>
      <c r="BJ776" s="26" t="s">
        <v>78</v>
      </c>
      <c r="BK776" s="174">
        <f>ROUND(I776*H776,2)</f>
        <v>0</v>
      </c>
      <c r="BL776" s="26" t="s">
        <v>365</v>
      </c>
      <c r="BM776" s="26" t="s">
        <v>5209</v>
      </c>
    </row>
    <row r="777" spans="2:65" s="1" customFormat="1" x14ac:dyDescent="0.3">
      <c r="B777" s="40"/>
      <c r="D777" s="175" t="s">
        <v>218</v>
      </c>
      <c r="F777" s="176" t="s">
        <v>3624</v>
      </c>
      <c r="L777" s="40"/>
      <c r="M777" s="177"/>
      <c r="N777" s="41"/>
      <c r="O777" s="41"/>
      <c r="P777" s="41"/>
      <c r="Q777" s="41"/>
      <c r="R777" s="41"/>
      <c r="S777" s="41"/>
      <c r="T777" s="69"/>
      <c r="AT777" s="26" t="s">
        <v>218</v>
      </c>
      <c r="AU777" s="26" t="s">
        <v>80</v>
      </c>
    </row>
    <row r="778" spans="2:65" s="12" customFormat="1" x14ac:dyDescent="0.3">
      <c r="B778" s="178"/>
      <c r="D778" s="175" t="s">
        <v>220</v>
      </c>
      <c r="E778" s="179" t="s">
        <v>5</v>
      </c>
      <c r="F778" s="180" t="s">
        <v>2587</v>
      </c>
      <c r="H778" s="181" t="s">
        <v>5</v>
      </c>
      <c r="L778" s="178"/>
      <c r="M778" s="182"/>
      <c r="N778" s="183"/>
      <c r="O778" s="183"/>
      <c r="P778" s="183"/>
      <c r="Q778" s="183"/>
      <c r="R778" s="183"/>
      <c r="S778" s="183"/>
      <c r="T778" s="184"/>
      <c r="AT778" s="181" t="s">
        <v>220</v>
      </c>
      <c r="AU778" s="181" t="s">
        <v>80</v>
      </c>
      <c r="AV778" s="12" t="s">
        <v>78</v>
      </c>
      <c r="AW778" s="12" t="s">
        <v>34</v>
      </c>
      <c r="AX778" s="12" t="s">
        <v>71</v>
      </c>
      <c r="AY778" s="181" t="s">
        <v>208</v>
      </c>
    </row>
    <row r="779" spans="2:65" s="12" customFormat="1" x14ac:dyDescent="0.3">
      <c r="B779" s="178"/>
      <c r="D779" s="175" t="s">
        <v>220</v>
      </c>
      <c r="E779" s="179" t="s">
        <v>5</v>
      </c>
      <c r="F779" s="180" t="s">
        <v>5208</v>
      </c>
      <c r="H779" s="181" t="s">
        <v>5</v>
      </c>
      <c r="L779" s="178"/>
      <c r="M779" s="182"/>
      <c r="N779" s="183"/>
      <c r="O779" s="183"/>
      <c r="P779" s="183"/>
      <c r="Q779" s="183"/>
      <c r="R779" s="183"/>
      <c r="S779" s="183"/>
      <c r="T779" s="184"/>
      <c r="AT779" s="181" t="s">
        <v>220</v>
      </c>
      <c r="AU779" s="181" t="s">
        <v>80</v>
      </c>
      <c r="AV779" s="12" t="s">
        <v>78</v>
      </c>
      <c r="AW779" s="12" t="s">
        <v>34</v>
      </c>
      <c r="AX779" s="12" t="s">
        <v>71</v>
      </c>
      <c r="AY779" s="181" t="s">
        <v>208</v>
      </c>
    </row>
    <row r="780" spans="2:65" s="13" customFormat="1" x14ac:dyDescent="0.3">
      <c r="B780" s="185"/>
      <c r="D780" s="186" t="s">
        <v>220</v>
      </c>
      <c r="E780" s="187" t="s">
        <v>5</v>
      </c>
      <c r="F780" s="188" t="s">
        <v>5210</v>
      </c>
      <c r="H780" s="189">
        <v>24.391999999999999</v>
      </c>
      <c r="L780" s="185"/>
      <c r="M780" s="190"/>
      <c r="N780" s="191"/>
      <c r="O780" s="191"/>
      <c r="P780" s="191"/>
      <c r="Q780" s="191"/>
      <c r="R780" s="191"/>
      <c r="S780" s="191"/>
      <c r="T780" s="192"/>
      <c r="AT780" s="193" t="s">
        <v>220</v>
      </c>
      <c r="AU780" s="193" t="s">
        <v>80</v>
      </c>
      <c r="AV780" s="13" t="s">
        <v>80</v>
      </c>
      <c r="AW780" s="13" t="s">
        <v>34</v>
      </c>
      <c r="AX780" s="13" t="s">
        <v>78</v>
      </c>
      <c r="AY780" s="193" t="s">
        <v>208</v>
      </c>
    </row>
    <row r="781" spans="2:65" s="1" customFormat="1" ht="22.5" customHeight="1" x14ac:dyDescent="0.3">
      <c r="B781" s="163"/>
      <c r="C781" s="222" t="s">
        <v>1046</v>
      </c>
      <c r="D781" s="222" t="s">
        <v>2573</v>
      </c>
      <c r="E781" s="223" t="s">
        <v>3644</v>
      </c>
      <c r="F781" s="224" t="s">
        <v>3645</v>
      </c>
      <c r="G781" s="225" t="s">
        <v>214</v>
      </c>
      <c r="H781" s="226">
        <v>23</v>
      </c>
      <c r="I781" s="227"/>
      <c r="J781" s="227">
        <f>ROUND(I781*H781,2)</f>
        <v>0</v>
      </c>
      <c r="K781" s="224" t="s">
        <v>215</v>
      </c>
      <c r="L781" s="228"/>
      <c r="M781" s="229" t="s">
        <v>5</v>
      </c>
      <c r="N781" s="230" t="s">
        <v>42</v>
      </c>
      <c r="O781" s="172">
        <v>0</v>
      </c>
      <c r="P781" s="172">
        <f>O781*H781</f>
        <v>0</v>
      </c>
      <c r="Q781" s="172">
        <v>2.0000000000000001E-4</v>
      </c>
      <c r="R781" s="172">
        <f>Q781*H781</f>
        <v>4.5999999999999999E-3</v>
      </c>
      <c r="S781" s="172">
        <v>0</v>
      </c>
      <c r="T781" s="173">
        <f>S781*H781</f>
        <v>0</v>
      </c>
      <c r="AR781" s="26" t="s">
        <v>579</v>
      </c>
      <c r="AT781" s="26" t="s">
        <v>2573</v>
      </c>
      <c r="AU781" s="26" t="s">
        <v>80</v>
      </c>
      <c r="AY781" s="26" t="s">
        <v>208</v>
      </c>
      <c r="BE781" s="174">
        <f>IF(N781="základní",J781,0)</f>
        <v>0</v>
      </c>
      <c r="BF781" s="174">
        <f>IF(N781="snížená",J781,0)</f>
        <v>0</v>
      </c>
      <c r="BG781" s="174">
        <f>IF(N781="zákl. přenesená",J781,0)</f>
        <v>0</v>
      </c>
      <c r="BH781" s="174">
        <f>IF(N781="sníž. přenesená",J781,0)</f>
        <v>0</v>
      </c>
      <c r="BI781" s="174">
        <f>IF(N781="nulová",J781,0)</f>
        <v>0</v>
      </c>
      <c r="BJ781" s="26" t="s">
        <v>78</v>
      </c>
      <c r="BK781" s="174">
        <f>ROUND(I781*H781,2)</f>
        <v>0</v>
      </c>
      <c r="BL781" s="26" t="s">
        <v>365</v>
      </c>
      <c r="BM781" s="26" t="s">
        <v>5211</v>
      </c>
    </row>
    <row r="782" spans="2:65" s="1" customFormat="1" x14ac:dyDescent="0.3">
      <c r="B782" s="40"/>
      <c r="D782" s="186" t="s">
        <v>218</v>
      </c>
      <c r="F782" s="211" t="s">
        <v>3645</v>
      </c>
      <c r="L782" s="40"/>
      <c r="M782" s="177"/>
      <c r="N782" s="41"/>
      <c r="O782" s="41"/>
      <c r="P782" s="41"/>
      <c r="Q782" s="41"/>
      <c r="R782" s="41"/>
      <c r="S782" s="41"/>
      <c r="T782" s="69"/>
      <c r="AT782" s="26" t="s">
        <v>218</v>
      </c>
      <c r="AU782" s="26" t="s">
        <v>80</v>
      </c>
    </row>
    <row r="783" spans="2:65" s="1" customFormat="1" ht="22.5" customHeight="1" x14ac:dyDescent="0.3">
      <c r="B783" s="163"/>
      <c r="C783" s="222" t="s">
        <v>1057</v>
      </c>
      <c r="D783" s="222" t="s">
        <v>2573</v>
      </c>
      <c r="E783" s="223" t="s">
        <v>3650</v>
      </c>
      <c r="F783" s="224" t="s">
        <v>3651</v>
      </c>
      <c r="G783" s="225" t="s">
        <v>214</v>
      </c>
      <c r="H783" s="226">
        <v>3</v>
      </c>
      <c r="I783" s="227"/>
      <c r="J783" s="227">
        <f>ROUND(I783*H783,2)</f>
        <v>0</v>
      </c>
      <c r="K783" s="224" t="s">
        <v>215</v>
      </c>
      <c r="L783" s="228"/>
      <c r="M783" s="229" t="s">
        <v>5</v>
      </c>
      <c r="N783" s="230" t="s">
        <v>42</v>
      </c>
      <c r="O783" s="172">
        <v>0</v>
      </c>
      <c r="P783" s="172">
        <f>O783*H783</f>
        <v>0</v>
      </c>
      <c r="Q783" s="172">
        <v>9.3999999999999997E-4</v>
      </c>
      <c r="R783" s="172">
        <f>Q783*H783</f>
        <v>2.82E-3</v>
      </c>
      <c r="S783" s="172">
        <v>0</v>
      </c>
      <c r="T783" s="173">
        <f>S783*H783</f>
        <v>0</v>
      </c>
      <c r="AR783" s="26" t="s">
        <v>579</v>
      </c>
      <c r="AT783" s="26" t="s">
        <v>2573</v>
      </c>
      <c r="AU783" s="26" t="s">
        <v>80</v>
      </c>
      <c r="AY783" s="26" t="s">
        <v>208</v>
      </c>
      <c r="BE783" s="174">
        <f>IF(N783="základní",J783,0)</f>
        <v>0</v>
      </c>
      <c r="BF783" s="174">
        <f>IF(N783="snížená",J783,0)</f>
        <v>0</v>
      </c>
      <c r="BG783" s="174">
        <f>IF(N783="zákl. přenesená",J783,0)</f>
        <v>0</v>
      </c>
      <c r="BH783" s="174">
        <f>IF(N783="sníž. přenesená",J783,0)</f>
        <v>0</v>
      </c>
      <c r="BI783" s="174">
        <f>IF(N783="nulová",J783,0)</f>
        <v>0</v>
      </c>
      <c r="BJ783" s="26" t="s">
        <v>78</v>
      </c>
      <c r="BK783" s="174">
        <f>ROUND(I783*H783,2)</f>
        <v>0</v>
      </c>
      <c r="BL783" s="26" t="s">
        <v>365</v>
      </c>
      <c r="BM783" s="26" t="s">
        <v>5212</v>
      </c>
    </row>
    <row r="784" spans="2:65" s="1" customFormat="1" x14ac:dyDescent="0.3">
      <c r="B784" s="40"/>
      <c r="D784" s="175" t="s">
        <v>218</v>
      </c>
      <c r="F784" s="176" t="s">
        <v>3653</v>
      </c>
      <c r="L784" s="40"/>
      <c r="M784" s="177"/>
      <c r="N784" s="41"/>
      <c r="O784" s="41"/>
      <c r="P784" s="41"/>
      <c r="Q784" s="41"/>
      <c r="R784" s="41"/>
      <c r="S784" s="41"/>
      <c r="T784" s="69"/>
      <c r="AT784" s="26" t="s">
        <v>218</v>
      </c>
      <c r="AU784" s="26" t="s">
        <v>80</v>
      </c>
    </row>
    <row r="785" spans="2:65" s="12" customFormat="1" x14ac:dyDescent="0.3">
      <c r="B785" s="178"/>
      <c r="D785" s="175" t="s">
        <v>220</v>
      </c>
      <c r="E785" s="179" t="s">
        <v>5</v>
      </c>
      <c r="F785" s="180" t="s">
        <v>3654</v>
      </c>
      <c r="H785" s="181" t="s">
        <v>5</v>
      </c>
      <c r="L785" s="178"/>
      <c r="M785" s="182"/>
      <c r="N785" s="183"/>
      <c r="O785" s="183"/>
      <c r="P785" s="183"/>
      <c r="Q785" s="183"/>
      <c r="R785" s="183"/>
      <c r="S785" s="183"/>
      <c r="T785" s="184"/>
      <c r="AT785" s="181" t="s">
        <v>220</v>
      </c>
      <c r="AU785" s="181" t="s">
        <v>80</v>
      </c>
      <c r="AV785" s="12" t="s">
        <v>78</v>
      </c>
      <c r="AW785" s="12" t="s">
        <v>34</v>
      </c>
      <c r="AX785" s="12" t="s">
        <v>71</v>
      </c>
      <c r="AY785" s="181" t="s">
        <v>208</v>
      </c>
    </row>
    <row r="786" spans="2:65" s="12" customFormat="1" x14ac:dyDescent="0.3">
      <c r="B786" s="178"/>
      <c r="D786" s="175" t="s">
        <v>220</v>
      </c>
      <c r="E786" s="179" t="s">
        <v>5</v>
      </c>
      <c r="F786" s="180" t="s">
        <v>5213</v>
      </c>
      <c r="H786" s="181" t="s">
        <v>5</v>
      </c>
      <c r="L786" s="178"/>
      <c r="M786" s="182"/>
      <c r="N786" s="183"/>
      <c r="O786" s="183"/>
      <c r="P786" s="183"/>
      <c r="Q786" s="183"/>
      <c r="R786" s="183"/>
      <c r="S786" s="183"/>
      <c r="T786" s="184"/>
      <c r="AT786" s="181" t="s">
        <v>220</v>
      </c>
      <c r="AU786" s="181" t="s">
        <v>80</v>
      </c>
      <c r="AV786" s="12" t="s">
        <v>78</v>
      </c>
      <c r="AW786" s="12" t="s">
        <v>34</v>
      </c>
      <c r="AX786" s="12" t="s">
        <v>71</v>
      </c>
      <c r="AY786" s="181" t="s">
        <v>208</v>
      </c>
    </row>
    <row r="787" spans="2:65" s="13" customFormat="1" x14ac:dyDescent="0.3">
      <c r="B787" s="185"/>
      <c r="D787" s="186" t="s">
        <v>220</v>
      </c>
      <c r="E787" s="187" t="s">
        <v>5</v>
      </c>
      <c r="F787" s="188" t="s">
        <v>123</v>
      </c>
      <c r="H787" s="189">
        <v>3</v>
      </c>
      <c r="L787" s="185"/>
      <c r="M787" s="190"/>
      <c r="N787" s="191"/>
      <c r="O787" s="191"/>
      <c r="P787" s="191"/>
      <c r="Q787" s="191"/>
      <c r="R787" s="191"/>
      <c r="S787" s="191"/>
      <c r="T787" s="192"/>
      <c r="AT787" s="193" t="s">
        <v>220</v>
      </c>
      <c r="AU787" s="193" t="s">
        <v>80</v>
      </c>
      <c r="AV787" s="13" t="s">
        <v>80</v>
      </c>
      <c r="AW787" s="13" t="s">
        <v>34</v>
      </c>
      <c r="AX787" s="13" t="s">
        <v>78</v>
      </c>
      <c r="AY787" s="193" t="s">
        <v>208</v>
      </c>
    </row>
    <row r="788" spans="2:65" s="1" customFormat="1" ht="22.5" customHeight="1" x14ac:dyDescent="0.3">
      <c r="B788" s="163"/>
      <c r="C788" s="164" t="s">
        <v>1065</v>
      </c>
      <c r="D788" s="164" t="s">
        <v>211</v>
      </c>
      <c r="E788" s="165" t="s">
        <v>5214</v>
      </c>
      <c r="F788" s="166" t="s">
        <v>5215</v>
      </c>
      <c r="G788" s="167" t="s">
        <v>2906</v>
      </c>
      <c r="H788" s="168">
        <v>1334.894</v>
      </c>
      <c r="I788" s="169"/>
      <c r="J788" s="169">
        <f>ROUND(I788*H788,2)</f>
        <v>0</v>
      </c>
      <c r="K788" s="166" t="s">
        <v>215</v>
      </c>
      <c r="L788" s="40"/>
      <c r="M788" s="170" t="s">
        <v>5</v>
      </c>
      <c r="N788" s="171" t="s">
        <v>42</v>
      </c>
      <c r="O788" s="172">
        <v>0</v>
      </c>
      <c r="P788" s="172">
        <f>O788*H788</f>
        <v>0</v>
      </c>
      <c r="Q788" s="172">
        <v>0</v>
      </c>
      <c r="R788" s="172">
        <f>Q788*H788</f>
        <v>0</v>
      </c>
      <c r="S788" s="172">
        <v>0</v>
      </c>
      <c r="T788" s="173">
        <f>S788*H788</f>
        <v>0</v>
      </c>
      <c r="AR788" s="26" t="s">
        <v>365</v>
      </c>
      <c r="AT788" s="26" t="s">
        <v>211</v>
      </c>
      <c r="AU788" s="26" t="s">
        <v>80</v>
      </c>
      <c r="AY788" s="26" t="s">
        <v>208</v>
      </c>
      <c r="BE788" s="174">
        <f>IF(N788="základní",J788,0)</f>
        <v>0</v>
      </c>
      <c r="BF788" s="174">
        <f>IF(N788="snížená",J788,0)</f>
        <v>0</v>
      </c>
      <c r="BG788" s="174">
        <f>IF(N788="zákl. přenesená",J788,0)</f>
        <v>0</v>
      </c>
      <c r="BH788" s="174">
        <f>IF(N788="sníž. přenesená",J788,0)</f>
        <v>0</v>
      </c>
      <c r="BI788" s="174">
        <f>IF(N788="nulová",J788,0)</f>
        <v>0</v>
      </c>
      <c r="BJ788" s="26" t="s">
        <v>78</v>
      </c>
      <c r="BK788" s="174">
        <f>ROUND(I788*H788,2)</f>
        <v>0</v>
      </c>
      <c r="BL788" s="26" t="s">
        <v>365</v>
      </c>
      <c r="BM788" s="26" t="s">
        <v>5216</v>
      </c>
    </row>
    <row r="789" spans="2:65" s="1" customFormat="1" ht="27" x14ac:dyDescent="0.3">
      <c r="B789" s="40"/>
      <c r="D789" s="175" t="s">
        <v>218</v>
      </c>
      <c r="F789" s="176" t="s">
        <v>5217</v>
      </c>
      <c r="L789" s="40"/>
      <c r="M789" s="177"/>
      <c r="N789" s="41"/>
      <c r="O789" s="41"/>
      <c r="P789" s="41"/>
      <c r="Q789" s="41"/>
      <c r="R789" s="41"/>
      <c r="S789" s="41"/>
      <c r="T789" s="69"/>
      <c r="AT789" s="26" t="s">
        <v>218</v>
      </c>
      <c r="AU789" s="26" t="s">
        <v>80</v>
      </c>
    </row>
    <row r="790" spans="2:65" s="11" customFormat="1" ht="29.85" customHeight="1" x14ac:dyDescent="0.3">
      <c r="B790" s="150"/>
      <c r="D790" s="160" t="s">
        <v>70</v>
      </c>
      <c r="E790" s="161" t="s">
        <v>1176</v>
      </c>
      <c r="F790" s="161" t="s">
        <v>1177</v>
      </c>
      <c r="J790" s="162">
        <f>BK790</f>
        <v>0</v>
      </c>
      <c r="L790" s="150"/>
      <c r="M790" s="154"/>
      <c r="N790" s="155"/>
      <c r="O790" s="155"/>
      <c r="P790" s="156">
        <f>SUM(P791:P879)</f>
        <v>29.499775</v>
      </c>
      <c r="Q790" s="155"/>
      <c r="R790" s="156">
        <f>SUM(R791:R879)</f>
        <v>1.4034581199999998</v>
      </c>
      <c r="S790" s="155"/>
      <c r="T790" s="157">
        <f>SUM(T791:T879)</f>
        <v>0</v>
      </c>
      <c r="AR790" s="151" t="s">
        <v>80</v>
      </c>
      <c r="AT790" s="158" t="s">
        <v>70</v>
      </c>
      <c r="AU790" s="158" t="s">
        <v>78</v>
      </c>
      <c r="AY790" s="151" t="s">
        <v>208</v>
      </c>
      <c r="BK790" s="159">
        <f>SUM(BK791:BK879)</f>
        <v>0</v>
      </c>
    </row>
    <row r="791" spans="2:65" s="1" customFormat="1" ht="22.5" customHeight="1" x14ac:dyDescent="0.3">
      <c r="B791" s="163"/>
      <c r="C791" s="164" t="s">
        <v>1074</v>
      </c>
      <c r="D791" s="164" t="s">
        <v>211</v>
      </c>
      <c r="E791" s="165" t="s">
        <v>5218</v>
      </c>
      <c r="F791" s="166" t="s">
        <v>5219</v>
      </c>
      <c r="G791" s="167" t="s">
        <v>474</v>
      </c>
      <c r="H791" s="168">
        <v>9.8699999999999992</v>
      </c>
      <c r="I791" s="169"/>
      <c r="J791" s="169">
        <f>ROUND(I791*H791,2)</f>
        <v>0</v>
      </c>
      <c r="K791" s="166" t="s">
        <v>215</v>
      </c>
      <c r="L791" s="40"/>
      <c r="M791" s="170" t="s">
        <v>5</v>
      </c>
      <c r="N791" s="171" t="s">
        <v>42</v>
      </c>
      <c r="O791" s="172">
        <v>0.161</v>
      </c>
      <c r="P791" s="172">
        <f>O791*H791</f>
        <v>1.58907</v>
      </c>
      <c r="Q791" s="172">
        <v>3.2000000000000003E-4</v>
      </c>
      <c r="R791" s="172">
        <f>Q791*H791</f>
        <v>3.1584E-3</v>
      </c>
      <c r="S791" s="172">
        <v>0</v>
      </c>
      <c r="T791" s="173">
        <f>S791*H791</f>
        <v>0</v>
      </c>
      <c r="AR791" s="26" t="s">
        <v>365</v>
      </c>
      <c r="AT791" s="26" t="s">
        <v>211</v>
      </c>
      <c r="AU791" s="26" t="s">
        <v>80</v>
      </c>
      <c r="AY791" s="26" t="s">
        <v>208</v>
      </c>
      <c r="BE791" s="174">
        <f>IF(N791="základní",J791,0)</f>
        <v>0</v>
      </c>
      <c r="BF791" s="174">
        <f>IF(N791="snížená",J791,0)</f>
        <v>0</v>
      </c>
      <c r="BG791" s="174">
        <f>IF(N791="zákl. přenesená",J791,0)</f>
        <v>0</v>
      </c>
      <c r="BH791" s="174">
        <f>IF(N791="sníž. přenesená",J791,0)</f>
        <v>0</v>
      </c>
      <c r="BI791" s="174">
        <f>IF(N791="nulová",J791,0)</f>
        <v>0</v>
      </c>
      <c r="BJ791" s="26" t="s">
        <v>78</v>
      </c>
      <c r="BK791" s="174">
        <f>ROUND(I791*H791,2)</f>
        <v>0</v>
      </c>
      <c r="BL791" s="26" t="s">
        <v>365</v>
      </c>
      <c r="BM791" s="26" t="s">
        <v>5220</v>
      </c>
    </row>
    <row r="792" spans="2:65" s="1" customFormat="1" ht="27" x14ac:dyDescent="0.3">
      <c r="B792" s="40"/>
      <c r="D792" s="175" t="s">
        <v>218</v>
      </c>
      <c r="F792" s="176" t="s">
        <v>5221</v>
      </c>
      <c r="L792" s="40"/>
      <c r="M792" s="177"/>
      <c r="N792" s="41"/>
      <c r="O792" s="41"/>
      <c r="P792" s="41"/>
      <c r="Q792" s="41"/>
      <c r="R792" s="41"/>
      <c r="S792" s="41"/>
      <c r="T792" s="69"/>
      <c r="AT792" s="26" t="s">
        <v>218</v>
      </c>
      <c r="AU792" s="26" t="s">
        <v>80</v>
      </c>
    </row>
    <row r="793" spans="2:65" s="12" customFormat="1" x14ac:dyDescent="0.3">
      <c r="B793" s="178"/>
      <c r="D793" s="175" t="s">
        <v>220</v>
      </c>
      <c r="E793" s="179" t="s">
        <v>5</v>
      </c>
      <c r="F793" s="180" t="s">
        <v>1457</v>
      </c>
      <c r="H793" s="181" t="s">
        <v>5</v>
      </c>
      <c r="L793" s="178"/>
      <c r="M793" s="182"/>
      <c r="N793" s="183"/>
      <c r="O793" s="183"/>
      <c r="P793" s="183"/>
      <c r="Q793" s="183"/>
      <c r="R793" s="183"/>
      <c r="S793" s="183"/>
      <c r="T793" s="184"/>
      <c r="AT793" s="181" t="s">
        <v>220</v>
      </c>
      <c r="AU793" s="181" t="s">
        <v>80</v>
      </c>
      <c r="AV793" s="12" t="s">
        <v>78</v>
      </c>
      <c r="AW793" s="12" t="s">
        <v>34</v>
      </c>
      <c r="AX793" s="12" t="s">
        <v>71</v>
      </c>
      <c r="AY793" s="181" t="s">
        <v>208</v>
      </c>
    </row>
    <row r="794" spans="2:65" s="13" customFormat="1" x14ac:dyDescent="0.3">
      <c r="B794" s="185"/>
      <c r="D794" s="175" t="s">
        <v>220</v>
      </c>
      <c r="E794" s="193" t="s">
        <v>5</v>
      </c>
      <c r="F794" s="194" t="s">
        <v>5027</v>
      </c>
      <c r="H794" s="195">
        <v>5.13</v>
      </c>
      <c r="L794" s="185"/>
      <c r="M794" s="190"/>
      <c r="N794" s="191"/>
      <c r="O794" s="191"/>
      <c r="P794" s="191"/>
      <c r="Q794" s="191"/>
      <c r="R794" s="191"/>
      <c r="S794" s="191"/>
      <c r="T794" s="192"/>
      <c r="AT794" s="193" t="s">
        <v>220</v>
      </c>
      <c r="AU794" s="193" t="s">
        <v>80</v>
      </c>
      <c r="AV794" s="13" t="s">
        <v>80</v>
      </c>
      <c r="AW794" s="13" t="s">
        <v>34</v>
      </c>
      <c r="AX794" s="13" t="s">
        <v>71</v>
      </c>
      <c r="AY794" s="193" t="s">
        <v>208</v>
      </c>
    </row>
    <row r="795" spans="2:65" s="12" customFormat="1" x14ac:dyDescent="0.3">
      <c r="B795" s="178"/>
      <c r="D795" s="175" t="s">
        <v>220</v>
      </c>
      <c r="E795" s="179" t="s">
        <v>5</v>
      </c>
      <c r="F795" s="180" t="s">
        <v>291</v>
      </c>
      <c r="H795" s="181" t="s">
        <v>5</v>
      </c>
      <c r="L795" s="178"/>
      <c r="M795" s="182"/>
      <c r="N795" s="183"/>
      <c r="O795" s="183"/>
      <c r="P795" s="183"/>
      <c r="Q795" s="183"/>
      <c r="R795" s="183"/>
      <c r="S795" s="183"/>
      <c r="T795" s="184"/>
      <c r="AT795" s="181" t="s">
        <v>220</v>
      </c>
      <c r="AU795" s="181" t="s">
        <v>80</v>
      </c>
      <c r="AV795" s="12" t="s">
        <v>78</v>
      </c>
      <c r="AW795" s="12" t="s">
        <v>34</v>
      </c>
      <c r="AX795" s="12" t="s">
        <v>71</v>
      </c>
      <c r="AY795" s="181" t="s">
        <v>208</v>
      </c>
    </row>
    <row r="796" spans="2:65" s="13" customFormat="1" x14ac:dyDescent="0.3">
      <c r="B796" s="185"/>
      <c r="D796" s="175" t="s">
        <v>220</v>
      </c>
      <c r="E796" s="193" t="s">
        <v>5</v>
      </c>
      <c r="F796" s="194" t="s">
        <v>5222</v>
      </c>
      <c r="H796" s="195">
        <v>-2</v>
      </c>
      <c r="L796" s="185"/>
      <c r="M796" s="190"/>
      <c r="N796" s="191"/>
      <c r="O796" s="191"/>
      <c r="P796" s="191"/>
      <c r="Q796" s="191"/>
      <c r="R796" s="191"/>
      <c r="S796" s="191"/>
      <c r="T796" s="192"/>
      <c r="AT796" s="193" t="s">
        <v>220</v>
      </c>
      <c r="AU796" s="193" t="s">
        <v>80</v>
      </c>
      <c r="AV796" s="13" t="s">
        <v>80</v>
      </c>
      <c r="AW796" s="13" t="s">
        <v>34</v>
      </c>
      <c r="AX796" s="13" t="s">
        <v>71</v>
      </c>
      <c r="AY796" s="193" t="s">
        <v>208</v>
      </c>
    </row>
    <row r="797" spans="2:65" s="14" customFormat="1" x14ac:dyDescent="0.3">
      <c r="B797" s="196"/>
      <c r="D797" s="175" t="s">
        <v>220</v>
      </c>
      <c r="E797" s="197" t="s">
        <v>5</v>
      </c>
      <c r="F797" s="198" t="s">
        <v>258</v>
      </c>
      <c r="H797" s="199">
        <v>3.13</v>
      </c>
      <c r="L797" s="196"/>
      <c r="M797" s="200"/>
      <c r="N797" s="201"/>
      <c r="O797" s="201"/>
      <c r="P797" s="201"/>
      <c r="Q797" s="201"/>
      <c r="R797" s="201"/>
      <c r="S797" s="201"/>
      <c r="T797" s="202"/>
      <c r="AT797" s="197" t="s">
        <v>220</v>
      </c>
      <c r="AU797" s="197" t="s">
        <v>80</v>
      </c>
      <c r="AV797" s="14" t="s">
        <v>123</v>
      </c>
      <c r="AW797" s="14" t="s">
        <v>34</v>
      </c>
      <c r="AX797" s="14" t="s">
        <v>71</v>
      </c>
      <c r="AY797" s="197" t="s">
        <v>208</v>
      </c>
    </row>
    <row r="798" spans="2:65" s="12" customFormat="1" x14ac:dyDescent="0.3">
      <c r="B798" s="178"/>
      <c r="D798" s="175" t="s">
        <v>220</v>
      </c>
      <c r="E798" s="179" t="s">
        <v>5</v>
      </c>
      <c r="F798" s="180" t="s">
        <v>5064</v>
      </c>
      <c r="H798" s="181" t="s">
        <v>5</v>
      </c>
      <c r="L798" s="178"/>
      <c r="M798" s="182"/>
      <c r="N798" s="183"/>
      <c r="O798" s="183"/>
      <c r="P798" s="183"/>
      <c r="Q798" s="183"/>
      <c r="R798" s="183"/>
      <c r="S798" s="183"/>
      <c r="T798" s="184"/>
      <c r="AT798" s="181" t="s">
        <v>220</v>
      </c>
      <c r="AU798" s="181" t="s">
        <v>80</v>
      </c>
      <c r="AV798" s="12" t="s">
        <v>78</v>
      </c>
      <c r="AW798" s="12" t="s">
        <v>34</v>
      </c>
      <c r="AX798" s="12" t="s">
        <v>71</v>
      </c>
      <c r="AY798" s="181" t="s">
        <v>208</v>
      </c>
    </row>
    <row r="799" spans="2:65" s="12" customFormat="1" x14ac:dyDescent="0.3">
      <c r="B799" s="178"/>
      <c r="D799" s="175" t="s">
        <v>220</v>
      </c>
      <c r="E799" s="179" t="s">
        <v>5</v>
      </c>
      <c r="F799" s="180" t="s">
        <v>5223</v>
      </c>
      <c r="H799" s="181" t="s">
        <v>5</v>
      </c>
      <c r="L799" s="178"/>
      <c r="M799" s="182"/>
      <c r="N799" s="183"/>
      <c r="O799" s="183"/>
      <c r="P799" s="183"/>
      <c r="Q799" s="183"/>
      <c r="R799" s="183"/>
      <c r="S799" s="183"/>
      <c r="T799" s="184"/>
      <c r="AT799" s="181" t="s">
        <v>220</v>
      </c>
      <c r="AU799" s="181" t="s">
        <v>80</v>
      </c>
      <c r="AV799" s="12" t="s">
        <v>78</v>
      </c>
      <c r="AW799" s="12" t="s">
        <v>34</v>
      </c>
      <c r="AX799" s="12" t="s">
        <v>71</v>
      </c>
      <c r="AY799" s="181" t="s">
        <v>208</v>
      </c>
    </row>
    <row r="800" spans="2:65" s="13" customFormat="1" x14ac:dyDescent="0.3">
      <c r="B800" s="185"/>
      <c r="D800" s="175" t="s">
        <v>220</v>
      </c>
      <c r="E800" s="193" t="s">
        <v>5</v>
      </c>
      <c r="F800" s="194" t="s">
        <v>5075</v>
      </c>
      <c r="H800" s="195">
        <v>6.74</v>
      </c>
      <c r="L800" s="185"/>
      <c r="M800" s="190"/>
      <c r="N800" s="191"/>
      <c r="O800" s="191"/>
      <c r="P800" s="191"/>
      <c r="Q800" s="191"/>
      <c r="R800" s="191"/>
      <c r="S800" s="191"/>
      <c r="T800" s="192"/>
      <c r="AT800" s="193" t="s">
        <v>220</v>
      </c>
      <c r="AU800" s="193" t="s">
        <v>80</v>
      </c>
      <c r="AV800" s="13" t="s">
        <v>80</v>
      </c>
      <c r="AW800" s="13" t="s">
        <v>34</v>
      </c>
      <c r="AX800" s="13" t="s">
        <v>71</v>
      </c>
      <c r="AY800" s="193" t="s">
        <v>208</v>
      </c>
    </row>
    <row r="801" spans="2:65" s="15" customFormat="1" x14ac:dyDescent="0.3">
      <c r="B801" s="203"/>
      <c r="D801" s="186" t="s">
        <v>220</v>
      </c>
      <c r="E801" s="204" t="s">
        <v>5</v>
      </c>
      <c r="F801" s="205" t="s">
        <v>266</v>
      </c>
      <c r="H801" s="206">
        <v>9.8699999999999992</v>
      </c>
      <c r="L801" s="203"/>
      <c r="M801" s="207"/>
      <c r="N801" s="208"/>
      <c r="O801" s="208"/>
      <c r="P801" s="208"/>
      <c r="Q801" s="208"/>
      <c r="R801" s="208"/>
      <c r="S801" s="208"/>
      <c r="T801" s="209"/>
      <c r="AT801" s="210" t="s">
        <v>220</v>
      </c>
      <c r="AU801" s="210" t="s">
        <v>80</v>
      </c>
      <c r="AV801" s="15" t="s">
        <v>216</v>
      </c>
      <c r="AW801" s="15" t="s">
        <v>34</v>
      </c>
      <c r="AX801" s="15" t="s">
        <v>78</v>
      </c>
      <c r="AY801" s="210" t="s">
        <v>208</v>
      </c>
    </row>
    <row r="802" spans="2:65" s="1" customFormat="1" ht="22.5" customHeight="1" x14ac:dyDescent="0.3">
      <c r="B802" s="163"/>
      <c r="C802" s="222" t="s">
        <v>1080</v>
      </c>
      <c r="D802" s="222" t="s">
        <v>2573</v>
      </c>
      <c r="E802" s="223" t="s">
        <v>5224</v>
      </c>
      <c r="F802" s="224" t="s">
        <v>5225</v>
      </c>
      <c r="G802" s="225" t="s">
        <v>214</v>
      </c>
      <c r="H802" s="226">
        <v>38</v>
      </c>
      <c r="I802" s="227"/>
      <c r="J802" s="227">
        <f>ROUND(I802*H802,2)</f>
        <v>0</v>
      </c>
      <c r="K802" s="224" t="s">
        <v>817</v>
      </c>
      <c r="L802" s="228"/>
      <c r="M802" s="229" t="s">
        <v>5</v>
      </c>
      <c r="N802" s="230" t="s">
        <v>42</v>
      </c>
      <c r="O802" s="172">
        <v>0</v>
      </c>
      <c r="P802" s="172">
        <f>O802*H802</f>
        <v>0</v>
      </c>
      <c r="Q802" s="172">
        <v>1.1999999999999999E-3</v>
      </c>
      <c r="R802" s="172">
        <f>Q802*H802</f>
        <v>4.5599999999999995E-2</v>
      </c>
      <c r="S802" s="172">
        <v>0</v>
      </c>
      <c r="T802" s="173">
        <f>S802*H802</f>
        <v>0</v>
      </c>
      <c r="AR802" s="26" t="s">
        <v>579</v>
      </c>
      <c r="AT802" s="26" t="s">
        <v>2573</v>
      </c>
      <c r="AU802" s="26" t="s">
        <v>80</v>
      </c>
      <c r="AY802" s="26" t="s">
        <v>208</v>
      </c>
      <c r="BE802" s="174">
        <f>IF(N802="základní",J802,0)</f>
        <v>0</v>
      </c>
      <c r="BF802" s="174">
        <f>IF(N802="snížená",J802,0)</f>
        <v>0</v>
      </c>
      <c r="BG802" s="174">
        <f>IF(N802="zákl. přenesená",J802,0)</f>
        <v>0</v>
      </c>
      <c r="BH802" s="174">
        <f>IF(N802="sníž. přenesená",J802,0)</f>
        <v>0</v>
      </c>
      <c r="BI802" s="174">
        <f>IF(N802="nulová",J802,0)</f>
        <v>0</v>
      </c>
      <c r="BJ802" s="26" t="s">
        <v>78</v>
      </c>
      <c r="BK802" s="174">
        <f>ROUND(I802*H802,2)</f>
        <v>0</v>
      </c>
      <c r="BL802" s="26" t="s">
        <v>365</v>
      </c>
      <c r="BM802" s="26" t="s">
        <v>5226</v>
      </c>
    </row>
    <row r="803" spans="2:65" s="1" customFormat="1" x14ac:dyDescent="0.3">
      <c r="B803" s="40"/>
      <c r="D803" s="175" t="s">
        <v>218</v>
      </c>
      <c r="F803" s="176" t="s">
        <v>5227</v>
      </c>
      <c r="L803" s="40"/>
      <c r="M803" s="177"/>
      <c r="N803" s="41"/>
      <c r="O803" s="41"/>
      <c r="P803" s="41"/>
      <c r="Q803" s="41"/>
      <c r="R803" s="41"/>
      <c r="S803" s="41"/>
      <c r="T803" s="69"/>
      <c r="AT803" s="26" t="s">
        <v>218</v>
      </c>
      <c r="AU803" s="26" t="s">
        <v>80</v>
      </c>
    </row>
    <row r="804" spans="2:65" s="12" customFormat="1" x14ac:dyDescent="0.3">
      <c r="B804" s="178"/>
      <c r="D804" s="175" t="s">
        <v>220</v>
      </c>
      <c r="E804" s="179" t="s">
        <v>5</v>
      </c>
      <c r="F804" s="180" t="s">
        <v>2587</v>
      </c>
      <c r="H804" s="181" t="s">
        <v>5</v>
      </c>
      <c r="L804" s="178"/>
      <c r="M804" s="182"/>
      <c r="N804" s="183"/>
      <c r="O804" s="183"/>
      <c r="P804" s="183"/>
      <c r="Q804" s="183"/>
      <c r="R804" s="183"/>
      <c r="S804" s="183"/>
      <c r="T804" s="184"/>
      <c r="AT804" s="181" t="s">
        <v>220</v>
      </c>
      <c r="AU804" s="181" t="s">
        <v>80</v>
      </c>
      <c r="AV804" s="12" t="s">
        <v>78</v>
      </c>
      <c r="AW804" s="12" t="s">
        <v>34</v>
      </c>
      <c r="AX804" s="12" t="s">
        <v>71</v>
      </c>
      <c r="AY804" s="181" t="s">
        <v>208</v>
      </c>
    </row>
    <row r="805" spans="2:65" s="12" customFormat="1" x14ac:dyDescent="0.3">
      <c r="B805" s="178"/>
      <c r="D805" s="175" t="s">
        <v>220</v>
      </c>
      <c r="E805" s="179" t="s">
        <v>5</v>
      </c>
      <c r="F805" s="180" t="s">
        <v>5228</v>
      </c>
      <c r="H805" s="181" t="s">
        <v>5</v>
      </c>
      <c r="L805" s="178"/>
      <c r="M805" s="182"/>
      <c r="N805" s="183"/>
      <c r="O805" s="183"/>
      <c r="P805" s="183"/>
      <c r="Q805" s="183"/>
      <c r="R805" s="183"/>
      <c r="S805" s="183"/>
      <c r="T805" s="184"/>
      <c r="AT805" s="181" t="s">
        <v>220</v>
      </c>
      <c r="AU805" s="181" t="s">
        <v>80</v>
      </c>
      <c r="AV805" s="12" t="s">
        <v>78</v>
      </c>
      <c r="AW805" s="12" t="s">
        <v>34</v>
      </c>
      <c r="AX805" s="12" t="s">
        <v>71</v>
      </c>
      <c r="AY805" s="181" t="s">
        <v>208</v>
      </c>
    </row>
    <row r="806" spans="2:65" s="13" customFormat="1" x14ac:dyDescent="0.3">
      <c r="B806" s="185"/>
      <c r="D806" s="175" t="s">
        <v>220</v>
      </c>
      <c r="E806" s="193" t="s">
        <v>5</v>
      </c>
      <c r="F806" s="194" t="s">
        <v>5229</v>
      </c>
      <c r="H806" s="195">
        <v>34.545000000000002</v>
      </c>
      <c r="L806" s="185"/>
      <c r="M806" s="190"/>
      <c r="N806" s="191"/>
      <c r="O806" s="191"/>
      <c r="P806" s="191"/>
      <c r="Q806" s="191"/>
      <c r="R806" s="191"/>
      <c r="S806" s="191"/>
      <c r="T806" s="192"/>
      <c r="AT806" s="193" t="s">
        <v>220</v>
      </c>
      <c r="AU806" s="193" t="s">
        <v>80</v>
      </c>
      <c r="AV806" s="13" t="s">
        <v>80</v>
      </c>
      <c r="AW806" s="13" t="s">
        <v>34</v>
      </c>
      <c r="AX806" s="13" t="s">
        <v>78</v>
      </c>
      <c r="AY806" s="193" t="s">
        <v>208</v>
      </c>
    </row>
    <row r="807" spans="2:65" s="13" customFormat="1" x14ac:dyDescent="0.3">
      <c r="B807" s="185"/>
      <c r="D807" s="186" t="s">
        <v>220</v>
      </c>
      <c r="F807" s="188" t="s">
        <v>5230</v>
      </c>
      <c r="H807" s="189">
        <v>38</v>
      </c>
      <c r="L807" s="185"/>
      <c r="M807" s="190"/>
      <c r="N807" s="191"/>
      <c r="O807" s="191"/>
      <c r="P807" s="191"/>
      <c r="Q807" s="191"/>
      <c r="R807" s="191"/>
      <c r="S807" s="191"/>
      <c r="T807" s="192"/>
      <c r="AT807" s="193" t="s">
        <v>220</v>
      </c>
      <c r="AU807" s="193" t="s">
        <v>80</v>
      </c>
      <c r="AV807" s="13" t="s">
        <v>80</v>
      </c>
      <c r="AW807" s="13" t="s">
        <v>6</v>
      </c>
      <c r="AX807" s="13" t="s">
        <v>78</v>
      </c>
      <c r="AY807" s="193" t="s">
        <v>208</v>
      </c>
    </row>
    <row r="808" spans="2:65" s="1" customFormat="1" ht="22.5" customHeight="1" x14ac:dyDescent="0.3">
      <c r="B808" s="163"/>
      <c r="C808" s="164" t="s">
        <v>1087</v>
      </c>
      <c r="D808" s="164" t="s">
        <v>211</v>
      </c>
      <c r="E808" s="165" t="s">
        <v>4300</v>
      </c>
      <c r="F808" s="166" t="s">
        <v>4301</v>
      </c>
      <c r="G808" s="167" t="s">
        <v>474</v>
      </c>
      <c r="H808" s="168">
        <v>11.02</v>
      </c>
      <c r="I808" s="169"/>
      <c r="J808" s="169">
        <f>ROUND(I808*H808,2)</f>
        <v>0</v>
      </c>
      <c r="K808" s="166" t="s">
        <v>215</v>
      </c>
      <c r="L808" s="40"/>
      <c r="M808" s="170" t="s">
        <v>5</v>
      </c>
      <c r="N808" s="171" t="s">
        <v>42</v>
      </c>
      <c r="O808" s="172">
        <v>0.19</v>
      </c>
      <c r="P808" s="172">
        <f>O808*H808</f>
        <v>2.0937999999999999</v>
      </c>
      <c r="Q808" s="172">
        <v>4.6000000000000001E-4</v>
      </c>
      <c r="R808" s="172">
        <f>Q808*H808</f>
        <v>5.0692000000000003E-3</v>
      </c>
      <c r="S808" s="172">
        <v>0</v>
      </c>
      <c r="T808" s="173">
        <f>S808*H808</f>
        <v>0</v>
      </c>
      <c r="AR808" s="26" t="s">
        <v>365</v>
      </c>
      <c r="AT808" s="26" t="s">
        <v>211</v>
      </c>
      <c r="AU808" s="26" t="s">
        <v>80</v>
      </c>
      <c r="AY808" s="26" t="s">
        <v>208</v>
      </c>
      <c r="BE808" s="174">
        <f>IF(N808="základní",J808,0)</f>
        <v>0</v>
      </c>
      <c r="BF808" s="174">
        <f>IF(N808="snížená",J808,0)</f>
        <v>0</v>
      </c>
      <c r="BG808" s="174">
        <f>IF(N808="zákl. přenesená",J808,0)</f>
        <v>0</v>
      </c>
      <c r="BH808" s="174">
        <f>IF(N808="sníž. přenesená",J808,0)</f>
        <v>0</v>
      </c>
      <c r="BI808" s="174">
        <f>IF(N808="nulová",J808,0)</f>
        <v>0</v>
      </c>
      <c r="BJ808" s="26" t="s">
        <v>78</v>
      </c>
      <c r="BK808" s="174">
        <f>ROUND(I808*H808,2)</f>
        <v>0</v>
      </c>
      <c r="BL808" s="26" t="s">
        <v>365</v>
      </c>
      <c r="BM808" s="26" t="s">
        <v>5231</v>
      </c>
    </row>
    <row r="809" spans="2:65" s="1" customFormat="1" ht="27" x14ac:dyDescent="0.3">
      <c r="B809" s="40"/>
      <c r="D809" s="175" t="s">
        <v>218</v>
      </c>
      <c r="F809" s="176" t="s">
        <v>4303</v>
      </c>
      <c r="L809" s="40"/>
      <c r="M809" s="177"/>
      <c r="N809" s="41"/>
      <c r="O809" s="41"/>
      <c r="P809" s="41"/>
      <c r="Q809" s="41"/>
      <c r="R809" s="41"/>
      <c r="S809" s="41"/>
      <c r="T809" s="69"/>
      <c r="AT809" s="26" t="s">
        <v>218</v>
      </c>
      <c r="AU809" s="26" t="s">
        <v>80</v>
      </c>
    </row>
    <row r="810" spans="2:65" s="12" customFormat="1" x14ac:dyDescent="0.3">
      <c r="B810" s="178"/>
      <c r="D810" s="175" t="s">
        <v>220</v>
      </c>
      <c r="E810" s="179" t="s">
        <v>5</v>
      </c>
      <c r="F810" s="180" t="s">
        <v>1467</v>
      </c>
      <c r="H810" s="181" t="s">
        <v>5</v>
      </c>
      <c r="L810" s="178"/>
      <c r="M810" s="182"/>
      <c r="N810" s="183"/>
      <c r="O810" s="183"/>
      <c r="P810" s="183"/>
      <c r="Q810" s="183"/>
      <c r="R810" s="183"/>
      <c r="S810" s="183"/>
      <c r="T810" s="184"/>
      <c r="AT810" s="181" t="s">
        <v>220</v>
      </c>
      <c r="AU810" s="181" t="s">
        <v>80</v>
      </c>
      <c r="AV810" s="12" t="s">
        <v>78</v>
      </c>
      <c r="AW810" s="12" t="s">
        <v>34</v>
      </c>
      <c r="AX810" s="12" t="s">
        <v>71</v>
      </c>
      <c r="AY810" s="181" t="s">
        <v>208</v>
      </c>
    </row>
    <row r="811" spans="2:65" s="13" customFormat="1" x14ac:dyDescent="0.3">
      <c r="B811" s="185"/>
      <c r="D811" s="175" t="s">
        <v>220</v>
      </c>
      <c r="E811" s="193" t="s">
        <v>5</v>
      </c>
      <c r="F811" s="194" t="s">
        <v>5074</v>
      </c>
      <c r="H811" s="195">
        <v>11.92</v>
      </c>
      <c r="L811" s="185"/>
      <c r="M811" s="190"/>
      <c r="N811" s="191"/>
      <c r="O811" s="191"/>
      <c r="P811" s="191"/>
      <c r="Q811" s="191"/>
      <c r="R811" s="191"/>
      <c r="S811" s="191"/>
      <c r="T811" s="192"/>
      <c r="AT811" s="193" t="s">
        <v>220</v>
      </c>
      <c r="AU811" s="193" t="s">
        <v>80</v>
      </c>
      <c r="AV811" s="13" t="s">
        <v>80</v>
      </c>
      <c r="AW811" s="13" t="s">
        <v>34</v>
      </c>
      <c r="AX811" s="13" t="s">
        <v>71</v>
      </c>
      <c r="AY811" s="193" t="s">
        <v>208</v>
      </c>
    </row>
    <row r="812" spans="2:65" s="12" customFormat="1" x14ac:dyDescent="0.3">
      <c r="B812" s="178"/>
      <c r="D812" s="175" t="s">
        <v>220</v>
      </c>
      <c r="E812" s="179" t="s">
        <v>5</v>
      </c>
      <c r="F812" s="180" t="s">
        <v>291</v>
      </c>
      <c r="H812" s="181" t="s">
        <v>5</v>
      </c>
      <c r="L812" s="178"/>
      <c r="M812" s="182"/>
      <c r="N812" s="183"/>
      <c r="O812" s="183"/>
      <c r="P812" s="183"/>
      <c r="Q812" s="183"/>
      <c r="R812" s="183"/>
      <c r="S812" s="183"/>
      <c r="T812" s="184"/>
      <c r="AT812" s="181" t="s">
        <v>220</v>
      </c>
      <c r="AU812" s="181" t="s">
        <v>80</v>
      </c>
      <c r="AV812" s="12" t="s">
        <v>78</v>
      </c>
      <c r="AW812" s="12" t="s">
        <v>34</v>
      </c>
      <c r="AX812" s="12" t="s">
        <v>71</v>
      </c>
      <c r="AY812" s="181" t="s">
        <v>208</v>
      </c>
    </row>
    <row r="813" spans="2:65" s="13" customFormat="1" x14ac:dyDescent="0.3">
      <c r="B813" s="185"/>
      <c r="D813" s="175" t="s">
        <v>220</v>
      </c>
      <c r="E813" s="193" t="s">
        <v>5</v>
      </c>
      <c r="F813" s="194" t="s">
        <v>2688</v>
      </c>
      <c r="H813" s="195">
        <v>-0.9</v>
      </c>
      <c r="L813" s="185"/>
      <c r="M813" s="190"/>
      <c r="N813" s="191"/>
      <c r="O813" s="191"/>
      <c r="P813" s="191"/>
      <c r="Q813" s="191"/>
      <c r="R813" s="191"/>
      <c r="S813" s="191"/>
      <c r="T813" s="192"/>
      <c r="AT813" s="193" t="s">
        <v>220</v>
      </c>
      <c r="AU813" s="193" t="s">
        <v>80</v>
      </c>
      <c r="AV813" s="13" t="s">
        <v>80</v>
      </c>
      <c r="AW813" s="13" t="s">
        <v>34</v>
      </c>
      <c r="AX813" s="13" t="s">
        <v>71</v>
      </c>
      <c r="AY813" s="193" t="s">
        <v>208</v>
      </c>
    </row>
    <row r="814" spans="2:65" s="15" customFormat="1" x14ac:dyDescent="0.3">
      <c r="B814" s="203"/>
      <c r="D814" s="186" t="s">
        <v>220</v>
      </c>
      <c r="E814" s="204" t="s">
        <v>5</v>
      </c>
      <c r="F814" s="205" t="s">
        <v>266</v>
      </c>
      <c r="H814" s="206">
        <v>11.02</v>
      </c>
      <c r="L814" s="203"/>
      <c r="M814" s="207"/>
      <c r="N814" s="208"/>
      <c r="O814" s="208"/>
      <c r="P814" s="208"/>
      <c r="Q814" s="208"/>
      <c r="R814" s="208"/>
      <c r="S814" s="208"/>
      <c r="T814" s="209"/>
      <c r="AT814" s="210" t="s">
        <v>220</v>
      </c>
      <c r="AU814" s="210" t="s">
        <v>80</v>
      </c>
      <c r="AV814" s="15" t="s">
        <v>216</v>
      </c>
      <c r="AW814" s="15" t="s">
        <v>34</v>
      </c>
      <c r="AX814" s="15" t="s">
        <v>78</v>
      </c>
      <c r="AY814" s="210" t="s">
        <v>208</v>
      </c>
    </row>
    <row r="815" spans="2:65" s="1" customFormat="1" ht="31.5" customHeight="1" x14ac:dyDescent="0.3">
      <c r="B815" s="163"/>
      <c r="C815" s="222" t="s">
        <v>1094</v>
      </c>
      <c r="D815" s="222" t="s">
        <v>2573</v>
      </c>
      <c r="E815" s="223" t="s">
        <v>5232</v>
      </c>
      <c r="F815" s="224" t="s">
        <v>5233</v>
      </c>
      <c r="G815" s="225" t="s">
        <v>214</v>
      </c>
      <c r="H815" s="226">
        <v>42.427</v>
      </c>
      <c r="I815" s="227"/>
      <c r="J815" s="227">
        <f>ROUND(I815*H815,2)</f>
        <v>0</v>
      </c>
      <c r="K815" s="224" t="s">
        <v>3357</v>
      </c>
      <c r="L815" s="228"/>
      <c r="M815" s="229" t="s">
        <v>5</v>
      </c>
      <c r="N815" s="230" t="s">
        <v>42</v>
      </c>
      <c r="O815" s="172">
        <v>0</v>
      </c>
      <c r="P815" s="172">
        <f>O815*H815</f>
        <v>0</v>
      </c>
      <c r="Q815" s="172">
        <v>4.4999999999999999E-4</v>
      </c>
      <c r="R815" s="172">
        <f>Q815*H815</f>
        <v>1.9092149999999999E-2</v>
      </c>
      <c r="S815" s="172">
        <v>0</v>
      </c>
      <c r="T815" s="173">
        <f>S815*H815</f>
        <v>0</v>
      </c>
      <c r="AR815" s="26" t="s">
        <v>579</v>
      </c>
      <c r="AT815" s="26" t="s">
        <v>2573</v>
      </c>
      <c r="AU815" s="26" t="s">
        <v>80</v>
      </c>
      <c r="AY815" s="26" t="s">
        <v>208</v>
      </c>
      <c r="BE815" s="174">
        <f>IF(N815="základní",J815,0)</f>
        <v>0</v>
      </c>
      <c r="BF815" s="174">
        <f>IF(N815="snížená",J815,0)</f>
        <v>0</v>
      </c>
      <c r="BG815" s="174">
        <f>IF(N815="zákl. přenesená",J815,0)</f>
        <v>0</v>
      </c>
      <c r="BH815" s="174">
        <f>IF(N815="sníž. přenesená",J815,0)</f>
        <v>0</v>
      </c>
      <c r="BI815" s="174">
        <f>IF(N815="nulová",J815,0)</f>
        <v>0</v>
      </c>
      <c r="BJ815" s="26" t="s">
        <v>78</v>
      </c>
      <c r="BK815" s="174">
        <f>ROUND(I815*H815,2)</f>
        <v>0</v>
      </c>
      <c r="BL815" s="26" t="s">
        <v>365</v>
      </c>
      <c r="BM815" s="26" t="s">
        <v>5234</v>
      </c>
    </row>
    <row r="816" spans="2:65" s="1" customFormat="1" x14ac:dyDescent="0.3">
      <c r="B816" s="40"/>
      <c r="D816" s="175" t="s">
        <v>218</v>
      </c>
      <c r="F816" s="176" t="s">
        <v>5235</v>
      </c>
      <c r="L816" s="40"/>
      <c r="M816" s="177"/>
      <c r="N816" s="41"/>
      <c r="O816" s="41"/>
      <c r="P816" s="41"/>
      <c r="Q816" s="41"/>
      <c r="R816" s="41"/>
      <c r="S816" s="41"/>
      <c r="T816" s="69"/>
      <c r="AT816" s="26" t="s">
        <v>218</v>
      </c>
      <c r="AU816" s="26" t="s">
        <v>80</v>
      </c>
    </row>
    <row r="817" spans="2:65" s="1" customFormat="1" ht="40.5" x14ac:dyDescent="0.3">
      <c r="B817" s="40"/>
      <c r="D817" s="175" t="s">
        <v>1050</v>
      </c>
      <c r="F817" s="215" t="s">
        <v>4321</v>
      </c>
      <c r="L817" s="40"/>
      <c r="M817" s="177"/>
      <c r="N817" s="41"/>
      <c r="O817" s="41"/>
      <c r="P817" s="41"/>
      <c r="Q817" s="41"/>
      <c r="R817" s="41"/>
      <c r="S817" s="41"/>
      <c r="T817" s="69"/>
      <c r="AT817" s="26" t="s">
        <v>1050</v>
      </c>
      <c r="AU817" s="26" t="s">
        <v>80</v>
      </c>
    </row>
    <row r="818" spans="2:65" s="12" customFormat="1" x14ac:dyDescent="0.3">
      <c r="B818" s="178"/>
      <c r="D818" s="175" t="s">
        <v>220</v>
      </c>
      <c r="E818" s="179" t="s">
        <v>5</v>
      </c>
      <c r="F818" s="180" t="s">
        <v>2587</v>
      </c>
      <c r="H818" s="181" t="s">
        <v>5</v>
      </c>
      <c r="L818" s="178"/>
      <c r="M818" s="182"/>
      <c r="N818" s="183"/>
      <c r="O818" s="183"/>
      <c r="P818" s="183"/>
      <c r="Q818" s="183"/>
      <c r="R818" s="183"/>
      <c r="S818" s="183"/>
      <c r="T818" s="184"/>
      <c r="AT818" s="181" t="s">
        <v>220</v>
      </c>
      <c r="AU818" s="181" t="s">
        <v>80</v>
      </c>
      <c r="AV818" s="12" t="s">
        <v>78</v>
      </c>
      <c r="AW818" s="12" t="s">
        <v>34</v>
      </c>
      <c r="AX818" s="12" t="s">
        <v>71</v>
      </c>
      <c r="AY818" s="181" t="s">
        <v>208</v>
      </c>
    </row>
    <row r="819" spans="2:65" s="12" customFormat="1" x14ac:dyDescent="0.3">
      <c r="B819" s="178"/>
      <c r="D819" s="175" t="s">
        <v>220</v>
      </c>
      <c r="E819" s="179" t="s">
        <v>5</v>
      </c>
      <c r="F819" s="180" t="s">
        <v>5236</v>
      </c>
      <c r="H819" s="181" t="s">
        <v>5</v>
      </c>
      <c r="L819" s="178"/>
      <c r="M819" s="182"/>
      <c r="N819" s="183"/>
      <c r="O819" s="183"/>
      <c r="P819" s="183"/>
      <c r="Q819" s="183"/>
      <c r="R819" s="183"/>
      <c r="S819" s="183"/>
      <c r="T819" s="184"/>
      <c r="AT819" s="181" t="s">
        <v>220</v>
      </c>
      <c r="AU819" s="181" t="s">
        <v>80</v>
      </c>
      <c r="AV819" s="12" t="s">
        <v>78</v>
      </c>
      <c r="AW819" s="12" t="s">
        <v>34</v>
      </c>
      <c r="AX819" s="12" t="s">
        <v>71</v>
      </c>
      <c r="AY819" s="181" t="s">
        <v>208</v>
      </c>
    </row>
    <row r="820" spans="2:65" s="13" customFormat="1" x14ac:dyDescent="0.3">
      <c r="B820" s="185"/>
      <c r="D820" s="175" t="s">
        <v>220</v>
      </c>
      <c r="E820" s="193" t="s">
        <v>5</v>
      </c>
      <c r="F820" s="194" t="s">
        <v>5237</v>
      </c>
      <c r="H820" s="195">
        <v>38.57</v>
      </c>
      <c r="L820" s="185"/>
      <c r="M820" s="190"/>
      <c r="N820" s="191"/>
      <c r="O820" s="191"/>
      <c r="P820" s="191"/>
      <c r="Q820" s="191"/>
      <c r="R820" s="191"/>
      <c r="S820" s="191"/>
      <c r="T820" s="192"/>
      <c r="AT820" s="193" t="s">
        <v>220</v>
      </c>
      <c r="AU820" s="193" t="s">
        <v>80</v>
      </c>
      <c r="AV820" s="13" t="s">
        <v>80</v>
      </c>
      <c r="AW820" s="13" t="s">
        <v>34</v>
      </c>
      <c r="AX820" s="13" t="s">
        <v>78</v>
      </c>
      <c r="AY820" s="193" t="s">
        <v>208</v>
      </c>
    </row>
    <row r="821" spans="2:65" s="13" customFormat="1" x14ac:dyDescent="0.3">
      <c r="B821" s="185"/>
      <c r="D821" s="186" t="s">
        <v>220</v>
      </c>
      <c r="F821" s="188" t="s">
        <v>5238</v>
      </c>
      <c r="H821" s="189">
        <v>42.427</v>
      </c>
      <c r="L821" s="185"/>
      <c r="M821" s="190"/>
      <c r="N821" s="191"/>
      <c r="O821" s="191"/>
      <c r="P821" s="191"/>
      <c r="Q821" s="191"/>
      <c r="R821" s="191"/>
      <c r="S821" s="191"/>
      <c r="T821" s="192"/>
      <c r="AT821" s="193" t="s">
        <v>220</v>
      </c>
      <c r="AU821" s="193" t="s">
        <v>80</v>
      </c>
      <c r="AV821" s="13" t="s">
        <v>80</v>
      </c>
      <c r="AW821" s="13" t="s">
        <v>6</v>
      </c>
      <c r="AX821" s="13" t="s">
        <v>78</v>
      </c>
      <c r="AY821" s="193" t="s">
        <v>208</v>
      </c>
    </row>
    <row r="822" spans="2:65" s="1" customFormat="1" ht="22.5" customHeight="1" x14ac:dyDescent="0.3">
      <c r="B822" s="163"/>
      <c r="C822" s="164" t="s">
        <v>1098</v>
      </c>
      <c r="D822" s="164" t="s">
        <v>211</v>
      </c>
      <c r="E822" s="165" t="s">
        <v>5239</v>
      </c>
      <c r="F822" s="166" t="s">
        <v>5240</v>
      </c>
      <c r="G822" s="167" t="s">
        <v>245</v>
      </c>
      <c r="H822" s="168">
        <v>5.0250000000000004</v>
      </c>
      <c r="I822" s="169"/>
      <c r="J822" s="169">
        <f>ROUND(I822*H822,2)</f>
        <v>0</v>
      </c>
      <c r="K822" s="166" t="s">
        <v>215</v>
      </c>
      <c r="L822" s="40"/>
      <c r="M822" s="170" t="s">
        <v>5</v>
      </c>
      <c r="N822" s="171" t="s">
        <v>42</v>
      </c>
      <c r="O822" s="172">
        <v>0.42699999999999999</v>
      </c>
      <c r="P822" s="172">
        <f>O822*H822</f>
        <v>2.1456750000000002</v>
      </c>
      <c r="Q822" s="172">
        <v>4.0000000000000001E-3</v>
      </c>
      <c r="R822" s="172">
        <f>Q822*H822</f>
        <v>2.0100000000000003E-2</v>
      </c>
      <c r="S822" s="172">
        <v>0</v>
      </c>
      <c r="T822" s="173">
        <f>S822*H822</f>
        <v>0</v>
      </c>
      <c r="AR822" s="26" t="s">
        <v>365</v>
      </c>
      <c r="AT822" s="26" t="s">
        <v>211</v>
      </c>
      <c r="AU822" s="26" t="s">
        <v>80</v>
      </c>
      <c r="AY822" s="26" t="s">
        <v>208</v>
      </c>
      <c r="BE822" s="174">
        <f>IF(N822="základní",J822,0)</f>
        <v>0</v>
      </c>
      <c r="BF822" s="174">
        <f>IF(N822="snížená",J822,0)</f>
        <v>0</v>
      </c>
      <c r="BG822" s="174">
        <f>IF(N822="zákl. přenesená",J822,0)</f>
        <v>0</v>
      </c>
      <c r="BH822" s="174">
        <f>IF(N822="sníž. přenesená",J822,0)</f>
        <v>0</v>
      </c>
      <c r="BI822" s="174">
        <f>IF(N822="nulová",J822,0)</f>
        <v>0</v>
      </c>
      <c r="BJ822" s="26" t="s">
        <v>78</v>
      </c>
      <c r="BK822" s="174">
        <f>ROUND(I822*H822,2)</f>
        <v>0</v>
      </c>
      <c r="BL822" s="26" t="s">
        <v>365</v>
      </c>
      <c r="BM822" s="26" t="s">
        <v>5241</v>
      </c>
    </row>
    <row r="823" spans="2:65" s="1" customFormat="1" x14ac:dyDescent="0.3">
      <c r="B823" s="40"/>
      <c r="D823" s="175" t="s">
        <v>218</v>
      </c>
      <c r="F823" s="176" t="s">
        <v>5242</v>
      </c>
      <c r="L823" s="40"/>
      <c r="M823" s="177"/>
      <c r="N823" s="41"/>
      <c r="O823" s="41"/>
      <c r="P823" s="41"/>
      <c r="Q823" s="41"/>
      <c r="R823" s="41"/>
      <c r="S823" s="41"/>
      <c r="T823" s="69"/>
      <c r="AT823" s="26" t="s">
        <v>218</v>
      </c>
      <c r="AU823" s="26" t="s">
        <v>80</v>
      </c>
    </row>
    <row r="824" spans="2:65" s="12" customFormat="1" x14ac:dyDescent="0.3">
      <c r="B824" s="178"/>
      <c r="D824" s="175" t="s">
        <v>220</v>
      </c>
      <c r="E824" s="179" t="s">
        <v>5</v>
      </c>
      <c r="F824" s="180" t="s">
        <v>5031</v>
      </c>
      <c r="H824" s="181" t="s">
        <v>5</v>
      </c>
      <c r="L824" s="178"/>
      <c r="M824" s="182"/>
      <c r="N824" s="183"/>
      <c r="O824" s="183"/>
      <c r="P824" s="183"/>
      <c r="Q824" s="183"/>
      <c r="R824" s="183"/>
      <c r="S824" s="183"/>
      <c r="T824" s="184"/>
      <c r="AT824" s="181" t="s">
        <v>220</v>
      </c>
      <c r="AU824" s="181" t="s">
        <v>80</v>
      </c>
      <c r="AV824" s="12" t="s">
        <v>78</v>
      </c>
      <c r="AW824" s="12" t="s">
        <v>34</v>
      </c>
      <c r="AX824" s="12" t="s">
        <v>71</v>
      </c>
      <c r="AY824" s="181" t="s">
        <v>208</v>
      </c>
    </row>
    <row r="825" spans="2:65" s="12" customFormat="1" x14ac:dyDescent="0.3">
      <c r="B825" s="178"/>
      <c r="D825" s="175" t="s">
        <v>220</v>
      </c>
      <c r="E825" s="179" t="s">
        <v>5</v>
      </c>
      <c r="F825" s="180" t="s">
        <v>5064</v>
      </c>
      <c r="H825" s="181" t="s">
        <v>5</v>
      </c>
      <c r="L825" s="178"/>
      <c r="M825" s="182"/>
      <c r="N825" s="183"/>
      <c r="O825" s="183"/>
      <c r="P825" s="183"/>
      <c r="Q825" s="183"/>
      <c r="R825" s="183"/>
      <c r="S825" s="183"/>
      <c r="T825" s="184"/>
      <c r="AT825" s="181" t="s">
        <v>220</v>
      </c>
      <c r="AU825" s="181" t="s">
        <v>80</v>
      </c>
      <c r="AV825" s="12" t="s">
        <v>78</v>
      </c>
      <c r="AW825" s="12" t="s">
        <v>34</v>
      </c>
      <c r="AX825" s="12" t="s">
        <v>71</v>
      </c>
      <c r="AY825" s="181" t="s">
        <v>208</v>
      </c>
    </row>
    <row r="826" spans="2:65" s="13" customFormat="1" x14ac:dyDescent="0.3">
      <c r="B826" s="185"/>
      <c r="D826" s="186" t="s">
        <v>220</v>
      </c>
      <c r="E826" s="187" t="s">
        <v>5</v>
      </c>
      <c r="F826" s="188" t="s">
        <v>5065</v>
      </c>
      <c r="H826" s="189">
        <v>5.0250000000000004</v>
      </c>
      <c r="L826" s="185"/>
      <c r="M826" s="190"/>
      <c r="N826" s="191"/>
      <c r="O826" s="191"/>
      <c r="P826" s="191"/>
      <c r="Q826" s="191"/>
      <c r="R826" s="191"/>
      <c r="S826" s="191"/>
      <c r="T826" s="192"/>
      <c r="AT826" s="193" t="s">
        <v>220</v>
      </c>
      <c r="AU826" s="193" t="s">
        <v>80</v>
      </c>
      <c r="AV826" s="13" t="s">
        <v>80</v>
      </c>
      <c r="AW826" s="13" t="s">
        <v>34</v>
      </c>
      <c r="AX826" s="13" t="s">
        <v>78</v>
      </c>
      <c r="AY826" s="193" t="s">
        <v>208</v>
      </c>
    </row>
    <row r="827" spans="2:65" s="1" customFormat="1" ht="22.5" customHeight="1" x14ac:dyDescent="0.3">
      <c r="B827" s="163"/>
      <c r="C827" s="222" t="s">
        <v>1119</v>
      </c>
      <c r="D827" s="222" t="s">
        <v>2573</v>
      </c>
      <c r="E827" s="223" t="s">
        <v>5243</v>
      </c>
      <c r="F827" s="224" t="s">
        <v>5244</v>
      </c>
      <c r="G827" s="225" t="s">
        <v>245</v>
      </c>
      <c r="H827" s="226">
        <v>6.0810000000000004</v>
      </c>
      <c r="I827" s="227"/>
      <c r="J827" s="227">
        <f>ROUND(I827*H827,2)</f>
        <v>0</v>
      </c>
      <c r="K827" s="224" t="s">
        <v>817</v>
      </c>
      <c r="L827" s="228"/>
      <c r="M827" s="229" t="s">
        <v>5</v>
      </c>
      <c r="N827" s="230" t="s">
        <v>42</v>
      </c>
      <c r="O827" s="172">
        <v>0</v>
      </c>
      <c r="P827" s="172">
        <f>O827*H827</f>
        <v>0</v>
      </c>
      <c r="Q827" s="172">
        <v>6.6000000000000003E-2</v>
      </c>
      <c r="R827" s="172">
        <f>Q827*H827</f>
        <v>0.40134600000000004</v>
      </c>
      <c r="S827" s="172">
        <v>0</v>
      </c>
      <c r="T827" s="173">
        <f>S827*H827</f>
        <v>0</v>
      </c>
      <c r="AR827" s="26" t="s">
        <v>579</v>
      </c>
      <c r="AT827" s="26" t="s">
        <v>2573</v>
      </c>
      <c r="AU827" s="26" t="s">
        <v>80</v>
      </c>
      <c r="AY827" s="26" t="s">
        <v>208</v>
      </c>
      <c r="BE827" s="174">
        <f>IF(N827="základní",J827,0)</f>
        <v>0</v>
      </c>
      <c r="BF827" s="174">
        <f>IF(N827="snížená",J827,0)</f>
        <v>0</v>
      </c>
      <c r="BG827" s="174">
        <f>IF(N827="zákl. přenesená",J827,0)</f>
        <v>0</v>
      </c>
      <c r="BH827" s="174">
        <f>IF(N827="sníž. přenesená",J827,0)</f>
        <v>0</v>
      </c>
      <c r="BI827" s="174">
        <f>IF(N827="nulová",J827,0)</f>
        <v>0</v>
      </c>
      <c r="BJ827" s="26" t="s">
        <v>78</v>
      </c>
      <c r="BK827" s="174">
        <f>ROUND(I827*H827,2)</f>
        <v>0</v>
      </c>
      <c r="BL827" s="26" t="s">
        <v>365</v>
      </c>
      <c r="BM827" s="26" t="s">
        <v>5245</v>
      </c>
    </row>
    <row r="828" spans="2:65" s="1" customFormat="1" x14ac:dyDescent="0.3">
      <c r="B828" s="40"/>
      <c r="D828" s="175" t="s">
        <v>218</v>
      </c>
      <c r="F828" s="176" t="s">
        <v>5246</v>
      </c>
      <c r="L828" s="40"/>
      <c r="M828" s="177"/>
      <c r="N828" s="41"/>
      <c r="O828" s="41"/>
      <c r="P828" s="41"/>
      <c r="Q828" s="41"/>
      <c r="R828" s="41"/>
      <c r="S828" s="41"/>
      <c r="T828" s="69"/>
      <c r="AT828" s="26" t="s">
        <v>218</v>
      </c>
      <c r="AU828" s="26" t="s">
        <v>80</v>
      </c>
    </row>
    <row r="829" spans="2:65" s="12" customFormat="1" x14ac:dyDescent="0.3">
      <c r="B829" s="178"/>
      <c r="D829" s="175" t="s">
        <v>220</v>
      </c>
      <c r="E829" s="179" t="s">
        <v>5</v>
      </c>
      <c r="F829" s="180" t="s">
        <v>5247</v>
      </c>
      <c r="H829" s="181" t="s">
        <v>5</v>
      </c>
      <c r="L829" s="178"/>
      <c r="M829" s="182"/>
      <c r="N829" s="183"/>
      <c r="O829" s="183"/>
      <c r="P829" s="183"/>
      <c r="Q829" s="183"/>
      <c r="R829" s="183"/>
      <c r="S829" s="183"/>
      <c r="T829" s="184"/>
      <c r="AT829" s="181" t="s">
        <v>220</v>
      </c>
      <c r="AU829" s="181" t="s">
        <v>80</v>
      </c>
      <c r="AV829" s="12" t="s">
        <v>78</v>
      </c>
      <c r="AW829" s="12" t="s">
        <v>34</v>
      </c>
      <c r="AX829" s="12" t="s">
        <v>71</v>
      </c>
      <c r="AY829" s="181" t="s">
        <v>208</v>
      </c>
    </row>
    <row r="830" spans="2:65" s="12" customFormat="1" x14ac:dyDescent="0.3">
      <c r="B830" s="178"/>
      <c r="D830" s="175" t="s">
        <v>220</v>
      </c>
      <c r="E830" s="179" t="s">
        <v>5</v>
      </c>
      <c r="F830" s="180" t="s">
        <v>5248</v>
      </c>
      <c r="H830" s="181" t="s">
        <v>5</v>
      </c>
      <c r="L830" s="178"/>
      <c r="M830" s="182"/>
      <c r="N830" s="183"/>
      <c r="O830" s="183"/>
      <c r="P830" s="183"/>
      <c r="Q830" s="183"/>
      <c r="R830" s="183"/>
      <c r="S830" s="183"/>
      <c r="T830" s="184"/>
      <c r="AT830" s="181" t="s">
        <v>220</v>
      </c>
      <c r="AU830" s="181" t="s">
        <v>80</v>
      </c>
      <c r="AV830" s="12" t="s">
        <v>78</v>
      </c>
      <c r="AW830" s="12" t="s">
        <v>34</v>
      </c>
      <c r="AX830" s="12" t="s">
        <v>71</v>
      </c>
      <c r="AY830" s="181" t="s">
        <v>208</v>
      </c>
    </row>
    <row r="831" spans="2:65" s="12" customFormat="1" ht="27" x14ac:dyDescent="0.3">
      <c r="B831" s="178"/>
      <c r="D831" s="175" t="s">
        <v>220</v>
      </c>
      <c r="E831" s="179" t="s">
        <v>5</v>
      </c>
      <c r="F831" s="180" t="s">
        <v>5249</v>
      </c>
      <c r="H831" s="181" t="s">
        <v>5</v>
      </c>
      <c r="L831" s="178"/>
      <c r="M831" s="182"/>
      <c r="N831" s="183"/>
      <c r="O831" s="183"/>
      <c r="P831" s="183"/>
      <c r="Q831" s="183"/>
      <c r="R831" s="183"/>
      <c r="S831" s="183"/>
      <c r="T831" s="184"/>
      <c r="AT831" s="181" t="s">
        <v>220</v>
      </c>
      <c r="AU831" s="181" t="s">
        <v>80</v>
      </c>
      <c r="AV831" s="12" t="s">
        <v>78</v>
      </c>
      <c r="AW831" s="12" t="s">
        <v>34</v>
      </c>
      <c r="AX831" s="12" t="s">
        <v>71</v>
      </c>
      <c r="AY831" s="181" t="s">
        <v>208</v>
      </c>
    </row>
    <row r="832" spans="2:65" s="13" customFormat="1" x14ac:dyDescent="0.3">
      <c r="B832" s="185"/>
      <c r="D832" s="175" t="s">
        <v>220</v>
      </c>
      <c r="E832" s="193" t="s">
        <v>5</v>
      </c>
      <c r="F832" s="194" t="s">
        <v>5250</v>
      </c>
      <c r="H832" s="195">
        <v>5.5279999999999996</v>
      </c>
      <c r="L832" s="185"/>
      <c r="M832" s="190"/>
      <c r="N832" s="191"/>
      <c r="O832" s="191"/>
      <c r="P832" s="191"/>
      <c r="Q832" s="191"/>
      <c r="R832" s="191"/>
      <c r="S832" s="191"/>
      <c r="T832" s="192"/>
      <c r="AT832" s="193" t="s">
        <v>220</v>
      </c>
      <c r="AU832" s="193" t="s">
        <v>80</v>
      </c>
      <c r="AV832" s="13" t="s">
        <v>80</v>
      </c>
      <c r="AW832" s="13" t="s">
        <v>34</v>
      </c>
      <c r="AX832" s="13" t="s">
        <v>78</v>
      </c>
      <c r="AY832" s="193" t="s">
        <v>208</v>
      </c>
    </row>
    <row r="833" spans="2:65" s="13" customFormat="1" x14ac:dyDescent="0.3">
      <c r="B833" s="185"/>
      <c r="D833" s="186" t="s">
        <v>220</v>
      </c>
      <c r="F833" s="188" t="s">
        <v>5251</v>
      </c>
      <c r="H833" s="189">
        <v>6.0810000000000004</v>
      </c>
      <c r="L833" s="185"/>
      <c r="M833" s="190"/>
      <c r="N833" s="191"/>
      <c r="O833" s="191"/>
      <c r="P833" s="191"/>
      <c r="Q833" s="191"/>
      <c r="R833" s="191"/>
      <c r="S833" s="191"/>
      <c r="T833" s="192"/>
      <c r="AT833" s="193" t="s">
        <v>220</v>
      </c>
      <c r="AU833" s="193" t="s">
        <v>80</v>
      </c>
      <c r="AV833" s="13" t="s">
        <v>80</v>
      </c>
      <c r="AW833" s="13" t="s">
        <v>6</v>
      </c>
      <c r="AX833" s="13" t="s">
        <v>78</v>
      </c>
      <c r="AY833" s="193" t="s">
        <v>208</v>
      </c>
    </row>
    <row r="834" spans="2:65" s="1" customFormat="1" ht="31.5" customHeight="1" x14ac:dyDescent="0.3">
      <c r="B834" s="163"/>
      <c r="C834" s="164" t="s">
        <v>1131</v>
      </c>
      <c r="D834" s="164" t="s">
        <v>211</v>
      </c>
      <c r="E834" s="165" t="s">
        <v>4336</v>
      </c>
      <c r="F834" s="166" t="s">
        <v>4337</v>
      </c>
      <c r="G834" s="167" t="s">
        <v>245</v>
      </c>
      <c r="H834" s="168">
        <v>22.951000000000001</v>
      </c>
      <c r="I834" s="169"/>
      <c r="J834" s="169">
        <f>ROUND(I834*H834,2)</f>
        <v>0</v>
      </c>
      <c r="K834" s="166" t="s">
        <v>215</v>
      </c>
      <c r="L834" s="40"/>
      <c r="M834" s="170" t="s">
        <v>5</v>
      </c>
      <c r="N834" s="171" t="s">
        <v>42</v>
      </c>
      <c r="O834" s="172">
        <v>0.55000000000000004</v>
      </c>
      <c r="P834" s="172">
        <f>O834*H834</f>
        <v>12.623050000000001</v>
      </c>
      <c r="Q834" s="172">
        <v>3.6700000000000001E-3</v>
      </c>
      <c r="R834" s="172">
        <f>Q834*H834</f>
        <v>8.4230170000000007E-2</v>
      </c>
      <c r="S834" s="172">
        <v>0</v>
      </c>
      <c r="T834" s="173">
        <f>S834*H834</f>
        <v>0</v>
      </c>
      <c r="AR834" s="26" t="s">
        <v>365</v>
      </c>
      <c r="AT834" s="26" t="s">
        <v>211</v>
      </c>
      <c r="AU834" s="26" t="s">
        <v>80</v>
      </c>
      <c r="AY834" s="26" t="s">
        <v>208</v>
      </c>
      <c r="BE834" s="174">
        <f>IF(N834="základní",J834,0)</f>
        <v>0</v>
      </c>
      <c r="BF834" s="174">
        <f>IF(N834="snížená",J834,0)</f>
        <v>0</v>
      </c>
      <c r="BG834" s="174">
        <f>IF(N834="zákl. přenesená",J834,0)</f>
        <v>0</v>
      </c>
      <c r="BH834" s="174">
        <f>IF(N834="sníž. přenesená",J834,0)</f>
        <v>0</v>
      </c>
      <c r="BI834" s="174">
        <f>IF(N834="nulová",J834,0)</f>
        <v>0</v>
      </c>
      <c r="BJ834" s="26" t="s">
        <v>78</v>
      </c>
      <c r="BK834" s="174">
        <f>ROUND(I834*H834,2)</f>
        <v>0</v>
      </c>
      <c r="BL834" s="26" t="s">
        <v>365</v>
      </c>
      <c r="BM834" s="26" t="s">
        <v>5252</v>
      </c>
    </row>
    <row r="835" spans="2:65" s="1" customFormat="1" ht="27" x14ac:dyDescent="0.3">
      <c r="B835" s="40"/>
      <c r="D835" s="175" t="s">
        <v>218</v>
      </c>
      <c r="F835" s="176" t="s">
        <v>4339</v>
      </c>
      <c r="L835" s="40"/>
      <c r="M835" s="177"/>
      <c r="N835" s="41"/>
      <c r="O835" s="41"/>
      <c r="P835" s="41"/>
      <c r="Q835" s="41"/>
      <c r="R835" s="41"/>
      <c r="S835" s="41"/>
      <c r="T835" s="69"/>
      <c r="AT835" s="26" t="s">
        <v>218</v>
      </c>
      <c r="AU835" s="26" t="s">
        <v>80</v>
      </c>
    </row>
    <row r="836" spans="2:65" s="12" customFormat="1" x14ac:dyDescent="0.3">
      <c r="B836" s="178"/>
      <c r="D836" s="175" t="s">
        <v>220</v>
      </c>
      <c r="E836" s="179" t="s">
        <v>5</v>
      </c>
      <c r="F836" s="180" t="s">
        <v>5031</v>
      </c>
      <c r="H836" s="181" t="s">
        <v>5</v>
      </c>
      <c r="L836" s="178"/>
      <c r="M836" s="182"/>
      <c r="N836" s="183"/>
      <c r="O836" s="183"/>
      <c r="P836" s="183"/>
      <c r="Q836" s="183"/>
      <c r="R836" s="183"/>
      <c r="S836" s="183"/>
      <c r="T836" s="184"/>
      <c r="AT836" s="181" t="s">
        <v>220</v>
      </c>
      <c r="AU836" s="181" t="s">
        <v>80</v>
      </c>
      <c r="AV836" s="12" t="s">
        <v>78</v>
      </c>
      <c r="AW836" s="12" t="s">
        <v>34</v>
      </c>
      <c r="AX836" s="12" t="s">
        <v>71</v>
      </c>
      <c r="AY836" s="181" t="s">
        <v>208</v>
      </c>
    </row>
    <row r="837" spans="2:65" s="12" customFormat="1" x14ac:dyDescent="0.3">
      <c r="B837" s="178"/>
      <c r="D837" s="175" t="s">
        <v>220</v>
      </c>
      <c r="E837" s="179" t="s">
        <v>5</v>
      </c>
      <c r="F837" s="180" t="s">
        <v>1461</v>
      </c>
      <c r="H837" s="181" t="s">
        <v>5</v>
      </c>
      <c r="L837" s="178"/>
      <c r="M837" s="182"/>
      <c r="N837" s="183"/>
      <c r="O837" s="183"/>
      <c r="P837" s="183"/>
      <c r="Q837" s="183"/>
      <c r="R837" s="183"/>
      <c r="S837" s="183"/>
      <c r="T837" s="184"/>
      <c r="AT837" s="181" t="s">
        <v>220</v>
      </c>
      <c r="AU837" s="181" t="s">
        <v>80</v>
      </c>
      <c r="AV837" s="12" t="s">
        <v>78</v>
      </c>
      <c r="AW837" s="12" t="s">
        <v>34</v>
      </c>
      <c r="AX837" s="12" t="s">
        <v>71</v>
      </c>
      <c r="AY837" s="181" t="s">
        <v>208</v>
      </c>
    </row>
    <row r="838" spans="2:65" s="13" customFormat="1" x14ac:dyDescent="0.3">
      <c r="B838" s="185"/>
      <c r="D838" s="175" t="s">
        <v>220</v>
      </c>
      <c r="E838" s="193" t="s">
        <v>5</v>
      </c>
      <c r="F838" s="194" t="s">
        <v>5060</v>
      </c>
      <c r="H838" s="195">
        <v>14.497999999999999</v>
      </c>
      <c r="L838" s="185"/>
      <c r="M838" s="190"/>
      <c r="N838" s="191"/>
      <c r="O838" s="191"/>
      <c r="P838" s="191"/>
      <c r="Q838" s="191"/>
      <c r="R838" s="191"/>
      <c r="S838" s="191"/>
      <c r="T838" s="192"/>
      <c r="AT838" s="193" t="s">
        <v>220</v>
      </c>
      <c r="AU838" s="193" t="s">
        <v>80</v>
      </c>
      <c r="AV838" s="13" t="s">
        <v>80</v>
      </c>
      <c r="AW838" s="13" t="s">
        <v>34</v>
      </c>
      <c r="AX838" s="13" t="s">
        <v>71</v>
      </c>
      <c r="AY838" s="193" t="s">
        <v>208</v>
      </c>
    </row>
    <row r="839" spans="2:65" s="12" customFormat="1" x14ac:dyDescent="0.3">
      <c r="B839" s="178"/>
      <c r="D839" s="175" t="s">
        <v>220</v>
      </c>
      <c r="E839" s="179" t="s">
        <v>5</v>
      </c>
      <c r="F839" s="180" t="s">
        <v>1467</v>
      </c>
      <c r="H839" s="181" t="s">
        <v>5</v>
      </c>
      <c r="L839" s="178"/>
      <c r="M839" s="182"/>
      <c r="N839" s="183"/>
      <c r="O839" s="183"/>
      <c r="P839" s="183"/>
      <c r="Q839" s="183"/>
      <c r="R839" s="183"/>
      <c r="S839" s="183"/>
      <c r="T839" s="184"/>
      <c r="AT839" s="181" t="s">
        <v>220</v>
      </c>
      <c r="AU839" s="181" t="s">
        <v>80</v>
      </c>
      <c r="AV839" s="12" t="s">
        <v>78</v>
      </c>
      <c r="AW839" s="12" t="s">
        <v>34</v>
      </c>
      <c r="AX839" s="12" t="s">
        <v>71</v>
      </c>
      <c r="AY839" s="181" t="s">
        <v>208</v>
      </c>
    </row>
    <row r="840" spans="2:65" s="13" customFormat="1" x14ac:dyDescent="0.3">
      <c r="B840" s="185"/>
      <c r="D840" s="175" t="s">
        <v>220</v>
      </c>
      <c r="E840" s="193" t="s">
        <v>5</v>
      </c>
      <c r="F840" s="194" t="s">
        <v>5063</v>
      </c>
      <c r="H840" s="195">
        <v>8.4529999999999994</v>
      </c>
      <c r="L840" s="185"/>
      <c r="M840" s="190"/>
      <c r="N840" s="191"/>
      <c r="O840" s="191"/>
      <c r="P840" s="191"/>
      <c r="Q840" s="191"/>
      <c r="R840" s="191"/>
      <c r="S840" s="191"/>
      <c r="T840" s="192"/>
      <c r="AT840" s="193" t="s">
        <v>220</v>
      </c>
      <c r="AU840" s="193" t="s">
        <v>80</v>
      </c>
      <c r="AV840" s="13" t="s">
        <v>80</v>
      </c>
      <c r="AW840" s="13" t="s">
        <v>34</v>
      </c>
      <c r="AX840" s="13" t="s">
        <v>71</v>
      </c>
      <c r="AY840" s="193" t="s">
        <v>208</v>
      </c>
    </row>
    <row r="841" spans="2:65" s="15" customFormat="1" x14ac:dyDescent="0.3">
      <c r="B841" s="203"/>
      <c r="D841" s="186" t="s">
        <v>220</v>
      </c>
      <c r="E841" s="204" t="s">
        <v>5</v>
      </c>
      <c r="F841" s="205" t="s">
        <v>266</v>
      </c>
      <c r="H841" s="206">
        <v>22.951000000000001</v>
      </c>
      <c r="L841" s="203"/>
      <c r="M841" s="207"/>
      <c r="N841" s="208"/>
      <c r="O841" s="208"/>
      <c r="P841" s="208"/>
      <c r="Q841" s="208"/>
      <c r="R841" s="208"/>
      <c r="S841" s="208"/>
      <c r="T841" s="209"/>
      <c r="AT841" s="210" t="s">
        <v>220</v>
      </c>
      <c r="AU841" s="210" t="s">
        <v>80</v>
      </c>
      <c r="AV841" s="15" t="s">
        <v>216</v>
      </c>
      <c r="AW841" s="15" t="s">
        <v>34</v>
      </c>
      <c r="AX841" s="15" t="s">
        <v>78</v>
      </c>
      <c r="AY841" s="210" t="s">
        <v>208</v>
      </c>
    </row>
    <row r="842" spans="2:65" s="1" customFormat="1" ht="22.5" customHeight="1" x14ac:dyDescent="0.3">
      <c r="B842" s="163"/>
      <c r="C842" s="222" t="s">
        <v>1136</v>
      </c>
      <c r="D842" s="222" t="s">
        <v>2573</v>
      </c>
      <c r="E842" s="223" t="s">
        <v>4344</v>
      </c>
      <c r="F842" s="224" t="s">
        <v>4345</v>
      </c>
      <c r="G842" s="225" t="s">
        <v>245</v>
      </c>
      <c r="H842" s="226">
        <v>17.542999999999999</v>
      </c>
      <c r="I842" s="227"/>
      <c r="J842" s="227">
        <f>ROUND(I842*H842,2)</f>
        <v>0</v>
      </c>
      <c r="K842" s="224" t="s">
        <v>3357</v>
      </c>
      <c r="L842" s="228"/>
      <c r="M842" s="229" t="s">
        <v>5</v>
      </c>
      <c r="N842" s="230" t="s">
        <v>42</v>
      </c>
      <c r="O842" s="172">
        <v>0</v>
      </c>
      <c r="P842" s="172">
        <f>O842*H842</f>
        <v>0</v>
      </c>
      <c r="Q842" s="172">
        <v>1.9199999999999998E-2</v>
      </c>
      <c r="R842" s="172">
        <f>Q842*H842</f>
        <v>0.33682559999999995</v>
      </c>
      <c r="S842" s="172">
        <v>0</v>
      </c>
      <c r="T842" s="173">
        <f>S842*H842</f>
        <v>0</v>
      </c>
      <c r="AR842" s="26" t="s">
        <v>579</v>
      </c>
      <c r="AT842" s="26" t="s">
        <v>2573</v>
      </c>
      <c r="AU842" s="26" t="s">
        <v>80</v>
      </c>
      <c r="AY842" s="26" t="s">
        <v>208</v>
      </c>
      <c r="BE842" s="174">
        <f>IF(N842="základní",J842,0)</f>
        <v>0</v>
      </c>
      <c r="BF842" s="174">
        <f>IF(N842="snížená",J842,0)</f>
        <v>0</v>
      </c>
      <c r="BG842" s="174">
        <f>IF(N842="zákl. přenesená",J842,0)</f>
        <v>0</v>
      </c>
      <c r="BH842" s="174">
        <f>IF(N842="sníž. přenesená",J842,0)</f>
        <v>0</v>
      </c>
      <c r="BI842" s="174">
        <f>IF(N842="nulová",J842,0)</f>
        <v>0</v>
      </c>
      <c r="BJ842" s="26" t="s">
        <v>78</v>
      </c>
      <c r="BK842" s="174">
        <f>ROUND(I842*H842,2)</f>
        <v>0</v>
      </c>
      <c r="BL842" s="26" t="s">
        <v>365</v>
      </c>
      <c r="BM842" s="26" t="s">
        <v>5253</v>
      </c>
    </row>
    <row r="843" spans="2:65" s="1" customFormat="1" x14ac:dyDescent="0.3">
      <c r="B843" s="40"/>
      <c r="D843" s="175" t="s">
        <v>218</v>
      </c>
      <c r="F843" s="176" t="s">
        <v>4347</v>
      </c>
      <c r="L843" s="40"/>
      <c r="M843" s="177"/>
      <c r="N843" s="41"/>
      <c r="O843" s="41"/>
      <c r="P843" s="41"/>
      <c r="Q843" s="41"/>
      <c r="R843" s="41"/>
      <c r="S843" s="41"/>
      <c r="T843" s="69"/>
      <c r="AT843" s="26" t="s">
        <v>218</v>
      </c>
      <c r="AU843" s="26" t="s">
        <v>80</v>
      </c>
    </row>
    <row r="844" spans="2:65" s="1" customFormat="1" ht="54" x14ac:dyDescent="0.3">
      <c r="B844" s="40"/>
      <c r="D844" s="175" t="s">
        <v>1050</v>
      </c>
      <c r="F844" s="215" t="s">
        <v>4288</v>
      </c>
      <c r="L844" s="40"/>
      <c r="M844" s="177"/>
      <c r="N844" s="41"/>
      <c r="O844" s="41"/>
      <c r="P844" s="41"/>
      <c r="Q844" s="41"/>
      <c r="R844" s="41"/>
      <c r="S844" s="41"/>
      <c r="T844" s="69"/>
      <c r="AT844" s="26" t="s">
        <v>1050</v>
      </c>
      <c r="AU844" s="26" t="s">
        <v>80</v>
      </c>
    </row>
    <row r="845" spans="2:65" s="12" customFormat="1" x14ac:dyDescent="0.3">
      <c r="B845" s="178"/>
      <c r="D845" s="175" t="s">
        <v>220</v>
      </c>
      <c r="E845" s="179" t="s">
        <v>5</v>
      </c>
      <c r="F845" s="180" t="s">
        <v>5031</v>
      </c>
      <c r="H845" s="181" t="s">
        <v>5</v>
      </c>
      <c r="L845" s="178"/>
      <c r="M845" s="182"/>
      <c r="N845" s="183"/>
      <c r="O845" s="183"/>
      <c r="P845" s="183"/>
      <c r="Q845" s="183"/>
      <c r="R845" s="183"/>
      <c r="S845" s="183"/>
      <c r="T845" s="184"/>
      <c r="AT845" s="181" t="s">
        <v>220</v>
      </c>
      <c r="AU845" s="181" t="s">
        <v>80</v>
      </c>
      <c r="AV845" s="12" t="s">
        <v>78</v>
      </c>
      <c r="AW845" s="12" t="s">
        <v>34</v>
      </c>
      <c r="AX845" s="12" t="s">
        <v>71</v>
      </c>
      <c r="AY845" s="181" t="s">
        <v>208</v>
      </c>
    </row>
    <row r="846" spans="2:65" s="12" customFormat="1" x14ac:dyDescent="0.3">
      <c r="B846" s="178"/>
      <c r="D846" s="175" t="s">
        <v>220</v>
      </c>
      <c r="E846" s="179" t="s">
        <v>5</v>
      </c>
      <c r="F846" s="180" t="s">
        <v>3041</v>
      </c>
      <c r="H846" s="181" t="s">
        <v>5</v>
      </c>
      <c r="L846" s="178"/>
      <c r="M846" s="182"/>
      <c r="N846" s="183"/>
      <c r="O846" s="183"/>
      <c r="P846" s="183"/>
      <c r="Q846" s="183"/>
      <c r="R846" s="183"/>
      <c r="S846" s="183"/>
      <c r="T846" s="184"/>
      <c r="AT846" s="181" t="s">
        <v>220</v>
      </c>
      <c r="AU846" s="181" t="s">
        <v>80</v>
      </c>
      <c r="AV846" s="12" t="s">
        <v>78</v>
      </c>
      <c r="AW846" s="12" t="s">
        <v>34</v>
      </c>
      <c r="AX846" s="12" t="s">
        <v>71</v>
      </c>
      <c r="AY846" s="181" t="s">
        <v>208</v>
      </c>
    </row>
    <row r="847" spans="2:65" s="12" customFormat="1" x14ac:dyDescent="0.3">
      <c r="B847" s="178"/>
      <c r="D847" s="175" t="s">
        <v>220</v>
      </c>
      <c r="E847" s="179" t="s">
        <v>5</v>
      </c>
      <c r="F847" s="180" t="s">
        <v>1461</v>
      </c>
      <c r="H847" s="181" t="s">
        <v>5</v>
      </c>
      <c r="L847" s="178"/>
      <c r="M847" s="182"/>
      <c r="N847" s="183"/>
      <c r="O847" s="183"/>
      <c r="P847" s="183"/>
      <c r="Q847" s="183"/>
      <c r="R847" s="183"/>
      <c r="S847" s="183"/>
      <c r="T847" s="184"/>
      <c r="AT847" s="181" t="s">
        <v>220</v>
      </c>
      <c r="AU847" s="181" t="s">
        <v>80</v>
      </c>
      <c r="AV847" s="12" t="s">
        <v>78</v>
      </c>
      <c r="AW847" s="12" t="s">
        <v>34</v>
      </c>
      <c r="AX847" s="12" t="s">
        <v>71</v>
      </c>
      <c r="AY847" s="181" t="s">
        <v>208</v>
      </c>
    </row>
    <row r="848" spans="2:65" s="13" customFormat="1" x14ac:dyDescent="0.3">
      <c r="B848" s="185"/>
      <c r="D848" s="175" t="s">
        <v>220</v>
      </c>
      <c r="E848" s="193" t="s">
        <v>5</v>
      </c>
      <c r="F848" s="194" t="s">
        <v>5254</v>
      </c>
      <c r="H848" s="195">
        <v>15.948</v>
      </c>
      <c r="L848" s="185"/>
      <c r="M848" s="190"/>
      <c r="N848" s="191"/>
      <c r="O848" s="191"/>
      <c r="P848" s="191"/>
      <c r="Q848" s="191"/>
      <c r="R848" s="191"/>
      <c r="S848" s="191"/>
      <c r="T848" s="192"/>
      <c r="AT848" s="193" t="s">
        <v>220</v>
      </c>
      <c r="AU848" s="193" t="s">
        <v>80</v>
      </c>
      <c r="AV848" s="13" t="s">
        <v>80</v>
      </c>
      <c r="AW848" s="13" t="s">
        <v>34</v>
      </c>
      <c r="AX848" s="13" t="s">
        <v>78</v>
      </c>
      <c r="AY848" s="193" t="s">
        <v>208</v>
      </c>
    </row>
    <row r="849" spans="2:65" s="13" customFormat="1" x14ac:dyDescent="0.3">
      <c r="B849" s="185"/>
      <c r="D849" s="186" t="s">
        <v>220</v>
      </c>
      <c r="F849" s="188" t="s">
        <v>5255</v>
      </c>
      <c r="H849" s="189">
        <v>17.542999999999999</v>
      </c>
      <c r="L849" s="185"/>
      <c r="M849" s="190"/>
      <c r="N849" s="191"/>
      <c r="O849" s="191"/>
      <c r="P849" s="191"/>
      <c r="Q849" s="191"/>
      <c r="R849" s="191"/>
      <c r="S849" s="191"/>
      <c r="T849" s="192"/>
      <c r="AT849" s="193" t="s">
        <v>220</v>
      </c>
      <c r="AU849" s="193" t="s">
        <v>80</v>
      </c>
      <c r="AV849" s="13" t="s">
        <v>80</v>
      </c>
      <c r="AW849" s="13" t="s">
        <v>6</v>
      </c>
      <c r="AX849" s="13" t="s">
        <v>78</v>
      </c>
      <c r="AY849" s="193" t="s">
        <v>208</v>
      </c>
    </row>
    <row r="850" spans="2:65" s="1" customFormat="1" ht="31.5" customHeight="1" x14ac:dyDescent="0.3">
      <c r="B850" s="163"/>
      <c r="C850" s="222" t="s">
        <v>1142</v>
      </c>
      <c r="D850" s="222" t="s">
        <v>2573</v>
      </c>
      <c r="E850" s="223" t="s">
        <v>5256</v>
      </c>
      <c r="F850" s="224" t="s">
        <v>5257</v>
      </c>
      <c r="G850" s="225" t="s">
        <v>245</v>
      </c>
      <c r="H850" s="226">
        <v>10.228</v>
      </c>
      <c r="I850" s="227"/>
      <c r="J850" s="227">
        <f>ROUND(I850*H850,2)</f>
        <v>0</v>
      </c>
      <c r="K850" s="224" t="s">
        <v>215</v>
      </c>
      <c r="L850" s="228"/>
      <c r="M850" s="229" t="s">
        <v>5</v>
      </c>
      <c r="N850" s="230" t="s">
        <v>42</v>
      </c>
      <c r="O850" s="172">
        <v>0</v>
      </c>
      <c r="P850" s="172">
        <f>O850*H850</f>
        <v>0</v>
      </c>
      <c r="Q850" s="172">
        <v>1.9199999999999998E-2</v>
      </c>
      <c r="R850" s="172">
        <f>Q850*H850</f>
        <v>0.19637759999999999</v>
      </c>
      <c r="S850" s="172">
        <v>0</v>
      </c>
      <c r="T850" s="173">
        <f>S850*H850</f>
        <v>0</v>
      </c>
      <c r="AR850" s="26" t="s">
        <v>579</v>
      </c>
      <c r="AT850" s="26" t="s">
        <v>2573</v>
      </c>
      <c r="AU850" s="26" t="s">
        <v>80</v>
      </c>
      <c r="AY850" s="26" t="s">
        <v>208</v>
      </c>
      <c r="BE850" s="174">
        <f>IF(N850="základní",J850,0)</f>
        <v>0</v>
      </c>
      <c r="BF850" s="174">
        <f>IF(N850="snížená",J850,0)</f>
        <v>0</v>
      </c>
      <c r="BG850" s="174">
        <f>IF(N850="zákl. přenesená",J850,0)</f>
        <v>0</v>
      </c>
      <c r="BH850" s="174">
        <f>IF(N850="sníž. přenesená",J850,0)</f>
        <v>0</v>
      </c>
      <c r="BI850" s="174">
        <f>IF(N850="nulová",J850,0)</f>
        <v>0</v>
      </c>
      <c r="BJ850" s="26" t="s">
        <v>78</v>
      </c>
      <c r="BK850" s="174">
        <f>ROUND(I850*H850,2)</f>
        <v>0</v>
      </c>
      <c r="BL850" s="26" t="s">
        <v>365</v>
      </c>
      <c r="BM850" s="26" t="s">
        <v>5258</v>
      </c>
    </row>
    <row r="851" spans="2:65" s="1" customFormat="1" x14ac:dyDescent="0.3">
      <c r="B851" s="40"/>
      <c r="D851" s="175" t="s">
        <v>218</v>
      </c>
      <c r="F851" s="176" t="s">
        <v>5259</v>
      </c>
      <c r="L851" s="40"/>
      <c r="M851" s="177"/>
      <c r="N851" s="41"/>
      <c r="O851" s="41"/>
      <c r="P851" s="41"/>
      <c r="Q851" s="41"/>
      <c r="R851" s="41"/>
      <c r="S851" s="41"/>
      <c r="T851" s="69"/>
      <c r="AT851" s="26" t="s">
        <v>218</v>
      </c>
      <c r="AU851" s="26" t="s">
        <v>80</v>
      </c>
    </row>
    <row r="852" spans="2:65" s="1" customFormat="1" ht="54" x14ac:dyDescent="0.3">
      <c r="B852" s="40"/>
      <c r="D852" s="175" t="s">
        <v>1050</v>
      </c>
      <c r="F852" s="215" t="s">
        <v>4288</v>
      </c>
      <c r="L852" s="40"/>
      <c r="M852" s="177"/>
      <c r="N852" s="41"/>
      <c r="O852" s="41"/>
      <c r="P852" s="41"/>
      <c r="Q852" s="41"/>
      <c r="R852" s="41"/>
      <c r="S852" s="41"/>
      <c r="T852" s="69"/>
      <c r="AT852" s="26" t="s">
        <v>1050</v>
      </c>
      <c r="AU852" s="26" t="s">
        <v>80</v>
      </c>
    </row>
    <row r="853" spans="2:65" s="12" customFormat="1" x14ac:dyDescent="0.3">
      <c r="B853" s="178"/>
      <c r="D853" s="175" t="s">
        <v>220</v>
      </c>
      <c r="E853" s="179" t="s">
        <v>5</v>
      </c>
      <c r="F853" s="180" t="s">
        <v>5031</v>
      </c>
      <c r="H853" s="181" t="s">
        <v>5</v>
      </c>
      <c r="L853" s="178"/>
      <c r="M853" s="182"/>
      <c r="N853" s="183"/>
      <c r="O853" s="183"/>
      <c r="P853" s="183"/>
      <c r="Q853" s="183"/>
      <c r="R853" s="183"/>
      <c r="S853" s="183"/>
      <c r="T853" s="184"/>
      <c r="AT853" s="181" t="s">
        <v>220</v>
      </c>
      <c r="AU853" s="181" t="s">
        <v>80</v>
      </c>
      <c r="AV853" s="12" t="s">
        <v>78</v>
      </c>
      <c r="AW853" s="12" t="s">
        <v>34</v>
      </c>
      <c r="AX853" s="12" t="s">
        <v>71</v>
      </c>
      <c r="AY853" s="181" t="s">
        <v>208</v>
      </c>
    </row>
    <row r="854" spans="2:65" s="12" customFormat="1" x14ac:dyDescent="0.3">
      <c r="B854" s="178"/>
      <c r="D854" s="175" t="s">
        <v>220</v>
      </c>
      <c r="E854" s="179" t="s">
        <v>5</v>
      </c>
      <c r="F854" s="180" t="s">
        <v>3041</v>
      </c>
      <c r="H854" s="181" t="s">
        <v>5</v>
      </c>
      <c r="L854" s="178"/>
      <c r="M854" s="182"/>
      <c r="N854" s="183"/>
      <c r="O854" s="183"/>
      <c r="P854" s="183"/>
      <c r="Q854" s="183"/>
      <c r="R854" s="183"/>
      <c r="S854" s="183"/>
      <c r="T854" s="184"/>
      <c r="AT854" s="181" t="s">
        <v>220</v>
      </c>
      <c r="AU854" s="181" t="s">
        <v>80</v>
      </c>
      <c r="AV854" s="12" t="s">
        <v>78</v>
      </c>
      <c r="AW854" s="12" t="s">
        <v>34</v>
      </c>
      <c r="AX854" s="12" t="s">
        <v>71</v>
      </c>
      <c r="AY854" s="181" t="s">
        <v>208</v>
      </c>
    </row>
    <row r="855" spans="2:65" s="12" customFormat="1" x14ac:dyDescent="0.3">
      <c r="B855" s="178"/>
      <c r="D855" s="175" t="s">
        <v>220</v>
      </c>
      <c r="E855" s="179" t="s">
        <v>5</v>
      </c>
      <c r="F855" s="180" t="s">
        <v>1467</v>
      </c>
      <c r="H855" s="181" t="s">
        <v>5</v>
      </c>
      <c r="L855" s="178"/>
      <c r="M855" s="182"/>
      <c r="N855" s="183"/>
      <c r="O855" s="183"/>
      <c r="P855" s="183"/>
      <c r="Q855" s="183"/>
      <c r="R855" s="183"/>
      <c r="S855" s="183"/>
      <c r="T855" s="184"/>
      <c r="AT855" s="181" t="s">
        <v>220</v>
      </c>
      <c r="AU855" s="181" t="s">
        <v>80</v>
      </c>
      <c r="AV855" s="12" t="s">
        <v>78</v>
      </c>
      <c r="AW855" s="12" t="s">
        <v>34</v>
      </c>
      <c r="AX855" s="12" t="s">
        <v>71</v>
      </c>
      <c r="AY855" s="181" t="s">
        <v>208</v>
      </c>
    </row>
    <row r="856" spans="2:65" s="13" customFormat="1" x14ac:dyDescent="0.3">
      <c r="B856" s="185"/>
      <c r="D856" s="175" t="s">
        <v>220</v>
      </c>
      <c r="E856" s="193" t="s">
        <v>5</v>
      </c>
      <c r="F856" s="194" t="s">
        <v>5260</v>
      </c>
      <c r="H856" s="195">
        <v>9.298</v>
      </c>
      <c r="L856" s="185"/>
      <c r="M856" s="190"/>
      <c r="N856" s="191"/>
      <c r="O856" s="191"/>
      <c r="P856" s="191"/>
      <c r="Q856" s="191"/>
      <c r="R856" s="191"/>
      <c r="S856" s="191"/>
      <c r="T856" s="192"/>
      <c r="AT856" s="193" t="s">
        <v>220</v>
      </c>
      <c r="AU856" s="193" t="s">
        <v>80</v>
      </c>
      <c r="AV856" s="13" t="s">
        <v>80</v>
      </c>
      <c r="AW856" s="13" t="s">
        <v>34</v>
      </c>
      <c r="AX856" s="13" t="s">
        <v>78</v>
      </c>
      <c r="AY856" s="193" t="s">
        <v>208</v>
      </c>
    </row>
    <row r="857" spans="2:65" s="13" customFormat="1" x14ac:dyDescent="0.3">
      <c r="B857" s="185"/>
      <c r="D857" s="186" t="s">
        <v>220</v>
      </c>
      <c r="F857" s="188" t="s">
        <v>5261</v>
      </c>
      <c r="H857" s="189">
        <v>10.228</v>
      </c>
      <c r="L857" s="185"/>
      <c r="M857" s="190"/>
      <c r="N857" s="191"/>
      <c r="O857" s="191"/>
      <c r="P857" s="191"/>
      <c r="Q857" s="191"/>
      <c r="R857" s="191"/>
      <c r="S857" s="191"/>
      <c r="T857" s="192"/>
      <c r="AT857" s="193" t="s">
        <v>220</v>
      </c>
      <c r="AU857" s="193" t="s">
        <v>80</v>
      </c>
      <c r="AV857" s="13" t="s">
        <v>80</v>
      </c>
      <c r="AW857" s="13" t="s">
        <v>6</v>
      </c>
      <c r="AX857" s="13" t="s">
        <v>78</v>
      </c>
      <c r="AY857" s="193" t="s">
        <v>208</v>
      </c>
    </row>
    <row r="858" spans="2:65" s="1" customFormat="1" ht="31.5" customHeight="1" x14ac:dyDescent="0.3">
      <c r="B858" s="163"/>
      <c r="C858" s="164" t="s">
        <v>1149</v>
      </c>
      <c r="D858" s="164" t="s">
        <v>211</v>
      </c>
      <c r="E858" s="165" t="s">
        <v>4369</v>
      </c>
      <c r="F858" s="166" t="s">
        <v>4370</v>
      </c>
      <c r="G858" s="167" t="s">
        <v>245</v>
      </c>
      <c r="H858" s="168">
        <v>7.726</v>
      </c>
      <c r="I858" s="169"/>
      <c r="J858" s="169">
        <f>ROUND(I858*H858,2)</f>
        <v>0</v>
      </c>
      <c r="K858" s="166" t="s">
        <v>215</v>
      </c>
      <c r="L858" s="40"/>
      <c r="M858" s="170" t="s">
        <v>5</v>
      </c>
      <c r="N858" s="171" t="s">
        <v>42</v>
      </c>
      <c r="O858" s="172">
        <v>1.4</v>
      </c>
      <c r="P858" s="172">
        <f>O858*H858</f>
        <v>10.8164</v>
      </c>
      <c r="Q858" s="172">
        <v>8.9999999999999993E-3</v>
      </c>
      <c r="R858" s="172">
        <f>Q858*H858</f>
        <v>6.9533999999999999E-2</v>
      </c>
      <c r="S858" s="172">
        <v>0</v>
      </c>
      <c r="T858" s="173">
        <f>S858*H858</f>
        <v>0</v>
      </c>
      <c r="AR858" s="26" t="s">
        <v>365</v>
      </c>
      <c r="AT858" s="26" t="s">
        <v>211</v>
      </c>
      <c r="AU858" s="26" t="s">
        <v>80</v>
      </c>
      <c r="AY858" s="26" t="s">
        <v>208</v>
      </c>
      <c r="BE858" s="174">
        <f>IF(N858="základní",J858,0)</f>
        <v>0</v>
      </c>
      <c r="BF858" s="174">
        <f>IF(N858="snížená",J858,0)</f>
        <v>0</v>
      </c>
      <c r="BG858" s="174">
        <f>IF(N858="zákl. přenesená",J858,0)</f>
        <v>0</v>
      </c>
      <c r="BH858" s="174">
        <f>IF(N858="sníž. přenesená",J858,0)</f>
        <v>0</v>
      </c>
      <c r="BI858" s="174">
        <f>IF(N858="nulová",J858,0)</f>
        <v>0</v>
      </c>
      <c r="BJ858" s="26" t="s">
        <v>78</v>
      </c>
      <c r="BK858" s="174">
        <f>ROUND(I858*H858,2)</f>
        <v>0</v>
      </c>
      <c r="BL858" s="26" t="s">
        <v>365</v>
      </c>
      <c r="BM858" s="26" t="s">
        <v>5262</v>
      </c>
    </row>
    <row r="859" spans="2:65" s="1" customFormat="1" ht="27" x14ac:dyDescent="0.3">
      <c r="B859" s="40"/>
      <c r="D859" s="175" t="s">
        <v>218</v>
      </c>
      <c r="F859" s="176" t="s">
        <v>4372</v>
      </c>
      <c r="L859" s="40"/>
      <c r="M859" s="177"/>
      <c r="N859" s="41"/>
      <c r="O859" s="41"/>
      <c r="P859" s="41"/>
      <c r="Q859" s="41"/>
      <c r="R859" s="41"/>
      <c r="S859" s="41"/>
      <c r="T859" s="69"/>
      <c r="AT859" s="26" t="s">
        <v>218</v>
      </c>
      <c r="AU859" s="26" t="s">
        <v>80</v>
      </c>
    </row>
    <row r="860" spans="2:65" s="12" customFormat="1" x14ac:dyDescent="0.3">
      <c r="B860" s="178"/>
      <c r="D860" s="175" t="s">
        <v>220</v>
      </c>
      <c r="E860" s="179" t="s">
        <v>5</v>
      </c>
      <c r="F860" s="180" t="s">
        <v>5031</v>
      </c>
      <c r="H860" s="181" t="s">
        <v>5</v>
      </c>
      <c r="L860" s="178"/>
      <c r="M860" s="182"/>
      <c r="N860" s="183"/>
      <c r="O860" s="183"/>
      <c r="P860" s="183"/>
      <c r="Q860" s="183"/>
      <c r="R860" s="183"/>
      <c r="S860" s="183"/>
      <c r="T860" s="184"/>
      <c r="AT860" s="181" t="s">
        <v>220</v>
      </c>
      <c r="AU860" s="181" t="s">
        <v>80</v>
      </c>
      <c r="AV860" s="12" t="s">
        <v>78</v>
      </c>
      <c r="AW860" s="12" t="s">
        <v>34</v>
      </c>
      <c r="AX860" s="12" t="s">
        <v>71</v>
      </c>
      <c r="AY860" s="181" t="s">
        <v>208</v>
      </c>
    </row>
    <row r="861" spans="2:65" s="12" customFormat="1" x14ac:dyDescent="0.3">
      <c r="B861" s="178"/>
      <c r="D861" s="175" t="s">
        <v>220</v>
      </c>
      <c r="E861" s="179" t="s">
        <v>5</v>
      </c>
      <c r="F861" s="180" t="s">
        <v>1463</v>
      </c>
      <c r="H861" s="181" t="s">
        <v>5</v>
      </c>
      <c r="L861" s="178"/>
      <c r="M861" s="182"/>
      <c r="N861" s="183"/>
      <c r="O861" s="183"/>
      <c r="P861" s="183"/>
      <c r="Q861" s="183"/>
      <c r="R861" s="183"/>
      <c r="S861" s="183"/>
      <c r="T861" s="184"/>
      <c r="AT861" s="181" t="s">
        <v>220</v>
      </c>
      <c r="AU861" s="181" t="s">
        <v>80</v>
      </c>
      <c r="AV861" s="12" t="s">
        <v>78</v>
      </c>
      <c r="AW861" s="12" t="s">
        <v>34</v>
      </c>
      <c r="AX861" s="12" t="s">
        <v>71</v>
      </c>
      <c r="AY861" s="181" t="s">
        <v>208</v>
      </c>
    </row>
    <row r="862" spans="2:65" s="13" customFormat="1" x14ac:dyDescent="0.3">
      <c r="B862" s="185"/>
      <c r="D862" s="175" t="s">
        <v>220</v>
      </c>
      <c r="E862" s="193" t="s">
        <v>5</v>
      </c>
      <c r="F862" s="194" t="s">
        <v>5061</v>
      </c>
      <c r="H862" s="195">
        <v>6.391</v>
      </c>
      <c r="L862" s="185"/>
      <c r="M862" s="190"/>
      <c r="N862" s="191"/>
      <c r="O862" s="191"/>
      <c r="P862" s="191"/>
      <c r="Q862" s="191"/>
      <c r="R862" s="191"/>
      <c r="S862" s="191"/>
      <c r="T862" s="192"/>
      <c r="AT862" s="193" t="s">
        <v>220</v>
      </c>
      <c r="AU862" s="193" t="s">
        <v>80</v>
      </c>
      <c r="AV862" s="13" t="s">
        <v>80</v>
      </c>
      <c r="AW862" s="13" t="s">
        <v>34</v>
      </c>
      <c r="AX862" s="13" t="s">
        <v>71</v>
      </c>
      <c r="AY862" s="193" t="s">
        <v>208</v>
      </c>
    </row>
    <row r="863" spans="2:65" s="12" customFormat="1" x14ac:dyDescent="0.3">
      <c r="B863" s="178"/>
      <c r="D863" s="175" t="s">
        <v>220</v>
      </c>
      <c r="E863" s="179" t="s">
        <v>5</v>
      </c>
      <c r="F863" s="180" t="s">
        <v>1465</v>
      </c>
      <c r="H863" s="181" t="s">
        <v>5</v>
      </c>
      <c r="L863" s="178"/>
      <c r="M863" s="182"/>
      <c r="N863" s="183"/>
      <c r="O863" s="183"/>
      <c r="P863" s="183"/>
      <c r="Q863" s="183"/>
      <c r="R863" s="183"/>
      <c r="S863" s="183"/>
      <c r="T863" s="184"/>
      <c r="AT863" s="181" t="s">
        <v>220</v>
      </c>
      <c r="AU863" s="181" t="s">
        <v>80</v>
      </c>
      <c r="AV863" s="12" t="s">
        <v>78</v>
      </c>
      <c r="AW863" s="12" t="s">
        <v>34</v>
      </c>
      <c r="AX863" s="12" t="s">
        <v>71</v>
      </c>
      <c r="AY863" s="181" t="s">
        <v>208</v>
      </c>
    </row>
    <row r="864" spans="2:65" s="13" customFormat="1" x14ac:dyDescent="0.3">
      <c r="B864" s="185"/>
      <c r="D864" s="175" t="s">
        <v>220</v>
      </c>
      <c r="E864" s="193" t="s">
        <v>5</v>
      </c>
      <c r="F864" s="194" t="s">
        <v>5062</v>
      </c>
      <c r="H864" s="195">
        <v>1.335</v>
      </c>
      <c r="L864" s="185"/>
      <c r="M864" s="190"/>
      <c r="N864" s="191"/>
      <c r="O864" s="191"/>
      <c r="P864" s="191"/>
      <c r="Q864" s="191"/>
      <c r="R864" s="191"/>
      <c r="S864" s="191"/>
      <c r="T864" s="192"/>
      <c r="AT864" s="193" t="s">
        <v>220</v>
      </c>
      <c r="AU864" s="193" t="s">
        <v>80</v>
      </c>
      <c r="AV864" s="13" t="s">
        <v>80</v>
      </c>
      <c r="AW864" s="13" t="s">
        <v>34</v>
      </c>
      <c r="AX864" s="13" t="s">
        <v>71</v>
      </c>
      <c r="AY864" s="193" t="s">
        <v>208</v>
      </c>
    </row>
    <row r="865" spans="2:65" s="15" customFormat="1" x14ac:dyDescent="0.3">
      <c r="B865" s="203"/>
      <c r="D865" s="186" t="s">
        <v>220</v>
      </c>
      <c r="E865" s="204" t="s">
        <v>5</v>
      </c>
      <c r="F865" s="205" t="s">
        <v>266</v>
      </c>
      <c r="H865" s="206">
        <v>7.726</v>
      </c>
      <c r="L865" s="203"/>
      <c r="M865" s="207"/>
      <c r="N865" s="208"/>
      <c r="O865" s="208"/>
      <c r="P865" s="208"/>
      <c r="Q865" s="208"/>
      <c r="R865" s="208"/>
      <c r="S865" s="208"/>
      <c r="T865" s="209"/>
      <c r="AT865" s="210" t="s">
        <v>220</v>
      </c>
      <c r="AU865" s="210" t="s">
        <v>80</v>
      </c>
      <c r="AV865" s="15" t="s">
        <v>216</v>
      </c>
      <c r="AW865" s="15" t="s">
        <v>34</v>
      </c>
      <c r="AX865" s="15" t="s">
        <v>78</v>
      </c>
      <c r="AY865" s="210" t="s">
        <v>208</v>
      </c>
    </row>
    <row r="866" spans="2:65" s="1" customFormat="1" ht="22.5" customHeight="1" x14ac:dyDescent="0.3">
      <c r="B866" s="163"/>
      <c r="C866" s="222" t="s">
        <v>1156</v>
      </c>
      <c r="D866" s="222" t="s">
        <v>2573</v>
      </c>
      <c r="E866" s="223" t="s">
        <v>4375</v>
      </c>
      <c r="F866" s="224" t="s">
        <v>4376</v>
      </c>
      <c r="G866" s="225" t="s">
        <v>245</v>
      </c>
      <c r="H866" s="226">
        <v>8.8849999999999998</v>
      </c>
      <c r="I866" s="227"/>
      <c r="J866" s="227">
        <f>ROUND(I866*H866,2)</f>
        <v>0</v>
      </c>
      <c r="K866" s="224" t="s">
        <v>3357</v>
      </c>
      <c r="L866" s="228"/>
      <c r="M866" s="229" t="s">
        <v>5</v>
      </c>
      <c r="N866" s="230" t="s">
        <v>42</v>
      </c>
      <c r="O866" s="172">
        <v>0</v>
      </c>
      <c r="P866" s="172">
        <f>O866*H866</f>
        <v>0</v>
      </c>
      <c r="Q866" s="172">
        <v>2.5000000000000001E-2</v>
      </c>
      <c r="R866" s="172">
        <f>Q866*H866</f>
        <v>0.22212500000000002</v>
      </c>
      <c r="S866" s="172">
        <v>0</v>
      </c>
      <c r="T866" s="173">
        <f>S866*H866</f>
        <v>0</v>
      </c>
      <c r="AR866" s="26" t="s">
        <v>579</v>
      </c>
      <c r="AT866" s="26" t="s">
        <v>2573</v>
      </c>
      <c r="AU866" s="26" t="s">
        <v>80</v>
      </c>
      <c r="AY866" s="26" t="s">
        <v>208</v>
      </c>
      <c r="BE866" s="174">
        <f>IF(N866="základní",J866,0)</f>
        <v>0</v>
      </c>
      <c r="BF866" s="174">
        <f>IF(N866="snížená",J866,0)</f>
        <v>0</v>
      </c>
      <c r="BG866" s="174">
        <f>IF(N866="zákl. přenesená",J866,0)</f>
        <v>0</v>
      </c>
      <c r="BH866" s="174">
        <f>IF(N866="sníž. přenesená",J866,0)</f>
        <v>0</v>
      </c>
      <c r="BI866" s="174">
        <f>IF(N866="nulová",J866,0)</f>
        <v>0</v>
      </c>
      <c r="BJ866" s="26" t="s">
        <v>78</v>
      </c>
      <c r="BK866" s="174">
        <f>ROUND(I866*H866,2)</f>
        <v>0</v>
      </c>
      <c r="BL866" s="26" t="s">
        <v>365</v>
      </c>
      <c r="BM866" s="26" t="s">
        <v>5263</v>
      </c>
    </row>
    <row r="867" spans="2:65" s="1" customFormat="1" x14ac:dyDescent="0.3">
      <c r="B867" s="40"/>
      <c r="D867" s="175" t="s">
        <v>218</v>
      </c>
      <c r="F867" s="176" t="s">
        <v>4378</v>
      </c>
      <c r="L867" s="40"/>
      <c r="M867" s="177"/>
      <c r="N867" s="41"/>
      <c r="O867" s="41"/>
      <c r="P867" s="41"/>
      <c r="Q867" s="41"/>
      <c r="R867" s="41"/>
      <c r="S867" s="41"/>
      <c r="T867" s="69"/>
      <c r="AT867" s="26" t="s">
        <v>218</v>
      </c>
      <c r="AU867" s="26" t="s">
        <v>80</v>
      </c>
    </row>
    <row r="868" spans="2:65" s="1" customFormat="1" ht="54" x14ac:dyDescent="0.3">
      <c r="B868" s="40"/>
      <c r="D868" s="175" t="s">
        <v>1050</v>
      </c>
      <c r="F868" s="215" t="s">
        <v>4288</v>
      </c>
      <c r="L868" s="40"/>
      <c r="M868" s="177"/>
      <c r="N868" s="41"/>
      <c r="O868" s="41"/>
      <c r="P868" s="41"/>
      <c r="Q868" s="41"/>
      <c r="R868" s="41"/>
      <c r="S868" s="41"/>
      <c r="T868" s="69"/>
      <c r="AT868" s="26" t="s">
        <v>1050</v>
      </c>
      <c r="AU868" s="26" t="s">
        <v>80</v>
      </c>
    </row>
    <row r="869" spans="2:65" s="13" customFormat="1" x14ac:dyDescent="0.3">
      <c r="B869" s="185"/>
      <c r="D869" s="186" t="s">
        <v>220</v>
      </c>
      <c r="F869" s="188" t="s">
        <v>5264</v>
      </c>
      <c r="H869" s="189">
        <v>8.8849999999999998</v>
      </c>
      <c r="L869" s="185"/>
      <c r="M869" s="190"/>
      <c r="N869" s="191"/>
      <c r="O869" s="191"/>
      <c r="P869" s="191"/>
      <c r="Q869" s="191"/>
      <c r="R869" s="191"/>
      <c r="S869" s="191"/>
      <c r="T869" s="192"/>
      <c r="AT869" s="193" t="s">
        <v>220</v>
      </c>
      <c r="AU869" s="193" t="s">
        <v>80</v>
      </c>
      <c r="AV869" s="13" t="s">
        <v>80</v>
      </c>
      <c r="AW869" s="13" t="s">
        <v>6</v>
      </c>
      <c r="AX869" s="13" t="s">
        <v>78</v>
      </c>
      <c r="AY869" s="193" t="s">
        <v>208</v>
      </c>
    </row>
    <row r="870" spans="2:65" s="1" customFormat="1" ht="22.5" customHeight="1" x14ac:dyDescent="0.3">
      <c r="B870" s="163"/>
      <c r="C870" s="164" t="s">
        <v>1162</v>
      </c>
      <c r="D870" s="164" t="s">
        <v>211</v>
      </c>
      <c r="E870" s="165" t="s">
        <v>4381</v>
      </c>
      <c r="F870" s="166" t="s">
        <v>4382</v>
      </c>
      <c r="G870" s="167" t="s">
        <v>245</v>
      </c>
      <c r="H870" s="168">
        <v>7.726</v>
      </c>
      <c r="I870" s="169"/>
      <c r="J870" s="169">
        <f>ROUND(I870*H870,2)</f>
        <v>0</v>
      </c>
      <c r="K870" s="166" t="s">
        <v>215</v>
      </c>
      <c r="L870" s="40"/>
      <c r="M870" s="170" t="s">
        <v>5</v>
      </c>
      <c r="N870" s="171" t="s">
        <v>42</v>
      </c>
      <c r="O870" s="172">
        <v>0.03</v>
      </c>
      <c r="P870" s="172">
        <f>O870*H870</f>
        <v>0.23177999999999999</v>
      </c>
      <c r="Q870" s="172">
        <v>0</v>
      </c>
      <c r="R870" s="172">
        <f>Q870*H870</f>
        <v>0</v>
      </c>
      <c r="S870" s="172">
        <v>0</v>
      </c>
      <c r="T870" s="173">
        <f>S870*H870</f>
        <v>0</v>
      </c>
      <c r="AR870" s="26" t="s">
        <v>365</v>
      </c>
      <c r="AT870" s="26" t="s">
        <v>211</v>
      </c>
      <c r="AU870" s="26" t="s">
        <v>80</v>
      </c>
      <c r="AY870" s="26" t="s">
        <v>208</v>
      </c>
      <c r="BE870" s="174">
        <f>IF(N870="základní",J870,0)</f>
        <v>0</v>
      </c>
      <c r="BF870" s="174">
        <f>IF(N870="snížená",J870,0)</f>
        <v>0</v>
      </c>
      <c r="BG870" s="174">
        <f>IF(N870="zákl. přenesená",J870,0)</f>
        <v>0</v>
      </c>
      <c r="BH870" s="174">
        <f>IF(N870="sníž. přenesená",J870,0)</f>
        <v>0</v>
      </c>
      <c r="BI870" s="174">
        <f>IF(N870="nulová",J870,0)</f>
        <v>0</v>
      </c>
      <c r="BJ870" s="26" t="s">
        <v>78</v>
      </c>
      <c r="BK870" s="174">
        <f>ROUND(I870*H870,2)</f>
        <v>0</v>
      </c>
      <c r="BL870" s="26" t="s">
        <v>365</v>
      </c>
      <c r="BM870" s="26" t="s">
        <v>5265</v>
      </c>
    </row>
    <row r="871" spans="2:65" s="1" customFormat="1" x14ac:dyDescent="0.3">
      <c r="B871" s="40"/>
      <c r="D871" s="175" t="s">
        <v>218</v>
      </c>
      <c r="F871" s="176" t="s">
        <v>4384</v>
      </c>
      <c r="L871" s="40"/>
      <c r="M871" s="177"/>
      <c r="N871" s="41"/>
      <c r="O871" s="41"/>
      <c r="P871" s="41"/>
      <c r="Q871" s="41"/>
      <c r="R871" s="41"/>
      <c r="S871" s="41"/>
      <c r="T871" s="69"/>
      <c r="AT871" s="26" t="s">
        <v>218</v>
      </c>
      <c r="AU871" s="26" t="s">
        <v>80</v>
      </c>
    </row>
    <row r="872" spans="2:65" s="12" customFormat="1" x14ac:dyDescent="0.3">
      <c r="B872" s="178"/>
      <c r="D872" s="175" t="s">
        <v>220</v>
      </c>
      <c r="E872" s="179" t="s">
        <v>5</v>
      </c>
      <c r="F872" s="180" t="s">
        <v>5031</v>
      </c>
      <c r="H872" s="181" t="s">
        <v>5</v>
      </c>
      <c r="L872" s="178"/>
      <c r="M872" s="182"/>
      <c r="N872" s="183"/>
      <c r="O872" s="183"/>
      <c r="P872" s="183"/>
      <c r="Q872" s="183"/>
      <c r="R872" s="183"/>
      <c r="S872" s="183"/>
      <c r="T872" s="184"/>
      <c r="AT872" s="181" t="s">
        <v>220</v>
      </c>
      <c r="AU872" s="181" t="s">
        <v>80</v>
      </c>
      <c r="AV872" s="12" t="s">
        <v>78</v>
      </c>
      <c r="AW872" s="12" t="s">
        <v>34</v>
      </c>
      <c r="AX872" s="12" t="s">
        <v>71</v>
      </c>
      <c r="AY872" s="181" t="s">
        <v>208</v>
      </c>
    </row>
    <row r="873" spans="2:65" s="12" customFormat="1" x14ac:dyDescent="0.3">
      <c r="B873" s="178"/>
      <c r="D873" s="175" t="s">
        <v>220</v>
      </c>
      <c r="E873" s="179" t="s">
        <v>5</v>
      </c>
      <c r="F873" s="180" t="s">
        <v>1463</v>
      </c>
      <c r="H873" s="181" t="s">
        <v>5</v>
      </c>
      <c r="L873" s="178"/>
      <c r="M873" s="182"/>
      <c r="N873" s="183"/>
      <c r="O873" s="183"/>
      <c r="P873" s="183"/>
      <c r="Q873" s="183"/>
      <c r="R873" s="183"/>
      <c r="S873" s="183"/>
      <c r="T873" s="184"/>
      <c r="AT873" s="181" t="s">
        <v>220</v>
      </c>
      <c r="AU873" s="181" t="s">
        <v>80</v>
      </c>
      <c r="AV873" s="12" t="s">
        <v>78</v>
      </c>
      <c r="AW873" s="12" t="s">
        <v>34</v>
      </c>
      <c r="AX873" s="12" t="s">
        <v>71</v>
      </c>
      <c r="AY873" s="181" t="s">
        <v>208</v>
      </c>
    </row>
    <row r="874" spans="2:65" s="13" customFormat="1" x14ac:dyDescent="0.3">
      <c r="B874" s="185"/>
      <c r="D874" s="175" t="s">
        <v>220</v>
      </c>
      <c r="E874" s="193" t="s">
        <v>5</v>
      </c>
      <c r="F874" s="194" t="s">
        <v>5061</v>
      </c>
      <c r="H874" s="195">
        <v>6.391</v>
      </c>
      <c r="L874" s="185"/>
      <c r="M874" s="190"/>
      <c r="N874" s="191"/>
      <c r="O874" s="191"/>
      <c r="P874" s="191"/>
      <c r="Q874" s="191"/>
      <c r="R874" s="191"/>
      <c r="S874" s="191"/>
      <c r="T874" s="192"/>
      <c r="AT874" s="193" t="s">
        <v>220</v>
      </c>
      <c r="AU874" s="193" t="s">
        <v>80</v>
      </c>
      <c r="AV874" s="13" t="s">
        <v>80</v>
      </c>
      <c r="AW874" s="13" t="s">
        <v>34</v>
      </c>
      <c r="AX874" s="13" t="s">
        <v>71</v>
      </c>
      <c r="AY874" s="193" t="s">
        <v>208</v>
      </c>
    </row>
    <row r="875" spans="2:65" s="12" customFormat="1" x14ac:dyDescent="0.3">
      <c r="B875" s="178"/>
      <c r="D875" s="175" t="s">
        <v>220</v>
      </c>
      <c r="E875" s="179" t="s">
        <v>5</v>
      </c>
      <c r="F875" s="180" t="s">
        <v>1465</v>
      </c>
      <c r="H875" s="181" t="s">
        <v>5</v>
      </c>
      <c r="L875" s="178"/>
      <c r="M875" s="182"/>
      <c r="N875" s="183"/>
      <c r="O875" s="183"/>
      <c r="P875" s="183"/>
      <c r="Q875" s="183"/>
      <c r="R875" s="183"/>
      <c r="S875" s="183"/>
      <c r="T875" s="184"/>
      <c r="AT875" s="181" t="s">
        <v>220</v>
      </c>
      <c r="AU875" s="181" t="s">
        <v>80</v>
      </c>
      <c r="AV875" s="12" t="s">
        <v>78</v>
      </c>
      <c r="AW875" s="12" t="s">
        <v>34</v>
      </c>
      <c r="AX875" s="12" t="s">
        <v>71</v>
      </c>
      <c r="AY875" s="181" t="s">
        <v>208</v>
      </c>
    </row>
    <row r="876" spans="2:65" s="13" customFormat="1" x14ac:dyDescent="0.3">
      <c r="B876" s="185"/>
      <c r="D876" s="175" t="s">
        <v>220</v>
      </c>
      <c r="E876" s="193" t="s">
        <v>5</v>
      </c>
      <c r="F876" s="194" t="s">
        <v>5062</v>
      </c>
      <c r="H876" s="195">
        <v>1.335</v>
      </c>
      <c r="L876" s="185"/>
      <c r="M876" s="190"/>
      <c r="N876" s="191"/>
      <c r="O876" s="191"/>
      <c r="P876" s="191"/>
      <c r="Q876" s="191"/>
      <c r="R876" s="191"/>
      <c r="S876" s="191"/>
      <c r="T876" s="192"/>
      <c r="AT876" s="193" t="s">
        <v>220</v>
      </c>
      <c r="AU876" s="193" t="s">
        <v>80</v>
      </c>
      <c r="AV876" s="13" t="s">
        <v>80</v>
      </c>
      <c r="AW876" s="13" t="s">
        <v>34</v>
      </c>
      <c r="AX876" s="13" t="s">
        <v>71</v>
      </c>
      <c r="AY876" s="193" t="s">
        <v>208</v>
      </c>
    </row>
    <row r="877" spans="2:65" s="15" customFormat="1" x14ac:dyDescent="0.3">
      <c r="B877" s="203"/>
      <c r="D877" s="186" t="s">
        <v>220</v>
      </c>
      <c r="E877" s="204" t="s">
        <v>5</v>
      </c>
      <c r="F877" s="205" t="s">
        <v>266</v>
      </c>
      <c r="H877" s="206">
        <v>7.726</v>
      </c>
      <c r="L877" s="203"/>
      <c r="M877" s="207"/>
      <c r="N877" s="208"/>
      <c r="O877" s="208"/>
      <c r="P877" s="208"/>
      <c r="Q877" s="208"/>
      <c r="R877" s="208"/>
      <c r="S877" s="208"/>
      <c r="T877" s="209"/>
      <c r="AT877" s="210" t="s">
        <v>220</v>
      </c>
      <c r="AU877" s="210" t="s">
        <v>80</v>
      </c>
      <c r="AV877" s="15" t="s">
        <v>216</v>
      </c>
      <c r="AW877" s="15" t="s">
        <v>34</v>
      </c>
      <c r="AX877" s="15" t="s">
        <v>78</v>
      </c>
      <c r="AY877" s="210" t="s">
        <v>208</v>
      </c>
    </row>
    <row r="878" spans="2:65" s="1" customFormat="1" ht="22.5" customHeight="1" x14ac:dyDescent="0.3">
      <c r="B878" s="163"/>
      <c r="C878" s="164" t="s">
        <v>1178</v>
      </c>
      <c r="D878" s="164" t="s">
        <v>211</v>
      </c>
      <c r="E878" s="165" t="s">
        <v>5266</v>
      </c>
      <c r="F878" s="166" t="s">
        <v>5267</v>
      </c>
      <c r="G878" s="167" t="s">
        <v>2906</v>
      </c>
      <c r="H878" s="168">
        <v>371.80099999999999</v>
      </c>
      <c r="I878" s="169"/>
      <c r="J878" s="169">
        <f>ROUND(I878*H878,2)</f>
        <v>0</v>
      </c>
      <c r="K878" s="166" t="s">
        <v>215</v>
      </c>
      <c r="L878" s="40"/>
      <c r="M878" s="170" t="s">
        <v>5</v>
      </c>
      <c r="N878" s="171" t="s">
        <v>42</v>
      </c>
      <c r="O878" s="172">
        <v>0</v>
      </c>
      <c r="P878" s="172">
        <f>O878*H878</f>
        <v>0</v>
      </c>
      <c r="Q878" s="172">
        <v>0</v>
      </c>
      <c r="R878" s="172">
        <f>Q878*H878</f>
        <v>0</v>
      </c>
      <c r="S878" s="172">
        <v>0</v>
      </c>
      <c r="T878" s="173">
        <f>S878*H878</f>
        <v>0</v>
      </c>
      <c r="AR878" s="26" t="s">
        <v>365</v>
      </c>
      <c r="AT878" s="26" t="s">
        <v>211</v>
      </c>
      <c r="AU878" s="26" t="s">
        <v>80</v>
      </c>
      <c r="AY878" s="26" t="s">
        <v>208</v>
      </c>
      <c r="BE878" s="174">
        <f>IF(N878="základní",J878,0)</f>
        <v>0</v>
      </c>
      <c r="BF878" s="174">
        <f>IF(N878="snížená",J878,0)</f>
        <v>0</v>
      </c>
      <c r="BG878" s="174">
        <f>IF(N878="zákl. přenesená",J878,0)</f>
        <v>0</v>
      </c>
      <c r="BH878" s="174">
        <f>IF(N878="sníž. přenesená",J878,0)</f>
        <v>0</v>
      </c>
      <c r="BI878" s="174">
        <f>IF(N878="nulová",J878,0)</f>
        <v>0</v>
      </c>
      <c r="BJ878" s="26" t="s">
        <v>78</v>
      </c>
      <c r="BK878" s="174">
        <f>ROUND(I878*H878,2)</f>
        <v>0</v>
      </c>
      <c r="BL878" s="26" t="s">
        <v>365</v>
      </c>
      <c r="BM878" s="26" t="s">
        <v>5268</v>
      </c>
    </row>
    <row r="879" spans="2:65" s="1" customFormat="1" ht="27" x14ac:dyDescent="0.3">
      <c r="B879" s="40"/>
      <c r="D879" s="175" t="s">
        <v>218</v>
      </c>
      <c r="F879" s="176" t="s">
        <v>5269</v>
      </c>
      <c r="L879" s="40"/>
      <c r="M879" s="177"/>
      <c r="N879" s="41"/>
      <c r="O879" s="41"/>
      <c r="P879" s="41"/>
      <c r="Q879" s="41"/>
      <c r="R879" s="41"/>
      <c r="S879" s="41"/>
      <c r="T879" s="69"/>
      <c r="AT879" s="26" t="s">
        <v>218</v>
      </c>
      <c r="AU879" s="26" t="s">
        <v>80</v>
      </c>
    </row>
    <row r="880" spans="2:65" s="11" customFormat="1" ht="29.85" customHeight="1" x14ac:dyDescent="0.3">
      <c r="B880" s="150"/>
      <c r="D880" s="160" t="s">
        <v>70</v>
      </c>
      <c r="E880" s="161" t="s">
        <v>1196</v>
      </c>
      <c r="F880" s="161" t="s">
        <v>1197</v>
      </c>
      <c r="J880" s="162">
        <f>BK880</f>
        <v>0</v>
      </c>
      <c r="L880" s="150"/>
      <c r="M880" s="154"/>
      <c r="N880" s="155"/>
      <c r="O880" s="155"/>
      <c r="P880" s="156">
        <f>SUM(P881:P920)</f>
        <v>22.869616000000004</v>
      </c>
      <c r="Q880" s="155"/>
      <c r="R880" s="156">
        <f>SUM(R881:R920)</f>
        <v>0.32002142</v>
      </c>
      <c r="S880" s="155"/>
      <c r="T880" s="157">
        <f>SUM(T881:T920)</f>
        <v>0</v>
      </c>
      <c r="AR880" s="151" t="s">
        <v>80</v>
      </c>
      <c r="AT880" s="158" t="s">
        <v>70</v>
      </c>
      <c r="AU880" s="158" t="s">
        <v>78</v>
      </c>
      <c r="AY880" s="151" t="s">
        <v>208</v>
      </c>
      <c r="BK880" s="159">
        <f>SUM(BK881:BK920)</f>
        <v>0</v>
      </c>
    </row>
    <row r="881" spans="2:65" s="1" customFormat="1" ht="22.5" customHeight="1" x14ac:dyDescent="0.3">
      <c r="B881" s="163"/>
      <c r="C881" s="164" t="s">
        <v>1187</v>
      </c>
      <c r="D881" s="164" t="s">
        <v>211</v>
      </c>
      <c r="E881" s="165" t="s">
        <v>5270</v>
      </c>
      <c r="F881" s="166" t="s">
        <v>5271</v>
      </c>
      <c r="G881" s="167" t="s">
        <v>245</v>
      </c>
      <c r="H881" s="168">
        <v>22.85</v>
      </c>
      <c r="I881" s="169"/>
      <c r="J881" s="169">
        <f>ROUND(I881*H881,2)</f>
        <v>0</v>
      </c>
      <c r="K881" s="166" t="s">
        <v>817</v>
      </c>
      <c r="L881" s="40"/>
      <c r="M881" s="170" t="s">
        <v>5</v>
      </c>
      <c r="N881" s="171" t="s">
        <v>42</v>
      </c>
      <c r="O881" s="172">
        <v>0.27700000000000002</v>
      </c>
      <c r="P881" s="172">
        <f>O881*H881</f>
        <v>6.3294500000000014</v>
      </c>
      <c r="Q881" s="172">
        <v>3.0999999999999999E-3</v>
      </c>
      <c r="R881" s="172">
        <f>Q881*H881</f>
        <v>7.0834999999999995E-2</v>
      </c>
      <c r="S881" s="172">
        <v>0</v>
      </c>
      <c r="T881" s="173">
        <f>S881*H881</f>
        <v>0</v>
      </c>
      <c r="AR881" s="26" t="s">
        <v>365</v>
      </c>
      <c r="AT881" s="26" t="s">
        <v>211</v>
      </c>
      <c r="AU881" s="26" t="s">
        <v>80</v>
      </c>
      <c r="AY881" s="26" t="s">
        <v>208</v>
      </c>
      <c r="BE881" s="174">
        <f>IF(N881="základní",J881,0)</f>
        <v>0</v>
      </c>
      <c r="BF881" s="174">
        <f>IF(N881="snížená",J881,0)</f>
        <v>0</v>
      </c>
      <c r="BG881" s="174">
        <f>IF(N881="zákl. přenesená",J881,0)</f>
        <v>0</v>
      </c>
      <c r="BH881" s="174">
        <f>IF(N881="sníž. přenesená",J881,0)</f>
        <v>0</v>
      </c>
      <c r="BI881" s="174">
        <f>IF(N881="nulová",J881,0)</f>
        <v>0</v>
      </c>
      <c r="BJ881" s="26" t="s">
        <v>78</v>
      </c>
      <c r="BK881" s="174">
        <f>ROUND(I881*H881,2)</f>
        <v>0</v>
      </c>
      <c r="BL881" s="26" t="s">
        <v>365</v>
      </c>
      <c r="BM881" s="26" t="s">
        <v>5272</v>
      </c>
    </row>
    <row r="882" spans="2:65" s="1" customFormat="1" ht="27" x14ac:dyDescent="0.3">
      <c r="B882" s="40"/>
      <c r="D882" s="175" t="s">
        <v>218</v>
      </c>
      <c r="F882" s="176" t="s">
        <v>5273</v>
      </c>
      <c r="L882" s="40"/>
      <c r="M882" s="177"/>
      <c r="N882" s="41"/>
      <c r="O882" s="41"/>
      <c r="P882" s="41"/>
      <c r="Q882" s="41"/>
      <c r="R882" s="41"/>
      <c r="S882" s="41"/>
      <c r="T882" s="69"/>
      <c r="AT882" s="26" t="s">
        <v>218</v>
      </c>
      <c r="AU882" s="26" t="s">
        <v>80</v>
      </c>
    </row>
    <row r="883" spans="2:65" s="12" customFormat="1" x14ac:dyDescent="0.3">
      <c r="B883" s="178"/>
      <c r="D883" s="175" t="s">
        <v>220</v>
      </c>
      <c r="E883" s="179" t="s">
        <v>5</v>
      </c>
      <c r="F883" s="180" t="s">
        <v>5274</v>
      </c>
      <c r="H883" s="181" t="s">
        <v>5</v>
      </c>
      <c r="L883" s="178"/>
      <c r="M883" s="182"/>
      <c r="N883" s="183"/>
      <c r="O883" s="183"/>
      <c r="P883" s="183"/>
      <c r="Q883" s="183"/>
      <c r="R883" s="183"/>
      <c r="S883" s="183"/>
      <c r="T883" s="184"/>
      <c r="AT883" s="181" t="s">
        <v>220</v>
      </c>
      <c r="AU883" s="181" t="s">
        <v>80</v>
      </c>
      <c r="AV883" s="12" t="s">
        <v>78</v>
      </c>
      <c r="AW883" s="12" t="s">
        <v>34</v>
      </c>
      <c r="AX883" s="12" t="s">
        <v>71</v>
      </c>
      <c r="AY883" s="181" t="s">
        <v>208</v>
      </c>
    </row>
    <row r="884" spans="2:65" s="12" customFormat="1" x14ac:dyDescent="0.3">
      <c r="B884" s="178"/>
      <c r="D884" s="175" t="s">
        <v>220</v>
      </c>
      <c r="E884" s="179" t="s">
        <v>5</v>
      </c>
      <c r="F884" s="180" t="s">
        <v>1459</v>
      </c>
      <c r="H884" s="181" t="s">
        <v>5</v>
      </c>
      <c r="L884" s="178"/>
      <c r="M884" s="182"/>
      <c r="N884" s="183"/>
      <c r="O884" s="183"/>
      <c r="P884" s="183"/>
      <c r="Q884" s="183"/>
      <c r="R884" s="183"/>
      <c r="S884" s="183"/>
      <c r="T884" s="184"/>
      <c r="AT884" s="181" t="s">
        <v>220</v>
      </c>
      <c r="AU884" s="181" t="s">
        <v>80</v>
      </c>
      <c r="AV884" s="12" t="s">
        <v>78</v>
      </c>
      <c r="AW884" s="12" t="s">
        <v>34</v>
      </c>
      <c r="AX884" s="12" t="s">
        <v>71</v>
      </c>
      <c r="AY884" s="181" t="s">
        <v>208</v>
      </c>
    </row>
    <row r="885" spans="2:65" s="13" customFormat="1" x14ac:dyDescent="0.3">
      <c r="B885" s="185"/>
      <c r="D885" s="186" t="s">
        <v>220</v>
      </c>
      <c r="E885" s="187" t="s">
        <v>5</v>
      </c>
      <c r="F885" s="188" t="s">
        <v>1460</v>
      </c>
      <c r="H885" s="189">
        <v>22.85</v>
      </c>
      <c r="L885" s="185"/>
      <c r="M885" s="190"/>
      <c r="N885" s="191"/>
      <c r="O885" s="191"/>
      <c r="P885" s="191"/>
      <c r="Q885" s="191"/>
      <c r="R885" s="191"/>
      <c r="S885" s="191"/>
      <c r="T885" s="192"/>
      <c r="AT885" s="193" t="s">
        <v>220</v>
      </c>
      <c r="AU885" s="193" t="s">
        <v>80</v>
      </c>
      <c r="AV885" s="13" t="s">
        <v>80</v>
      </c>
      <c r="AW885" s="13" t="s">
        <v>34</v>
      </c>
      <c r="AX885" s="13" t="s">
        <v>78</v>
      </c>
      <c r="AY885" s="193" t="s">
        <v>208</v>
      </c>
    </row>
    <row r="886" spans="2:65" s="1" customFormat="1" ht="22.5" customHeight="1" x14ac:dyDescent="0.3">
      <c r="B886" s="163"/>
      <c r="C886" s="164" t="s">
        <v>1198</v>
      </c>
      <c r="D886" s="164" t="s">
        <v>211</v>
      </c>
      <c r="E886" s="165" t="s">
        <v>4440</v>
      </c>
      <c r="F886" s="166" t="s">
        <v>4441</v>
      </c>
      <c r="G886" s="167" t="s">
        <v>245</v>
      </c>
      <c r="H886" s="168">
        <v>22.85</v>
      </c>
      <c r="I886" s="169"/>
      <c r="J886" s="169">
        <f>ROUND(I886*H886,2)</f>
        <v>0</v>
      </c>
      <c r="K886" s="166" t="s">
        <v>215</v>
      </c>
      <c r="L886" s="40"/>
      <c r="M886" s="170" t="s">
        <v>5</v>
      </c>
      <c r="N886" s="171" t="s">
        <v>42</v>
      </c>
      <c r="O886" s="172">
        <v>0.245</v>
      </c>
      <c r="P886" s="172">
        <f>O886*H886</f>
        <v>5.5982500000000002</v>
      </c>
      <c r="Q886" s="172">
        <v>7.5799999999999999E-3</v>
      </c>
      <c r="R886" s="172">
        <f>Q886*H886</f>
        <v>0.173203</v>
      </c>
      <c r="S886" s="172">
        <v>0</v>
      </c>
      <c r="T886" s="173">
        <f>S886*H886</f>
        <v>0</v>
      </c>
      <c r="AR886" s="26" t="s">
        <v>365</v>
      </c>
      <c r="AT886" s="26" t="s">
        <v>211</v>
      </c>
      <c r="AU886" s="26" t="s">
        <v>80</v>
      </c>
      <c r="AY886" s="26" t="s">
        <v>208</v>
      </c>
      <c r="BE886" s="174">
        <f>IF(N886="základní",J886,0)</f>
        <v>0</v>
      </c>
      <c r="BF886" s="174">
        <f>IF(N886="snížená",J886,0)</f>
        <v>0</v>
      </c>
      <c r="BG886" s="174">
        <f>IF(N886="zákl. přenesená",J886,0)</f>
        <v>0</v>
      </c>
      <c r="BH886" s="174">
        <f>IF(N886="sníž. přenesená",J886,0)</f>
        <v>0</v>
      </c>
      <c r="BI886" s="174">
        <f>IF(N886="nulová",J886,0)</f>
        <v>0</v>
      </c>
      <c r="BJ886" s="26" t="s">
        <v>78</v>
      </c>
      <c r="BK886" s="174">
        <f>ROUND(I886*H886,2)</f>
        <v>0</v>
      </c>
      <c r="BL886" s="26" t="s">
        <v>365</v>
      </c>
      <c r="BM886" s="26" t="s">
        <v>5275</v>
      </c>
    </row>
    <row r="887" spans="2:65" s="1" customFormat="1" ht="27" x14ac:dyDescent="0.3">
      <c r="B887" s="40"/>
      <c r="D887" s="175" t="s">
        <v>218</v>
      </c>
      <c r="F887" s="176" t="s">
        <v>4443</v>
      </c>
      <c r="L887" s="40"/>
      <c r="M887" s="177"/>
      <c r="N887" s="41"/>
      <c r="O887" s="41"/>
      <c r="P887" s="41"/>
      <c r="Q887" s="41"/>
      <c r="R887" s="41"/>
      <c r="S887" s="41"/>
      <c r="T887" s="69"/>
      <c r="AT887" s="26" t="s">
        <v>218</v>
      </c>
      <c r="AU887" s="26" t="s">
        <v>80</v>
      </c>
    </row>
    <row r="888" spans="2:65" s="12" customFormat="1" x14ac:dyDescent="0.3">
      <c r="B888" s="178"/>
      <c r="D888" s="175" t="s">
        <v>220</v>
      </c>
      <c r="E888" s="179" t="s">
        <v>5</v>
      </c>
      <c r="F888" s="180" t="s">
        <v>4445</v>
      </c>
      <c r="H888" s="181" t="s">
        <v>5</v>
      </c>
      <c r="L888" s="178"/>
      <c r="M888" s="182"/>
      <c r="N888" s="183"/>
      <c r="O888" s="183"/>
      <c r="P888" s="183"/>
      <c r="Q888" s="183"/>
      <c r="R888" s="183"/>
      <c r="S888" s="183"/>
      <c r="T888" s="184"/>
      <c r="AT888" s="181" t="s">
        <v>220</v>
      </c>
      <c r="AU888" s="181" t="s">
        <v>80</v>
      </c>
      <c r="AV888" s="12" t="s">
        <v>78</v>
      </c>
      <c r="AW888" s="12" t="s">
        <v>34</v>
      </c>
      <c r="AX888" s="12" t="s">
        <v>71</v>
      </c>
      <c r="AY888" s="181" t="s">
        <v>208</v>
      </c>
    </row>
    <row r="889" spans="2:65" s="12" customFormat="1" x14ac:dyDescent="0.3">
      <c r="B889" s="178"/>
      <c r="D889" s="175" t="s">
        <v>220</v>
      </c>
      <c r="E889" s="179" t="s">
        <v>5</v>
      </c>
      <c r="F889" s="180" t="s">
        <v>1459</v>
      </c>
      <c r="H889" s="181" t="s">
        <v>5</v>
      </c>
      <c r="L889" s="178"/>
      <c r="M889" s="182"/>
      <c r="N889" s="183"/>
      <c r="O889" s="183"/>
      <c r="P889" s="183"/>
      <c r="Q889" s="183"/>
      <c r="R889" s="183"/>
      <c r="S889" s="183"/>
      <c r="T889" s="184"/>
      <c r="AT889" s="181" t="s">
        <v>220</v>
      </c>
      <c r="AU889" s="181" t="s">
        <v>80</v>
      </c>
      <c r="AV889" s="12" t="s">
        <v>78</v>
      </c>
      <c r="AW889" s="12" t="s">
        <v>34</v>
      </c>
      <c r="AX889" s="12" t="s">
        <v>71</v>
      </c>
      <c r="AY889" s="181" t="s">
        <v>208</v>
      </c>
    </row>
    <row r="890" spans="2:65" s="13" customFormat="1" x14ac:dyDescent="0.3">
      <c r="B890" s="185"/>
      <c r="D890" s="186" t="s">
        <v>220</v>
      </c>
      <c r="E890" s="187" t="s">
        <v>5</v>
      </c>
      <c r="F890" s="188" t="s">
        <v>1460</v>
      </c>
      <c r="H890" s="189">
        <v>22.85</v>
      </c>
      <c r="L890" s="185"/>
      <c r="M890" s="190"/>
      <c r="N890" s="191"/>
      <c r="O890" s="191"/>
      <c r="P890" s="191"/>
      <c r="Q890" s="191"/>
      <c r="R890" s="191"/>
      <c r="S890" s="191"/>
      <c r="T890" s="192"/>
      <c r="AT890" s="193" t="s">
        <v>220</v>
      </c>
      <c r="AU890" s="193" t="s">
        <v>80</v>
      </c>
      <c r="AV890" s="13" t="s">
        <v>80</v>
      </c>
      <c r="AW890" s="13" t="s">
        <v>34</v>
      </c>
      <c r="AX890" s="13" t="s">
        <v>78</v>
      </c>
      <c r="AY890" s="193" t="s">
        <v>208</v>
      </c>
    </row>
    <row r="891" spans="2:65" s="1" customFormat="1" ht="22.5" customHeight="1" x14ac:dyDescent="0.3">
      <c r="B891" s="163"/>
      <c r="C891" s="164" t="s">
        <v>1210</v>
      </c>
      <c r="D891" s="164" t="s">
        <v>211</v>
      </c>
      <c r="E891" s="165" t="s">
        <v>4460</v>
      </c>
      <c r="F891" s="166" t="s">
        <v>4461</v>
      </c>
      <c r="G891" s="167" t="s">
        <v>245</v>
      </c>
      <c r="H891" s="168">
        <v>22.85</v>
      </c>
      <c r="I891" s="169"/>
      <c r="J891" s="169">
        <f>ROUND(I891*H891,2)</f>
        <v>0</v>
      </c>
      <c r="K891" s="166" t="s">
        <v>215</v>
      </c>
      <c r="L891" s="40"/>
      <c r="M891" s="170" t="s">
        <v>5</v>
      </c>
      <c r="N891" s="171" t="s">
        <v>42</v>
      </c>
      <c r="O891" s="172">
        <v>0.23300000000000001</v>
      </c>
      <c r="P891" s="172">
        <f>O891*H891</f>
        <v>5.3240500000000006</v>
      </c>
      <c r="Q891" s="172">
        <v>2.9999999999999997E-4</v>
      </c>
      <c r="R891" s="172">
        <f>Q891*H891</f>
        <v>6.855E-3</v>
      </c>
      <c r="S891" s="172">
        <v>0</v>
      </c>
      <c r="T891" s="173">
        <f>S891*H891</f>
        <v>0</v>
      </c>
      <c r="AR891" s="26" t="s">
        <v>365</v>
      </c>
      <c r="AT891" s="26" t="s">
        <v>211</v>
      </c>
      <c r="AU891" s="26" t="s">
        <v>80</v>
      </c>
      <c r="AY891" s="26" t="s">
        <v>208</v>
      </c>
      <c r="BE891" s="174">
        <f>IF(N891="základní",J891,0)</f>
        <v>0</v>
      </c>
      <c r="BF891" s="174">
        <f>IF(N891="snížená",J891,0)</f>
        <v>0</v>
      </c>
      <c r="BG891" s="174">
        <f>IF(N891="zákl. přenesená",J891,0)</f>
        <v>0</v>
      </c>
      <c r="BH891" s="174">
        <f>IF(N891="sníž. přenesená",J891,0)</f>
        <v>0</v>
      </c>
      <c r="BI891" s="174">
        <f>IF(N891="nulová",J891,0)</f>
        <v>0</v>
      </c>
      <c r="BJ891" s="26" t="s">
        <v>78</v>
      </c>
      <c r="BK891" s="174">
        <f>ROUND(I891*H891,2)</f>
        <v>0</v>
      </c>
      <c r="BL891" s="26" t="s">
        <v>365</v>
      </c>
      <c r="BM891" s="26" t="s">
        <v>5276</v>
      </c>
    </row>
    <row r="892" spans="2:65" s="1" customFormat="1" x14ac:dyDescent="0.3">
      <c r="B892" s="40"/>
      <c r="D892" s="175" t="s">
        <v>218</v>
      </c>
      <c r="F892" s="176" t="s">
        <v>4463</v>
      </c>
      <c r="L892" s="40"/>
      <c r="M892" s="177"/>
      <c r="N892" s="41"/>
      <c r="O892" s="41"/>
      <c r="P892" s="41"/>
      <c r="Q892" s="41"/>
      <c r="R892" s="41"/>
      <c r="S892" s="41"/>
      <c r="T892" s="69"/>
      <c r="AT892" s="26" t="s">
        <v>218</v>
      </c>
      <c r="AU892" s="26" t="s">
        <v>80</v>
      </c>
    </row>
    <row r="893" spans="2:65" s="12" customFormat="1" x14ac:dyDescent="0.3">
      <c r="B893" s="178"/>
      <c r="D893" s="175" t="s">
        <v>220</v>
      </c>
      <c r="E893" s="179" t="s">
        <v>5</v>
      </c>
      <c r="F893" s="180" t="s">
        <v>1459</v>
      </c>
      <c r="H893" s="181" t="s">
        <v>5</v>
      </c>
      <c r="L893" s="178"/>
      <c r="M893" s="182"/>
      <c r="N893" s="183"/>
      <c r="O893" s="183"/>
      <c r="P893" s="183"/>
      <c r="Q893" s="183"/>
      <c r="R893" s="183"/>
      <c r="S893" s="183"/>
      <c r="T893" s="184"/>
      <c r="AT893" s="181" t="s">
        <v>220</v>
      </c>
      <c r="AU893" s="181" t="s">
        <v>80</v>
      </c>
      <c r="AV893" s="12" t="s">
        <v>78</v>
      </c>
      <c r="AW893" s="12" t="s">
        <v>34</v>
      </c>
      <c r="AX893" s="12" t="s">
        <v>71</v>
      </c>
      <c r="AY893" s="181" t="s">
        <v>208</v>
      </c>
    </row>
    <row r="894" spans="2:65" s="13" customFormat="1" x14ac:dyDescent="0.3">
      <c r="B894" s="185"/>
      <c r="D894" s="186" t="s">
        <v>220</v>
      </c>
      <c r="E894" s="187" t="s">
        <v>5</v>
      </c>
      <c r="F894" s="188" t="s">
        <v>1460</v>
      </c>
      <c r="H894" s="189">
        <v>22.85</v>
      </c>
      <c r="L894" s="185"/>
      <c r="M894" s="190"/>
      <c r="N894" s="191"/>
      <c r="O894" s="191"/>
      <c r="P894" s="191"/>
      <c r="Q894" s="191"/>
      <c r="R894" s="191"/>
      <c r="S894" s="191"/>
      <c r="T894" s="192"/>
      <c r="AT894" s="193" t="s">
        <v>220</v>
      </c>
      <c r="AU894" s="193" t="s">
        <v>80</v>
      </c>
      <c r="AV894" s="13" t="s">
        <v>80</v>
      </c>
      <c r="AW894" s="13" t="s">
        <v>34</v>
      </c>
      <c r="AX894" s="13" t="s">
        <v>78</v>
      </c>
      <c r="AY894" s="193" t="s">
        <v>208</v>
      </c>
    </row>
    <row r="895" spans="2:65" s="1" customFormat="1" ht="31.5" customHeight="1" x14ac:dyDescent="0.3">
      <c r="B895" s="163"/>
      <c r="C895" s="222" t="s">
        <v>1217</v>
      </c>
      <c r="D895" s="222" t="s">
        <v>2573</v>
      </c>
      <c r="E895" s="223" t="s">
        <v>4468</v>
      </c>
      <c r="F895" s="224" t="s">
        <v>4469</v>
      </c>
      <c r="G895" s="225" t="s">
        <v>245</v>
      </c>
      <c r="H895" s="226">
        <v>26.277999999999999</v>
      </c>
      <c r="I895" s="227"/>
      <c r="J895" s="227">
        <f>ROUND(I895*H895,2)</f>
        <v>0</v>
      </c>
      <c r="K895" s="224" t="s">
        <v>215</v>
      </c>
      <c r="L895" s="228"/>
      <c r="M895" s="229" t="s">
        <v>5</v>
      </c>
      <c r="N895" s="230" t="s">
        <v>42</v>
      </c>
      <c r="O895" s="172">
        <v>0</v>
      </c>
      <c r="P895" s="172">
        <f>O895*H895</f>
        <v>0</v>
      </c>
      <c r="Q895" s="172">
        <v>2.3999999999999998E-3</v>
      </c>
      <c r="R895" s="172">
        <f>Q895*H895</f>
        <v>6.306719999999999E-2</v>
      </c>
      <c r="S895" s="172">
        <v>0</v>
      </c>
      <c r="T895" s="173">
        <f>S895*H895</f>
        <v>0</v>
      </c>
      <c r="AR895" s="26" t="s">
        <v>579</v>
      </c>
      <c r="AT895" s="26" t="s">
        <v>2573</v>
      </c>
      <c r="AU895" s="26" t="s">
        <v>80</v>
      </c>
      <c r="AY895" s="26" t="s">
        <v>208</v>
      </c>
      <c r="BE895" s="174">
        <f>IF(N895="základní",J895,0)</f>
        <v>0</v>
      </c>
      <c r="BF895" s="174">
        <f>IF(N895="snížená",J895,0)</f>
        <v>0</v>
      </c>
      <c r="BG895" s="174">
        <f>IF(N895="zákl. přenesená",J895,0)</f>
        <v>0</v>
      </c>
      <c r="BH895" s="174">
        <f>IF(N895="sníž. přenesená",J895,0)</f>
        <v>0</v>
      </c>
      <c r="BI895" s="174">
        <f>IF(N895="nulová",J895,0)</f>
        <v>0</v>
      </c>
      <c r="BJ895" s="26" t="s">
        <v>78</v>
      </c>
      <c r="BK895" s="174">
        <f>ROUND(I895*H895,2)</f>
        <v>0</v>
      </c>
      <c r="BL895" s="26" t="s">
        <v>365</v>
      </c>
      <c r="BM895" s="26" t="s">
        <v>5277</v>
      </c>
    </row>
    <row r="896" spans="2:65" s="1" customFormat="1" ht="27" x14ac:dyDescent="0.3">
      <c r="B896" s="40"/>
      <c r="D896" s="175" t="s">
        <v>218</v>
      </c>
      <c r="F896" s="176" t="s">
        <v>4469</v>
      </c>
      <c r="L896" s="40"/>
      <c r="M896" s="177"/>
      <c r="N896" s="41"/>
      <c r="O896" s="41"/>
      <c r="P896" s="41"/>
      <c r="Q896" s="41"/>
      <c r="R896" s="41"/>
      <c r="S896" s="41"/>
      <c r="T896" s="69"/>
      <c r="AT896" s="26" t="s">
        <v>218</v>
      </c>
      <c r="AU896" s="26" t="s">
        <v>80</v>
      </c>
    </row>
    <row r="897" spans="2:65" s="1" customFormat="1" ht="27" x14ac:dyDescent="0.3">
      <c r="B897" s="40"/>
      <c r="D897" s="175" t="s">
        <v>1050</v>
      </c>
      <c r="F897" s="215" t="s">
        <v>4471</v>
      </c>
      <c r="L897" s="40"/>
      <c r="M897" s="177"/>
      <c r="N897" s="41"/>
      <c r="O897" s="41"/>
      <c r="P897" s="41"/>
      <c r="Q897" s="41"/>
      <c r="R897" s="41"/>
      <c r="S897" s="41"/>
      <c r="T897" s="69"/>
      <c r="AT897" s="26" t="s">
        <v>1050</v>
      </c>
      <c r="AU897" s="26" t="s">
        <v>80</v>
      </c>
    </row>
    <row r="898" spans="2:65" s="13" customFormat="1" x14ac:dyDescent="0.3">
      <c r="B898" s="185"/>
      <c r="D898" s="186" t="s">
        <v>220</v>
      </c>
      <c r="F898" s="188" t="s">
        <v>5278</v>
      </c>
      <c r="H898" s="189">
        <v>26.277999999999999</v>
      </c>
      <c r="L898" s="185"/>
      <c r="M898" s="190"/>
      <c r="N898" s="191"/>
      <c r="O898" s="191"/>
      <c r="P898" s="191"/>
      <c r="Q898" s="191"/>
      <c r="R898" s="191"/>
      <c r="S898" s="191"/>
      <c r="T898" s="192"/>
      <c r="AT898" s="193" t="s">
        <v>220</v>
      </c>
      <c r="AU898" s="193" t="s">
        <v>80</v>
      </c>
      <c r="AV898" s="13" t="s">
        <v>80</v>
      </c>
      <c r="AW898" s="13" t="s">
        <v>6</v>
      </c>
      <c r="AX898" s="13" t="s">
        <v>78</v>
      </c>
      <c r="AY898" s="193" t="s">
        <v>208</v>
      </c>
    </row>
    <row r="899" spans="2:65" s="1" customFormat="1" ht="22.5" customHeight="1" x14ac:dyDescent="0.3">
      <c r="B899" s="163"/>
      <c r="C899" s="164" t="s">
        <v>1227</v>
      </c>
      <c r="D899" s="164" t="s">
        <v>211</v>
      </c>
      <c r="E899" s="165" t="s">
        <v>4486</v>
      </c>
      <c r="F899" s="166" t="s">
        <v>4487</v>
      </c>
      <c r="G899" s="167" t="s">
        <v>474</v>
      </c>
      <c r="H899" s="168">
        <v>12.568</v>
      </c>
      <c r="I899" s="169"/>
      <c r="J899" s="169">
        <f>ROUND(I899*H899,2)</f>
        <v>0</v>
      </c>
      <c r="K899" s="166" t="s">
        <v>215</v>
      </c>
      <c r="L899" s="40"/>
      <c r="M899" s="170" t="s">
        <v>5</v>
      </c>
      <c r="N899" s="171" t="s">
        <v>42</v>
      </c>
      <c r="O899" s="172">
        <v>0.10199999999999999</v>
      </c>
      <c r="P899" s="172">
        <f>O899*H899</f>
        <v>1.281936</v>
      </c>
      <c r="Q899" s="172">
        <v>2.0000000000000002E-5</v>
      </c>
      <c r="R899" s="172">
        <f>Q899*H899</f>
        <v>2.5136000000000001E-4</v>
      </c>
      <c r="S899" s="172">
        <v>0</v>
      </c>
      <c r="T899" s="173">
        <f>S899*H899</f>
        <v>0</v>
      </c>
      <c r="AR899" s="26" t="s">
        <v>365</v>
      </c>
      <c r="AT899" s="26" t="s">
        <v>211</v>
      </c>
      <c r="AU899" s="26" t="s">
        <v>80</v>
      </c>
      <c r="AY899" s="26" t="s">
        <v>208</v>
      </c>
      <c r="BE899" s="174">
        <f>IF(N899="základní",J899,0)</f>
        <v>0</v>
      </c>
      <c r="BF899" s="174">
        <f>IF(N899="snížená",J899,0)</f>
        <v>0</v>
      </c>
      <c r="BG899" s="174">
        <f>IF(N899="zákl. přenesená",J899,0)</f>
        <v>0</v>
      </c>
      <c r="BH899" s="174">
        <f>IF(N899="sníž. přenesená",J899,0)</f>
        <v>0</v>
      </c>
      <c r="BI899" s="174">
        <f>IF(N899="nulová",J899,0)</f>
        <v>0</v>
      </c>
      <c r="BJ899" s="26" t="s">
        <v>78</v>
      </c>
      <c r="BK899" s="174">
        <f>ROUND(I899*H899,2)</f>
        <v>0</v>
      </c>
      <c r="BL899" s="26" t="s">
        <v>365</v>
      </c>
      <c r="BM899" s="26" t="s">
        <v>5279</v>
      </c>
    </row>
    <row r="900" spans="2:65" s="1" customFormat="1" x14ac:dyDescent="0.3">
      <c r="B900" s="40"/>
      <c r="D900" s="175" t="s">
        <v>218</v>
      </c>
      <c r="F900" s="176" t="s">
        <v>4489</v>
      </c>
      <c r="L900" s="40"/>
      <c r="M900" s="177"/>
      <c r="N900" s="41"/>
      <c r="O900" s="41"/>
      <c r="P900" s="41"/>
      <c r="Q900" s="41"/>
      <c r="R900" s="41"/>
      <c r="S900" s="41"/>
      <c r="T900" s="69"/>
      <c r="AT900" s="26" t="s">
        <v>218</v>
      </c>
      <c r="AU900" s="26" t="s">
        <v>80</v>
      </c>
    </row>
    <row r="901" spans="2:65" s="13" customFormat="1" x14ac:dyDescent="0.3">
      <c r="B901" s="185"/>
      <c r="D901" s="186" t="s">
        <v>220</v>
      </c>
      <c r="E901" s="187" t="s">
        <v>5</v>
      </c>
      <c r="F901" s="188" t="s">
        <v>5280</v>
      </c>
      <c r="H901" s="189">
        <v>12.568</v>
      </c>
      <c r="L901" s="185"/>
      <c r="M901" s="190"/>
      <c r="N901" s="191"/>
      <c r="O901" s="191"/>
      <c r="P901" s="191"/>
      <c r="Q901" s="191"/>
      <c r="R901" s="191"/>
      <c r="S901" s="191"/>
      <c r="T901" s="192"/>
      <c r="AT901" s="193" t="s">
        <v>220</v>
      </c>
      <c r="AU901" s="193" t="s">
        <v>80</v>
      </c>
      <c r="AV901" s="13" t="s">
        <v>80</v>
      </c>
      <c r="AW901" s="13" t="s">
        <v>34</v>
      </c>
      <c r="AX901" s="13" t="s">
        <v>78</v>
      </c>
      <c r="AY901" s="193" t="s">
        <v>208</v>
      </c>
    </row>
    <row r="902" spans="2:65" s="1" customFormat="1" ht="22.5" customHeight="1" x14ac:dyDescent="0.3">
      <c r="B902" s="163"/>
      <c r="C902" s="164" t="s">
        <v>1233</v>
      </c>
      <c r="D902" s="164" t="s">
        <v>211</v>
      </c>
      <c r="E902" s="165" t="s">
        <v>4500</v>
      </c>
      <c r="F902" s="166" t="s">
        <v>4501</v>
      </c>
      <c r="G902" s="167" t="s">
        <v>474</v>
      </c>
      <c r="H902" s="168">
        <v>21.33</v>
      </c>
      <c r="I902" s="169"/>
      <c r="J902" s="169">
        <f>ROUND(I902*H902,2)</f>
        <v>0</v>
      </c>
      <c r="K902" s="166" t="s">
        <v>215</v>
      </c>
      <c r="L902" s="40"/>
      <c r="M902" s="170" t="s">
        <v>5</v>
      </c>
      <c r="N902" s="171" t="s">
        <v>42</v>
      </c>
      <c r="O902" s="172">
        <v>0.18099999999999999</v>
      </c>
      <c r="P902" s="172">
        <f>O902*H902</f>
        <v>3.8607299999999998</v>
      </c>
      <c r="Q902" s="172">
        <v>1.0000000000000001E-5</v>
      </c>
      <c r="R902" s="172">
        <f>Q902*H902</f>
        <v>2.1330000000000001E-4</v>
      </c>
      <c r="S902" s="172">
        <v>0</v>
      </c>
      <c r="T902" s="173">
        <f>S902*H902</f>
        <v>0</v>
      </c>
      <c r="AR902" s="26" t="s">
        <v>365</v>
      </c>
      <c r="AT902" s="26" t="s">
        <v>211</v>
      </c>
      <c r="AU902" s="26" t="s">
        <v>80</v>
      </c>
      <c r="AY902" s="26" t="s">
        <v>208</v>
      </c>
      <c r="BE902" s="174">
        <f>IF(N902="základní",J902,0)</f>
        <v>0</v>
      </c>
      <c r="BF902" s="174">
        <f>IF(N902="snížená",J902,0)</f>
        <v>0</v>
      </c>
      <c r="BG902" s="174">
        <f>IF(N902="zákl. přenesená",J902,0)</f>
        <v>0</v>
      </c>
      <c r="BH902" s="174">
        <f>IF(N902="sníž. přenesená",J902,0)</f>
        <v>0</v>
      </c>
      <c r="BI902" s="174">
        <f>IF(N902="nulová",J902,0)</f>
        <v>0</v>
      </c>
      <c r="BJ902" s="26" t="s">
        <v>78</v>
      </c>
      <c r="BK902" s="174">
        <f>ROUND(I902*H902,2)</f>
        <v>0</v>
      </c>
      <c r="BL902" s="26" t="s">
        <v>365</v>
      </c>
      <c r="BM902" s="26" t="s">
        <v>5281</v>
      </c>
    </row>
    <row r="903" spans="2:65" s="1" customFormat="1" x14ac:dyDescent="0.3">
      <c r="B903" s="40"/>
      <c r="D903" s="175" t="s">
        <v>218</v>
      </c>
      <c r="F903" s="176" t="s">
        <v>4503</v>
      </c>
      <c r="L903" s="40"/>
      <c r="M903" s="177"/>
      <c r="N903" s="41"/>
      <c r="O903" s="41"/>
      <c r="P903" s="41"/>
      <c r="Q903" s="41"/>
      <c r="R903" s="41"/>
      <c r="S903" s="41"/>
      <c r="T903" s="69"/>
      <c r="AT903" s="26" t="s">
        <v>218</v>
      </c>
      <c r="AU903" s="26" t="s">
        <v>80</v>
      </c>
    </row>
    <row r="904" spans="2:65" s="12" customFormat="1" x14ac:dyDescent="0.3">
      <c r="B904" s="178"/>
      <c r="D904" s="175" t="s">
        <v>220</v>
      </c>
      <c r="E904" s="179" t="s">
        <v>5</v>
      </c>
      <c r="F904" s="180" t="s">
        <v>1459</v>
      </c>
      <c r="H904" s="181" t="s">
        <v>5</v>
      </c>
      <c r="L904" s="178"/>
      <c r="M904" s="182"/>
      <c r="N904" s="183"/>
      <c r="O904" s="183"/>
      <c r="P904" s="183"/>
      <c r="Q904" s="183"/>
      <c r="R904" s="183"/>
      <c r="S904" s="183"/>
      <c r="T904" s="184"/>
      <c r="AT904" s="181" t="s">
        <v>220</v>
      </c>
      <c r="AU904" s="181" t="s">
        <v>80</v>
      </c>
      <c r="AV904" s="12" t="s">
        <v>78</v>
      </c>
      <c r="AW904" s="12" t="s">
        <v>34</v>
      </c>
      <c r="AX904" s="12" t="s">
        <v>71</v>
      </c>
      <c r="AY904" s="181" t="s">
        <v>208</v>
      </c>
    </row>
    <row r="905" spans="2:65" s="13" customFormat="1" x14ac:dyDescent="0.3">
      <c r="B905" s="185"/>
      <c r="D905" s="175" t="s">
        <v>220</v>
      </c>
      <c r="E905" s="193" t="s">
        <v>5</v>
      </c>
      <c r="F905" s="194" t="s">
        <v>5282</v>
      </c>
      <c r="H905" s="195">
        <v>23.13</v>
      </c>
      <c r="L905" s="185"/>
      <c r="M905" s="190"/>
      <c r="N905" s="191"/>
      <c r="O905" s="191"/>
      <c r="P905" s="191"/>
      <c r="Q905" s="191"/>
      <c r="R905" s="191"/>
      <c r="S905" s="191"/>
      <c r="T905" s="192"/>
      <c r="AT905" s="193" t="s">
        <v>220</v>
      </c>
      <c r="AU905" s="193" t="s">
        <v>80</v>
      </c>
      <c r="AV905" s="13" t="s">
        <v>80</v>
      </c>
      <c r="AW905" s="13" t="s">
        <v>34</v>
      </c>
      <c r="AX905" s="13" t="s">
        <v>71</v>
      </c>
      <c r="AY905" s="193" t="s">
        <v>208</v>
      </c>
    </row>
    <row r="906" spans="2:65" s="12" customFormat="1" x14ac:dyDescent="0.3">
      <c r="B906" s="178"/>
      <c r="D906" s="175" t="s">
        <v>220</v>
      </c>
      <c r="E906" s="179" t="s">
        <v>5</v>
      </c>
      <c r="F906" s="180" t="s">
        <v>291</v>
      </c>
      <c r="H906" s="181" t="s">
        <v>5</v>
      </c>
      <c r="L906" s="178"/>
      <c r="M906" s="182"/>
      <c r="N906" s="183"/>
      <c r="O906" s="183"/>
      <c r="P906" s="183"/>
      <c r="Q906" s="183"/>
      <c r="R906" s="183"/>
      <c r="S906" s="183"/>
      <c r="T906" s="184"/>
      <c r="AT906" s="181" t="s">
        <v>220</v>
      </c>
      <c r="AU906" s="181" t="s">
        <v>80</v>
      </c>
      <c r="AV906" s="12" t="s">
        <v>78</v>
      </c>
      <c r="AW906" s="12" t="s">
        <v>34</v>
      </c>
      <c r="AX906" s="12" t="s">
        <v>71</v>
      </c>
      <c r="AY906" s="181" t="s">
        <v>208</v>
      </c>
    </row>
    <row r="907" spans="2:65" s="13" customFormat="1" x14ac:dyDescent="0.3">
      <c r="B907" s="185"/>
      <c r="D907" s="175" t="s">
        <v>220</v>
      </c>
      <c r="E907" s="193" t="s">
        <v>5</v>
      </c>
      <c r="F907" s="194" t="s">
        <v>5068</v>
      </c>
      <c r="H907" s="195">
        <v>-1.8</v>
      </c>
      <c r="L907" s="185"/>
      <c r="M907" s="190"/>
      <c r="N907" s="191"/>
      <c r="O907" s="191"/>
      <c r="P907" s="191"/>
      <c r="Q907" s="191"/>
      <c r="R907" s="191"/>
      <c r="S907" s="191"/>
      <c r="T907" s="192"/>
      <c r="AT907" s="193" t="s">
        <v>220</v>
      </c>
      <c r="AU907" s="193" t="s">
        <v>80</v>
      </c>
      <c r="AV907" s="13" t="s">
        <v>80</v>
      </c>
      <c r="AW907" s="13" t="s">
        <v>34</v>
      </c>
      <c r="AX907" s="13" t="s">
        <v>71</v>
      </c>
      <c r="AY907" s="193" t="s">
        <v>208</v>
      </c>
    </row>
    <row r="908" spans="2:65" s="15" customFormat="1" x14ac:dyDescent="0.3">
      <c r="B908" s="203"/>
      <c r="D908" s="186" t="s">
        <v>220</v>
      </c>
      <c r="E908" s="204" t="s">
        <v>5</v>
      </c>
      <c r="F908" s="205" t="s">
        <v>266</v>
      </c>
      <c r="H908" s="206">
        <v>21.33</v>
      </c>
      <c r="L908" s="203"/>
      <c r="M908" s="207"/>
      <c r="N908" s="208"/>
      <c r="O908" s="208"/>
      <c r="P908" s="208"/>
      <c r="Q908" s="208"/>
      <c r="R908" s="208"/>
      <c r="S908" s="208"/>
      <c r="T908" s="209"/>
      <c r="AT908" s="210" t="s">
        <v>220</v>
      </c>
      <c r="AU908" s="210" t="s">
        <v>80</v>
      </c>
      <c r="AV908" s="15" t="s">
        <v>216</v>
      </c>
      <c r="AW908" s="15" t="s">
        <v>34</v>
      </c>
      <c r="AX908" s="15" t="s">
        <v>78</v>
      </c>
      <c r="AY908" s="210" t="s">
        <v>208</v>
      </c>
    </row>
    <row r="909" spans="2:65" s="1" customFormat="1" ht="22.5" customHeight="1" x14ac:dyDescent="0.3">
      <c r="B909" s="163"/>
      <c r="C909" s="222" t="s">
        <v>1246</v>
      </c>
      <c r="D909" s="222" t="s">
        <v>2573</v>
      </c>
      <c r="E909" s="223" t="s">
        <v>4513</v>
      </c>
      <c r="F909" s="224" t="s">
        <v>4514</v>
      </c>
      <c r="G909" s="225" t="s">
        <v>474</v>
      </c>
      <c r="H909" s="226">
        <v>23.463000000000001</v>
      </c>
      <c r="I909" s="227"/>
      <c r="J909" s="227">
        <f>ROUND(I909*H909,2)</f>
        <v>0</v>
      </c>
      <c r="K909" s="224" t="s">
        <v>215</v>
      </c>
      <c r="L909" s="228"/>
      <c r="M909" s="229" t="s">
        <v>5</v>
      </c>
      <c r="N909" s="230" t="s">
        <v>42</v>
      </c>
      <c r="O909" s="172">
        <v>0</v>
      </c>
      <c r="P909" s="172">
        <f>O909*H909</f>
        <v>0</v>
      </c>
      <c r="Q909" s="172">
        <v>2.2000000000000001E-4</v>
      </c>
      <c r="R909" s="172">
        <f>Q909*H909</f>
        <v>5.1618600000000008E-3</v>
      </c>
      <c r="S909" s="172">
        <v>0</v>
      </c>
      <c r="T909" s="173">
        <f>S909*H909</f>
        <v>0</v>
      </c>
      <c r="AR909" s="26" t="s">
        <v>579</v>
      </c>
      <c r="AT909" s="26" t="s">
        <v>2573</v>
      </c>
      <c r="AU909" s="26" t="s">
        <v>80</v>
      </c>
      <c r="AY909" s="26" t="s">
        <v>208</v>
      </c>
      <c r="BE909" s="174">
        <f>IF(N909="základní",J909,0)</f>
        <v>0</v>
      </c>
      <c r="BF909" s="174">
        <f>IF(N909="snížená",J909,0)</f>
        <v>0</v>
      </c>
      <c r="BG909" s="174">
        <f>IF(N909="zákl. přenesená",J909,0)</f>
        <v>0</v>
      </c>
      <c r="BH909" s="174">
        <f>IF(N909="sníž. přenesená",J909,0)</f>
        <v>0</v>
      </c>
      <c r="BI909" s="174">
        <f>IF(N909="nulová",J909,0)</f>
        <v>0</v>
      </c>
      <c r="BJ909" s="26" t="s">
        <v>78</v>
      </c>
      <c r="BK909" s="174">
        <f>ROUND(I909*H909,2)</f>
        <v>0</v>
      </c>
      <c r="BL909" s="26" t="s">
        <v>365</v>
      </c>
      <c r="BM909" s="26" t="s">
        <v>5283</v>
      </c>
    </row>
    <row r="910" spans="2:65" s="1" customFormat="1" x14ac:dyDescent="0.3">
      <c r="B910" s="40"/>
      <c r="D910" s="175" t="s">
        <v>218</v>
      </c>
      <c r="F910" s="176" t="s">
        <v>4516</v>
      </c>
      <c r="L910" s="40"/>
      <c r="M910" s="177"/>
      <c r="N910" s="41"/>
      <c r="O910" s="41"/>
      <c r="P910" s="41"/>
      <c r="Q910" s="41"/>
      <c r="R910" s="41"/>
      <c r="S910" s="41"/>
      <c r="T910" s="69"/>
      <c r="AT910" s="26" t="s">
        <v>218</v>
      </c>
      <c r="AU910" s="26" t="s">
        <v>80</v>
      </c>
    </row>
    <row r="911" spans="2:65" s="13" customFormat="1" x14ac:dyDescent="0.3">
      <c r="B911" s="185"/>
      <c r="D911" s="186" t="s">
        <v>220</v>
      </c>
      <c r="F911" s="188" t="s">
        <v>5284</v>
      </c>
      <c r="H911" s="189">
        <v>23.463000000000001</v>
      </c>
      <c r="L911" s="185"/>
      <c r="M911" s="190"/>
      <c r="N911" s="191"/>
      <c r="O911" s="191"/>
      <c r="P911" s="191"/>
      <c r="Q911" s="191"/>
      <c r="R911" s="191"/>
      <c r="S911" s="191"/>
      <c r="T911" s="192"/>
      <c r="AT911" s="193" t="s">
        <v>220</v>
      </c>
      <c r="AU911" s="193" t="s">
        <v>80</v>
      </c>
      <c r="AV911" s="13" t="s">
        <v>80</v>
      </c>
      <c r="AW911" s="13" t="s">
        <v>6</v>
      </c>
      <c r="AX911" s="13" t="s">
        <v>78</v>
      </c>
      <c r="AY911" s="193" t="s">
        <v>208</v>
      </c>
    </row>
    <row r="912" spans="2:65" s="1" customFormat="1" ht="22.5" customHeight="1" x14ac:dyDescent="0.3">
      <c r="B912" s="163"/>
      <c r="C912" s="164" t="s">
        <v>82</v>
      </c>
      <c r="D912" s="164" t="s">
        <v>211</v>
      </c>
      <c r="E912" s="165" t="s">
        <v>4519</v>
      </c>
      <c r="F912" s="166" t="s">
        <v>4520</v>
      </c>
      <c r="G912" s="167" t="s">
        <v>474</v>
      </c>
      <c r="H912" s="168">
        <v>1.8</v>
      </c>
      <c r="I912" s="169"/>
      <c r="J912" s="169">
        <f>ROUND(I912*H912,2)</f>
        <v>0</v>
      </c>
      <c r="K912" s="166" t="s">
        <v>215</v>
      </c>
      <c r="L912" s="40"/>
      <c r="M912" s="170" t="s">
        <v>5</v>
      </c>
      <c r="N912" s="171" t="s">
        <v>42</v>
      </c>
      <c r="O912" s="172">
        <v>0.26400000000000001</v>
      </c>
      <c r="P912" s="172">
        <f>O912*H912</f>
        <v>0.47520000000000001</v>
      </c>
      <c r="Q912" s="172">
        <v>0</v>
      </c>
      <c r="R912" s="172">
        <f>Q912*H912</f>
        <v>0</v>
      </c>
      <c r="S912" s="172">
        <v>0</v>
      </c>
      <c r="T912" s="173">
        <f>S912*H912</f>
        <v>0</v>
      </c>
      <c r="AR912" s="26" t="s">
        <v>365</v>
      </c>
      <c r="AT912" s="26" t="s">
        <v>211</v>
      </c>
      <c r="AU912" s="26" t="s">
        <v>80</v>
      </c>
      <c r="AY912" s="26" t="s">
        <v>208</v>
      </c>
      <c r="BE912" s="174">
        <f>IF(N912="základní",J912,0)</f>
        <v>0</v>
      </c>
      <c r="BF912" s="174">
        <f>IF(N912="snížená",J912,0)</f>
        <v>0</v>
      </c>
      <c r="BG912" s="174">
        <f>IF(N912="zákl. přenesená",J912,0)</f>
        <v>0</v>
      </c>
      <c r="BH912" s="174">
        <f>IF(N912="sníž. přenesená",J912,0)</f>
        <v>0</v>
      </c>
      <c r="BI912" s="174">
        <f>IF(N912="nulová",J912,0)</f>
        <v>0</v>
      </c>
      <c r="BJ912" s="26" t="s">
        <v>78</v>
      </c>
      <c r="BK912" s="174">
        <f>ROUND(I912*H912,2)</f>
        <v>0</v>
      </c>
      <c r="BL912" s="26" t="s">
        <v>365</v>
      </c>
      <c r="BM912" s="26" t="s">
        <v>5285</v>
      </c>
    </row>
    <row r="913" spans="2:65" s="1" customFormat="1" x14ac:dyDescent="0.3">
      <c r="B913" s="40"/>
      <c r="D913" s="175" t="s">
        <v>218</v>
      </c>
      <c r="F913" s="176" t="s">
        <v>4522</v>
      </c>
      <c r="L913" s="40"/>
      <c r="M913" s="177"/>
      <c r="N913" s="41"/>
      <c r="O913" s="41"/>
      <c r="P913" s="41"/>
      <c r="Q913" s="41"/>
      <c r="R913" s="41"/>
      <c r="S913" s="41"/>
      <c r="T913" s="69"/>
      <c r="AT913" s="26" t="s">
        <v>218</v>
      </c>
      <c r="AU913" s="26" t="s">
        <v>80</v>
      </c>
    </row>
    <row r="914" spans="2:65" s="12" customFormat="1" x14ac:dyDescent="0.3">
      <c r="B914" s="178"/>
      <c r="D914" s="175" t="s">
        <v>220</v>
      </c>
      <c r="E914" s="179" t="s">
        <v>5</v>
      </c>
      <c r="F914" s="180" t="s">
        <v>5286</v>
      </c>
      <c r="H914" s="181" t="s">
        <v>5</v>
      </c>
      <c r="L914" s="178"/>
      <c r="M914" s="182"/>
      <c r="N914" s="183"/>
      <c r="O914" s="183"/>
      <c r="P914" s="183"/>
      <c r="Q914" s="183"/>
      <c r="R914" s="183"/>
      <c r="S914" s="183"/>
      <c r="T914" s="184"/>
      <c r="AT914" s="181" t="s">
        <v>220</v>
      </c>
      <c r="AU914" s="181" t="s">
        <v>80</v>
      </c>
      <c r="AV914" s="12" t="s">
        <v>78</v>
      </c>
      <c r="AW914" s="12" t="s">
        <v>34</v>
      </c>
      <c r="AX914" s="12" t="s">
        <v>71</v>
      </c>
      <c r="AY914" s="181" t="s">
        <v>208</v>
      </c>
    </row>
    <row r="915" spans="2:65" s="13" customFormat="1" x14ac:dyDescent="0.3">
      <c r="B915" s="185"/>
      <c r="D915" s="186" t="s">
        <v>220</v>
      </c>
      <c r="E915" s="187" t="s">
        <v>5</v>
      </c>
      <c r="F915" s="188" t="s">
        <v>5287</v>
      </c>
      <c r="H915" s="189">
        <v>1.8</v>
      </c>
      <c r="L915" s="185"/>
      <c r="M915" s="190"/>
      <c r="N915" s="191"/>
      <c r="O915" s="191"/>
      <c r="P915" s="191"/>
      <c r="Q915" s="191"/>
      <c r="R915" s="191"/>
      <c r="S915" s="191"/>
      <c r="T915" s="192"/>
      <c r="AT915" s="193" t="s">
        <v>220</v>
      </c>
      <c r="AU915" s="193" t="s">
        <v>80</v>
      </c>
      <c r="AV915" s="13" t="s">
        <v>80</v>
      </c>
      <c r="AW915" s="13" t="s">
        <v>34</v>
      </c>
      <c r="AX915" s="13" t="s">
        <v>78</v>
      </c>
      <c r="AY915" s="193" t="s">
        <v>208</v>
      </c>
    </row>
    <row r="916" spans="2:65" s="1" customFormat="1" ht="22.5" customHeight="1" x14ac:dyDescent="0.3">
      <c r="B916" s="163"/>
      <c r="C916" s="222" t="s">
        <v>86</v>
      </c>
      <c r="D916" s="222" t="s">
        <v>2573</v>
      </c>
      <c r="E916" s="223" t="s">
        <v>4536</v>
      </c>
      <c r="F916" s="224" t="s">
        <v>4537</v>
      </c>
      <c r="G916" s="225" t="s">
        <v>474</v>
      </c>
      <c r="H916" s="226">
        <v>2.0699999999999998</v>
      </c>
      <c r="I916" s="227"/>
      <c r="J916" s="227">
        <f>ROUND(I916*H916,2)</f>
        <v>0</v>
      </c>
      <c r="K916" s="224" t="s">
        <v>215</v>
      </c>
      <c r="L916" s="228"/>
      <c r="M916" s="229" t="s">
        <v>5</v>
      </c>
      <c r="N916" s="230" t="s">
        <v>42</v>
      </c>
      <c r="O916" s="172">
        <v>0</v>
      </c>
      <c r="P916" s="172">
        <f>O916*H916</f>
        <v>0</v>
      </c>
      <c r="Q916" s="172">
        <v>2.1000000000000001E-4</v>
      </c>
      <c r="R916" s="172">
        <f>Q916*H916</f>
        <v>4.347E-4</v>
      </c>
      <c r="S916" s="172">
        <v>0</v>
      </c>
      <c r="T916" s="173">
        <f>S916*H916</f>
        <v>0</v>
      </c>
      <c r="AR916" s="26" t="s">
        <v>579</v>
      </c>
      <c r="AT916" s="26" t="s">
        <v>2573</v>
      </c>
      <c r="AU916" s="26" t="s">
        <v>80</v>
      </c>
      <c r="AY916" s="26" t="s">
        <v>208</v>
      </c>
      <c r="BE916" s="174">
        <f>IF(N916="základní",J916,0)</f>
        <v>0</v>
      </c>
      <c r="BF916" s="174">
        <f>IF(N916="snížená",J916,0)</f>
        <v>0</v>
      </c>
      <c r="BG916" s="174">
        <f>IF(N916="zákl. přenesená",J916,0)</f>
        <v>0</v>
      </c>
      <c r="BH916" s="174">
        <f>IF(N916="sníž. přenesená",J916,0)</f>
        <v>0</v>
      </c>
      <c r="BI916" s="174">
        <f>IF(N916="nulová",J916,0)</f>
        <v>0</v>
      </c>
      <c r="BJ916" s="26" t="s">
        <v>78</v>
      </c>
      <c r="BK916" s="174">
        <f>ROUND(I916*H916,2)</f>
        <v>0</v>
      </c>
      <c r="BL916" s="26" t="s">
        <v>365</v>
      </c>
      <c r="BM916" s="26" t="s">
        <v>5288</v>
      </c>
    </row>
    <row r="917" spans="2:65" s="1" customFormat="1" x14ac:dyDescent="0.3">
      <c r="B917" s="40"/>
      <c r="D917" s="175" t="s">
        <v>218</v>
      </c>
      <c r="F917" s="176" t="s">
        <v>4539</v>
      </c>
      <c r="L917" s="40"/>
      <c r="M917" s="177"/>
      <c r="N917" s="41"/>
      <c r="O917" s="41"/>
      <c r="P917" s="41"/>
      <c r="Q917" s="41"/>
      <c r="R917" s="41"/>
      <c r="S917" s="41"/>
      <c r="T917" s="69"/>
      <c r="AT917" s="26" t="s">
        <v>218</v>
      </c>
      <c r="AU917" s="26" t="s">
        <v>80</v>
      </c>
    </row>
    <row r="918" spans="2:65" s="13" customFormat="1" x14ac:dyDescent="0.3">
      <c r="B918" s="185"/>
      <c r="D918" s="186" t="s">
        <v>220</v>
      </c>
      <c r="F918" s="188" t="s">
        <v>5289</v>
      </c>
      <c r="H918" s="189">
        <v>2.0699999999999998</v>
      </c>
      <c r="L918" s="185"/>
      <c r="M918" s="190"/>
      <c r="N918" s="191"/>
      <c r="O918" s="191"/>
      <c r="P918" s="191"/>
      <c r="Q918" s="191"/>
      <c r="R918" s="191"/>
      <c r="S918" s="191"/>
      <c r="T918" s="192"/>
      <c r="AT918" s="193" t="s">
        <v>220</v>
      </c>
      <c r="AU918" s="193" t="s">
        <v>80</v>
      </c>
      <c r="AV918" s="13" t="s">
        <v>80</v>
      </c>
      <c r="AW918" s="13" t="s">
        <v>6</v>
      </c>
      <c r="AX918" s="13" t="s">
        <v>78</v>
      </c>
      <c r="AY918" s="193" t="s">
        <v>208</v>
      </c>
    </row>
    <row r="919" spans="2:65" s="1" customFormat="1" ht="22.5" customHeight="1" x14ac:dyDescent="0.3">
      <c r="B919" s="163"/>
      <c r="C919" s="164" t="s">
        <v>89</v>
      </c>
      <c r="D919" s="164" t="s">
        <v>211</v>
      </c>
      <c r="E919" s="165" t="s">
        <v>5290</v>
      </c>
      <c r="F919" s="166" t="s">
        <v>5291</v>
      </c>
      <c r="G919" s="167" t="s">
        <v>2906</v>
      </c>
      <c r="H919" s="168">
        <v>279.85399999999998</v>
      </c>
      <c r="I919" s="169"/>
      <c r="J919" s="169">
        <f>ROUND(I919*H919,2)</f>
        <v>0</v>
      </c>
      <c r="K919" s="166" t="s">
        <v>215</v>
      </c>
      <c r="L919" s="40"/>
      <c r="M919" s="170" t="s">
        <v>5</v>
      </c>
      <c r="N919" s="171" t="s">
        <v>42</v>
      </c>
      <c r="O919" s="172">
        <v>0</v>
      </c>
      <c r="P919" s="172">
        <f>O919*H919</f>
        <v>0</v>
      </c>
      <c r="Q919" s="172">
        <v>0</v>
      </c>
      <c r="R919" s="172">
        <f>Q919*H919</f>
        <v>0</v>
      </c>
      <c r="S919" s="172">
        <v>0</v>
      </c>
      <c r="T919" s="173">
        <f>S919*H919</f>
        <v>0</v>
      </c>
      <c r="AR919" s="26" t="s">
        <v>365</v>
      </c>
      <c r="AT919" s="26" t="s">
        <v>211</v>
      </c>
      <c r="AU919" s="26" t="s">
        <v>80</v>
      </c>
      <c r="AY919" s="26" t="s">
        <v>208</v>
      </c>
      <c r="BE919" s="174">
        <f>IF(N919="základní",J919,0)</f>
        <v>0</v>
      </c>
      <c r="BF919" s="174">
        <f>IF(N919="snížená",J919,0)</f>
        <v>0</v>
      </c>
      <c r="BG919" s="174">
        <f>IF(N919="zákl. přenesená",J919,0)</f>
        <v>0</v>
      </c>
      <c r="BH919" s="174">
        <f>IF(N919="sníž. přenesená",J919,0)</f>
        <v>0</v>
      </c>
      <c r="BI919" s="174">
        <f>IF(N919="nulová",J919,0)</f>
        <v>0</v>
      </c>
      <c r="BJ919" s="26" t="s">
        <v>78</v>
      </c>
      <c r="BK919" s="174">
        <f>ROUND(I919*H919,2)</f>
        <v>0</v>
      </c>
      <c r="BL919" s="26" t="s">
        <v>365</v>
      </c>
      <c r="BM919" s="26" t="s">
        <v>5292</v>
      </c>
    </row>
    <row r="920" spans="2:65" s="1" customFormat="1" ht="27" x14ac:dyDescent="0.3">
      <c r="B920" s="40"/>
      <c r="D920" s="175" t="s">
        <v>218</v>
      </c>
      <c r="F920" s="176" t="s">
        <v>5293</v>
      </c>
      <c r="L920" s="40"/>
      <c r="M920" s="177"/>
      <c r="N920" s="41"/>
      <c r="O920" s="41"/>
      <c r="P920" s="41"/>
      <c r="Q920" s="41"/>
      <c r="R920" s="41"/>
      <c r="S920" s="41"/>
      <c r="T920" s="69"/>
      <c r="AT920" s="26" t="s">
        <v>218</v>
      </c>
      <c r="AU920" s="26" t="s">
        <v>80</v>
      </c>
    </row>
    <row r="921" spans="2:65" s="11" customFormat="1" ht="29.85" customHeight="1" x14ac:dyDescent="0.3">
      <c r="B921" s="150"/>
      <c r="D921" s="160" t="s">
        <v>70</v>
      </c>
      <c r="E921" s="161" t="s">
        <v>1225</v>
      </c>
      <c r="F921" s="161" t="s">
        <v>1226</v>
      </c>
      <c r="J921" s="162">
        <f>BK921</f>
        <v>0</v>
      </c>
      <c r="L921" s="150"/>
      <c r="M921" s="154"/>
      <c r="N921" s="155"/>
      <c r="O921" s="155"/>
      <c r="P921" s="156">
        <f>SUM(P922:P984)</f>
        <v>61.169759999999989</v>
      </c>
      <c r="Q921" s="155"/>
      <c r="R921" s="156">
        <f>SUM(R922:R984)</f>
        <v>1.2430208</v>
      </c>
      <c r="S921" s="155"/>
      <c r="T921" s="157">
        <f>SUM(T922:T984)</f>
        <v>0</v>
      </c>
      <c r="AR921" s="151" t="s">
        <v>80</v>
      </c>
      <c r="AT921" s="158" t="s">
        <v>70</v>
      </c>
      <c r="AU921" s="158" t="s">
        <v>78</v>
      </c>
      <c r="AY921" s="151" t="s">
        <v>208</v>
      </c>
      <c r="BK921" s="159">
        <f>SUM(BK922:BK984)</f>
        <v>0</v>
      </c>
    </row>
    <row r="922" spans="2:65" s="1" customFormat="1" ht="31.5" customHeight="1" x14ac:dyDescent="0.3">
      <c r="B922" s="163"/>
      <c r="C922" s="164" t="s">
        <v>92</v>
      </c>
      <c r="D922" s="164" t="s">
        <v>211</v>
      </c>
      <c r="E922" s="165" t="s">
        <v>4591</v>
      </c>
      <c r="F922" s="166" t="s">
        <v>4592</v>
      </c>
      <c r="G922" s="167" t="s">
        <v>245</v>
      </c>
      <c r="H922" s="168">
        <v>75.968999999999994</v>
      </c>
      <c r="I922" s="169"/>
      <c r="J922" s="169">
        <f>ROUND(I922*H922,2)</f>
        <v>0</v>
      </c>
      <c r="K922" s="166" t="s">
        <v>215</v>
      </c>
      <c r="L922" s="40"/>
      <c r="M922" s="170" t="s">
        <v>5</v>
      </c>
      <c r="N922" s="171" t="s">
        <v>42</v>
      </c>
      <c r="O922" s="172">
        <v>0.76</v>
      </c>
      <c r="P922" s="172">
        <f>O922*H922</f>
        <v>57.736439999999995</v>
      </c>
      <c r="Q922" s="172">
        <v>3.0000000000000001E-3</v>
      </c>
      <c r="R922" s="172">
        <f>Q922*H922</f>
        <v>0.227907</v>
      </c>
      <c r="S922" s="172">
        <v>0</v>
      </c>
      <c r="T922" s="173">
        <f>S922*H922</f>
        <v>0</v>
      </c>
      <c r="AR922" s="26" t="s">
        <v>365</v>
      </c>
      <c r="AT922" s="26" t="s">
        <v>211</v>
      </c>
      <c r="AU922" s="26" t="s">
        <v>80</v>
      </c>
      <c r="AY922" s="26" t="s">
        <v>208</v>
      </c>
      <c r="BE922" s="174">
        <f>IF(N922="základní",J922,0)</f>
        <v>0</v>
      </c>
      <c r="BF922" s="174">
        <f>IF(N922="snížená",J922,0)</f>
        <v>0</v>
      </c>
      <c r="BG922" s="174">
        <f>IF(N922="zákl. přenesená",J922,0)</f>
        <v>0</v>
      </c>
      <c r="BH922" s="174">
        <f>IF(N922="sníž. přenesená",J922,0)</f>
        <v>0</v>
      </c>
      <c r="BI922" s="174">
        <f>IF(N922="nulová",J922,0)</f>
        <v>0</v>
      </c>
      <c r="BJ922" s="26" t="s">
        <v>78</v>
      </c>
      <c r="BK922" s="174">
        <f>ROUND(I922*H922,2)</f>
        <v>0</v>
      </c>
      <c r="BL922" s="26" t="s">
        <v>365</v>
      </c>
      <c r="BM922" s="26" t="s">
        <v>5294</v>
      </c>
    </row>
    <row r="923" spans="2:65" s="1" customFormat="1" ht="27" x14ac:dyDescent="0.3">
      <c r="B923" s="40"/>
      <c r="D923" s="175" t="s">
        <v>218</v>
      </c>
      <c r="F923" s="176" t="s">
        <v>4594</v>
      </c>
      <c r="L923" s="40"/>
      <c r="M923" s="177"/>
      <c r="N923" s="41"/>
      <c r="O923" s="41"/>
      <c r="P923" s="41"/>
      <c r="Q923" s="41"/>
      <c r="R923" s="41"/>
      <c r="S923" s="41"/>
      <c r="T923" s="69"/>
      <c r="AT923" s="26" t="s">
        <v>218</v>
      </c>
      <c r="AU923" s="26" t="s">
        <v>80</v>
      </c>
    </row>
    <row r="924" spans="2:65" s="12" customFormat="1" x14ac:dyDescent="0.3">
      <c r="B924" s="178"/>
      <c r="D924" s="175" t="s">
        <v>220</v>
      </c>
      <c r="E924" s="179" t="s">
        <v>5</v>
      </c>
      <c r="F924" s="180" t="s">
        <v>5295</v>
      </c>
      <c r="H924" s="181" t="s">
        <v>5</v>
      </c>
      <c r="L924" s="178"/>
      <c r="M924" s="182"/>
      <c r="N924" s="183"/>
      <c r="O924" s="183"/>
      <c r="P924" s="183"/>
      <c r="Q924" s="183"/>
      <c r="R924" s="183"/>
      <c r="S924" s="183"/>
      <c r="T924" s="184"/>
      <c r="AT924" s="181" t="s">
        <v>220</v>
      </c>
      <c r="AU924" s="181" t="s">
        <v>80</v>
      </c>
      <c r="AV924" s="12" t="s">
        <v>78</v>
      </c>
      <c r="AW924" s="12" t="s">
        <v>34</v>
      </c>
      <c r="AX924" s="12" t="s">
        <v>71</v>
      </c>
      <c r="AY924" s="181" t="s">
        <v>208</v>
      </c>
    </row>
    <row r="925" spans="2:65" s="12" customFormat="1" x14ac:dyDescent="0.3">
      <c r="B925" s="178"/>
      <c r="D925" s="175" t="s">
        <v>220</v>
      </c>
      <c r="E925" s="179" t="s">
        <v>5</v>
      </c>
      <c r="F925" s="180" t="s">
        <v>1461</v>
      </c>
      <c r="H925" s="181" t="s">
        <v>5</v>
      </c>
      <c r="L925" s="178"/>
      <c r="M925" s="182"/>
      <c r="N925" s="183"/>
      <c r="O925" s="183"/>
      <c r="P925" s="183"/>
      <c r="Q925" s="183"/>
      <c r="R925" s="183"/>
      <c r="S925" s="183"/>
      <c r="T925" s="184"/>
      <c r="AT925" s="181" t="s">
        <v>220</v>
      </c>
      <c r="AU925" s="181" t="s">
        <v>80</v>
      </c>
      <c r="AV925" s="12" t="s">
        <v>78</v>
      </c>
      <c r="AW925" s="12" t="s">
        <v>34</v>
      </c>
      <c r="AX925" s="12" t="s">
        <v>71</v>
      </c>
      <c r="AY925" s="181" t="s">
        <v>208</v>
      </c>
    </row>
    <row r="926" spans="2:65" s="13" customFormat="1" x14ac:dyDescent="0.3">
      <c r="B926" s="185"/>
      <c r="D926" s="175" t="s">
        <v>220</v>
      </c>
      <c r="E926" s="193" t="s">
        <v>5</v>
      </c>
      <c r="F926" s="194" t="s">
        <v>5296</v>
      </c>
      <c r="H926" s="195">
        <v>26.789000000000001</v>
      </c>
      <c r="L926" s="185"/>
      <c r="M926" s="190"/>
      <c r="N926" s="191"/>
      <c r="O926" s="191"/>
      <c r="P926" s="191"/>
      <c r="Q926" s="191"/>
      <c r="R926" s="191"/>
      <c r="S926" s="191"/>
      <c r="T926" s="192"/>
      <c r="AT926" s="193" t="s">
        <v>220</v>
      </c>
      <c r="AU926" s="193" t="s">
        <v>80</v>
      </c>
      <c r="AV926" s="13" t="s">
        <v>80</v>
      </c>
      <c r="AW926" s="13" t="s">
        <v>34</v>
      </c>
      <c r="AX926" s="13" t="s">
        <v>71</v>
      </c>
      <c r="AY926" s="193" t="s">
        <v>208</v>
      </c>
    </row>
    <row r="927" spans="2:65" s="13" customFormat="1" x14ac:dyDescent="0.3">
      <c r="B927" s="185"/>
      <c r="D927" s="175" t="s">
        <v>220</v>
      </c>
      <c r="E927" s="193" t="s">
        <v>5</v>
      </c>
      <c r="F927" s="194" t="s">
        <v>5297</v>
      </c>
      <c r="H927" s="195">
        <v>10.625999999999999</v>
      </c>
      <c r="L927" s="185"/>
      <c r="M927" s="190"/>
      <c r="N927" s="191"/>
      <c r="O927" s="191"/>
      <c r="P927" s="191"/>
      <c r="Q927" s="191"/>
      <c r="R927" s="191"/>
      <c r="S927" s="191"/>
      <c r="T927" s="192"/>
      <c r="AT927" s="193" t="s">
        <v>220</v>
      </c>
      <c r="AU927" s="193" t="s">
        <v>80</v>
      </c>
      <c r="AV927" s="13" t="s">
        <v>80</v>
      </c>
      <c r="AW927" s="13" t="s">
        <v>34</v>
      </c>
      <c r="AX927" s="13" t="s">
        <v>71</v>
      </c>
      <c r="AY927" s="193" t="s">
        <v>208</v>
      </c>
    </row>
    <row r="928" spans="2:65" s="13" customFormat="1" x14ac:dyDescent="0.3">
      <c r="B928" s="185"/>
      <c r="D928" s="175" t="s">
        <v>220</v>
      </c>
      <c r="E928" s="193" t="s">
        <v>5</v>
      </c>
      <c r="F928" s="194" t="s">
        <v>5298</v>
      </c>
      <c r="H928" s="195">
        <v>0.63300000000000001</v>
      </c>
      <c r="L928" s="185"/>
      <c r="M928" s="190"/>
      <c r="N928" s="191"/>
      <c r="O928" s="191"/>
      <c r="P928" s="191"/>
      <c r="Q928" s="191"/>
      <c r="R928" s="191"/>
      <c r="S928" s="191"/>
      <c r="T928" s="192"/>
      <c r="AT928" s="193" t="s">
        <v>220</v>
      </c>
      <c r="AU928" s="193" t="s">
        <v>80</v>
      </c>
      <c r="AV928" s="13" t="s">
        <v>80</v>
      </c>
      <c r="AW928" s="13" t="s">
        <v>34</v>
      </c>
      <c r="AX928" s="13" t="s">
        <v>71</v>
      </c>
      <c r="AY928" s="193" t="s">
        <v>208</v>
      </c>
    </row>
    <row r="929" spans="2:51" s="12" customFormat="1" x14ac:dyDescent="0.3">
      <c r="B929" s="178"/>
      <c r="D929" s="175" t="s">
        <v>220</v>
      </c>
      <c r="E929" s="179" t="s">
        <v>5</v>
      </c>
      <c r="F929" s="180" t="s">
        <v>291</v>
      </c>
      <c r="H929" s="181" t="s">
        <v>5</v>
      </c>
      <c r="L929" s="178"/>
      <c r="M929" s="182"/>
      <c r="N929" s="183"/>
      <c r="O929" s="183"/>
      <c r="P929" s="183"/>
      <c r="Q929" s="183"/>
      <c r="R929" s="183"/>
      <c r="S929" s="183"/>
      <c r="T929" s="184"/>
      <c r="AT929" s="181" t="s">
        <v>220</v>
      </c>
      <c r="AU929" s="181" t="s">
        <v>80</v>
      </c>
      <c r="AV929" s="12" t="s">
        <v>78</v>
      </c>
      <c r="AW929" s="12" t="s">
        <v>34</v>
      </c>
      <c r="AX929" s="12" t="s">
        <v>71</v>
      </c>
      <c r="AY929" s="181" t="s">
        <v>208</v>
      </c>
    </row>
    <row r="930" spans="2:51" s="13" customFormat="1" x14ac:dyDescent="0.3">
      <c r="B930" s="185"/>
      <c r="D930" s="175" t="s">
        <v>220</v>
      </c>
      <c r="E930" s="193" t="s">
        <v>5</v>
      </c>
      <c r="F930" s="194" t="s">
        <v>4979</v>
      </c>
      <c r="H930" s="195">
        <v>-3.6</v>
      </c>
      <c r="L930" s="185"/>
      <c r="M930" s="190"/>
      <c r="N930" s="191"/>
      <c r="O930" s="191"/>
      <c r="P930" s="191"/>
      <c r="Q930" s="191"/>
      <c r="R930" s="191"/>
      <c r="S930" s="191"/>
      <c r="T930" s="192"/>
      <c r="AT930" s="193" t="s">
        <v>220</v>
      </c>
      <c r="AU930" s="193" t="s">
        <v>80</v>
      </c>
      <c r="AV930" s="13" t="s">
        <v>80</v>
      </c>
      <c r="AW930" s="13" t="s">
        <v>34</v>
      </c>
      <c r="AX930" s="13" t="s">
        <v>71</v>
      </c>
      <c r="AY930" s="193" t="s">
        <v>208</v>
      </c>
    </row>
    <row r="931" spans="2:51" s="13" customFormat="1" x14ac:dyDescent="0.3">
      <c r="B931" s="185"/>
      <c r="D931" s="175" t="s">
        <v>220</v>
      </c>
      <c r="E931" s="193" t="s">
        <v>5</v>
      </c>
      <c r="F931" s="194" t="s">
        <v>1481</v>
      </c>
      <c r="H931" s="195">
        <v>-1.111</v>
      </c>
      <c r="L931" s="185"/>
      <c r="M931" s="190"/>
      <c r="N931" s="191"/>
      <c r="O931" s="191"/>
      <c r="P931" s="191"/>
      <c r="Q931" s="191"/>
      <c r="R931" s="191"/>
      <c r="S931" s="191"/>
      <c r="T931" s="192"/>
      <c r="AT931" s="193" t="s">
        <v>220</v>
      </c>
      <c r="AU931" s="193" t="s">
        <v>80</v>
      </c>
      <c r="AV931" s="13" t="s">
        <v>80</v>
      </c>
      <c r="AW931" s="13" t="s">
        <v>34</v>
      </c>
      <c r="AX931" s="13" t="s">
        <v>71</v>
      </c>
      <c r="AY931" s="193" t="s">
        <v>208</v>
      </c>
    </row>
    <row r="932" spans="2:51" s="13" customFormat="1" x14ac:dyDescent="0.3">
      <c r="B932" s="185"/>
      <c r="D932" s="175" t="s">
        <v>220</v>
      </c>
      <c r="E932" s="193" t="s">
        <v>5</v>
      </c>
      <c r="F932" s="194" t="s">
        <v>1473</v>
      </c>
      <c r="H932" s="195">
        <v>-0.55600000000000005</v>
      </c>
      <c r="L932" s="185"/>
      <c r="M932" s="190"/>
      <c r="N932" s="191"/>
      <c r="O932" s="191"/>
      <c r="P932" s="191"/>
      <c r="Q932" s="191"/>
      <c r="R932" s="191"/>
      <c r="S932" s="191"/>
      <c r="T932" s="192"/>
      <c r="AT932" s="193" t="s">
        <v>220</v>
      </c>
      <c r="AU932" s="193" t="s">
        <v>80</v>
      </c>
      <c r="AV932" s="13" t="s">
        <v>80</v>
      </c>
      <c r="AW932" s="13" t="s">
        <v>34</v>
      </c>
      <c r="AX932" s="13" t="s">
        <v>71</v>
      </c>
      <c r="AY932" s="193" t="s">
        <v>208</v>
      </c>
    </row>
    <row r="933" spans="2:51" s="14" customFormat="1" x14ac:dyDescent="0.3">
      <c r="B933" s="196"/>
      <c r="D933" s="175" t="s">
        <v>220</v>
      </c>
      <c r="E933" s="197" t="s">
        <v>5</v>
      </c>
      <c r="F933" s="198" t="s">
        <v>258</v>
      </c>
      <c r="H933" s="199">
        <v>32.780999999999999</v>
      </c>
      <c r="L933" s="196"/>
      <c r="M933" s="200"/>
      <c r="N933" s="201"/>
      <c r="O933" s="201"/>
      <c r="P933" s="201"/>
      <c r="Q933" s="201"/>
      <c r="R933" s="201"/>
      <c r="S933" s="201"/>
      <c r="T933" s="202"/>
      <c r="AT933" s="197" t="s">
        <v>220</v>
      </c>
      <c r="AU933" s="197" t="s">
        <v>80</v>
      </c>
      <c r="AV933" s="14" t="s">
        <v>123</v>
      </c>
      <c r="AW933" s="14" t="s">
        <v>34</v>
      </c>
      <c r="AX933" s="14" t="s">
        <v>71</v>
      </c>
      <c r="AY933" s="197" t="s">
        <v>208</v>
      </c>
    </row>
    <row r="934" spans="2:51" s="12" customFormat="1" x14ac:dyDescent="0.3">
      <c r="B934" s="178"/>
      <c r="D934" s="175" t="s">
        <v>220</v>
      </c>
      <c r="E934" s="179" t="s">
        <v>5</v>
      </c>
      <c r="F934" s="180" t="s">
        <v>1463</v>
      </c>
      <c r="H934" s="181" t="s">
        <v>5</v>
      </c>
      <c r="L934" s="178"/>
      <c r="M934" s="182"/>
      <c r="N934" s="183"/>
      <c r="O934" s="183"/>
      <c r="P934" s="183"/>
      <c r="Q934" s="183"/>
      <c r="R934" s="183"/>
      <c r="S934" s="183"/>
      <c r="T934" s="184"/>
      <c r="AT934" s="181" t="s">
        <v>220</v>
      </c>
      <c r="AU934" s="181" t="s">
        <v>80</v>
      </c>
      <c r="AV934" s="12" t="s">
        <v>78</v>
      </c>
      <c r="AW934" s="12" t="s">
        <v>34</v>
      </c>
      <c r="AX934" s="12" t="s">
        <v>71</v>
      </c>
      <c r="AY934" s="181" t="s">
        <v>208</v>
      </c>
    </row>
    <row r="935" spans="2:51" s="13" customFormat="1" x14ac:dyDescent="0.3">
      <c r="B935" s="185"/>
      <c r="D935" s="175" t="s">
        <v>220</v>
      </c>
      <c r="E935" s="193" t="s">
        <v>5</v>
      </c>
      <c r="F935" s="194" t="s">
        <v>5299</v>
      </c>
      <c r="H935" s="195">
        <v>20.981000000000002</v>
      </c>
      <c r="L935" s="185"/>
      <c r="M935" s="190"/>
      <c r="N935" s="191"/>
      <c r="O935" s="191"/>
      <c r="P935" s="191"/>
      <c r="Q935" s="191"/>
      <c r="R935" s="191"/>
      <c r="S935" s="191"/>
      <c r="T935" s="192"/>
      <c r="AT935" s="193" t="s">
        <v>220</v>
      </c>
      <c r="AU935" s="193" t="s">
        <v>80</v>
      </c>
      <c r="AV935" s="13" t="s">
        <v>80</v>
      </c>
      <c r="AW935" s="13" t="s">
        <v>34</v>
      </c>
      <c r="AX935" s="13" t="s">
        <v>71</v>
      </c>
      <c r="AY935" s="193" t="s">
        <v>208</v>
      </c>
    </row>
    <row r="936" spans="2:51" s="13" customFormat="1" x14ac:dyDescent="0.3">
      <c r="B936" s="185"/>
      <c r="D936" s="175" t="s">
        <v>220</v>
      </c>
      <c r="E936" s="193" t="s">
        <v>5</v>
      </c>
      <c r="F936" s="194" t="s">
        <v>5300</v>
      </c>
      <c r="H936" s="195">
        <v>11.326000000000001</v>
      </c>
      <c r="L936" s="185"/>
      <c r="M936" s="190"/>
      <c r="N936" s="191"/>
      <c r="O936" s="191"/>
      <c r="P936" s="191"/>
      <c r="Q936" s="191"/>
      <c r="R936" s="191"/>
      <c r="S936" s="191"/>
      <c r="T936" s="192"/>
      <c r="AT936" s="193" t="s">
        <v>220</v>
      </c>
      <c r="AU936" s="193" t="s">
        <v>80</v>
      </c>
      <c r="AV936" s="13" t="s">
        <v>80</v>
      </c>
      <c r="AW936" s="13" t="s">
        <v>34</v>
      </c>
      <c r="AX936" s="13" t="s">
        <v>71</v>
      </c>
      <c r="AY936" s="193" t="s">
        <v>208</v>
      </c>
    </row>
    <row r="937" spans="2:51" s="13" customFormat="1" x14ac:dyDescent="0.3">
      <c r="B937" s="185"/>
      <c r="D937" s="175" t="s">
        <v>220</v>
      </c>
      <c r="E937" s="193" t="s">
        <v>5</v>
      </c>
      <c r="F937" s="194" t="s">
        <v>5301</v>
      </c>
      <c r="H937" s="195">
        <v>11.374000000000001</v>
      </c>
      <c r="L937" s="185"/>
      <c r="M937" s="190"/>
      <c r="N937" s="191"/>
      <c r="O937" s="191"/>
      <c r="P937" s="191"/>
      <c r="Q937" s="191"/>
      <c r="R937" s="191"/>
      <c r="S937" s="191"/>
      <c r="T937" s="192"/>
      <c r="AT937" s="193" t="s">
        <v>220</v>
      </c>
      <c r="AU937" s="193" t="s">
        <v>80</v>
      </c>
      <c r="AV937" s="13" t="s">
        <v>80</v>
      </c>
      <c r="AW937" s="13" t="s">
        <v>34</v>
      </c>
      <c r="AX937" s="13" t="s">
        <v>71</v>
      </c>
      <c r="AY937" s="193" t="s">
        <v>208</v>
      </c>
    </row>
    <row r="938" spans="2:51" s="13" customFormat="1" x14ac:dyDescent="0.3">
      <c r="B938" s="185"/>
      <c r="D938" s="175" t="s">
        <v>220</v>
      </c>
      <c r="E938" s="193" t="s">
        <v>5</v>
      </c>
      <c r="F938" s="194" t="s">
        <v>5302</v>
      </c>
      <c r="H938" s="195">
        <v>0.39900000000000002</v>
      </c>
      <c r="L938" s="185"/>
      <c r="M938" s="190"/>
      <c r="N938" s="191"/>
      <c r="O938" s="191"/>
      <c r="P938" s="191"/>
      <c r="Q938" s="191"/>
      <c r="R938" s="191"/>
      <c r="S938" s="191"/>
      <c r="T938" s="192"/>
      <c r="AT938" s="193" t="s">
        <v>220</v>
      </c>
      <c r="AU938" s="193" t="s">
        <v>80</v>
      </c>
      <c r="AV938" s="13" t="s">
        <v>80</v>
      </c>
      <c r="AW938" s="13" t="s">
        <v>34</v>
      </c>
      <c r="AX938" s="13" t="s">
        <v>71</v>
      </c>
      <c r="AY938" s="193" t="s">
        <v>208</v>
      </c>
    </row>
    <row r="939" spans="2:51" s="13" customFormat="1" x14ac:dyDescent="0.3">
      <c r="B939" s="185"/>
      <c r="D939" s="175" t="s">
        <v>220</v>
      </c>
      <c r="E939" s="193" t="s">
        <v>5</v>
      </c>
      <c r="F939" s="194" t="s">
        <v>5298</v>
      </c>
      <c r="H939" s="195">
        <v>0.63300000000000001</v>
      </c>
      <c r="L939" s="185"/>
      <c r="M939" s="190"/>
      <c r="N939" s="191"/>
      <c r="O939" s="191"/>
      <c r="P939" s="191"/>
      <c r="Q939" s="191"/>
      <c r="R939" s="191"/>
      <c r="S939" s="191"/>
      <c r="T939" s="192"/>
      <c r="AT939" s="193" t="s">
        <v>220</v>
      </c>
      <c r="AU939" s="193" t="s">
        <v>80</v>
      </c>
      <c r="AV939" s="13" t="s">
        <v>80</v>
      </c>
      <c r="AW939" s="13" t="s">
        <v>34</v>
      </c>
      <c r="AX939" s="13" t="s">
        <v>71</v>
      </c>
      <c r="AY939" s="193" t="s">
        <v>208</v>
      </c>
    </row>
    <row r="940" spans="2:51" s="12" customFormat="1" x14ac:dyDescent="0.3">
      <c r="B940" s="178"/>
      <c r="D940" s="175" t="s">
        <v>220</v>
      </c>
      <c r="E940" s="179" t="s">
        <v>5</v>
      </c>
      <c r="F940" s="180" t="s">
        <v>291</v>
      </c>
      <c r="H940" s="181" t="s">
        <v>5</v>
      </c>
      <c r="L940" s="178"/>
      <c r="M940" s="182"/>
      <c r="N940" s="183"/>
      <c r="O940" s="183"/>
      <c r="P940" s="183"/>
      <c r="Q940" s="183"/>
      <c r="R940" s="183"/>
      <c r="S940" s="183"/>
      <c r="T940" s="184"/>
      <c r="AT940" s="181" t="s">
        <v>220</v>
      </c>
      <c r="AU940" s="181" t="s">
        <v>80</v>
      </c>
      <c r="AV940" s="12" t="s">
        <v>78</v>
      </c>
      <c r="AW940" s="12" t="s">
        <v>34</v>
      </c>
      <c r="AX940" s="12" t="s">
        <v>71</v>
      </c>
      <c r="AY940" s="181" t="s">
        <v>208</v>
      </c>
    </row>
    <row r="941" spans="2:51" s="13" customFormat="1" x14ac:dyDescent="0.3">
      <c r="B941" s="185"/>
      <c r="D941" s="175" t="s">
        <v>220</v>
      </c>
      <c r="E941" s="193" t="s">
        <v>5</v>
      </c>
      <c r="F941" s="194" t="s">
        <v>5303</v>
      </c>
      <c r="H941" s="195">
        <v>-9.6</v>
      </c>
      <c r="L941" s="185"/>
      <c r="M941" s="190"/>
      <c r="N941" s="191"/>
      <c r="O941" s="191"/>
      <c r="P941" s="191"/>
      <c r="Q941" s="191"/>
      <c r="R941" s="191"/>
      <c r="S941" s="191"/>
      <c r="T941" s="192"/>
      <c r="AT941" s="193" t="s">
        <v>220</v>
      </c>
      <c r="AU941" s="193" t="s">
        <v>80</v>
      </c>
      <c r="AV941" s="13" t="s">
        <v>80</v>
      </c>
      <c r="AW941" s="13" t="s">
        <v>34</v>
      </c>
      <c r="AX941" s="13" t="s">
        <v>71</v>
      </c>
      <c r="AY941" s="193" t="s">
        <v>208</v>
      </c>
    </row>
    <row r="942" spans="2:51" s="13" customFormat="1" x14ac:dyDescent="0.3">
      <c r="B942" s="185"/>
      <c r="D942" s="175" t="s">
        <v>220</v>
      </c>
      <c r="E942" s="193" t="s">
        <v>5</v>
      </c>
      <c r="F942" s="194" t="s">
        <v>1481</v>
      </c>
      <c r="H942" s="195">
        <v>-1.111</v>
      </c>
      <c r="L942" s="185"/>
      <c r="M942" s="190"/>
      <c r="N942" s="191"/>
      <c r="O942" s="191"/>
      <c r="P942" s="191"/>
      <c r="Q942" s="191"/>
      <c r="R942" s="191"/>
      <c r="S942" s="191"/>
      <c r="T942" s="192"/>
      <c r="AT942" s="193" t="s">
        <v>220</v>
      </c>
      <c r="AU942" s="193" t="s">
        <v>80</v>
      </c>
      <c r="AV942" s="13" t="s">
        <v>80</v>
      </c>
      <c r="AW942" s="13" t="s">
        <v>34</v>
      </c>
      <c r="AX942" s="13" t="s">
        <v>71</v>
      </c>
      <c r="AY942" s="193" t="s">
        <v>208</v>
      </c>
    </row>
    <row r="943" spans="2:51" s="14" customFormat="1" x14ac:dyDescent="0.3">
      <c r="B943" s="196"/>
      <c r="D943" s="175" t="s">
        <v>220</v>
      </c>
      <c r="E943" s="197" t="s">
        <v>5</v>
      </c>
      <c r="F943" s="198" t="s">
        <v>258</v>
      </c>
      <c r="H943" s="199">
        <v>34.002000000000002</v>
      </c>
      <c r="L943" s="196"/>
      <c r="M943" s="200"/>
      <c r="N943" s="201"/>
      <c r="O943" s="201"/>
      <c r="P943" s="201"/>
      <c r="Q943" s="201"/>
      <c r="R943" s="201"/>
      <c r="S943" s="201"/>
      <c r="T943" s="202"/>
      <c r="AT943" s="197" t="s">
        <v>220</v>
      </c>
      <c r="AU943" s="197" t="s">
        <v>80</v>
      </c>
      <c r="AV943" s="14" t="s">
        <v>123</v>
      </c>
      <c r="AW943" s="14" t="s">
        <v>34</v>
      </c>
      <c r="AX943" s="14" t="s">
        <v>71</v>
      </c>
      <c r="AY943" s="197" t="s">
        <v>208</v>
      </c>
    </row>
    <row r="944" spans="2:51" s="12" customFormat="1" x14ac:dyDescent="0.3">
      <c r="B944" s="178"/>
      <c r="D944" s="175" t="s">
        <v>220</v>
      </c>
      <c r="E944" s="179" t="s">
        <v>5</v>
      </c>
      <c r="F944" s="180" t="s">
        <v>1465</v>
      </c>
      <c r="H944" s="181" t="s">
        <v>5</v>
      </c>
      <c r="L944" s="178"/>
      <c r="M944" s="182"/>
      <c r="N944" s="183"/>
      <c r="O944" s="183"/>
      <c r="P944" s="183"/>
      <c r="Q944" s="183"/>
      <c r="R944" s="183"/>
      <c r="S944" s="183"/>
      <c r="T944" s="184"/>
      <c r="AT944" s="181" t="s">
        <v>220</v>
      </c>
      <c r="AU944" s="181" t="s">
        <v>80</v>
      </c>
      <c r="AV944" s="12" t="s">
        <v>78</v>
      </c>
      <c r="AW944" s="12" t="s">
        <v>34</v>
      </c>
      <c r="AX944" s="12" t="s">
        <v>71</v>
      </c>
      <c r="AY944" s="181" t="s">
        <v>208</v>
      </c>
    </row>
    <row r="945" spans="2:65" s="13" customFormat="1" x14ac:dyDescent="0.3">
      <c r="B945" s="185"/>
      <c r="D945" s="175" t="s">
        <v>220</v>
      </c>
      <c r="E945" s="193" t="s">
        <v>5</v>
      </c>
      <c r="F945" s="194" t="s">
        <v>5304</v>
      </c>
      <c r="H945" s="195">
        <v>5.3479999999999999</v>
      </c>
      <c r="L945" s="185"/>
      <c r="M945" s="190"/>
      <c r="N945" s="191"/>
      <c r="O945" s="191"/>
      <c r="P945" s="191"/>
      <c r="Q945" s="191"/>
      <c r="R945" s="191"/>
      <c r="S945" s="191"/>
      <c r="T945" s="192"/>
      <c r="AT945" s="193" t="s">
        <v>220</v>
      </c>
      <c r="AU945" s="193" t="s">
        <v>80</v>
      </c>
      <c r="AV945" s="13" t="s">
        <v>80</v>
      </c>
      <c r="AW945" s="13" t="s">
        <v>34</v>
      </c>
      <c r="AX945" s="13" t="s">
        <v>71</v>
      </c>
      <c r="AY945" s="193" t="s">
        <v>208</v>
      </c>
    </row>
    <row r="946" spans="2:65" s="13" customFormat="1" x14ac:dyDescent="0.3">
      <c r="B946" s="185"/>
      <c r="D946" s="175" t="s">
        <v>220</v>
      </c>
      <c r="E946" s="193" t="s">
        <v>5</v>
      </c>
      <c r="F946" s="194" t="s">
        <v>5305</v>
      </c>
      <c r="H946" s="195">
        <v>5.0380000000000003</v>
      </c>
      <c r="L946" s="185"/>
      <c r="M946" s="190"/>
      <c r="N946" s="191"/>
      <c r="O946" s="191"/>
      <c r="P946" s="191"/>
      <c r="Q946" s="191"/>
      <c r="R946" s="191"/>
      <c r="S946" s="191"/>
      <c r="T946" s="192"/>
      <c r="AT946" s="193" t="s">
        <v>220</v>
      </c>
      <c r="AU946" s="193" t="s">
        <v>80</v>
      </c>
      <c r="AV946" s="13" t="s">
        <v>80</v>
      </c>
      <c r="AW946" s="13" t="s">
        <v>34</v>
      </c>
      <c r="AX946" s="13" t="s">
        <v>71</v>
      </c>
      <c r="AY946" s="193" t="s">
        <v>208</v>
      </c>
    </row>
    <row r="947" spans="2:65" s="12" customFormat="1" x14ac:dyDescent="0.3">
      <c r="B947" s="178"/>
      <c r="D947" s="175" t="s">
        <v>220</v>
      </c>
      <c r="E947" s="179" t="s">
        <v>5</v>
      </c>
      <c r="F947" s="180" t="s">
        <v>291</v>
      </c>
      <c r="H947" s="181" t="s">
        <v>5</v>
      </c>
      <c r="L947" s="178"/>
      <c r="M947" s="182"/>
      <c r="N947" s="183"/>
      <c r="O947" s="183"/>
      <c r="P947" s="183"/>
      <c r="Q947" s="183"/>
      <c r="R947" s="183"/>
      <c r="S947" s="183"/>
      <c r="T947" s="184"/>
      <c r="AT947" s="181" t="s">
        <v>220</v>
      </c>
      <c r="AU947" s="181" t="s">
        <v>80</v>
      </c>
      <c r="AV947" s="12" t="s">
        <v>78</v>
      </c>
      <c r="AW947" s="12" t="s">
        <v>34</v>
      </c>
      <c r="AX947" s="12" t="s">
        <v>71</v>
      </c>
      <c r="AY947" s="181" t="s">
        <v>208</v>
      </c>
    </row>
    <row r="948" spans="2:65" s="13" customFormat="1" x14ac:dyDescent="0.3">
      <c r="B948" s="185"/>
      <c r="D948" s="175" t="s">
        <v>220</v>
      </c>
      <c r="E948" s="193" t="s">
        <v>5</v>
      </c>
      <c r="F948" s="194" t="s">
        <v>1471</v>
      </c>
      <c r="H948" s="195">
        <v>-1.2</v>
      </c>
      <c r="L948" s="185"/>
      <c r="M948" s="190"/>
      <c r="N948" s="191"/>
      <c r="O948" s="191"/>
      <c r="P948" s="191"/>
      <c r="Q948" s="191"/>
      <c r="R948" s="191"/>
      <c r="S948" s="191"/>
      <c r="T948" s="192"/>
      <c r="AT948" s="193" t="s">
        <v>220</v>
      </c>
      <c r="AU948" s="193" t="s">
        <v>80</v>
      </c>
      <c r="AV948" s="13" t="s">
        <v>80</v>
      </c>
      <c r="AW948" s="13" t="s">
        <v>34</v>
      </c>
      <c r="AX948" s="13" t="s">
        <v>71</v>
      </c>
      <c r="AY948" s="193" t="s">
        <v>208</v>
      </c>
    </row>
    <row r="949" spans="2:65" s="14" customFormat="1" x14ac:dyDescent="0.3">
      <c r="B949" s="196"/>
      <c r="D949" s="175" t="s">
        <v>220</v>
      </c>
      <c r="E949" s="197" t="s">
        <v>5</v>
      </c>
      <c r="F949" s="198" t="s">
        <v>258</v>
      </c>
      <c r="H949" s="199">
        <v>9.1859999999999999</v>
      </c>
      <c r="L949" s="196"/>
      <c r="M949" s="200"/>
      <c r="N949" s="201"/>
      <c r="O949" s="201"/>
      <c r="P949" s="201"/>
      <c r="Q949" s="201"/>
      <c r="R949" s="201"/>
      <c r="S949" s="201"/>
      <c r="T949" s="202"/>
      <c r="AT949" s="197" t="s">
        <v>220</v>
      </c>
      <c r="AU949" s="197" t="s">
        <v>80</v>
      </c>
      <c r="AV949" s="14" t="s">
        <v>123</v>
      </c>
      <c r="AW949" s="14" t="s">
        <v>34</v>
      </c>
      <c r="AX949" s="14" t="s">
        <v>71</v>
      </c>
      <c r="AY949" s="197" t="s">
        <v>208</v>
      </c>
    </row>
    <row r="950" spans="2:65" s="15" customFormat="1" x14ac:dyDescent="0.3">
      <c r="B950" s="203"/>
      <c r="D950" s="186" t="s">
        <v>220</v>
      </c>
      <c r="E950" s="204" t="s">
        <v>5</v>
      </c>
      <c r="F950" s="205" t="s">
        <v>266</v>
      </c>
      <c r="H950" s="206">
        <v>75.968999999999994</v>
      </c>
      <c r="L950" s="203"/>
      <c r="M950" s="207"/>
      <c r="N950" s="208"/>
      <c r="O950" s="208"/>
      <c r="P950" s="208"/>
      <c r="Q950" s="208"/>
      <c r="R950" s="208"/>
      <c r="S950" s="208"/>
      <c r="T950" s="209"/>
      <c r="AT950" s="210" t="s">
        <v>220</v>
      </c>
      <c r="AU950" s="210" t="s">
        <v>80</v>
      </c>
      <c r="AV950" s="15" t="s">
        <v>216</v>
      </c>
      <c r="AW950" s="15" t="s">
        <v>34</v>
      </c>
      <c r="AX950" s="15" t="s">
        <v>78</v>
      </c>
      <c r="AY950" s="210" t="s">
        <v>208</v>
      </c>
    </row>
    <row r="951" spans="2:65" s="1" customFormat="1" ht="22.5" customHeight="1" x14ac:dyDescent="0.3">
      <c r="B951" s="163"/>
      <c r="C951" s="222" t="s">
        <v>1383</v>
      </c>
      <c r="D951" s="222" t="s">
        <v>2573</v>
      </c>
      <c r="E951" s="223" t="s">
        <v>4604</v>
      </c>
      <c r="F951" s="224" t="s">
        <v>4605</v>
      </c>
      <c r="G951" s="225" t="s">
        <v>245</v>
      </c>
      <c r="H951" s="226">
        <v>83.566000000000003</v>
      </c>
      <c r="I951" s="227"/>
      <c r="J951" s="227">
        <f>ROUND(I951*H951,2)</f>
        <v>0</v>
      </c>
      <c r="K951" s="224" t="s">
        <v>3357</v>
      </c>
      <c r="L951" s="228"/>
      <c r="M951" s="229" t="s">
        <v>5</v>
      </c>
      <c r="N951" s="230" t="s">
        <v>42</v>
      </c>
      <c r="O951" s="172">
        <v>0</v>
      </c>
      <c r="P951" s="172">
        <f>O951*H951</f>
        <v>0</v>
      </c>
      <c r="Q951" s="172">
        <v>1.18E-2</v>
      </c>
      <c r="R951" s="172">
        <f>Q951*H951</f>
        <v>0.98607880000000003</v>
      </c>
      <c r="S951" s="172">
        <v>0</v>
      </c>
      <c r="T951" s="173">
        <f>S951*H951</f>
        <v>0</v>
      </c>
      <c r="AR951" s="26" t="s">
        <v>579</v>
      </c>
      <c r="AT951" s="26" t="s">
        <v>2573</v>
      </c>
      <c r="AU951" s="26" t="s">
        <v>80</v>
      </c>
      <c r="AY951" s="26" t="s">
        <v>208</v>
      </c>
      <c r="BE951" s="174">
        <f>IF(N951="základní",J951,0)</f>
        <v>0</v>
      </c>
      <c r="BF951" s="174">
        <f>IF(N951="snížená",J951,0)</f>
        <v>0</v>
      </c>
      <c r="BG951" s="174">
        <f>IF(N951="zákl. přenesená",J951,0)</f>
        <v>0</v>
      </c>
      <c r="BH951" s="174">
        <f>IF(N951="sníž. přenesená",J951,0)</f>
        <v>0</v>
      </c>
      <c r="BI951" s="174">
        <f>IF(N951="nulová",J951,0)</f>
        <v>0</v>
      </c>
      <c r="BJ951" s="26" t="s">
        <v>78</v>
      </c>
      <c r="BK951" s="174">
        <f>ROUND(I951*H951,2)</f>
        <v>0</v>
      </c>
      <c r="BL951" s="26" t="s">
        <v>365</v>
      </c>
      <c r="BM951" s="26" t="s">
        <v>5306</v>
      </c>
    </row>
    <row r="952" spans="2:65" s="1" customFormat="1" x14ac:dyDescent="0.3">
      <c r="B952" s="40"/>
      <c r="D952" s="175" t="s">
        <v>218</v>
      </c>
      <c r="F952" s="176" t="s">
        <v>4605</v>
      </c>
      <c r="L952" s="40"/>
      <c r="M952" s="177"/>
      <c r="N952" s="41"/>
      <c r="O952" s="41"/>
      <c r="P952" s="41"/>
      <c r="Q952" s="41"/>
      <c r="R952" s="41"/>
      <c r="S952" s="41"/>
      <c r="T952" s="69"/>
      <c r="AT952" s="26" t="s">
        <v>218</v>
      </c>
      <c r="AU952" s="26" t="s">
        <v>80</v>
      </c>
    </row>
    <row r="953" spans="2:65" s="1" customFormat="1" ht="27" x14ac:dyDescent="0.3">
      <c r="B953" s="40"/>
      <c r="D953" s="175" t="s">
        <v>1050</v>
      </c>
      <c r="F953" s="215" t="s">
        <v>4471</v>
      </c>
      <c r="L953" s="40"/>
      <c r="M953" s="177"/>
      <c r="N953" s="41"/>
      <c r="O953" s="41"/>
      <c r="P953" s="41"/>
      <c r="Q953" s="41"/>
      <c r="R953" s="41"/>
      <c r="S953" s="41"/>
      <c r="T953" s="69"/>
      <c r="AT953" s="26" t="s">
        <v>1050</v>
      </c>
      <c r="AU953" s="26" t="s">
        <v>80</v>
      </c>
    </row>
    <row r="954" spans="2:65" s="13" customFormat="1" x14ac:dyDescent="0.3">
      <c r="B954" s="185"/>
      <c r="D954" s="186" t="s">
        <v>220</v>
      </c>
      <c r="F954" s="188" t="s">
        <v>5307</v>
      </c>
      <c r="H954" s="189">
        <v>83.566000000000003</v>
      </c>
      <c r="L954" s="185"/>
      <c r="M954" s="190"/>
      <c r="N954" s="191"/>
      <c r="O954" s="191"/>
      <c r="P954" s="191"/>
      <c r="Q954" s="191"/>
      <c r="R954" s="191"/>
      <c r="S954" s="191"/>
      <c r="T954" s="192"/>
      <c r="AT954" s="193" t="s">
        <v>220</v>
      </c>
      <c r="AU954" s="193" t="s">
        <v>80</v>
      </c>
      <c r="AV954" s="13" t="s">
        <v>80</v>
      </c>
      <c r="AW954" s="13" t="s">
        <v>6</v>
      </c>
      <c r="AX954" s="13" t="s">
        <v>78</v>
      </c>
      <c r="AY954" s="193" t="s">
        <v>208</v>
      </c>
    </row>
    <row r="955" spans="2:65" s="1" customFormat="1" ht="22.5" customHeight="1" x14ac:dyDescent="0.3">
      <c r="B955" s="163"/>
      <c r="C955" s="222" t="s">
        <v>1390</v>
      </c>
      <c r="D955" s="222" t="s">
        <v>2573</v>
      </c>
      <c r="E955" s="223" t="s">
        <v>5308</v>
      </c>
      <c r="F955" s="224" t="s">
        <v>4610</v>
      </c>
      <c r="G955" s="225" t="s">
        <v>280</v>
      </c>
      <c r="H955" s="226">
        <v>1</v>
      </c>
      <c r="I955" s="227"/>
      <c r="J955" s="227">
        <f>ROUND(I955*H955,2)</f>
        <v>0</v>
      </c>
      <c r="K955" s="224" t="s">
        <v>3357</v>
      </c>
      <c r="L955" s="228"/>
      <c r="M955" s="229" t="s">
        <v>5</v>
      </c>
      <c r="N955" s="230" t="s">
        <v>42</v>
      </c>
      <c r="O955" s="172">
        <v>0</v>
      </c>
      <c r="P955" s="172">
        <f>O955*H955</f>
        <v>0</v>
      </c>
      <c r="Q955" s="172">
        <v>2.4E-2</v>
      </c>
      <c r="R955" s="172">
        <f>Q955*H955</f>
        <v>2.4E-2</v>
      </c>
      <c r="S955" s="172">
        <v>0</v>
      </c>
      <c r="T955" s="173">
        <f>S955*H955</f>
        <v>0</v>
      </c>
      <c r="AR955" s="26" t="s">
        <v>579</v>
      </c>
      <c r="AT955" s="26" t="s">
        <v>2573</v>
      </c>
      <c r="AU955" s="26" t="s">
        <v>80</v>
      </c>
      <c r="AY955" s="26" t="s">
        <v>208</v>
      </c>
      <c r="BE955" s="174">
        <f>IF(N955="základní",J955,0)</f>
        <v>0</v>
      </c>
      <c r="BF955" s="174">
        <f>IF(N955="snížená",J955,0)</f>
        <v>0</v>
      </c>
      <c r="BG955" s="174">
        <f>IF(N955="zákl. přenesená",J955,0)</f>
        <v>0</v>
      </c>
      <c r="BH955" s="174">
        <f>IF(N955="sníž. přenesená",J955,0)</f>
        <v>0</v>
      </c>
      <c r="BI955" s="174">
        <f>IF(N955="nulová",J955,0)</f>
        <v>0</v>
      </c>
      <c r="BJ955" s="26" t="s">
        <v>78</v>
      </c>
      <c r="BK955" s="174">
        <f>ROUND(I955*H955,2)</f>
        <v>0</v>
      </c>
      <c r="BL955" s="26" t="s">
        <v>365</v>
      </c>
      <c r="BM955" s="26" t="s">
        <v>5309</v>
      </c>
    </row>
    <row r="956" spans="2:65" s="1" customFormat="1" x14ac:dyDescent="0.3">
      <c r="B956" s="40"/>
      <c r="D956" s="175" t="s">
        <v>218</v>
      </c>
      <c r="F956" s="176" t="s">
        <v>4610</v>
      </c>
      <c r="L956" s="40"/>
      <c r="M956" s="177"/>
      <c r="N956" s="41"/>
      <c r="O956" s="41"/>
      <c r="P956" s="41"/>
      <c r="Q956" s="41"/>
      <c r="R956" s="41"/>
      <c r="S956" s="41"/>
      <c r="T956" s="69"/>
      <c r="AT956" s="26" t="s">
        <v>218</v>
      </c>
      <c r="AU956" s="26" t="s">
        <v>80</v>
      </c>
    </row>
    <row r="957" spans="2:65" s="1" customFormat="1" ht="27" x14ac:dyDescent="0.3">
      <c r="B957" s="40"/>
      <c r="D957" s="175" t="s">
        <v>1050</v>
      </c>
      <c r="F957" s="215" t="s">
        <v>4471</v>
      </c>
      <c r="L957" s="40"/>
      <c r="M957" s="177"/>
      <c r="N957" s="41"/>
      <c r="O957" s="41"/>
      <c r="P957" s="41"/>
      <c r="Q957" s="41"/>
      <c r="R957" s="41"/>
      <c r="S957" s="41"/>
      <c r="T957" s="69"/>
      <c r="AT957" s="26" t="s">
        <v>1050</v>
      </c>
      <c r="AU957" s="26" t="s">
        <v>80</v>
      </c>
    </row>
    <row r="958" spans="2:65" s="13" customFormat="1" x14ac:dyDescent="0.3">
      <c r="B958" s="185"/>
      <c r="D958" s="186" t="s">
        <v>220</v>
      </c>
      <c r="F958" s="188" t="s">
        <v>4612</v>
      </c>
      <c r="H958" s="189">
        <v>1</v>
      </c>
      <c r="L958" s="185"/>
      <c r="M958" s="190"/>
      <c r="N958" s="191"/>
      <c r="O958" s="191"/>
      <c r="P958" s="191"/>
      <c r="Q958" s="191"/>
      <c r="R958" s="191"/>
      <c r="S958" s="191"/>
      <c r="T958" s="192"/>
      <c r="AT958" s="193" t="s">
        <v>220</v>
      </c>
      <c r="AU958" s="193" t="s">
        <v>80</v>
      </c>
      <c r="AV958" s="13" t="s">
        <v>80</v>
      </c>
      <c r="AW958" s="13" t="s">
        <v>6</v>
      </c>
      <c r="AX958" s="13" t="s">
        <v>78</v>
      </c>
      <c r="AY958" s="193" t="s">
        <v>208</v>
      </c>
    </row>
    <row r="959" spans="2:65" s="1" customFormat="1" ht="22.5" customHeight="1" x14ac:dyDescent="0.3">
      <c r="B959" s="163"/>
      <c r="C959" s="164" t="s">
        <v>1398</v>
      </c>
      <c r="D959" s="164" t="s">
        <v>211</v>
      </c>
      <c r="E959" s="165" t="s">
        <v>5310</v>
      </c>
      <c r="F959" s="166" t="s">
        <v>5311</v>
      </c>
      <c r="G959" s="167" t="s">
        <v>245</v>
      </c>
      <c r="H959" s="168">
        <v>9.1859999999999999</v>
      </c>
      <c r="I959" s="169"/>
      <c r="J959" s="169">
        <f>ROUND(I959*H959,2)</f>
        <v>0</v>
      </c>
      <c r="K959" s="166" t="s">
        <v>215</v>
      </c>
      <c r="L959" s="40"/>
      <c r="M959" s="170" t="s">
        <v>5</v>
      </c>
      <c r="N959" s="171" t="s">
        <v>42</v>
      </c>
      <c r="O959" s="172">
        <v>0.1</v>
      </c>
      <c r="P959" s="172">
        <f>O959*H959</f>
        <v>0.91860000000000008</v>
      </c>
      <c r="Q959" s="172">
        <v>0</v>
      </c>
      <c r="R959" s="172">
        <f>Q959*H959</f>
        <v>0</v>
      </c>
      <c r="S959" s="172">
        <v>0</v>
      </c>
      <c r="T959" s="173">
        <f>S959*H959</f>
        <v>0</v>
      </c>
      <c r="AR959" s="26" t="s">
        <v>365</v>
      </c>
      <c r="AT959" s="26" t="s">
        <v>211</v>
      </c>
      <c r="AU959" s="26" t="s">
        <v>80</v>
      </c>
      <c r="AY959" s="26" t="s">
        <v>208</v>
      </c>
      <c r="BE959" s="174">
        <f>IF(N959="základní",J959,0)</f>
        <v>0</v>
      </c>
      <c r="BF959" s="174">
        <f>IF(N959="snížená",J959,0)</f>
        <v>0</v>
      </c>
      <c r="BG959" s="174">
        <f>IF(N959="zákl. přenesená",J959,0)</f>
        <v>0</v>
      </c>
      <c r="BH959" s="174">
        <f>IF(N959="sníž. přenesená",J959,0)</f>
        <v>0</v>
      </c>
      <c r="BI959" s="174">
        <f>IF(N959="nulová",J959,0)</f>
        <v>0</v>
      </c>
      <c r="BJ959" s="26" t="s">
        <v>78</v>
      </c>
      <c r="BK959" s="174">
        <f>ROUND(I959*H959,2)</f>
        <v>0</v>
      </c>
      <c r="BL959" s="26" t="s">
        <v>365</v>
      </c>
      <c r="BM959" s="26" t="s">
        <v>5312</v>
      </c>
    </row>
    <row r="960" spans="2:65" s="1" customFormat="1" ht="27" x14ac:dyDescent="0.3">
      <c r="B960" s="40"/>
      <c r="D960" s="175" t="s">
        <v>218</v>
      </c>
      <c r="F960" s="176" t="s">
        <v>5313</v>
      </c>
      <c r="L960" s="40"/>
      <c r="M960" s="177"/>
      <c r="N960" s="41"/>
      <c r="O960" s="41"/>
      <c r="P960" s="41"/>
      <c r="Q960" s="41"/>
      <c r="R960" s="41"/>
      <c r="S960" s="41"/>
      <c r="T960" s="69"/>
      <c r="AT960" s="26" t="s">
        <v>218</v>
      </c>
      <c r="AU960" s="26" t="s">
        <v>80</v>
      </c>
    </row>
    <row r="961" spans="2:65" s="12" customFormat="1" x14ac:dyDescent="0.3">
      <c r="B961" s="178"/>
      <c r="D961" s="175" t="s">
        <v>220</v>
      </c>
      <c r="E961" s="179" t="s">
        <v>5</v>
      </c>
      <c r="F961" s="180" t="s">
        <v>1465</v>
      </c>
      <c r="H961" s="181" t="s">
        <v>5</v>
      </c>
      <c r="L961" s="178"/>
      <c r="M961" s="182"/>
      <c r="N961" s="183"/>
      <c r="O961" s="183"/>
      <c r="P961" s="183"/>
      <c r="Q961" s="183"/>
      <c r="R961" s="183"/>
      <c r="S961" s="183"/>
      <c r="T961" s="184"/>
      <c r="AT961" s="181" t="s">
        <v>220</v>
      </c>
      <c r="AU961" s="181" t="s">
        <v>80</v>
      </c>
      <c r="AV961" s="12" t="s">
        <v>78</v>
      </c>
      <c r="AW961" s="12" t="s">
        <v>34</v>
      </c>
      <c r="AX961" s="12" t="s">
        <v>71</v>
      </c>
      <c r="AY961" s="181" t="s">
        <v>208</v>
      </c>
    </row>
    <row r="962" spans="2:65" s="13" customFormat="1" x14ac:dyDescent="0.3">
      <c r="B962" s="185"/>
      <c r="D962" s="175" t="s">
        <v>220</v>
      </c>
      <c r="E962" s="193" t="s">
        <v>5</v>
      </c>
      <c r="F962" s="194" t="s">
        <v>5304</v>
      </c>
      <c r="H962" s="195">
        <v>5.3479999999999999</v>
      </c>
      <c r="L962" s="185"/>
      <c r="M962" s="190"/>
      <c r="N962" s="191"/>
      <c r="O962" s="191"/>
      <c r="P962" s="191"/>
      <c r="Q962" s="191"/>
      <c r="R962" s="191"/>
      <c r="S962" s="191"/>
      <c r="T962" s="192"/>
      <c r="AT962" s="193" t="s">
        <v>220</v>
      </c>
      <c r="AU962" s="193" t="s">
        <v>80</v>
      </c>
      <c r="AV962" s="13" t="s">
        <v>80</v>
      </c>
      <c r="AW962" s="13" t="s">
        <v>34</v>
      </c>
      <c r="AX962" s="13" t="s">
        <v>71</v>
      </c>
      <c r="AY962" s="193" t="s">
        <v>208</v>
      </c>
    </row>
    <row r="963" spans="2:65" s="13" customFormat="1" x14ac:dyDescent="0.3">
      <c r="B963" s="185"/>
      <c r="D963" s="175" t="s">
        <v>220</v>
      </c>
      <c r="E963" s="193" t="s">
        <v>5</v>
      </c>
      <c r="F963" s="194" t="s">
        <v>5305</v>
      </c>
      <c r="H963" s="195">
        <v>5.0380000000000003</v>
      </c>
      <c r="L963" s="185"/>
      <c r="M963" s="190"/>
      <c r="N963" s="191"/>
      <c r="O963" s="191"/>
      <c r="P963" s="191"/>
      <c r="Q963" s="191"/>
      <c r="R963" s="191"/>
      <c r="S963" s="191"/>
      <c r="T963" s="192"/>
      <c r="AT963" s="193" t="s">
        <v>220</v>
      </c>
      <c r="AU963" s="193" t="s">
        <v>80</v>
      </c>
      <c r="AV963" s="13" t="s">
        <v>80</v>
      </c>
      <c r="AW963" s="13" t="s">
        <v>34</v>
      </c>
      <c r="AX963" s="13" t="s">
        <v>71</v>
      </c>
      <c r="AY963" s="193" t="s">
        <v>208</v>
      </c>
    </row>
    <row r="964" spans="2:65" s="12" customFormat="1" x14ac:dyDescent="0.3">
      <c r="B964" s="178"/>
      <c r="D964" s="175" t="s">
        <v>220</v>
      </c>
      <c r="E964" s="179" t="s">
        <v>5</v>
      </c>
      <c r="F964" s="180" t="s">
        <v>291</v>
      </c>
      <c r="H964" s="181" t="s">
        <v>5</v>
      </c>
      <c r="L964" s="178"/>
      <c r="M964" s="182"/>
      <c r="N964" s="183"/>
      <c r="O964" s="183"/>
      <c r="P964" s="183"/>
      <c r="Q964" s="183"/>
      <c r="R964" s="183"/>
      <c r="S964" s="183"/>
      <c r="T964" s="184"/>
      <c r="AT964" s="181" t="s">
        <v>220</v>
      </c>
      <c r="AU964" s="181" t="s">
        <v>80</v>
      </c>
      <c r="AV964" s="12" t="s">
        <v>78</v>
      </c>
      <c r="AW964" s="12" t="s">
        <v>34</v>
      </c>
      <c r="AX964" s="12" t="s">
        <v>71</v>
      </c>
      <c r="AY964" s="181" t="s">
        <v>208</v>
      </c>
    </row>
    <row r="965" spans="2:65" s="13" customFormat="1" x14ac:dyDescent="0.3">
      <c r="B965" s="185"/>
      <c r="D965" s="175" t="s">
        <v>220</v>
      </c>
      <c r="E965" s="193" t="s">
        <v>5</v>
      </c>
      <c r="F965" s="194" t="s">
        <v>1471</v>
      </c>
      <c r="H965" s="195">
        <v>-1.2</v>
      </c>
      <c r="L965" s="185"/>
      <c r="M965" s="190"/>
      <c r="N965" s="191"/>
      <c r="O965" s="191"/>
      <c r="P965" s="191"/>
      <c r="Q965" s="191"/>
      <c r="R965" s="191"/>
      <c r="S965" s="191"/>
      <c r="T965" s="192"/>
      <c r="AT965" s="193" t="s">
        <v>220</v>
      </c>
      <c r="AU965" s="193" t="s">
        <v>80</v>
      </c>
      <c r="AV965" s="13" t="s">
        <v>80</v>
      </c>
      <c r="AW965" s="13" t="s">
        <v>34</v>
      </c>
      <c r="AX965" s="13" t="s">
        <v>71</v>
      </c>
      <c r="AY965" s="193" t="s">
        <v>208</v>
      </c>
    </row>
    <row r="966" spans="2:65" s="15" customFormat="1" x14ac:dyDescent="0.3">
      <c r="B966" s="203"/>
      <c r="D966" s="186" t="s">
        <v>220</v>
      </c>
      <c r="E966" s="204" t="s">
        <v>5</v>
      </c>
      <c r="F966" s="205" t="s">
        <v>266</v>
      </c>
      <c r="H966" s="206">
        <v>9.1859999999999999</v>
      </c>
      <c r="L966" s="203"/>
      <c r="M966" s="207"/>
      <c r="N966" s="208"/>
      <c r="O966" s="208"/>
      <c r="P966" s="208"/>
      <c r="Q966" s="208"/>
      <c r="R966" s="208"/>
      <c r="S966" s="208"/>
      <c r="T966" s="209"/>
      <c r="AT966" s="210" t="s">
        <v>220</v>
      </c>
      <c r="AU966" s="210" t="s">
        <v>80</v>
      </c>
      <c r="AV966" s="15" t="s">
        <v>216</v>
      </c>
      <c r="AW966" s="15" t="s">
        <v>34</v>
      </c>
      <c r="AX966" s="15" t="s">
        <v>78</v>
      </c>
      <c r="AY966" s="210" t="s">
        <v>208</v>
      </c>
    </row>
    <row r="967" spans="2:65" s="1" customFormat="1" ht="22.5" customHeight="1" x14ac:dyDescent="0.3">
      <c r="B967" s="163"/>
      <c r="C967" s="164" t="s">
        <v>2886</v>
      </c>
      <c r="D967" s="164" t="s">
        <v>211</v>
      </c>
      <c r="E967" s="165" t="s">
        <v>4626</v>
      </c>
      <c r="F967" s="166" t="s">
        <v>4627</v>
      </c>
      <c r="G967" s="167" t="s">
        <v>474</v>
      </c>
      <c r="H967" s="168">
        <v>10.14</v>
      </c>
      <c r="I967" s="169"/>
      <c r="J967" s="169">
        <f>ROUND(I967*H967,2)</f>
        <v>0</v>
      </c>
      <c r="K967" s="166" t="s">
        <v>817</v>
      </c>
      <c r="L967" s="40"/>
      <c r="M967" s="170" t="s">
        <v>5</v>
      </c>
      <c r="N967" s="171" t="s">
        <v>42</v>
      </c>
      <c r="O967" s="172">
        <v>0.248</v>
      </c>
      <c r="P967" s="172">
        <f>O967*H967</f>
        <v>2.5147200000000001</v>
      </c>
      <c r="Q967" s="172">
        <v>2.5000000000000001E-4</v>
      </c>
      <c r="R967" s="172">
        <f>Q967*H967</f>
        <v>2.5350000000000004E-3</v>
      </c>
      <c r="S967" s="172">
        <v>0</v>
      </c>
      <c r="T967" s="173">
        <f>S967*H967</f>
        <v>0</v>
      </c>
      <c r="AR967" s="26" t="s">
        <v>365</v>
      </c>
      <c r="AT967" s="26" t="s">
        <v>211</v>
      </c>
      <c r="AU967" s="26" t="s">
        <v>80</v>
      </c>
      <c r="AY967" s="26" t="s">
        <v>208</v>
      </c>
      <c r="BE967" s="174">
        <f>IF(N967="základní",J967,0)</f>
        <v>0</v>
      </c>
      <c r="BF967" s="174">
        <f>IF(N967="snížená",J967,0)</f>
        <v>0</v>
      </c>
      <c r="BG967" s="174">
        <f>IF(N967="zákl. přenesená",J967,0)</f>
        <v>0</v>
      </c>
      <c r="BH967" s="174">
        <f>IF(N967="sníž. přenesená",J967,0)</f>
        <v>0</v>
      </c>
      <c r="BI967" s="174">
        <f>IF(N967="nulová",J967,0)</f>
        <v>0</v>
      </c>
      <c r="BJ967" s="26" t="s">
        <v>78</v>
      </c>
      <c r="BK967" s="174">
        <f>ROUND(I967*H967,2)</f>
        <v>0</v>
      </c>
      <c r="BL967" s="26" t="s">
        <v>365</v>
      </c>
      <c r="BM967" s="26" t="s">
        <v>5314</v>
      </c>
    </row>
    <row r="968" spans="2:65" s="1" customFormat="1" x14ac:dyDescent="0.3">
      <c r="B968" s="40"/>
      <c r="D968" s="175" t="s">
        <v>218</v>
      </c>
      <c r="F968" s="176" t="s">
        <v>4629</v>
      </c>
      <c r="L968" s="40"/>
      <c r="M968" s="177"/>
      <c r="N968" s="41"/>
      <c r="O968" s="41"/>
      <c r="P968" s="41"/>
      <c r="Q968" s="41"/>
      <c r="R968" s="41"/>
      <c r="S968" s="41"/>
      <c r="T968" s="69"/>
      <c r="AT968" s="26" t="s">
        <v>218</v>
      </c>
      <c r="AU968" s="26" t="s">
        <v>80</v>
      </c>
    </row>
    <row r="969" spans="2:65" s="12" customFormat="1" x14ac:dyDescent="0.3">
      <c r="B969" s="178"/>
      <c r="D969" s="175" t="s">
        <v>220</v>
      </c>
      <c r="E969" s="179" t="s">
        <v>5</v>
      </c>
      <c r="F969" s="180" t="s">
        <v>4630</v>
      </c>
      <c r="H969" s="181" t="s">
        <v>5</v>
      </c>
      <c r="L969" s="178"/>
      <c r="M969" s="182"/>
      <c r="N969" s="183"/>
      <c r="O969" s="183"/>
      <c r="P969" s="183"/>
      <c r="Q969" s="183"/>
      <c r="R969" s="183"/>
      <c r="S969" s="183"/>
      <c r="T969" s="184"/>
      <c r="AT969" s="181" t="s">
        <v>220</v>
      </c>
      <c r="AU969" s="181" t="s">
        <v>80</v>
      </c>
      <c r="AV969" s="12" t="s">
        <v>78</v>
      </c>
      <c r="AW969" s="12" t="s">
        <v>34</v>
      </c>
      <c r="AX969" s="12" t="s">
        <v>71</v>
      </c>
      <c r="AY969" s="181" t="s">
        <v>208</v>
      </c>
    </row>
    <row r="970" spans="2:65" s="12" customFormat="1" x14ac:dyDescent="0.3">
      <c r="B970" s="178"/>
      <c r="D970" s="175" t="s">
        <v>220</v>
      </c>
      <c r="E970" s="179" t="s">
        <v>5</v>
      </c>
      <c r="F970" s="180" t="s">
        <v>1461</v>
      </c>
      <c r="H970" s="181" t="s">
        <v>5</v>
      </c>
      <c r="L970" s="178"/>
      <c r="M970" s="182"/>
      <c r="N970" s="183"/>
      <c r="O970" s="183"/>
      <c r="P970" s="183"/>
      <c r="Q970" s="183"/>
      <c r="R970" s="183"/>
      <c r="S970" s="183"/>
      <c r="T970" s="184"/>
      <c r="AT970" s="181" t="s">
        <v>220</v>
      </c>
      <c r="AU970" s="181" t="s">
        <v>80</v>
      </c>
      <c r="AV970" s="12" t="s">
        <v>78</v>
      </c>
      <c r="AW970" s="12" t="s">
        <v>34</v>
      </c>
      <c r="AX970" s="12" t="s">
        <v>71</v>
      </c>
      <c r="AY970" s="181" t="s">
        <v>208</v>
      </c>
    </row>
    <row r="971" spans="2:65" s="13" customFormat="1" x14ac:dyDescent="0.3">
      <c r="B971" s="185"/>
      <c r="D971" s="175" t="s">
        <v>220</v>
      </c>
      <c r="E971" s="193" t="s">
        <v>5</v>
      </c>
      <c r="F971" s="194" t="s">
        <v>5315</v>
      </c>
      <c r="H971" s="195">
        <v>4.22</v>
      </c>
      <c r="L971" s="185"/>
      <c r="M971" s="190"/>
      <c r="N971" s="191"/>
      <c r="O971" s="191"/>
      <c r="P971" s="191"/>
      <c r="Q971" s="191"/>
      <c r="R971" s="191"/>
      <c r="S971" s="191"/>
      <c r="T971" s="192"/>
      <c r="AT971" s="193" t="s">
        <v>220</v>
      </c>
      <c r="AU971" s="193" t="s">
        <v>80</v>
      </c>
      <c r="AV971" s="13" t="s">
        <v>80</v>
      </c>
      <c r="AW971" s="13" t="s">
        <v>34</v>
      </c>
      <c r="AX971" s="13" t="s">
        <v>71</v>
      </c>
      <c r="AY971" s="193" t="s">
        <v>208</v>
      </c>
    </row>
    <row r="972" spans="2:65" s="12" customFormat="1" x14ac:dyDescent="0.3">
      <c r="B972" s="178"/>
      <c r="D972" s="175" t="s">
        <v>220</v>
      </c>
      <c r="E972" s="179" t="s">
        <v>5</v>
      </c>
      <c r="F972" s="180" t="s">
        <v>1463</v>
      </c>
      <c r="H972" s="181" t="s">
        <v>5</v>
      </c>
      <c r="L972" s="178"/>
      <c r="M972" s="182"/>
      <c r="N972" s="183"/>
      <c r="O972" s="183"/>
      <c r="P972" s="183"/>
      <c r="Q972" s="183"/>
      <c r="R972" s="183"/>
      <c r="S972" s="183"/>
      <c r="T972" s="184"/>
      <c r="AT972" s="181" t="s">
        <v>220</v>
      </c>
      <c r="AU972" s="181" t="s">
        <v>80</v>
      </c>
      <c r="AV972" s="12" t="s">
        <v>78</v>
      </c>
      <c r="AW972" s="12" t="s">
        <v>34</v>
      </c>
      <c r="AX972" s="12" t="s">
        <v>71</v>
      </c>
      <c r="AY972" s="181" t="s">
        <v>208</v>
      </c>
    </row>
    <row r="973" spans="2:65" s="13" customFormat="1" x14ac:dyDescent="0.3">
      <c r="B973" s="185"/>
      <c r="D973" s="175" t="s">
        <v>220</v>
      </c>
      <c r="E973" s="193" t="s">
        <v>5</v>
      </c>
      <c r="F973" s="194" t="s">
        <v>5316</v>
      </c>
      <c r="H973" s="195">
        <v>1.7</v>
      </c>
      <c r="L973" s="185"/>
      <c r="M973" s="190"/>
      <c r="N973" s="191"/>
      <c r="O973" s="191"/>
      <c r="P973" s="191"/>
      <c r="Q973" s="191"/>
      <c r="R973" s="191"/>
      <c r="S973" s="191"/>
      <c r="T973" s="192"/>
      <c r="AT973" s="193" t="s">
        <v>220</v>
      </c>
      <c r="AU973" s="193" t="s">
        <v>80</v>
      </c>
      <c r="AV973" s="13" t="s">
        <v>80</v>
      </c>
      <c r="AW973" s="13" t="s">
        <v>34</v>
      </c>
      <c r="AX973" s="13" t="s">
        <v>71</v>
      </c>
      <c r="AY973" s="193" t="s">
        <v>208</v>
      </c>
    </row>
    <row r="974" spans="2:65" s="13" customFormat="1" x14ac:dyDescent="0.3">
      <c r="B974" s="185"/>
      <c r="D974" s="175" t="s">
        <v>220</v>
      </c>
      <c r="E974" s="193" t="s">
        <v>5</v>
      </c>
      <c r="F974" s="194" t="s">
        <v>5315</v>
      </c>
      <c r="H974" s="195">
        <v>4.22</v>
      </c>
      <c r="L974" s="185"/>
      <c r="M974" s="190"/>
      <c r="N974" s="191"/>
      <c r="O974" s="191"/>
      <c r="P974" s="191"/>
      <c r="Q974" s="191"/>
      <c r="R974" s="191"/>
      <c r="S974" s="191"/>
      <c r="T974" s="192"/>
      <c r="AT974" s="193" t="s">
        <v>220</v>
      </c>
      <c r="AU974" s="193" t="s">
        <v>80</v>
      </c>
      <c r="AV974" s="13" t="s">
        <v>80</v>
      </c>
      <c r="AW974" s="13" t="s">
        <v>34</v>
      </c>
      <c r="AX974" s="13" t="s">
        <v>71</v>
      </c>
      <c r="AY974" s="193" t="s">
        <v>208</v>
      </c>
    </row>
    <row r="975" spans="2:65" s="15" customFormat="1" x14ac:dyDescent="0.3">
      <c r="B975" s="203"/>
      <c r="D975" s="186" t="s">
        <v>220</v>
      </c>
      <c r="E975" s="204" t="s">
        <v>5</v>
      </c>
      <c r="F975" s="205" t="s">
        <v>266</v>
      </c>
      <c r="H975" s="206">
        <v>10.14</v>
      </c>
      <c r="L975" s="203"/>
      <c r="M975" s="207"/>
      <c r="N975" s="208"/>
      <c r="O975" s="208"/>
      <c r="P975" s="208"/>
      <c r="Q975" s="208"/>
      <c r="R975" s="208"/>
      <c r="S975" s="208"/>
      <c r="T975" s="209"/>
      <c r="AT975" s="210" t="s">
        <v>220</v>
      </c>
      <c r="AU975" s="210" t="s">
        <v>80</v>
      </c>
      <c r="AV975" s="15" t="s">
        <v>216</v>
      </c>
      <c r="AW975" s="15" t="s">
        <v>34</v>
      </c>
      <c r="AX975" s="15" t="s">
        <v>78</v>
      </c>
      <c r="AY975" s="210" t="s">
        <v>208</v>
      </c>
    </row>
    <row r="976" spans="2:65" s="1" customFormat="1" ht="22.5" customHeight="1" x14ac:dyDescent="0.3">
      <c r="B976" s="163"/>
      <c r="C976" s="222" t="s">
        <v>2892</v>
      </c>
      <c r="D976" s="222" t="s">
        <v>2573</v>
      </c>
      <c r="E976" s="223" t="s">
        <v>4635</v>
      </c>
      <c r="F976" s="224" t="s">
        <v>4636</v>
      </c>
      <c r="G976" s="225" t="s">
        <v>214</v>
      </c>
      <c r="H976" s="226">
        <v>5</v>
      </c>
      <c r="I976" s="227"/>
      <c r="J976" s="227">
        <f>ROUND(I976*H976,2)</f>
        <v>0</v>
      </c>
      <c r="K976" s="224" t="s">
        <v>3357</v>
      </c>
      <c r="L976" s="228"/>
      <c r="M976" s="229" t="s">
        <v>5</v>
      </c>
      <c r="N976" s="230" t="s">
        <v>42</v>
      </c>
      <c r="O976" s="172">
        <v>0</v>
      </c>
      <c r="P976" s="172">
        <f>O976*H976</f>
        <v>0</v>
      </c>
      <c r="Q976" s="172">
        <v>5.0000000000000001E-4</v>
      </c>
      <c r="R976" s="172">
        <f>Q976*H976</f>
        <v>2.5000000000000001E-3</v>
      </c>
      <c r="S976" s="172">
        <v>0</v>
      </c>
      <c r="T976" s="173">
        <f>S976*H976</f>
        <v>0</v>
      </c>
      <c r="AR976" s="26" t="s">
        <v>579</v>
      </c>
      <c r="AT976" s="26" t="s">
        <v>2573</v>
      </c>
      <c r="AU976" s="26" t="s">
        <v>80</v>
      </c>
      <c r="AY976" s="26" t="s">
        <v>208</v>
      </c>
      <c r="BE976" s="174">
        <f>IF(N976="základní",J976,0)</f>
        <v>0</v>
      </c>
      <c r="BF976" s="174">
        <f>IF(N976="snížená",J976,0)</f>
        <v>0</v>
      </c>
      <c r="BG976" s="174">
        <f>IF(N976="zákl. přenesená",J976,0)</f>
        <v>0</v>
      </c>
      <c r="BH976" s="174">
        <f>IF(N976="sníž. přenesená",J976,0)</f>
        <v>0</v>
      </c>
      <c r="BI976" s="174">
        <f>IF(N976="nulová",J976,0)</f>
        <v>0</v>
      </c>
      <c r="BJ976" s="26" t="s">
        <v>78</v>
      </c>
      <c r="BK976" s="174">
        <f>ROUND(I976*H976,2)</f>
        <v>0</v>
      </c>
      <c r="BL976" s="26" t="s">
        <v>365</v>
      </c>
      <c r="BM976" s="26" t="s">
        <v>5317</v>
      </c>
    </row>
    <row r="977" spans="2:65" s="1" customFormat="1" x14ac:dyDescent="0.3">
      <c r="B977" s="40"/>
      <c r="D977" s="175" t="s">
        <v>218</v>
      </c>
      <c r="F977" s="176" t="s">
        <v>4636</v>
      </c>
      <c r="L977" s="40"/>
      <c r="M977" s="177"/>
      <c r="N977" s="41"/>
      <c r="O977" s="41"/>
      <c r="P977" s="41"/>
      <c r="Q977" s="41"/>
      <c r="R977" s="41"/>
      <c r="S977" s="41"/>
      <c r="T977" s="69"/>
      <c r="AT977" s="26" t="s">
        <v>218</v>
      </c>
      <c r="AU977" s="26" t="s">
        <v>80</v>
      </c>
    </row>
    <row r="978" spans="2:65" s="1" customFormat="1" ht="27" x14ac:dyDescent="0.3">
      <c r="B978" s="40"/>
      <c r="D978" s="175" t="s">
        <v>1050</v>
      </c>
      <c r="F978" s="215" t="s">
        <v>4638</v>
      </c>
      <c r="L978" s="40"/>
      <c r="M978" s="177"/>
      <c r="N978" s="41"/>
      <c r="O978" s="41"/>
      <c r="P978" s="41"/>
      <c r="Q978" s="41"/>
      <c r="R978" s="41"/>
      <c r="S978" s="41"/>
      <c r="T978" s="69"/>
      <c r="AT978" s="26" t="s">
        <v>1050</v>
      </c>
      <c r="AU978" s="26" t="s">
        <v>80</v>
      </c>
    </row>
    <row r="979" spans="2:65" s="12" customFormat="1" x14ac:dyDescent="0.3">
      <c r="B979" s="178"/>
      <c r="D979" s="175" t="s">
        <v>220</v>
      </c>
      <c r="E979" s="179" t="s">
        <v>5</v>
      </c>
      <c r="F979" s="180" t="s">
        <v>4649</v>
      </c>
      <c r="H979" s="181" t="s">
        <v>5</v>
      </c>
      <c r="L979" s="178"/>
      <c r="M979" s="182"/>
      <c r="N979" s="183"/>
      <c r="O979" s="183"/>
      <c r="P979" s="183"/>
      <c r="Q979" s="183"/>
      <c r="R979" s="183"/>
      <c r="S979" s="183"/>
      <c r="T979" s="184"/>
      <c r="AT979" s="181" t="s">
        <v>220</v>
      </c>
      <c r="AU979" s="181" t="s">
        <v>80</v>
      </c>
      <c r="AV979" s="12" t="s">
        <v>78</v>
      </c>
      <c r="AW979" s="12" t="s">
        <v>34</v>
      </c>
      <c r="AX979" s="12" t="s">
        <v>71</v>
      </c>
      <c r="AY979" s="181" t="s">
        <v>208</v>
      </c>
    </row>
    <row r="980" spans="2:65" s="12" customFormat="1" x14ac:dyDescent="0.3">
      <c r="B980" s="178"/>
      <c r="D980" s="175" t="s">
        <v>220</v>
      </c>
      <c r="E980" s="179" t="s">
        <v>5</v>
      </c>
      <c r="F980" s="180" t="s">
        <v>3756</v>
      </c>
      <c r="H980" s="181" t="s">
        <v>5</v>
      </c>
      <c r="L980" s="178"/>
      <c r="M980" s="182"/>
      <c r="N980" s="183"/>
      <c r="O980" s="183"/>
      <c r="P980" s="183"/>
      <c r="Q980" s="183"/>
      <c r="R980" s="183"/>
      <c r="S980" s="183"/>
      <c r="T980" s="184"/>
      <c r="AT980" s="181" t="s">
        <v>220</v>
      </c>
      <c r="AU980" s="181" t="s">
        <v>80</v>
      </c>
      <c r="AV980" s="12" t="s">
        <v>78</v>
      </c>
      <c r="AW980" s="12" t="s">
        <v>34</v>
      </c>
      <c r="AX980" s="12" t="s">
        <v>71</v>
      </c>
      <c r="AY980" s="181" t="s">
        <v>208</v>
      </c>
    </row>
    <row r="981" spans="2:65" s="12" customFormat="1" x14ac:dyDescent="0.3">
      <c r="B981" s="178"/>
      <c r="D981" s="175" t="s">
        <v>220</v>
      </c>
      <c r="E981" s="179" t="s">
        <v>5</v>
      </c>
      <c r="F981" s="180" t="s">
        <v>5318</v>
      </c>
      <c r="H981" s="181" t="s">
        <v>5</v>
      </c>
      <c r="L981" s="178"/>
      <c r="M981" s="182"/>
      <c r="N981" s="183"/>
      <c r="O981" s="183"/>
      <c r="P981" s="183"/>
      <c r="Q981" s="183"/>
      <c r="R981" s="183"/>
      <c r="S981" s="183"/>
      <c r="T981" s="184"/>
      <c r="AT981" s="181" t="s">
        <v>220</v>
      </c>
      <c r="AU981" s="181" t="s">
        <v>80</v>
      </c>
      <c r="AV981" s="12" t="s">
        <v>78</v>
      </c>
      <c r="AW981" s="12" t="s">
        <v>34</v>
      </c>
      <c r="AX981" s="12" t="s">
        <v>71</v>
      </c>
      <c r="AY981" s="181" t="s">
        <v>208</v>
      </c>
    </row>
    <row r="982" spans="2:65" s="13" customFormat="1" x14ac:dyDescent="0.3">
      <c r="B982" s="185"/>
      <c r="D982" s="186" t="s">
        <v>220</v>
      </c>
      <c r="E982" s="187" t="s">
        <v>5</v>
      </c>
      <c r="F982" s="188" t="s">
        <v>242</v>
      </c>
      <c r="H982" s="189">
        <v>5</v>
      </c>
      <c r="L982" s="185"/>
      <c r="M982" s="190"/>
      <c r="N982" s="191"/>
      <c r="O982" s="191"/>
      <c r="P982" s="191"/>
      <c r="Q982" s="191"/>
      <c r="R982" s="191"/>
      <c r="S982" s="191"/>
      <c r="T982" s="192"/>
      <c r="AT982" s="193" t="s">
        <v>220</v>
      </c>
      <c r="AU982" s="193" t="s">
        <v>80</v>
      </c>
      <c r="AV982" s="13" t="s">
        <v>80</v>
      </c>
      <c r="AW982" s="13" t="s">
        <v>34</v>
      </c>
      <c r="AX982" s="13" t="s">
        <v>78</v>
      </c>
      <c r="AY982" s="193" t="s">
        <v>208</v>
      </c>
    </row>
    <row r="983" spans="2:65" s="1" customFormat="1" ht="22.5" customHeight="1" x14ac:dyDescent="0.3">
      <c r="B983" s="163"/>
      <c r="C983" s="164" t="s">
        <v>2900</v>
      </c>
      <c r="D983" s="164" t="s">
        <v>211</v>
      </c>
      <c r="E983" s="165" t="s">
        <v>5319</v>
      </c>
      <c r="F983" s="166" t="s">
        <v>5320</v>
      </c>
      <c r="G983" s="167" t="s">
        <v>2906</v>
      </c>
      <c r="H983" s="168">
        <v>763.399</v>
      </c>
      <c r="I983" s="169"/>
      <c r="J983" s="169">
        <f>ROUND(I983*H983,2)</f>
        <v>0</v>
      </c>
      <c r="K983" s="166" t="s">
        <v>215</v>
      </c>
      <c r="L983" s="40"/>
      <c r="M983" s="170" t="s">
        <v>5</v>
      </c>
      <c r="N983" s="171" t="s">
        <v>42</v>
      </c>
      <c r="O983" s="172">
        <v>0</v>
      </c>
      <c r="P983" s="172">
        <f>O983*H983</f>
        <v>0</v>
      </c>
      <c r="Q983" s="172">
        <v>0</v>
      </c>
      <c r="R983" s="172">
        <f>Q983*H983</f>
        <v>0</v>
      </c>
      <c r="S983" s="172">
        <v>0</v>
      </c>
      <c r="T983" s="173">
        <f>S983*H983</f>
        <v>0</v>
      </c>
      <c r="AR983" s="26" t="s">
        <v>365</v>
      </c>
      <c r="AT983" s="26" t="s">
        <v>211</v>
      </c>
      <c r="AU983" s="26" t="s">
        <v>80</v>
      </c>
      <c r="AY983" s="26" t="s">
        <v>208</v>
      </c>
      <c r="BE983" s="174">
        <f>IF(N983="základní",J983,0)</f>
        <v>0</v>
      </c>
      <c r="BF983" s="174">
        <f>IF(N983="snížená",J983,0)</f>
        <v>0</v>
      </c>
      <c r="BG983" s="174">
        <f>IF(N983="zákl. přenesená",J983,0)</f>
        <v>0</v>
      </c>
      <c r="BH983" s="174">
        <f>IF(N983="sníž. přenesená",J983,0)</f>
        <v>0</v>
      </c>
      <c r="BI983" s="174">
        <f>IF(N983="nulová",J983,0)</f>
        <v>0</v>
      </c>
      <c r="BJ983" s="26" t="s">
        <v>78</v>
      </c>
      <c r="BK983" s="174">
        <f>ROUND(I983*H983,2)</f>
        <v>0</v>
      </c>
      <c r="BL983" s="26" t="s">
        <v>365</v>
      </c>
      <c r="BM983" s="26" t="s">
        <v>5321</v>
      </c>
    </row>
    <row r="984" spans="2:65" s="1" customFormat="1" ht="27" x14ac:dyDescent="0.3">
      <c r="B984" s="40"/>
      <c r="D984" s="175" t="s">
        <v>218</v>
      </c>
      <c r="F984" s="176" t="s">
        <v>5322</v>
      </c>
      <c r="L984" s="40"/>
      <c r="M984" s="177"/>
      <c r="N984" s="41"/>
      <c r="O984" s="41"/>
      <c r="P984" s="41"/>
      <c r="Q984" s="41"/>
      <c r="R984" s="41"/>
      <c r="S984" s="41"/>
      <c r="T984" s="69"/>
      <c r="AT984" s="26" t="s">
        <v>218</v>
      </c>
      <c r="AU984" s="26" t="s">
        <v>80</v>
      </c>
    </row>
    <row r="985" spans="2:65" s="11" customFormat="1" ht="29.85" customHeight="1" x14ac:dyDescent="0.3">
      <c r="B985" s="150"/>
      <c r="D985" s="160" t="s">
        <v>70</v>
      </c>
      <c r="E985" s="161" t="s">
        <v>1254</v>
      </c>
      <c r="F985" s="161" t="s">
        <v>1255</v>
      </c>
      <c r="J985" s="162">
        <f>BK985</f>
        <v>0</v>
      </c>
      <c r="L985" s="150"/>
      <c r="M985" s="154"/>
      <c r="N985" s="155"/>
      <c r="O985" s="155"/>
      <c r="P985" s="156">
        <f>SUM(P986:P1009)</f>
        <v>6.35548</v>
      </c>
      <c r="Q985" s="155"/>
      <c r="R985" s="156">
        <f>SUM(R986:R1009)</f>
        <v>4.8536199999999995E-3</v>
      </c>
      <c r="S985" s="155"/>
      <c r="T985" s="157">
        <f>SUM(T986:T1009)</f>
        <v>0</v>
      </c>
      <c r="AR985" s="151" t="s">
        <v>80</v>
      </c>
      <c r="AT985" s="158" t="s">
        <v>70</v>
      </c>
      <c r="AU985" s="158" t="s">
        <v>78</v>
      </c>
      <c r="AY985" s="151" t="s">
        <v>208</v>
      </c>
      <c r="BK985" s="159">
        <f>SUM(BK986:BK1009)</f>
        <v>0</v>
      </c>
    </row>
    <row r="986" spans="2:65" s="1" customFormat="1" ht="22.5" customHeight="1" x14ac:dyDescent="0.3">
      <c r="B986" s="163"/>
      <c r="C986" s="164" t="s">
        <v>2903</v>
      </c>
      <c r="D986" s="164" t="s">
        <v>211</v>
      </c>
      <c r="E986" s="165" t="s">
        <v>4710</v>
      </c>
      <c r="F986" s="166" t="s">
        <v>4711</v>
      </c>
      <c r="G986" s="167" t="s">
        <v>245</v>
      </c>
      <c r="H986" s="168">
        <v>9.1579999999999995</v>
      </c>
      <c r="I986" s="169"/>
      <c r="J986" s="169">
        <f>ROUND(I986*H986,2)</f>
        <v>0</v>
      </c>
      <c r="K986" s="166" t="s">
        <v>215</v>
      </c>
      <c r="L986" s="40"/>
      <c r="M986" s="170" t="s">
        <v>5</v>
      </c>
      <c r="N986" s="171" t="s">
        <v>42</v>
      </c>
      <c r="O986" s="172">
        <v>0.184</v>
      </c>
      <c r="P986" s="172">
        <f>O986*H986</f>
        <v>1.6850719999999999</v>
      </c>
      <c r="Q986" s="172">
        <v>1.7000000000000001E-4</v>
      </c>
      <c r="R986" s="172">
        <f>Q986*H986</f>
        <v>1.55686E-3</v>
      </c>
      <c r="S986" s="172">
        <v>0</v>
      </c>
      <c r="T986" s="173">
        <f>S986*H986</f>
        <v>0</v>
      </c>
      <c r="AR986" s="26" t="s">
        <v>365</v>
      </c>
      <c r="AT986" s="26" t="s">
        <v>211</v>
      </c>
      <c r="AU986" s="26" t="s">
        <v>80</v>
      </c>
      <c r="AY986" s="26" t="s">
        <v>208</v>
      </c>
      <c r="BE986" s="174">
        <f>IF(N986="základní",J986,0)</f>
        <v>0</v>
      </c>
      <c r="BF986" s="174">
        <f>IF(N986="snížená",J986,0)</f>
        <v>0</v>
      </c>
      <c r="BG986" s="174">
        <f>IF(N986="zákl. přenesená",J986,0)</f>
        <v>0</v>
      </c>
      <c r="BH986" s="174">
        <f>IF(N986="sníž. přenesená",J986,0)</f>
        <v>0</v>
      </c>
      <c r="BI986" s="174">
        <f>IF(N986="nulová",J986,0)</f>
        <v>0</v>
      </c>
      <c r="BJ986" s="26" t="s">
        <v>78</v>
      </c>
      <c r="BK986" s="174">
        <f>ROUND(I986*H986,2)</f>
        <v>0</v>
      </c>
      <c r="BL986" s="26" t="s">
        <v>365</v>
      </c>
      <c r="BM986" s="26" t="s">
        <v>5323</v>
      </c>
    </row>
    <row r="987" spans="2:65" s="1" customFormat="1" x14ac:dyDescent="0.3">
      <c r="B987" s="40"/>
      <c r="D987" s="175" t="s">
        <v>218</v>
      </c>
      <c r="F987" s="176" t="s">
        <v>4713</v>
      </c>
      <c r="L987" s="40"/>
      <c r="M987" s="177"/>
      <c r="N987" s="41"/>
      <c r="O987" s="41"/>
      <c r="P987" s="41"/>
      <c r="Q987" s="41"/>
      <c r="R987" s="41"/>
      <c r="S987" s="41"/>
      <c r="T987" s="69"/>
      <c r="AT987" s="26" t="s">
        <v>218</v>
      </c>
      <c r="AU987" s="26" t="s">
        <v>80</v>
      </c>
    </row>
    <row r="988" spans="2:65" s="12" customFormat="1" x14ac:dyDescent="0.3">
      <c r="B988" s="178"/>
      <c r="D988" s="175" t="s">
        <v>220</v>
      </c>
      <c r="E988" s="179" t="s">
        <v>5</v>
      </c>
      <c r="F988" s="180" t="s">
        <v>4714</v>
      </c>
      <c r="H988" s="181" t="s">
        <v>5</v>
      </c>
      <c r="L988" s="178"/>
      <c r="M988" s="182"/>
      <c r="N988" s="183"/>
      <c r="O988" s="183"/>
      <c r="P988" s="183"/>
      <c r="Q988" s="183"/>
      <c r="R988" s="183"/>
      <c r="S988" s="183"/>
      <c r="T988" s="184"/>
      <c r="AT988" s="181" t="s">
        <v>220</v>
      </c>
      <c r="AU988" s="181" t="s">
        <v>80</v>
      </c>
      <c r="AV988" s="12" t="s">
        <v>78</v>
      </c>
      <c r="AW988" s="12" t="s">
        <v>34</v>
      </c>
      <c r="AX988" s="12" t="s">
        <v>71</v>
      </c>
      <c r="AY988" s="181" t="s">
        <v>208</v>
      </c>
    </row>
    <row r="989" spans="2:65" s="12" customFormat="1" x14ac:dyDescent="0.3">
      <c r="B989" s="178"/>
      <c r="D989" s="175" t="s">
        <v>220</v>
      </c>
      <c r="E989" s="179" t="s">
        <v>5</v>
      </c>
      <c r="F989" s="180" t="s">
        <v>4715</v>
      </c>
      <c r="H989" s="181" t="s">
        <v>5</v>
      </c>
      <c r="L989" s="178"/>
      <c r="M989" s="182"/>
      <c r="N989" s="183"/>
      <c r="O989" s="183"/>
      <c r="P989" s="183"/>
      <c r="Q989" s="183"/>
      <c r="R989" s="183"/>
      <c r="S989" s="183"/>
      <c r="T989" s="184"/>
      <c r="AT989" s="181" t="s">
        <v>220</v>
      </c>
      <c r="AU989" s="181" t="s">
        <v>80</v>
      </c>
      <c r="AV989" s="12" t="s">
        <v>78</v>
      </c>
      <c r="AW989" s="12" t="s">
        <v>34</v>
      </c>
      <c r="AX989" s="12" t="s">
        <v>71</v>
      </c>
      <c r="AY989" s="181" t="s">
        <v>208</v>
      </c>
    </row>
    <row r="990" spans="2:65" s="13" customFormat="1" x14ac:dyDescent="0.3">
      <c r="B990" s="185"/>
      <c r="D990" s="175" t="s">
        <v>220</v>
      </c>
      <c r="E990" s="193" t="s">
        <v>5</v>
      </c>
      <c r="F990" s="194" t="s">
        <v>5324</v>
      </c>
      <c r="H990" s="195">
        <v>0.60799999999999998</v>
      </c>
      <c r="L990" s="185"/>
      <c r="M990" s="190"/>
      <c r="N990" s="191"/>
      <c r="O990" s="191"/>
      <c r="P990" s="191"/>
      <c r="Q990" s="191"/>
      <c r="R990" s="191"/>
      <c r="S990" s="191"/>
      <c r="T990" s="192"/>
      <c r="AT990" s="193" t="s">
        <v>220</v>
      </c>
      <c r="AU990" s="193" t="s">
        <v>80</v>
      </c>
      <c r="AV990" s="13" t="s">
        <v>80</v>
      </c>
      <c r="AW990" s="13" t="s">
        <v>34</v>
      </c>
      <c r="AX990" s="13" t="s">
        <v>71</v>
      </c>
      <c r="AY990" s="193" t="s">
        <v>208</v>
      </c>
    </row>
    <row r="991" spans="2:65" s="13" customFormat="1" x14ac:dyDescent="0.3">
      <c r="B991" s="185"/>
      <c r="D991" s="175" t="s">
        <v>220</v>
      </c>
      <c r="E991" s="193" t="s">
        <v>5</v>
      </c>
      <c r="F991" s="194" t="s">
        <v>5325</v>
      </c>
      <c r="H991" s="195">
        <v>4.1399999999999997</v>
      </c>
      <c r="L991" s="185"/>
      <c r="M991" s="190"/>
      <c r="N991" s="191"/>
      <c r="O991" s="191"/>
      <c r="P991" s="191"/>
      <c r="Q991" s="191"/>
      <c r="R991" s="191"/>
      <c r="S991" s="191"/>
      <c r="T991" s="192"/>
      <c r="AT991" s="193" t="s">
        <v>220</v>
      </c>
      <c r="AU991" s="193" t="s">
        <v>80</v>
      </c>
      <c r="AV991" s="13" t="s">
        <v>80</v>
      </c>
      <c r="AW991" s="13" t="s">
        <v>34</v>
      </c>
      <c r="AX991" s="13" t="s">
        <v>71</v>
      </c>
      <c r="AY991" s="193" t="s">
        <v>208</v>
      </c>
    </row>
    <row r="992" spans="2:65" s="13" customFormat="1" x14ac:dyDescent="0.3">
      <c r="B992" s="185"/>
      <c r="D992" s="175" t="s">
        <v>220</v>
      </c>
      <c r="E992" s="193" t="s">
        <v>5</v>
      </c>
      <c r="F992" s="194" t="s">
        <v>5326</v>
      </c>
      <c r="H992" s="195">
        <v>4.41</v>
      </c>
      <c r="L992" s="185"/>
      <c r="M992" s="190"/>
      <c r="N992" s="191"/>
      <c r="O992" s="191"/>
      <c r="P992" s="191"/>
      <c r="Q992" s="191"/>
      <c r="R992" s="191"/>
      <c r="S992" s="191"/>
      <c r="T992" s="192"/>
      <c r="AT992" s="193" t="s">
        <v>220</v>
      </c>
      <c r="AU992" s="193" t="s">
        <v>80</v>
      </c>
      <c r="AV992" s="13" t="s">
        <v>80</v>
      </c>
      <c r="AW992" s="13" t="s">
        <v>34</v>
      </c>
      <c r="AX992" s="13" t="s">
        <v>71</v>
      </c>
      <c r="AY992" s="193" t="s">
        <v>208</v>
      </c>
    </row>
    <row r="993" spans="2:65" s="15" customFormat="1" x14ac:dyDescent="0.3">
      <c r="B993" s="203"/>
      <c r="D993" s="186" t="s">
        <v>220</v>
      </c>
      <c r="E993" s="204" t="s">
        <v>5</v>
      </c>
      <c r="F993" s="205" t="s">
        <v>266</v>
      </c>
      <c r="H993" s="206">
        <v>9.1579999999999995</v>
      </c>
      <c r="L993" s="203"/>
      <c r="M993" s="207"/>
      <c r="N993" s="208"/>
      <c r="O993" s="208"/>
      <c r="P993" s="208"/>
      <c r="Q993" s="208"/>
      <c r="R993" s="208"/>
      <c r="S993" s="208"/>
      <c r="T993" s="209"/>
      <c r="AT993" s="210" t="s">
        <v>220</v>
      </c>
      <c r="AU993" s="210" t="s">
        <v>80</v>
      </c>
      <c r="AV993" s="15" t="s">
        <v>216</v>
      </c>
      <c r="AW993" s="15" t="s">
        <v>34</v>
      </c>
      <c r="AX993" s="15" t="s">
        <v>78</v>
      </c>
      <c r="AY993" s="210" t="s">
        <v>208</v>
      </c>
    </row>
    <row r="994" spans="2:65" s="1" customFormat="1" ht="22.5" customHeight="1" x14ac:dyDescent="0.3">
      <c r="B994" s="163"/>
      <c r="C994" s="164" t="s">
        <v>2909</v>
      </c>
      <c r="D994" s="164" t="s">
        <v>211</v>
      </c>
      <c r="E994" s="165" t="s">
        <v>4762</v>
      </c>
      <c r="F994" s="166" t="s">
        <v>4763</v>
      </c>
      <c r="G994" s="167" t="s">
        <v>245</v>
      </c>
      <c r="H994" s="168">
        <v>9.1579999999999995</v>
      </c>
      <c r="I994" s="169"/>
      <c r="J994" s="169">
        <f>ROUND(I994*H994,2)</f>
        <v>0</v>
      </c>
      <c r="K994" s="166" t="s">
        <v>215</v>
      </c>
      <c r="L994" s="40"/>
      <c r="M994" s="170" t="s">
        <v>5</v>
      </c>
      <c r="N994" s="171" t="s">
        <v>42</v>
      </c>
      <c r="O994" s="172">
        <v>0.16600000000000001</v>
      </c>
      <c r="P994" s="172">
        <f>O994*H994</f>
        <v>1.5202279999999999</v>
      </c>
      <c r="Q994" s="172">
        <v>1.2E-4</v>
      </c>
      <c r="R994" s="172">
        <f>Q994*H994</f>
        <v>1.09896E-3</v>
      </c>
      <c r="S994" s="172">
        <v>0</v>
      </c>
      <c r="T994" s="173">
        <f>S994*H994</f>
        <v>0</v>
      </c>
      <c r="AR994" s="26" t="s">
        <v>365</v>
      </c>
      <c r="AT994" s="26" t="s">
        <v>211</v>
      </c>
      <c r="AU994" s="26" t="s">
        <v>80</v>
      </c>
      <c r="AY994" s="26" t="s">
        <v>208</v>
      </c>
      <c r="BE994" s="174">
        <f>IF(N994="základní",J994,0)</f>
        <v>0</v>
      </c>
      <c r="BF994" s="174">
        <f>IF(N994="snížená",J994,0)</f>
        <v>0</v>
      </c>
      <c r="BG994" s="174">
        <f>IF(N994="zákl. přenesená",J994,0)</f>
        <v>0</v>
      </c>
      <c r="BH994" s="174">
        <f>IF(N994="sníž. přenesená",J994,0)</f>
        <v>0</v>
      </c>
      <c r="BI994" s="174">
        <f>IF(N994="nulová",J994,0)</f>
        <v>0</v>
      </c>
      <c r="BJ994" s="26" t="s">
        <v>78</v>
      </c>
      <c r="BK994" s="174">
        <f>ROUND(I994*H994,2)</f>
        <v>0</v>
      </c>
      <c r="BL994" s="26" t="s">
        <v>365</v>
      </c>
      <c r="BM994" s="26" t="s">
        <v>5327</v>
      </c>
    </row>
    <row r="995" spans="2:65" s="1" customFormat="1" x14ac:dyDescent="0.3">
      <c r="B995" s="40"/>
      <c r="D995" s="175" t="s">
        <v>218</v>
      </c>
      <c r="F995" s="176" t="s">
        <v>4765</v>
      </c>
      <c r="L995" s="40"/>
      <c r="M995" s="177"/>
      <c r="N995" s="41"/>
      <c r="O995" s="41"/>
      <c r="P995" s="41"/>
      <c r="Q995" s="41"/>
      <c r="R995" s="41"/>
      <c r="S995" s="41"/>
      <c r="T995" s="69"/>
      <c r="AT995" s="26" t="s">
        <v>218</v>
      </c>
      <c r="AU995" s="26" t="s">
        <v>80</v>
      </c>
    </row>
    <row r="996" spans="2:65" s="12" customFormat="1" x14ac:dyDescent="0.3">
      <c r="B996" s="178"/>
      <c r="D996" s="175" t="s">
        <v>220</v>
      </c>
      <c r="E996" s="179" t="s">
        <v>5</v>
      </c>
      <c r="F996" s="180" t="s">
        <v>4714</v>
      </c>
      <c r="H996" s="181" t="s">
        <v>5</v>
      </c>
      <c r="L996" s="178"/>
      <c r="M996" s="182"/>
      <c r="N996" s="183"/>
      <c r="O996" s="183"/>
      <c r="P996" s="183"/>
      <c r="Q996" s="183"/>
      <c r="R996" s="183"/>
      <c r="S996" s="183"/>
      <c r="T996" s="184"/>
      <c r="AT996" s="181" t="s">
        <v>220</v>
      </c>
      <c r="AU996" s="181" t="s">
        <v>80</v>
      </c>
      <c r="AV996" s="12" t="s">
        <v>78</v>
      </c>
      <c r="AW996" s="12" t="s">
        <v>34</v>
      </c>
      <c r="AX996" s="12" t="s">
        <v>71</v>
      </c>
      <c r="AY996" s="181" t="s">
        <v>208</v>
      </c>
    </row>
    <row r="997" spans="2:65" s="12" customFormat="1" x14ac:dyDescent="0.3">
      <c r="B997" s="178"/>
      <c r="D997" s="175" t="s">
        <v>220</v>
      </c>
      <c r="E997" s="179" t="s">
        <v>5</v>
      </c>
      <c r="F997" s="180" t="s">
        <v>4715</v>
      </c>
      <c r="H997" s="181" t="s">
        <v>5</v>
      </c>
      <c r="L997" s="178"/>
      <c r="M997" s="182"/>
      <c r="N997" s="183"/>
      <c r="O997" s="183"/>
      <c r="P997" s="183"/>
      <c r="Q997" s="183"/>
      <c r="R997" s="183"/>
      <c r="S997" s="183"/>
      <c r="T997" s="184"/>
      <c r="AT997" s="181" t="s">
        <v>220</v>
      </c>
      <c r="AU997" s="181" t="s">
        <v>80</v>
      </c>
      <c r="AV997" s="12" t="s">
        <v>78</v>
      </c>
      <c r="AW997" s="12" t="s">
        <v>34</v>
      </c>
      <c r="AX997" s="12" t="s">
        <v>71</v>
      </c>
      <c r="AY997" s="181" t="s">
        <v>208</v>
      </c>
    </row>
    <row r="998" spans="2:65" s="13" customFormat="1" x14ac:dyDescent="0.3">
      <c r="B998" s="185"/>
      <c r="D998" s="175" t="s">
        <v>220</v>
      </c>
      <c r="E998" s="193" t="s">
        <v>5</v>
      </c>
      <c r="F998" s="194" t="s">
        <v>5324</v>
      </c>
      <c r="H998" s="195">
        <v>0.60799999999999998</v>
      </c>
      <c r="L998" s="185"/>
      <c r="M998" s="190"/>
      <c r="N998" s="191"/>
      <c r="O998" s="191"/>
      <c r="P998" s="191"/>
      <c r="Q998" s="191"/>
      <c r="R998" s="191"/>
      <c r="S998" s="191"/>
      <c r="T998" s="192"/>
      <c r="AT998" s="193" t="s">
        <v>220</v>
      </c>
      <c r="AU998" s="193" t="s">
        <v>80</v>
      </c>
      <c r="AV998" s="13" t="s">
        <v>80</v>
      </c>
      <c r="AW998" s="13" t="s">
        <v>34</v>
      </c>
      <c r="AX998" s="13" t="s">
        <v>71</v>
      </c>
      <c r="AY998" s="193" t="s">
        <v>208</v>
      </c>
    </row>
    <row r="999" spans="2:65" s="13" customFormat="1" x14ac:dyDescent="0.3">
      <c r="B999" s="185"/>
      <c r="D999" s="175" t="s">
        <v>220</v>
      </c>
      <c r="E999" s="193" t="s">
        <v>5</v>
      </c>
      <c r="F999" s="194" t="s">
        <v>5325</v>
      </c>
      <c r="H999" s="195">
        <v>4.1399999999999997</v>
      </c>
      <c r="L999" s="185"/>
      <c r="M999" s="190"/>
      <c r="N999" s="191"/>
      <c r="O999" s="191"/>
      <c r="P999" s="191"/>
      <c r="Q999" s="191"/>
      <c r="R999" s="191"/>
      <c r="S999" s="191"/>
      <c r="T999" s="192"/>
      <c r="AT999" s="193" t="s">
        <v>220</v>
      </c>
      <c r="AU999" s="193" t="s">
        <v>80</v>
      </c>
      <c r="AV999" s="13" t="s">
        <v>80</v>
      </c>
      <c r="AW999" s="13" t="s">
        <v>34</v>
      </c>
      <c r="AX999" s="13" t="s">
        <v>71</v>
      </c>
      <c r="AY999" s="193" t="s">
        <v>208</v>
      </c>
    </row>
    <row r="1000" spans="2:65" s="13" customFormat="1" x14ac:dyDescent="0.3">
      <c r="B1000" s="185"/>
      <c r="D1000" s="175" t="s">
        <v>220</v>
      </c>
      <c r="E1000" s="193" t="s">
        <v>5</v>
      </c>
      <c r="F1000" s="194" t="s">
        <v>5326</v>
      </c>
      <c r="H1000" s="195">
        <v>4.41</v>
      </c>
      <c r="L1000" s="185"/>
      <c r="M1000" s="190"/>
      <c r="N1000" s="191"/>
      <c r="O1000" s="191"/>
      <c r="P1000" s="191"/>
      <c r="Q1000" s="191"/>
      <c r="R1000" s="191"/>
      <c r="S1000" s="191"/>
      <c r="T1000" s="192"/>
      <c r="AT1000" s="193" t="s">
        <v>220</v>
      </c>
      <c r="AU1000" s="193" t="s">
        <v>80</v>
      </c>
      <c r="AV1000" s="13" t="s">
        <v>80</v>
      </c>
      <c r="AW1000" s="13" t="s">
        <v>34</v>
      </c>
      <c r="AX1000" s="13" t="s">
        <v>71</v>
      </c>
      <c r="AY1000" s="193" t="s">
        <v>208</v>
      </c>
    </row>
    <row r="1001" spans="2:65" s="15" customFormat="1" x14ac:dyDescent="0.3">
      <c r="B1001" s="203"/>
      <c r="D1001" s="186" t="s">
        <v>220</v>
      </c>
      <c r="E1001" s="204" t="s">
        <v>5</v>
      </c>
      <c r="F1001" s="205" t="s">
        <v>266</v>
      </c>
      <c r="H1001" s="206">
        <v>9.1579999999999995</v>
      </c>
      <c r="L1001" s="203"/>
      <c r="M1001" s="207"/>
      <c r="N1001" s="208"/>
      <c r="O1001" s="208"/>
      <c r="P1001" s="208"/>
      <c r="Q1001" s="208"/>
      <c r="R1001" s="208"/>
      <c r="S1001" s="208"/>
      <c r="T1001" s="209"/>
      <c r="AT1001" s="210" t="s">
        <v>220</v>
      </c>
      <c r="AU1001" s="210" t="s">
        <v>80</v>
      </c>
      <c r="AV1001" s="15" t="s">
        <v>216</v>
      </c>
      <c r="AW1001" s="15" t="s">
        <v>34</v>
      </c>
      <c r="AX1001" s="15" t="s">
        <v>78</v>
      </c>
      <c r="AY1001" s="210" t="s">
        <v>208</v>
      </c>
    </row>
    <row r="1002" spans="2:65" s="1" customFormat="1" ht="22.5" customHeight="1" x14ac:dyDescent="0.3">
      <c r="B1002" s="163"/>
      <c r="C1002" s="164" t="s">
        <v>2924</v>
      </c>
      <c r="D1002" s="164" t="s">
        <v>211</v>
      </c>
      <c r="E1002" s="165" t="s">
        <v>4774</v>
      </c>
      <c r="F1002" s="166" t="s">
        <v>4775</v>
      </c>
      <c r="G1002" s="167" t="s">
        <v>245</v>
      </c>
      <c r="H1002" s="168">
        <v>18.315000000000001</v>
      </c>
      <c r="I1002" s="169"/>
      <c r="J1002" s="169">
        <f>ROUND(I1002*H1002,2)</f>
        <v>0</v>
      </c>
      <c r="K1002" s="166" t="s">
        <v>215</v>
      </c>
      <c r="L1002" s="40"/>
      <c r="M1002" s="170" t="s">
        <v>5</v>
      </c>
      <c r="N1002" s="171" t="s">
        <v>42</v>
      </c>
      <c r="O1002" s="172">
        <v>0.17199999999999999</v>
      </c>
      <c r="P1002" s="172">
        <f>O1002*H1002</f>
        <v>3.1501799999999998</v>
      </c>
      <c r="Q1002" s="172">
        <v>1.2E-4</v>
      </c>
      <c r="R1002" s="172">
        <f>Q1002*H1002</f>
        <v>2.1978000000000002E-3</v>
      </c>
      <c r="S1002" s="172">
        <v>0</v>
      </c>
      <c r="T1002" s="173">
        <f>S1002*H1002</f>
        <v>0</v>
      </c>
      <c r="AR1002" s="26" t="s">
        <v>365</v>
      </c>
      <c r="AT1002" s="26" t="s">
        <v>211</v>
      </c>
      <c r="AU1002" s="26" t="s">
        <v>80</v>
      </c>
      <c r="AY1002" s="26" t="s">
        <v>208</v>
      </c>
      <c r="BE1002" s="174">
        <f>IF(N1002="základní",J1002,0)</f>
        <v>0</v>
      </c>
      <c r="BF1002" s="174">
        <f>IF(N1002="snížená",J1002,0)</f>
        <v>0</v>
      </c>
      <c r="BG1002" s="174">
        <f>IF(N1002="zákl. přenesená",J1002,0)</f>
        <v>0</v>
      </c>
      <c r="BH1002" s="174">
        <f>IF(N1002="sníž. přenesená",J1002,0)</f>
        <v>0</v>
      </c>
      <c r="BI1002" s="174">
        <f>IF(N1002="nulová",J1002,0)</f>
        <v>0</v>
      </c>
      <c r="BJ1002" s="26" t="s">
        <v>78</v>
      </c>
      <c r="BK1002" s="174">
        <f>ROUND(I1002*H1002,2)</f>
        <v>0</v>
      </c>
      <c r="BL1002" s="26" t="s">
        <v>365</v>
      </c>
      <c r="BM1002" s="26" t="s">
        <v>5328</v>
      </c>
    </row>
    <row r="1003" spans="2:65" s="1" customFormat="1" x14ac:dyDescent="0.3">
      <c r="B1003" s="40"/>
      <c r="D1003" s="175" t="s">
        <v>218</v>
      </c>
      <c r="F1003" s="176" t="s">
        <v>4777</v>
      </c>
      <c r="L1003" s="40"/>
      <c r="M1003" s="177"/>
      <c r="N1003" s="41"/>
      <c r="O1003" s="41"/>
      <c r="P1003" s="41"/>
      <c r="Q1003" s="41"/>
      <c r="R1003" s="41"/>
      <c r="S1003" s="41"/>
      <c r="T1003" s="69"/>
      <c r="AT1003" s="26" t="s">
        <v>218</v>
      </c>
      <c r="AU1003" s="26" t="s">
        <v>80</v>
      </c>
    </row>
    <row r="1004" spans="2:65" s="12" customFormat="1" x14ac:dyDescent="0.3">
      <c r="B1004" s="178"/>
      <c r="D1004" s="175" t="s">
        <v>220</v>
      </c>
      <c r="E1004" s="179" t="s">
        <v>5</v>
      </c>
      <c r="F1004" s="180" t="s">
        <v>4778</v>
      </c>
      <c r="H1004" s="181" t="s">
        <v>5</v>
      </c>
      <c r="L1004" s="178"/>
      <c r="M1004" s="182"/>
      <c r="N1004" s="183"/>
      <c r="O1004" s="183"/>
      <c r="P1004" s="183"/>
      <c r="Q1004" s="183"/>
      <c r="R1004" s="183"/>
      <c r="S1004" s="183"/>
      <c r="T1004" s="184"/>
      <c r="AT1004" s="181" t="s">
        <v>220</v>
      </c>
      <c r="AU1004" s="181" t="s">
        <v>80</v>
      </c>
      <c r="AV1004" s="12" t="s">
        <v>78</v>
      </c>
      <c r="AW1004" s="12" t="s">
        <v>34</v>
      </c>
      <c r="AX1004" s="12" t="s">
        <v>71</v>
      </c>
      <c r="AY1004" s="181" t="s">
        <v>208</v>
      </c>
    </row>
    <row r="1005" spans="2:65" s="12" customFormat="1" x14ac:dyDescent="0.3">
      <c r="B1005" s="178"/>
      <c r="D1005" s="175" t="s">
        <v>220</v>
      </c>
      <c r="E1005" s="179" t="s">
        <v>5</v>
      </c>
      <c r="F1005" s="180" t="s">
        <v>4715</v>
      </c>
      <c r="H1005" s="181" t="s">
        <v>5</v>
      </c>
      <c r="L1005" s="178"/>
      <c r="M1005" s="182"/>
      <c r="N1005" s="183"/>
      <c r="O1005" s="183"/>
      <c r="P1005" s="183"/>
      <c r="Q1005" s="183"/>
      <c r="R1005" s="183"/>
      <c r="S1005" s="183"/>
      <c r="T1005" s="184"/>
      <c r="AT1005" s="181" t="s">
        <v>220</v>
      </c>
      <c r="AU1005" s="181" t="s">
        <v>80</v>
      </c>
      <c r="AV1005" s="12" t="s">
        <v>78</v>
      </c>
      <c r="AW1005" s="12" t="s">
        <v>34</v>
      </c>
      <c r="AX1005" s="12" t="s">
        <v>71</v>
      </c>
      <c r="AY1005" s="181" t="s">
        <v>208</v>
      </c>
    </row>
    <row r="1006" spans="2:65" s="13" customFormat="1" x14ac:dyDescent="0.3">
      <c r="B1006" s="185"/>
      <c r="D1006" s="175" t="s">
        <v>220</v>
      </c>
      <c r="E1006" s="193" t="s">
        <v>5</v>
      </c>
      <c r="F1006" s="194" t="s">
        <v>5329</v>
      </c>
      <c r="H1006" s="195">
        <v>1.2150000000000001</v>
      </c>
      <c r="L1006" s="185"/>
      <c r="M1006" s="190"/>
      <c r="N1006" s="191"/>
      <c r="O1006" s="191"/>
      <c r="P1006" s="191"/>
      <c r="Q1006" s="191"/>
      <c r="R1006" s="191"/>
      <c r="S1006" s="191"/>
      <c r="T1006" s="192"/>
      <c r="AT1006" s="193" t="s">
        <v>220</v>
      </c>
      <c r="AU1006" s="193" t="s">
        <v>80</v>
      </c>
      <c r="AV1006" s="13" t="s">
        <v>80</v>
      </c>
      <c r="AW1006" s="13" t="s">
        <v>34</v>
      </c>
      <c r="AX1006" s="13" t="s">
        <v>71</v>
      </c>
      <c r="AY1006" s="193" t="s">
        <v>208</v>
      </c>
    </row>
    <row r="1007" spans="2:65" s="13" customFormat="1" x14ac:dyDescent="0.3">
      <c r="B1007" s="185"/>
      <c r="D1007" s="175" t="s">
        <v>220</v>
      </c>
      <c r="E1007" s="193" t="s">
        <v>5</v>
      </c>
      <c r="F1007" s="194" t="s">
        <v>5330</v>
      </c>
      <c r="H1007" s="195">
        <v>8.2799999999999994</v>
      </c>
      <c r="L1007" s="185"/>
      <c r="M1007" s="190"/>
      <c r="N1007" s="191"/>
      <c r="O1007" s="191"/>
      <c r="P1007" s="191"/>
      <c r="Q1007" s="191"/>
      <c r="R1007" s="191"/>
      <c r="S1007" s="191"/>
      <c r="T1007" s="192"/>
      <c r="AT1007" s="193" t="s">
        <v>220</v>
      </c>
      <c r="AU1007" s="193" t="s">
        <v>80</v>
      </c>
      <c r="AV1007" s="13" t="s">
        <v>80</v>
      </c>
      <c r="AW1007" s="13" t="s">
        <v>34</v>
      </c>
      <c r="AX1007" s="13" t="s">
        <v>71</v>
      </c>
      <c r="AY1007" s="193" t="s">
        <v>208</v>
      </c>
    </row>
    <row r="1008" spans="2:65" s="13" customFormat="1" x14ac:dyDescent="0.3">
      <c r="B1008" s="185"/>
      <c r="D1008" s="175" t="s">
        <v>220</v>
      </c>
      <c r="E1008" s="193" t="s">
        <v>5</v>
      </c>
      <c r="F1008" s="194" t="s">
        <v>5331</v>
      </c>
      <c r="H1008" s="195">
        <v>8.82</v>
      </c>
      <c r="L1008" s="185"/>
      <c r="M1008" s="190"/>
      <c r="N1008" s="191"/>
      <c r="O1008" s="191"/>
      <c r="P1008" s="191"/>
      <c r="Q1008" s="191"/>
      <c r="R1008" s="191"/>
      <c r="S1008" s="191"/>
      <c r="T1008" s="192"/>
      <c r="AT1008" s="193" t="s">
        <v>220</v>
      </c>
      <c r="AU1008" s="193" t="s">
        <v>80</v>
      </c>
      <c r="AV1008" s="13" t="s">
        <v>80</v>
      </c>
      <c r="AW1008" s="13" t="s">
        <v>34</v>
      </c>
      <c r="AX1008" s="13" t="s">
        <v>71</v>
      </c>
      <c r="AY1008" s="193" t="s">
        <v>208</v>
      </c>
    </row>
    <row r="1009" spans="2:65" s="15" customFormat="1" x14ac:dyDescent="0.3">
      <c r="B1009" s="203"/>
      <c r="D1009" s="175" t="s">
        <v>220</v>
      </c>
      <c r="E1009" s="212" t="s">
        <v>5</v>
      </c>
      <c r="F1009" s="213" t="s">
        <v>266</v>
      </c>
      <c r="H1009" s="214">
        <v>18.315000000000001</v>
      </c>
      <c r="L1009" s="203"/>
      <c r="M1009" s="207"/>
      <c r="N1009" s="208"/>
      <c r="O1009" s="208"/>
      <c r="P1009" s="208"/>
      <c r="Q1009" s="208"/>
      <c r="R1009" s="208"/>
      <c r="S1009" s="208"/>
      <c r="T1009" s="209"/>
      <c r="AT1009" s="210" t="s">
        <v>220</v>
      </c>
      <c r="AU1009" s="210" t="s">
        <v>80</v>
      </c>
      <c r="AV1009" s="15" t="s">
        <v>216</v>
      </c>
      <c r="AW1009" s="15" t="s">
        <v>34</v>
      </c>
      <c r="AX1009" s="15" t="s">
        <v>78</v>
      </c>
      <c r="AY1009" s="210" t="s">
        <v>208</v>
      </c>
    </row>
    <row r="1010" spans="2:65" s="11" customFormat="1" ht="29.85" customHeight="1" x14ac:dyDescent="0.3">
      <c r="B1010" s="150"/>
      <c r="D1010" s="160" t="s">
        <v>70</v>
      </c>
      <c r="E1010" s="161" t="s">
        <v>1271</v>
      </c>
      <c r="F1010" s="161" t="s">
        <v>1272</v>
      </c>
      <c r="J1010" s="162">
        <f>BK1010</f>
        <v>0</v>
      </c>
      <c r="L1010" s="150"/>
      <c r="M1010" s="154"/>
      <c r="N1010" s="155"/>
      <c r="O1010" s="155"/>
      <c r="P1010" s="156">
        <f>SUM(P1011:P1151)</f>
        <v>52.365987000000004</v>
      </c>
      <c r="Q1010" s="155"/>
      <c r="R1010" s="156">
        <f>SUM(R1011:R1151)</f>
        <v>0.19682613999999998</v>
      </c>
      <c r="S1010" s="155"/>
      <c r="T1010" s="157">
        <f>SUM(T1011:T1151)</f>
        <v>5.7439049999999998E-2</v>
      </c>
      <c r="AR1010" s="151" t="s">
        <v>80</v>
      </c>
      <c r="AT1010" s="158" t="s">
        <v>70</v>
      </c>
      <c r="AU1010" s="158" t="s">
        <v>78</v>
      </c>
      <c r="AY1010" s="151" t="s">
        <v>208</v>
      </c>
      <c r="BK1010" s="159">
        <f>SUM(BK1011:BK1151)</f>
        <v>0</v>
      </c>
    </row>
    <row r="1011" spans="2:65" s="1" customFormat="1" ht="22.5" customHeight="1" x14ac:dyDescent="0.3">
      <c r="B1011" s="163"/>
      <c r="C1011" s="164" t="s">
        <v>2930</v>
      </c>
      <c r="D1011" s="164" t="s">
        <v>211</v>
      </c>
      <c r="E1011" s="165" t="s">
        <v>4812</v>
      </c>
      <c r="F1011" s="166" t="s">
        <v>4813</v>
      </c>
      <c r="G1011" s="167" t="s">
        <v>245</v>
      </c>
      <c r="H1011" s="168">
        <v>382.92700000000002</v>
      </c>
      <c r="I1011" s="169"/>
      <c r="J1011" s="169">
        <f>ROUND(I1011*H1011,2)</f>
        <v>0</v>
      </c>
      <c r="K1011" s="166" t="s">
        <v>215</v>
      </c>
      <c r="L1011" s="40"/>
      <c r="M1011" s="170" t="s">
        <v>5</v>
      </c>
      <c r="N1011" s="171" t="s">
        <v>42</v>
      </c>
      <c r="O1011" s="172">
        <v>3.5000000000000003E-2</v>
      </c>
      <c r="P1011" s="172">
        <f>O1011*H1011</f>
        <v>13.402445000000002</v>
      </c>
      <c r="Q1011" s="172">
        <v>0</v>
      </c>
      <c r="R1011" s="172">
        <f>Q1011*H1011</f>
        <v>0</v>
      </c>
      <c r="S1011" s="172">
        <v>1.4999999999999999E-4</v>
      </c>
      <c r="T1011" s="173">
        <f>S1011*H1011</f>
        <v>5.7439049999999998E-2</v>
      </c>
      <c r="AR1011" s="26" t="s">
        <v>365</v>
      </c>
      <c r="AT1011" s="26" t="s">
        <v>211</v>
      </c>
      <c r="AU1011" s="26" t="s">
        <v>80</v>
      </c>
      <c r="AY1011" s="26" t="s">
        <v>208</v>
      </c>
      <c r="BE1011" s="174">
        <f>IF(N1011="základní",J1011,0)</f>
        <v>0</v>
      </c>
      <c r="BF1011" s="174">
        <f>IF(N1011="snížená",J1011,0)</f>
        <v>0</v>
      </c>
      <c r="BG1011" s="174">
        <f>IF(N1011="zákl. přenesená",J1011,0)</f>
        <v>0</v>
      </c>
      <c r="BH1011" s="174">
        <f>IF(N1011="sníž. přenesená",J1011,0)</f>
        <v>0</v>
      </c>
      <c r="BI1011" s="174">
        <f>IF(N1011="nulová",J1011,0)</f>
        <v>0</v>
      </c>
      <c r="BJ1011" s="26" t="s">
        <v>78</v>
      </c>
      <c r="BK1011" s="174">
        <f>ROUND(I1011*H1011,2)</f>
        <v>0</v>
      </c>
      <c r="BL1011" s="26" t="s">
        <v>365</v>
      </c>
      <c r="BM1011" s="26" t="s">
        <v>5332</v>
      </c>
    </row>
    <row r="1012" spans="2:65" s="1" customFormat="1" x14ac:dyDescent="0.3">
      <c r="B1012" s="40"/>
      <c r="D1012" s="175" t="s">
        <v>218</v>
      </c>
      <c r="F1012" s="176" t="s">
        <v>4815</v>
      </c>
      <c r="L1012" s="40"/>
      <c r="M1012" s="177"/>
      <c r="N1012" s="41"/>
      <c r="O1012" s="41"/>
      <c r="P1012" s="41"/>
      <c r="Q1012" s="41"/>
      <c r="R1012" s="41"/>
      <c r="S1012" s="41"/>
      <c r="T1012" s="69"/>
      <c r="AT1012" s="26" t="s">
        <v>218</v>
      </c>
      <c r="AU1012" s="26" t="s">
        <v>80</v>
      </c>
    </row>
    <row r="1013" spans="2:65" s="12" customFormat="1" x14ac:dyDescent="0.3">
      <c r="B1013" s="178"/>
      <c r="D1013" s="175" t="s">
        <v>220</v>
      </c>
      <c r="E1013" s="179" t="s">
        <v>5</v>
      </c>
      <c r="F1013" s="180" t="s">
        <v>5333</v>
      </c>
      <c r="H1013" s="181" t="s">
        <v>5</v>
      </c>
      <c r="L1013" s="178"/>
      <c r="M1013" s="182"/>
      <c r="N1013" s="183"/>
      <c r="O1013" s="183"/>
      <c r="P1013" s="183"/>
      <c r="Q1013" s="183"/>
      <c r="R1013" s="183"/>
      <c r="S1013" s="183"/>
      <c r="T1013" s="184"/>
      <c r="AT1013" s="181" t="s">
        <v>220</v>
      </c>
      <c r="AU1013" s="181" t="s">
        <v>80</v>
      </c>
      <c r="AV1013" s="12" t="s">
        <v>78</v>
      </c>
      <c r="AW1013" s="12" t="s">
        <v>34</v>
      </c>
      <c r="AX1013" s="12" t="s">
        <v>71</v>
      </c>
      <c r="AY1013" s="181" t="s">
        <v>208</v>
      </c>
    </row>
    <row r="1014" spans="2:65" s="13" customFormat="1" x14ac:dyDescent="0.3">
      <c r="B1014" s="185"/>
      <c r="D1014" s="175" t="s">
        <v>220</v>
      </c>
      <c r="E1014" s="193" t="s">
        <v>5</v>
      </c>
      <c r="F1014" s="194" t="s">
        <v>4957</v>
      </c>
      <c r="H1014" s="195">
        <v>136.68</v>
      </c>
      <c r="L1014" s="185"/>
      <c r="M1014" s="190"/>
      <c r="N1014" s="191"/>
      <c r="O1014" s="191"/>
      <c r="P1014" s="191"/>
      <c r="Q1014" s="191"/>
      <c r="R1014" s="191"/>
      <c r="S1014" s="191"/>
      <c r="T1014" s="192"/>
      <c r="AT1014" s="193" t="s">
        <v>220</v>
      </c>
      <c r="AU1014" s="193" t="s">
        <v>80</v>
      </c>
      <c r="AV1014" s="13" t="s">
        <v>80</v>
      </c>
      <c r="AW1014" s="13" t="s">
        <v>34</v>
      </c>
      <c r="AX1014" s="13" t="s">
        <v>71</v>
      </c>
      <c r="AY1014" s="193" t="s">
        <v>208</v>
      </c>
    </row>
    <row r="1015" spans="2:65" s="12" customFormat="1" x14ac:dyDescent="0.3">
      <c r="B1015" s="178"/>
      <c r="D1015" s="175" t="s">
        <v>220</v>
      </c>
      <c r="E1015" s="179" t="s">
        <v>5</v>
      </c>
      <c r="F1015" s="180" t="s">
        <v>5334</v>
      </c>
      <c r="H1015" s="181" t="s">
        <v>5</v>
      </c>
      <c r="L1015" s="178"/>
      <c r="M1015" s="182"/>
      <c r="N1015" s="183"/>
      <c r="O1015" s="183"/>
      <c r="P1015" s="183"/>
      <c r="Q1015" s="183"/>
      <c r="R1015" s="183"/>
      <c r="S1015" s="183"/>
      <c r="T1015" s="184"/>
      <c r="AT1015" s="181" t="s">
        <v>220</v>
      </c>
      <c r="AU1015" s="181" t="s">
        <v>80</v>
      </c>
      <c r="AV1015" s="12" t="s">
        <v>78</v>
      </c>
      <c r="AW1015" s="12" t="s">
        <v>34</v>
      </c>
      <c r="AX1015" s="12" t="s">
        <v>71</v>
      </c>
      <c r="AY1015" s="181" t="s">
        <v>208</v>
      </c>
    </row>
    <row r="1016" spans="2:65" s="12" customFormat="1" x14ac:dyDescent="0.3">
      <c r="B1016" s="178"/>
      <c r="D1016" s="175" t="s">
        <v>220</v>
      </c>
      <c r="E1016" s="179" t="s">
        <v>5</v>
      </c>
      <c r="F1016" s="180" t="s">
        <v>2293</v>
      </c>
      <c r="H1016" s="181" t="s">
        <v>5</v>
      </c>
      <c r="L1016" s="178"/>
      <c r="M1016" s="182"/>
      <c r="N1016" s="183"/>
      <c r="O1016" s="183"/>
      <c r="P1016" s="183"/>
      <c r="Q1016" s="183"/>
      <c r="R1016" s="183"/>
      <c r="S1016" s="183"/>
      <c r="T1016" s="184"/>
      <c r="AT1016" s="181" t="s">
        <v>220</v>
      </c>
      <c r="AU1016" s="181" t="s">
        <v>80</v>
      </c>
      <c r="AV1016" s="12" t="s">
        <v>78</v>
      </c>
      <c r="AW1016" s="12" t="s">
        <v>34</v>
      </c>
      <c r="AX1016" s="12" t="s">
        <v>71</v>
      </c>
      <c r="AY1016" s="181" t="s">
        <v>208</v>
      </c>
    </row>
    <row r="1017" spans="2:65" s="12" customFormat="1" x14ac:dyDescent="0.3">
      <c r="B1017" s="178"/>
      <c r="D1017" s="175" t="s">
        <v>220</v>
      </c>
      <c r="E1017" s="179" t="s">
        <v>5</v>
      </c>
      <c r="F1017" s="180" t="s">
        <v>1457</v>
      </c>
      <c r="H1017" s="181" t="s">
        <v>5</v>
      </c>
      <c r="L1017" s="178"/>
      <c r="M1017" s="182"/>
      <c r="N1017" s="183"/>
      <c r="O1017" s="183"/>
      <c r="P1017" s="183"/>
      <c r="Q1017" s="183"/>
      <c r="R1017" s="183"/>
      <c r="S1017" s="183"/>
      <c r="T1017" s="184"/>
      <c r="AT1017" s="181" t="s">
        <v>220</v>
      </c>
      <c r="AU1017" s="181" t="s">
        <v>80</v>
      </c>
      <c r="AV1017" s="12" t="s">
        <v>78</v>
      </c>
      <c r="AW1017" s="12" t="s">
        <v>34</v>
      </c>
      <c r="AX1017" s="12" t="s">
        <v>71</v>
      </c>
      <c r="AY1017" s="181" t="s">
        <v>208</v>
      </c>
    </row>
    <row r="1018" spans="2:65" s="13" customFormat="1" x14ac:dyDescent="0.3">
      <c r="B1018" s="185"/>
      <c r="D1018" s="175" t="s">
        <v>220</v>
      </c>
      <c r="E1018" s="193" t="s">
        <v>5</v>
      </c>
      <c r="F1018" s="194" t="s">
        <v>1470</v>
      </c>
      <c r="H1018" s="195">
        <v>14.956</v>
      </c>
      <c r="L1018" s="185"/>
      <c r="M1018" s="190"/>
      <c r="N1018" s="191"/>
      <c r="O1018" s="191"/>
      <c r="P1018" s="191"/>
      <c r="Q1018" s="191"/>
      <c r="R1018" s="191"/>
      <c r="S1018" s="191"/>
      <c r="T1018" s="192"/>
      <c r="AT1018" s="193" t="s">
        <v>220</v>
      </c>
      <c r="AU1018" s="193" t="s">
        <v>80</v>
      </c>
      <c r="AV1018" s="13" t="s">
        <v>80</v>
      </c>
      <c r="AW1018" s="13" t="s">
        <v>34</v>
      </c>
      <c r="AX1018" s="13" t="s">
        <v>71</v>
      </c>
      <c r="AY1018" s="193" t="s">
        <v>208</v>
      </c>
    </row>
    <row r="1019" spans="2:65" s="12" customFormat="1" x14ac:dyDescent="0.3">
      <c r="B1019" s="178"/>
      <c r="D1019" s="175" t="s">
        <v>220</v>
      </c>
      <c r="E1019" s="179" t="s">
        <v>5</v>
      </c>
      <c r="F1019" s="180" t="s">
        <v>291</v>
      </c>
      <c r="H1019" s="181" t="s">
        <v>5</v>
      </c>
      <c r="L1019" s="178"/>
      <c r="M1019" s="182"/>
      <c r="N1019" s="183"/>
      <c r="O1019" s="183"/>
      <c r="P1019" s="183"/>
      <c r="Q1019" s="183"/>
      <c r="R1019" s="183"/>
      <c r="S1019" s="183"/>
      <c r="T1019" s="184"/>
      <c r="AT1019" s="181" t="s">
        <v>220</v>
      </c>
      <c r="AU1019" s="181" t="s">
        <v>80</v>
      </c>
      <c r="AV1019" s="12" t="s">
        <v>78</v>
      </c>
      <c r="AW1019" s="12" t="s">
        <v>34</v>
      </c>
      <c r="AX1019" s="12" t="s">
        <v>71</v>
      </c>
      <c r="AY1019" s="181" t="s">
        <v>208</v>
      </c>
    </row>
    <row r="1020" spans="2:65" s="13" customFormat="1" x14ac:dyDescent="0.3">
      <c r="B1020" s="185"/>
      <c r="D1020" s="175" t="s">
        <v>220</v>
      </c>
      <c r="E1020" s="193" t="s">
        <v>5</v>
      </c>
      <c r="F1020" s="194" t="s">
        <v>1471</v>
      </c>
      <c r="H1020" s="195">
        <v>-1.2</v>
      </c>
      <c r="L1020" s="185"/>
      <c r="M1020" s="190"/>
      <c r="N1020" s="191"/>
      <c r="O1020" s="191"/>
      <c r="P1020" s="191"/>
      <c r="Q1020" s="191"/>
      <c r="R1020" s="191"/>
      <c r="S1020" s="191"/>
      <c r="T1020" s="192"/>
      <c r="AT1020" s="193" t="s">
        <v>220</v>
      </c>
      <c r="AU1020" s="193" t="s">
        <v>80</v>
      </c>
      <c r="AV1020" s="13" t="s">
        <v>80</v>
      </c>
      <c r="AW1020" s="13" t="s">
        <v>34</v>
      </c>
      <c r="AX1020" s="13" t="s">
        <v>71</v>
      </c>
      <c r="AY1020" s="193" t="s">
        <v>208</v>
      </c>
    </row>
    <row r="1021" spans="2:65" s="13" customFormat="1" x14ac:dyDescent="0.3">
      <c r="B1021" s="185"/>
      <c r="D1021" s="175" t="s">
        <v>220</v>
      </c>
      <c r="E1021" s="193" t="s">
        <v>5</v>
      </c>
      <c r="F1021" s="194" t="s">
        <v>1473</v>
      </c>
      <c r="H1021" s="195">
        <v>-0.55600000000000005</v>
      </c>
      <c r="L1021" s="185"/>
      <c r="M1021" s="190"/>
      <c r="N1021" s="191"/>
      <c r="O1021" s="191"/>
      <c r="P1021" s="191"/>
      <c r="Q1021" s="191"/>
      <c r="R1021" s="191"/>
      <c r="S1021" s="191"/>
      <c r="T1021" s="192"/>
      <c r="AT1021" s="193" t="s">
        <v>220</v>
      </c>
      <c r="AU1021" s="193" t="s">
        <v>80</v>
      </c>
      <c r="AV1021" s="13" t="s">
        <v>80</v>
      </c>
      <c r="AW1021" s="13" t="s">
        <v>34</v>
      </c>
      <c r="AX1021" s="13" t="s">
        <v>71</v>
      </c>
      <c r="AY1021" s="193" t="s">
        <v>208</v>
      </c>
    </row>
    <row r="1022" spans="2:65" s="14" customFormat="1" x14ac:dyDescent="0.3">
      <c r="B1022" s="196"/>
      <c r="D1022" s="175" t="s">
        <v>220</v>
      </c>
      <c r="E1022" s="197" t="s">
        <v>5</v>
      </c>
      <c r="F1022" s="198" t="s">
        <v>258</v>
      </c>
      <c r="H1022" s="199">
        <v>149.88</v>
      </c>
      <c r="L1022" s="196"/>
      <c r="M1022" s="200"/>
      <c r="N1022" s="201"/>
      <c r="O1022" s="201"/>
      <c r="P1022" s="201"/>
      <c r="Q1022" s="201"/>
      <c r="R1022" s="201"/>
      <c r="S1022" s="201"/>
      <c r="T1022" s="202"/>
      <c r="AT1022" s="197" t="s">
        <v>220</v>
      </c>
      <c r="AU1022" s="197" t="s">
        <v>80</v>
      </c>
      <c r="AV1022" s="14" t="s">
        <v>123</v>
      </c>
      <c r="AW1022" s="14" t="s">
        <v>34</v>
      </c>
      <c r="AX1022" s="14" t="s">
        <v>71</v>
      </c>
      <c r="AY1022" s="197" t="s">
        <v>208</v>
      </c>
    </row>
    <row r="1023" spans="2:65" s="12" customFormat="1" x14ac:dyDescent="0.3">
      <c r="B1023" s="178"/>
      <c r="D1023" s="175" t="s">
        <v>220</v>
      </c>
      <c r="E1023" s="179" t="s">
        <v>5</v>
      </c>
      <c r="F1023" s="180" t="s">
        <v>1459</v>
      </c>
      <c r="H1023" s="181" t="s">
        <v>5</v>
      </c>
      <c r="L1023" s="178"/>
      <c r="M1023" s="182"/>
      <c r="N1023" s="183"/>
      <c r="O1023" s="183"/>
      <c r="P1023" s="183"/>
      <c r="Q1023" s="183"/>
      <c r="R1023" s="183"/>
      <c r="S1023" s="183"/>
      <c r="T1023" s="184"/>
      <c r="AT1023" s="181" t="s">
        <v>220</v>
      </c>
      <c r="AU1023" s="181" t="s">
        <v>80</v>
      </c>
      <c r="AV1023" s="12" t="s">
        <v>78</v>
      </c>
      <c r="AW1023" s="12" t="s">
        <v>34</v>
      </c>
      <c r="AX1023" s="12" t="s">
        <v>71</v>
      </c>
      <c r="AY1023" s="181" t="s">
        <v>208</v>
      </c>
    </row>
    <row r="1024" spans="2:65" s="13" customFormat="1" x14ac:dyDescent="0.3">
      <c r="B1024" s="185"/>
      <c r="D1024" s="175" t="s">
        <v>220</v>
      </c>
      <c r="E1024" s="193" t="s">
        <v>5</v>
      </c>
      <c r="F1024" s="194" t="s">
        <v>1474</v>
      </c>
      <c r="H1024" s="195">
        <v>17.751000000000001</v>
      </c>
      <c r="L1024" s="185"/>
      <c r="M1024" s="190"/>
      <c r="N1024" s="191"/>
      <c r="O1024" s="191"/>
      <c r="P1024" s="191"/>
      <c r="Q1024" s="191"/>
      <c r="R1024" s="191"/>
      <c r="S1024" s="191"/>
      <c r="T1024" s="192"/>
      <c r="AT1024" s="193" t="s">
        <v>220</v>
      </c>
      <c r="AU1024" s="193" t="s">
        <v>80</v>
      </c>
      <c r="AV1024" s="13" t="s">
        <v>80</v>
      </c>
      <c r="AW1024" s="13" t="s">
        <v>34</v>
      </c>
      <c r="AX1024" s="13" t="s">
        <v>71</v>
      </c>
      <c r="AY1024" s="193" t="s">
        <v>208</v>
      </c>
    </row>
    <row r="1025" spans="2:51" s="13" customFormat="1" x14ac:dyDescent="0.3">
      <c r="B1025" s="185"/>
      <c r="D1025" s="175" t="s">
        <v>220</v>
      </c>
      <c r="E1025" s="193" t="s">
        <v>5</v>
      </c>
      <c r="F1025" s="194" t="s">
        <v>1475</v>
      </c>
      <c r="H1025" s="195">
        <v>16.071000000000002</v>
      </c>
      <c r="L1025" s="185"/>
      <c r="M1025" s="190"/>
      <c r="N1025" s="191"/>
      <c r="O1025" s="191"/>
      <c r="P1025" s="191"/>
      <c r="Q1025" s="191"/>
      <c r="R1025" s="191"/>
      <c r="S1025" s="191"/>
      <c r="T1025" s="192"/>
      <c r="AT1025" s="193" t="s">
        <v>220</v>
      </c>
      <c r="AU1025" s="193" t="s">
        <v>80</v>
      </c>
      <c r="AV1025" s="13" t="s">
        <v>80</v>
      </c>
      <c r="AW1025" s="13" t="s">
        <v>34</v>
      </c>
      <c r="AX1025" s="13" t="s">
        <v>71</v>
      </c>
      <c r="AY1025" s="193" t="s">
        <v>208</v>
      </c>
    </row>
    <row r="1026" spans="2:51" s="13" customFormat="1" x14ac:dyDescent="0.3">
      <c r="B1026" s="185"/>
      <c r="D1026" s="175" t="s">
        <v>220</v>
      </c>
      <c r="E1026" s="193" t="s">
        <v>5</v>
      </c>
      <c r="F1026" s="194" t="s">
        <v>1476</v>
      </c>
      <c r="H1026" s="195">
        <v>1.2989999999999999</v>
      </c>
      <c r="L1026" s="185"/>
      <c r="M1026" s="190"/>
      <c r="N1026" s="191"/>
      <c r="O1026" s="191"/>
      <c r="P1026" s="191"/>
      <c r="Q1026" s="191"/>
      <c r="R1026" s="191"/>
      <c r="S1026" s="191"/>
      <c r="T1026" s="192"/>
      <c r="AT1026" s="193" t="s">
        <v>220</v>
      </c>
      <c r="AU1026" s="193" t="s">
        <v>80</v>
      </c>
      <c r="AV1026" s="13" t="s">
        <v>80</v>
      </c>
      <c r="AW1026" s="13" t="s">
        <v>34</v>
      </c>
      <c r="AX1026" s="13" t="s">
        <v>71</v>
      </c>
      <c r="AY1026" s="193" t="s">
        <v>208</v>
      </c>
    </row>
    <row r="1027" spans="2:51" s="13" customFormat="1" x14ac:dyDescent="0.3">
      <c r="B1027" s="185"/>
      <c r="D1027" s="175" t="s">
        <v>220</v>
      </c>
      <c r="E1027" s="193" t="s">
        <v>5</v>
      </c>
      <c r="F1027" s="194" t="s">
        <v>4986</v>
      </c>
      <c r="H1027" s="195">
        <v>1.583</v>
      </c>
      <c r="L1027" s="185"/>
      <c r="M1027" s="190"/>
      <c r="N1027" s="191"/>
      <c r="O1027" s="191"/>
      <c r="P1027" s="191"/>
      <c r="Q1027" s="191"/>
      <c r="R1027" s="191"/>
      <c r="S1027" s="191"/>
      <c r="T1027" s="192"/>
      <c r="AT1027" s="193" t="s">
        <v>220</v>
      </c>
      <c r="AU1027" s="193" t="s">
        <v>80</v>
      </c>
      <c r="AV1027" s="13" t="s">
        <v>80</v>
      </c>
      <c r="AW1027" s="13" t="s">
        <v>34</v>
      </c>
      <c r="AX1027" s="13" t="s">
        <v>71</v>
      </c>
      <c r="AY1027" s="193" t="s">
        <v>208</v>
      </c>
    </row>
    <row r="1028" spans="2:51" s="12" customFormat="1" x14ac:dyDescent="0.3">
      <c r="B1028" s="178"/>
      <c r="D1028" s="175" t="s">
        <v>220</v>
      </c>
      <c r="E1028" s="179" t="s">
        <v>5</v>
      </c>
      <c r="F1028" s="180" t="s">
        <v>291</v>
      </c>
      <c r="H1028" s="181" t="s">
        <v>5</v>
      </c>
      <c r="L1028" s="178"/>
      <c r="M1028" s="182"/>
      <c r="N1028" s="183"/>
      <c r="O1028" s="183"/>
      <c r="P1028" s="183"/>
      <c r="Q1028" s="183"/>
      <c r="R1028" s="183"/>
      <c r="S1028" s="183"/>
      <c r="T1028" s="184"/>
      <c r="AT1028" s="181" t="s">
        <v>220</v>
      </c>
      <c r="AU1028" s="181" t="s">
        <v>80</v>
      </c>
      <c r="AV1028" s="12" t="s">
        <v>78</v>
      </c>
      <c r="AW1028" s="12" t="s">
        <v>34</v>
      </c>
      <c r="AX1028" s="12" t="s">
        <v>71</v>
      </c>
      <c r="AY1028" s="181" t="s">
        <v>208</v>
      </c>
    </row>
    <row r="1029" spans="2:51" s="13" customFormat="1" x14ac:dyDescent="0.3">
      <c r="B1029" s="185"/>
      <c r="D1029" s="175" t="s">
        <v>220</v>
      </c>
      <c r="E1029" s="193" t="s">
        <v>5</v>
      </c>
      <c r="F1029" s="194" t="s">
        <v>1477</v>
      </c>
      <c r="H1029" s="195">
        <v>-2.778</v>
      </c>
      <c r="L1029" s="185"/>
      <c r="M1029" s="190"/>
      <c r="N1029" s="191"/>
      <c r="O1029" s="191"/>
      <c r="P1029" s="191"/>
      <c r="Q1029" s="191"/>
      <c r="R1029" s="191"/>
      <c r="S1029" s="191"/>
      <c r="T1029" s="192"/>
      <c r="AT1029" s="193" t="s">
        <v>220</v>
      </c>
      <c r="AU1029" s="193" t="s">
        <v>80</v>
      </c>
      <c r="AV1029" s="13" t="s">
        <v>80</v>
      </c>
      <c r="AW1029" s="13" t="s">
        <v>34</v>
      </c>
      <c r="AX1029" s="13" t="s">
        <v>71</v>
      </c>
      <c r="AY1029" s="193" t="s">
        <v>208</v>
      </c>
    </row>
    <row r="1030" spans="2:51" s="14" customFormat="1" x14ac:dyDescent="0.3">
      <c r="B1030" s="196"/>
      <c r="D1030" s="175" t="s">
        <v>220</v>
      </c>
      <c r="E1030" s="197" t="s">
        <v>5</v>
      </c>
      <c r="F1030" s="198" t="s">
        <v>258</v>
      </c>
      <c r="H1030" s="199">
        <v>33.926000000000002</v>
      </c>
      <c r="L1030" s="196"/>
      <c r="M1030" s="200"/>
      <c r="N1030" s="201"/>
      <c r="O1030" s="201"/>
      <c r="P1030" s="201"/>
      <c r="Q1030" s="201"/>
      <c r="R1030" s="201"/>
      <c r="S1030" s="201"/>
      <c r="T1030" s="202"/>
      <c r="AT1030" s="197" t="s">
        <v>220</v>
      </c>
      <c r="AU1030" s="197" t="s">
        <v>80</v>
      </c>
      <c r="AV1030" s="14" t="s">
        <v>123</v>
      </c>
      <c r="AW1030" s="14" t="s">
        <v>34</v>
      </c>
      <c r="AX1030" s="14" t="s">
        <v>71</v>
      </c>
      <c r="AY1030" s="197" t="s">
        <v>208</v>
      </c>
    </row>
    <row r="1031" spans="2:51" s="12" customFormat="1" x14ac:dyDescent="0.3">
      <c r="B1031" s="178"/>
      <c r="D1031" s="175" t="s">
        <v>220</v>
      </c>
      <c r="E1031" s="179" t="s">
        <v>5</v>
      </c>
      <c r="F1031" s="180" t="s">
        <v>1461</v>
      </c>
      <c r="H1031" s="181" t="s">
        <v>5</v>
      </c>
      <c r="L1031" s="178"/>
      <c r="M1031" s="182"/>
      <c r="N1031" s="183"/>
      <c r="O1031" s="183"/>
      <c r="P1031" s="183"/>
      <c r="Q1031" s="183"/>
      <c r="R1031" s="183"/>
      <c r="S1031" s="183"/>
      <c r="T1031" s="184"/>
      <c r="AT1031" s="181" t="s">
        <v>220</v>
      </c>
      <c r="AU1031" s="181" t="s">
        <v>80</v>
      </c>
      <c r="AV1031" s="12" t="s">
        <v>78</v>
      </c>
      <c r="AW1031" s="12" t="s">
        <v>34</v>
      </c>
      <c r="AX1031" s="12" t="s">
        <v>71</v>
      </c>
      <c r="AY1031" s="181" t="s">
        <v>208</v>
      </c>
    </row>
    <row r="1032" spans="2:51" s="13" customFormat="1" x14ac:dyDescent="0.3">
      <c r="B1032" s="185"/>
      <c r="D1032" s="175" t="s">
        <v>220</v>
      </c>
      <c r="E1032" s="193" t="s">
        <v>5</v>
      </c>
      <c r="F1032" s="194" t="s">
        <v>1480</v>
      </c>
      <c r="H1032" s="195">
        <v>0.59399999999999997</v>
      </c>
      <c r="L1032" s="185"/>
      <c r="M1032" s="190"/>
      <c r="N1032" s="191"/>
      <c r="O1032" s="191"/>
      <c r="P1032" s="191"/>
      <c r="Q1032" s="191"/>
      <c r="R1032" s="191"/>
      <c r="S1032" s="191"/>
      <c r="T1032" s="192"/>
      <c r="AT1032" s="193" t="s">
        <v>220</v>
      </c>
      <c r="AU1032" s="193" t="s">
        <v>80</v>
      </c>
      <c r="AV1032" s="13" t="s">
        <v>80</v>
      </c>
      <c r="AW1032" s="13" t="s">
        <v>34</v>
      </c>
      <c r="AX1032" s="13" t="s">
        <v>71</v>
      </c>
      <c r="AY1032" s="193" t="s">
        <v>208</v>
      </c>
    </row>
    <row r="1033" spans="2:51" s="12" customFormat="1" x14ac:dyDescent="0.3">
      <c r="B1033" s="178"/>
      <c r="D1033" s="175" t="s">
        <v>220</v>
      </c>
      <c r="E1033" s="179" t="s">
        <v>5</v>
      </c>
      <c r="F1033" s="180" t="s">
        <v>1465</v>
      </c>
      <c r="H1033" s="181" t="s">
        <v>5</v>
      </c>
      <c r="L1033" s="178"/>
      <c r="M1033" s="182"/>
      <c r="N1033" s="183"/>
      <c r="O1033" s="183"/>
      <c r="P1033" s="183"/>
      <c r="Q1033" s="183"/>
      <c r="R1033" s="183"/>
      <c r="S1033" s="183"/>
      <c r="T1033" s="184"/>
      <c r="AT1033" s="181" t="s">
        <v>220</v>
      </c>
      <c r="AU1033" s="181" t="s">
        <v>80</v>
      </c>
      <c r="AV1033" s="12" t="s">
        <v>78</v>
      </c>
      <c r="AW1033" s="12" t="s">
        <v>34</v>
      </c>
      <c r="AX1033" s="12" t="s">
        <v>71</v>
      </c>
      <c r="AY1033" s="181" t="s">
        <v>208</v>
      </c>
    </row>
    <row r="1034" spans="2:51" s="13" customFormat="1" x14ac:dyDescent="0.3">
      <c r="B1034" s="185"/>
      <c r="D1034" s="175" t="s">
        <v>220</v>
      </c>
      <c r="E1034" s="193" t="s">
        <v>5</v>
      </c>
      <c r="F1034" s="194" t="s">
        <v>1484</v>
      </c>
      <c r="H1034" s="195">
        <v>0.23100000000000001</v>
      </c>
      <c r="L1034" s="185"/>
      <c r="M1034" s="190"/>
      <c r="N1034" s="191"/>
      <c r="O1034" s="191"/>
      <c r="P1034" s="191"/>
      <c r="Q1034" s="191"/>
      <c r="R1034" s="191"/>
      <c r="S1034" s="191"/>
      <c r="T1034" s="192"/>
      <c r="AT1034" s="193" t="s">
        <v>220</v>
      </c>
      <c r="AU1034" s="193" t="s">
        <v>80</v>
      </c>
      <c r="AV1034" s="13" t="s">
        <v>80</v>
      </c>
      <c r="AW1034" s="13" t="s">
        <v>34</v>
      </c>
      <c r="AX1034" s="13" t="s">
        <v>71</v>
      </c>
      <c r="AY1034" s="193" t="s">
        <v>208</v>
      </c>
    </row>
    <row r="1035" spans="2:51" s="14" customFormat="1" x14ac:dyDescent="0.3">
      <c r="B1035" s="196"/>
      <c r="D1035" s="175" t="s">
        <v>220</v>
      </c>
      <c r="E1035" s="197" t="s">
        <v>5</v>
      </c>
      <c r="F1035" s="198" t="s">
        <v>258</v>
      </c>
      <c r="H1035" s="199">
        <v>0.82499999999999996</v>
      </c>
      <c r="L1035" s="196"/>
      <c r="M1035" s="200"/>
      <c r="N1035" s="201"/>
      <c r="O1035" s="201"/>
      <c r="P1035" s="201"/>
      <c r="Q1035" s="201"/>
      <c r="R1035" s="201"/>
      <c r="S1035" s="201"/>
      <c r="T1035" s="202"/>
      <c r="AT1035" s="197" t="s">
        <v>220</v>
      </c>
      <c r="AU1035" s="197" t="s">
        <v>80</v>
      </c>
      <c r="AV1035" s="14" t="s">
        <v>123</v>
      </c>
      <c r="AW1035" s="14" t="s">
        <v>34</v>
      </c>
      <c r="AX1035" s="14" t="s">
        <v>71</v>
      </c>
      <c r="AY1035" s="197" t="s">
        <v>208</v>
      </c>
    </row>
    <row r="1036" spans="2:51" s="12" customFormat="1" x14ac:dyDescent="0.3">
      <c r="B1036" s="178"/>
      <c r="D1036" s="175" t="s">
        <v>220</v>
      </c>
      <c r="E1036" s="179" t="s">
        <v>5</v>
      </c>
      <c r="F1036" s="180" t="s">
        <v>1467</v>
      </c>
      <c r="H1036" s="181" t="s">
        <v>5</v>
      </c>
      <c r="L1036" s="178"/>
      <c r="M1036" s="182"/>
      <c r="N1036" s="183"/>
      <c r="O1036" s="183"/>
      <c r="P1036" s="183"/>
      <c r="Q1036" s="183"/>
      <c r="R1036" s="183"/>
      <c r="S1036" s="183"/>
      <c r="T1036" s="184"/>
      <c r="AT1036" s="181" t="s">
        <v>220</v>
      </c>
      <c r="AU1036" s="181" t="s">
        <v>80</v>
      </c>
      <c r="AV1036" s="12" t="s">
        <v>78</v>
      </c>
      <c r="AW1036" s="12" t="s">
        <v>34</v>
      </c>
      <c r="AX1036" s="12" t="s">
        <v>71</v>
      </c>
      <c r="AY1036" s="181" t="s">
        <v>208</v>
      </c>
    </row>
    <row r="1037" spans="2:51" s="13" customFormat="1" x14ac:dyDescent="0.3">
      <c r="B1037" s="185"/>
      <c r="D1037" s="175" t="s">
        <v>220</v>
      </c>
      <c r="E1037" s="193" t="s">
        <v>5</v>
      </c>
      <c r="F1037" s="194" t="s">
        <v>1485</v>
      </c>
      <c r="H1037" s="195">
        <v>5.8319999999999999</v>
      </c>
      <c r="L1037" s="185"/>
      <c r="M1037" s="190"/>
      <c r="N1037" s="191"/>
      <c r="O1037" s="191"/>
      <c r="P1037" s="191"/>
      <c r="Q1037" s="191"/>
      <c r="R1037" s="191"/>
      <c r="S1037" s="191"/>
      <c r="T1037" s="192"/>
      <c r="AT1037" s="193" t="s">
        <v>220</v>
      </c>
      <c r="AU1037" s="193" t="s">
        <v>80</v>
      </c>
      <c r="AV1037" s="13" t="s">
        <v>80</v>
      </c>
      <c r="AW1037" s="13" t="s">
        <v>34</v>
      </c>
      <c r="AX1037" s="13" t="s">
        <v>71</v>
      </c>
      <c r="AY1037" s="193" t="s">
        <v>208</v>
      </c>
    </row>
    <row r="1038" spans="2:51" s="13" customFormat="1" x14ac:dyDescent="0.3">
      <c r="B1038" s="185"/>
      <c r="D1038" s="175" t="s">
        <v>220</v>
      </c>
      <c r="E1038" s="193" t="s">
        <v>5</v>
      </c>
      <c r="F1038" s="194" t="s">
        <v>1486</v>
      </c>
      <c r="H1038" s="195">
        <v>6.4130000000000003</v>
      </c>
      <c r="L1038" s="185"/>
      <c r="M1038" s="190"/>
      <c r="N1038" s="191"/>
      <c r="O1038" s="191"/>
      <c r="P1038" s="191"/>
      <c r="Q1038" s="191"/>
      <c r="R1038" s="191"/>
      <c r="S1038" s="191"/>
      <c r="T1038" s="192"/>
      <c r="AT1038" s="193" t="s">
        <v>220</v>
      </c>
      <c r="AU1038" s="193" t="s">
        <v>80</v>
      </c>
      <c r="AV1038" s="13" t="s">
        <v>80</v>
      </c>
      <c r="AW1038" s="13" t="s">
        <v>34</v>
      </c>
      <c r="AX1038" s="13" t="s">
        <v>71</v>
      </c>
      <c r="AY1038" s="193" t="s">
        <v>208</v>
      </c>
    </row>
    <row r="1039" spans="2:51" s="13" customFormat="1" x14ac:dyDescent="0.3">
      <c r="B1039" s="185"/>
      <c r="D1039" s="175" t="s">
        <v>220</v>
      </c>
      <c r="E1039" s="193" t="s">
        <v>5</v>
      </c>
      <c r="F1039" s="194" t="s">
        <v>1487</v>
      </c>
      <c r="H1039" s="195">
        <v>0.504</v>
      </c>
      <c r="L1039" s="185"/>
      <c r="M1039" s="190"/>
      <c r="N1039" s="191"/>
      <c r="O1039" s="191"/>
      <c r="P1039" s="191"/>
      <c r="Q1039" s="191"/>
      <c r="R1039" s="191"/>
      <c r="S1039" s="191"/>
      <c r="T1039" s="192"/>
      <c r="AT1039" s="193" t="s">
        <v>220</v>
      </c>
      <c r="AU1039" s="193" t="s">
        <v>80</v>
      </c>
      <c r="AV1039" s="13" t="s">
        <v>80</v>
      </c>
      <c r="AW1039" s="13" t="s">
        <v>34</v>
      </c>
      <c r="AX1039" s="13" t="s">
        <v>71</v>
      </c>
      <c r="AY1039" s="193" t="s">
        <v>208</v>
      </c>
    </row>
    <row r="1040" spans="2:51" s="13" customFormat="1" x14ac:dyDescent="0.3">
      <c r="B1040" s="185"/>
      <c r="D1040" s="175" t="s">
        <v>220</v>
      </c>
      <c r="E1040" s="193" t="s">
        <v>5</v>
      </c>
      <c r="F1040" s="194" t="s">
        <v>4987</v>
      </c>
      <c r="H1040" s="195">
        <v>0.317</v>
      </c>
      <c r="L1040" s="185"/>
      <c r="M1040" s="190"/>
      <c r="N1040" s="191"/>
      <c r="O1040" s="191"/>
      <c r="P1040" s="191"/>
      <c r="Q1040" s="191"/>
      <c r="R1040" s="191"/>
      <c r="S1040" s="191"/>
      <c r="T1040" s="192"/>
      <c r="AT1040" s="193" t="s">
        <v>220</v>
      </c>
      <c r="AU1040" s="193" t="s">
        <v>80</v>
      </c>
      <c r="AV1040" s="13" t="s">
        <v>80</v>
      </c>
      <c r="AW1040" s="13" t="s">
        <v>34</v>
      </c>
      <c r="AX1040" s="13" t="s">
        <v>71</v>
      </c>
      <c r="AY1040" s="193" t="s">
        <v>208</v>
      </c>
    </row>
    <row r="1041" spans="2:51" s="12" customFormat="1" x14ac:dyDescent="0.3">
      <c r="B1041" s="178"/>
      <c r="D1041" s="175" t="s">
        <v>220</v>
      </c>
      <c r="E1041" s="179" t="s">
        <v>5</v>
      </c>
      <c r="F1041" s="180" t="s">
        <v>291</v>
      </c>
      <c r="H1041" s="181" t="s">
        <v>5</v>
      </c>
      <c r="L1041" s="178"/>
      <c r="M1041" s="182"/>
      <c r="N1041" s="183"/>
      <c r="O1041" s="183"/>
      <c r="P1041" s="183"/>
      <c r="Q1041" s="183"/>
      <c r="R1041" s="183"/>
      <c r="S1041" s="183"/>
      <c r="T1041" s="184"/>
      <c r="AT1041" s="181" t="s">
        <v>220</v>
      </c>
      <c r="AU1041" s="181" t="s">
        <v>80</v>
      </c>
      <c r="AV1041" s="12" t="s">
        <v>78</v>
      </c>
      <c r="AW1041" s="12" t="s">
        <v>34</v>
      </c>
      <c r="AX1041" s="12" t="s">
        <v>71</v>
      </c>
      <c r="AY1041" s="181" t="s">
        <v>208</v>
      </c>
    </row>
    <row r="1042" spans="2:51" s="13" customFormat="1" x14ac:dyDescent="0.3">
      <c r="B1042" s="185"/>
      <c r="D1042" s="175" t="s">
        <v>220</v>
      </c>
      <c r="E1042" s="193" t="s">
        <v>5</v>
      </c>
      <c r="F1042" s="194" t="s">
        <v>1488</v>
      </c>
      <c r="H1042" s="195">
        <v>-0.55600000000000005</v>
      </c>
      <c r="L1042" s="185"/>
      <c r="M1042" s="190"/>
      <c r="N1042" s="191"/>
      <c r="O1042" s="191"/>
      <c r="P1042" s="191"/>
      <c r="Q1042" s="191"/>
      <c r="R1042" s="191"/>
      <c r="S1042" s="191"/>
      <c r="T1042" s="192"/>
      <c r="AT1042" s="193" t="s">
        <v>220</v>
      </c>
      <c r="AU1042" s="193" t="s">
        <v>80</v>
      </c>
      <c r="AV1042" s="13" t="s">
        <v>80</v>
      </c>
      <c r="AW1042" s="13" t="s">
        <v>34</v>
      </c>
      <c r="AX1042" s="13" t="s">
        <v>71</v>
      </c>
      <c r="AY1042" s="193" t="s">
        <v>208</v>
      </c>
    </row>
    <row r="1043" spans="2:51" s="13" customFormat="1" x14ac:dyDescent="0.3">
      <c r="B1043" s="185"/>
      <c r="D1043" s="175" t="s">
        <v>220</v>
      </c>
      <c r="E1043" s="193" t="s">
        <v>5</v>
      </c>
      <c r="F1043" s="194" t="s">
        <v>1473</v>
      </c>
      <c r="H1043" s="195">
        <v>-0.55600000000000005</v>
      </c>
      <c r="L1043" s="185"/>
      <c r="M1043" s="190"/>
      <c r="N1043" s="191"/>
      <c r="O1043" s="191"/>
      <c r="P1043" s="191"/>
      <c r="Q1043" s="191"/>
      <c r="R1043" s="191"/>
      <c r="S1043" s="191"/>
      <c r="T1043" s="192"/>
      <c r="AT1043" s="193" t="s">
        <v>220</v>
      </c>
      <c r="AU1043" s="193" t="s">
        <v>80</v>
      </c>
      <c r="AV1043" s="13" t="s">
        <v>80</v>
      </c>
      <c r="AW1043" s="13" t="s">
        <v>34</v>
      </c>
      <c r="AX1043" s="13" t="s">
        <v>71</v>
      </c>
      <c r="AY1043" s="193" t="s">
        <v>208</v>
      </c>
    </row>
    <row r="1044" spans="2:51" s="14" customFormat="1" x14ac:dyDescent="0.3">
      <c r="B1044" s="196"/>
      <c r="D1044" s="175" t="s">
        <v>220</v>
      </c>
      <c r="E1044" s="197" t="s">
        <v>5</v>
      </c>
      <c r="F1044" s="198" t="s">
        <v>258</v>
      </c>
      <c r="H1044" s="199">
        <v>11.954000000000001</v>
      </c>
      <c r="L1044" s="196"/>
      <c r="M1044" s="200"/>
      <c r="N1044" s="201"/>
      <c r="O1044" s="201"/>
      <c r="P1044" s="201"/>
      <c r="Q1044" s="201"/>
      <c r="R1044" s="201"/>
      <c r="S1044" s="201"/>
      <c r="T1044" s="202"/>
      <c r="AT1044" s="197" t="s">
        <v>220</v>
      </c>
      <c r="AU1044" s="197" t="s">
        <v>80</v>
      </c>
      <c r="AV1044" s="14" t="s">
        <v>123</v>
      </c>
      <c r="AW1044" s="14" t="s">
        <v>34</v>
      </c>
      <c r="AX1044" s="14" t="s">
        <v>71</v>
      </c>
      <c r="AY1044" s="197" t="s">
        <v>208</v>
      </c>
    </row>
    <row r="1045" spans="2:51" s="12" customFormat="1" x14ac:dyDescent="0.3">
      <c r="B1045" s="178"/>
      <c r="D1045" s="175" t="s">
        <v>220</v>
      </c>
      <c r="E1045" s="179" t="s">
        <v>5</v>
      </c>
      <c r="F1045" s="180" t="s">
        <v>1489</v>
      </c>
      <c r="H1045" s="181" t="s">
        <v>5</v>
      </c>
      <c r="L1045" s="178"/>
      <c r="M1045" s="182"/>
      <c r="N1045" s="183"/>
      <c r="O1045" s="183"/>
      <c r="P1045" s="183"/>
      <c r="Q1045" s="183"/>
      <c r="R1045" s="183"/>
      <c r="S1045" s="183"/>
      <c r="T1045" s="184"/>
      <c r="AT1045" s="181" t="s">
        <v>220</v>
      </c>
      <c r="AU1045" s="181" t="s">
        <v>80</v>
      </c>
      <c r="AV1045" s="12" t="s">
        <v>78</v>
      </c>
      <c r="AW1045" s="12" t="s">
        <v>34</v>
      </c>
      <c r="AX1045" s="12" t="s">
        <v>71</v>
      </c>
      <c r="AY1045" s="181" t="s">
        <v>208</v>
      </c>
    </row>
    <row r="1046" spans="2:51" s="13" customFormat="1" x14ac:dyDescent="0.3">
      <c r="B1046" s="185"/>
      <c r="D1046" s="175" t="s">
        <v>220</v>
      </c>
      <c r="E1046" s="193" t="s">
        <v>5</v>
      </c>
      <c r="F1046" s="194" t="s">
        <v>1490</v>
      </c>
      <c r="H1046" s="195">
        <v>2.4790000000000001</v>
      </c>
      <c r="L1046" s="185"/>
      <c r="M1046" s="190"/>
      <c r="N1046" s="191"/>
      <c r="O1046" s="191"/>
      <c r="P1046" s="191"/>
      <c r="Q1046" s="191"/>
      <c r="R1046" s="191"/>
      <c r="S1046" s="191"/>
      <c r="T1046" s="192"/>
      <c r="AT1046" s="193" t="s">
        <v>220</v>
      </c>
      <c r="AU1046" s="193" t="s">
        <v>80</v>
      </c>
      <c r="AV1046" s="13" t="s">
        <v>80</v>
      </c>
      <c r="AW1046" s="13" t="s">
        <v>34</v>
      </c>
      <c r="AX1046" s="13" t="s">
        <v>71</v>
      </c>
      <c r="AY1046" s="193" t="s">
        <v>208</v>
      </c>
    </row>
    <row r="1047" spans="2:51" s="14" customFormat="1" x14ac:dyDescent="0.3">
      <c r="B1047" s="196"/>
      <c r="D1047" s="175" t="s">
        <v>220</v>
      </c>
      <c r="E1047" s="197" t="s">
        <v>5</v>
      </c>
      <c r="F1047" s="198" t="s">
        <v>258</v>
      </c>
      <c r="H1047" s="199">
        <v>2.4790000000000001</v>
      </c>
      <c r="L1047" s="196"/>
      <c r="M1047" s="200"/>
      <c r="N1047" s="201"/>
      <c r="O1047" s="201"/>
      <c r="P1047" s="201"/>
      <c r="Q1047" s="201"/>
      <c r="R1047" s="201"/>
      <c r="S1047" s="201"/>
      <c r="T1047" s="202"/>
      <c r="AT1047" s="197" t="s">
        <v>220</v>
      </c>
      <c r="AU1047" s="197" t="s">
        <v>80</v>
      </c>
      <c r="AV1047" s="14" t="s">
        <v>123</v>
      </c>
      <c r="AW1047" s="14" t="s">
        <v>34</v>
      </c>
      <c r="AX1047" s="14" t="s">
        <v>71</v>
      </c>
      <c r="AY1047" s="197" t="s">
        <v>208</v>
      </c>
    </row>
    <row r="1048" spans="2:51" s="12" customFormat="1" x14ac:dyDescent="0.3">
      <c r="B1048" s="178"/>
      <c r="D1048" s="175" t="s">
        <v>220</v>
      </c>
      <c r="E1048" s="179" t="s">
        <v>5</v>
      </c>
      <c r="F1048" s="180" t="s">
        <v>4988</v>
      </c>
      <c r="H1048" s="181" t="s">
        <v>5</v>
      </c>
      <c r="L1048" s="178"/>
      <c r="M1048" s="182"/>
      <c r="N1048" s="183"/>
      <c r="O1048" s="183"/>
      <c r="P1048" s="183"/>
      <c r="Q1048" s="183"/>
      <c r="R1048" s="183"/>
      <c r="S1048" s="183"/>
      <c r="T1048" s="184"/>
      <c r="AT1048" s="181" t="s">
        <v>220</v>
      </c>
      <c r="AU1048" s="181" t="s">
        <v>80</v>
      </c>
      <c r="AV1048" s="12" t="s">
        <v>78</v>
      </c>
      <c r="AW1048" s="12" t="s">
        <v>34</v>
      </c>
      <c r="AX1048" s="12" t="s">
        <v>71</v>
      </c>
      <c r="AY1048" s="181" t="s">
        <v>208</v>
      </c>
    </row>
    <row r="1049" spans="2:51" s="12" customFormat="1" x14ac:dyDescent="0.3">
      <c r="B1049" s="178"/>
      <c r="D1049" s="175" t="s">
        <v>220</v>
      </c>
      <c r="E1049" s="179" t="s">
        <v>5</v>
      </c>
      <c r="F1049" s="180" t="s">
        <v>1524</v>
      </c>
      <c r="H1049" s="181" t="s">
        <v>5</v>
      </c>
      <c r="L1049" s="178"/>
      <c r="M1049" s="182"/>
      <c r="N1049" s="183"/>
      <c r="O1049" s="183"/>
      <c r="P1049" s="183"/>
      <c r="Q1049" s="183"/>
      <c r="R1049" s="183"/>
      <c r="S1049" s="183"/>
      <c r="T1049" s="184"/>
      <c r="AT1049" s="181" t="s">
        <v>220</v>
      </c>
      <c r="AU1049" s="181" t="s">
        <v>80</v>
      </c>
      <c r="AV1049" s="12" t="s">
        <v>78</v>
      </c>
      <c r="AW1049" s="12" t="s">
        <v>34</v>
      </c>
      <c r="AX1049" s="12" t="s">
        <v>71</v>
      </c>
      <c r="AY1049" s="181" t="s">
        <v>208</v>
      </c>
    </row>
    <row r="1050" spans="2:51" s="13" customFormat="1" x14ac:dyDescent="0.3">
      <c r="B1050" s="185"/>
      <c r="D1050" s="175" t="s">
        <v>220</v>
      </c>
      <c r="E1050" s="193" t="s">
        <v>5</v>
      </c>
      <c r="F1050" s="194" t="s">
        <v>4989</v>
      </c>
      <c r="H1050" s="195">
        <v>33.484999999999999</v>
      </c>
      <c r="L1050" s="185"/>
      <c r="M1050" s="190"/>
      <c r="N1050" s="191"/>
      <c r="O1050" s="191"/>
      <c r="P1050" s="191"/>
      <c r="Q1050" s="191"/>
      <c r="R1050" s="191"/>
      <c r="S1050" s="191"/>
      <c r="T1050" s="192"/>
      <c r="AT1050" s="193" t="s">
        <v>220</v>
      </c>
      <c r="AU1050" s="193" t="s">
        <v>80</v>
      </c>
      <c r="AV1050" s="13" t="s">
        <v>80</v>
      </c>
      <c r="AW1050" s="13" t="s">
        <v>34</v>
      </c>
      <c r="AX1050" s="13" t="s">
        <v>71</v>
      </c>
      <c r="AY1050" s="193" t="s">
        <v>208</v>
      </c>
    </row>
    <row r="1051" spans="2:51" s="13" customFormat="1" x14ac:dyDescent="0.3">
      <c r="B1051" s="185"/>
      <c r="D1051" s="175" t="s">
        <v>220</v>
      </c>
      <c r="E1051" s="193" t="s">
        <v>5</v>
      </c>
      <c r="F1051" s="194" t="s">
        <v>4990</v>
      </c>
      <c r="H1051" s="195">
        <v>21.207999999999998</v>
      </c>
      <c r="L1051" s="185"/>
      <c r="M1051" s="190"/>
      <c r="N1051" s="191"/>
      <c r="O1051" s="191"/>
      <c r="P1051" s="191"/>
      <c r="Q1051" s="191"/>
      <c r="R1051" s="191"/>
      <c r="S1051" s="191"/>
      <c r="T1051" s="192"/>
      <c r="AT1051" s="193" t="s">
        <v>220</v>
      </c>
      <c r="AU1051" s="193" t="s">
        <v>80</v>
      </c>
      <c r="AV1051" s="13" t="s">
        <v>80</v>
      </c>
      <c r="AW1051" s="13" t="s">
        <v>34</v>
      </c>
      <c r="AX1051" s="13" t="s">
        <v>71</v>
      </c>
      <c r="AY1051" s="193" t="s">
        <v>208</v>
      </c>
    </row>
    <row r="1052" spans="2:51" s="13" customFormat="1" x14ac:dyDescent="0.3">
      <c r="B1052" s="185"/>
      <c r="D1052" s="175" t="s">
        <v>220</v>
      </c>
      <c r="E1052" s="193" t="s">
        <v>5</v>
      </c>
      <c r="F1052" s="194" t="s">
        <v>4991</v>
      </c>
      <c r="H1052" s="195">
        <v>1.575</v>
      </c>
      <c r="L1052" s="185"/>
      <c r="M1052" s="190"/>
      <c r="N1052" s="191"/>
      <c r="O1052" s="191"/>
      <c r="P1052" s="191"/>
      <c r="Q1052" s="191"/>
      <c r="R1052" s="191"/>
      <c r="S1052" s="191"/>
      <c r="T1052" s="192"/>
      <c r="AT1052" s="193" t="s">
        <v>220</v>
      </c>
      <c r="AU1052" s="193" t="s">
        <v>80</v>
      </c>
      <c r="AV1052" s="13" t="s">
        <v>80</v>
      </c>
      <c r="AW1052" s="13" t="s">
        <v>34</v>
      </c>
      <c r="AX1052" s="13" t="s">
        <v>71</v>
      </c>
      <c r="AY1052" s="193" t="s">
        <v>208</v>
      </c>
    </row>
    <row r="1053" spans="2:51" s="13" customFormat="1" x14ac:dyDescent="0.3">
      <c r="B1053" s="185"/>
      <c r="D1053" s="175" t="s">
        <v>220</v>
      </c>
      <c r="E1053" s="193" t="s">
        <v>5</v>
      </c>
      <c r="F1053" s="194" t="s">
        <v>4992</v>
      </c>
      <c r="H1053" s="195">
        <v>1.899</v>
      </c>
      <c r="L1053" s="185"/>
      <c r="M1053" s="190"/>
      <c r="N1053" s="191"/>
      <c r="O1053" s="191"/>
      <c r="P1053" s="191"/>
      <c r="Q1053" s="191"/>
      <c r="R1053" s="191"/>
      <c r="S1053" s="191"/>
      <c r="T1053" s="192"/>
      <c r="AT1053" s="193" t="s">
        <v>220</v>
      </c>
      <c r="AU1053" s="193" t="s">
        <v>80</v>
      </c>
      <c r="AV1053" s="13" t="s">
        <v>80</v>
      </c>
      <c r="AW1053" s="13" t="s">
        <v>34</v>
      </c>
      <c r="AX1053" s="13" t="s">
        <v>71</v>
      </c>
      <c r="AY1053" s="193" t="s">
        <v>208</v>
      </c>
    </row>
    <row r="1054" spans="2:51" s="12" customFormat="1" x14ac:dyDescent="0.3">
      <c r="B1054" s="178"/>
      <c r="D1054" s="175" t="s">
        <v>220</v>
      </c>
      <c r="E1054" s="179" t="s">
        <v>5</v>
      </c>
      <c r="F1054" s="180" t="s">
        <v>291</v>
      </c>
      <c r="H1054" s="181" t="s">
        <v>5</v>
      </c>
      <c r="L1054" s="178"/>
      <c r="M1054" s="182"/>
      <c r="N1054" s="183"/>
      <c r="O1054" s="183"/>
      <c r="P1054" s="183"/>
      <c r="Q1054" s="183"/>
      <c r="R1054" s="183"/>
      <c r="S1054" s="183"/>
      <c r="T1054" s="184"/>
      <c r="AT1054" s="181" t="s">
        <v>220</v>
      </c>
      <c r="AU1054" s="181" t="s">
        <v>80</v>
      </c>
      <c r="AV1054" s="12" t="s">
        <v>78</v>
      </c>
      <c r="AW1054" s="12" t="s">
        <v>34</v>
      </c>
      <c r="AX1054" s="12" t="s">
        <v>71</v>
      </c>
      <c r="AY1054" s="181" t="s">
        <v>208</v>
      </c>
    </row>
    <row r="1055" spans="2:51" s="13" customFormat="1" x14ac:dyDescent="0.3">
      <c r="B1055" s="185"/>
      <c r="D1055" s="175" t="s">
        <v>220</v>
      </c>
      <c r="E1055" s="193" t="s">
        <v>5</v>
      </c>
      <c r="F1055" s="194" t="s">
        <v>4993</v>
      </c>
      <c r="H1055" s="195">
        <v>-4.5330000000000004</v>
      </c>
      <c r="L1055" s="185"/>
      <c r="M1055" s="190"/>
      <c r="N1055" s="191"/>
      <c r="O1055" s="191"/>
      <c r="P1055" s="191"/>
      <c r="Q1055" s="191"/>
      <c r="R1055" s="191"/>
      <c r="S1055" s="191"/>
      <c r="T1055" s="192"/>
      <c r="AT1055" s="193" t="s">
        <v>220</v>
      </c>
      <c r="AU1055" s="193" t="s">
        <v>80</v>
      </c>
      <c r="AV1055" s="13" t="s">
        <v>80</v>
      </c>
      <c r="AW1055" s="13" t="s">
        <v>34</v>
      </c>
      <c r="AX1055" s="13" t="s">
        <v>71</v>
      </c>
      <c r="AY1055" s="193" t="s">
        <v>208</v>
      </c>
    </row>
    <row r="1056" spans="2:51" s="14" customFormat="1" x14ac:dyDescent="0.3">
      <c r="B1056" s="196"/>
      <c r="D1056" s="175" t="s">
        <v>220</v>
      </c>
      <c r="E1056" s="197" t="s">
        <v>5</v>
      </c>
      <c r="F1056" s="198" t="s">
        <v>258</v>
      </c>
      <c r="H1056" s="199">
        <v>53.634</v>
      </c>
      <c r="L1056" s="196"/>
      <c r="M1056" s="200"/>
      <c r="N1056" s="201"/>
      <c r="O1056" s="201"/>
      <c r="P1056" s="201"/>
      <c r="Q1056" s="201"/>
      <c r="R1056" s="201"/>
      <c r="S1056" s="201"/>
      <c r="T1056" s="202"/>
      <c r="AT1056" s="197" t="s">
        <v>220</v>
      </c>
      <c r="AU1056" s="197" t="s">
        <v>80</v>
      </c>
      <c r="AV1056" s="14" t="s">
        <v>123</v>
      </c>
      <c r="AW1056" s="14" t="s">
        <v>34</v>
      </c>
      <c r="AX1056" s="14" t="s">
        <v>71</v>
      </c>
      <c r="AY1056" s="197" t="s">
        <v>208</v>
      </c>
    </row>
    <row r="1057" spans="2:51" s="12" customFormat="1" x14ac:dyDescent="0.3">
      <c r="B1057" s="178"/>
      <c r="D1057" s="175" t="s">
        <v>220</v>
      </c>
      <c r="E1057" s="179" t="s">
        <v>5</v>
      </c>
      <c r="F1057" s="180" t="s">
        <v>4960</v>
      </c>
      <c r="H1057" s="181" t="s">
        <v>5</v>
      </c>
      <c r="L1057" s="178"/>
      <c r="M1057" s="182"/>
      <c r="N1057" s="183"/>
      <c r="O1057" s="183"/>
      <c r="P1057" s="183"/>
      <c r="Q1057" s="183"/>
      <c r="R1057" s="183"/>
      <c r="S1057" s="183"/>
      <c r="T1057" s="184"/>
      <c r="AT1057" s="181" t="s">
        <v>220</v>
      </c>
      <c r="AU1057" s="181" t="s">
        <v>80</v>
      </c>
      <c r="AV1057" s="12" t="s">
        <v>78</v>
      </c>
      <c r="AW1057" s="12" t="s">
        <v>34</v>
      </c>
      <c r="AX1057" s="12" t="s">
        <v>71</v>
      </c>
      <c r="AY1057" s="181" t="s">
        <v>208</v>
      </c>
    </row>
    <row r="1058" spans="2:51" s="13" customFormat="1" x14ac:dyDescent="0.3">
      <c r="B1058" s="185"/>
      <c r="D1058" s="175" t="s">
        <v>220</v>
      </c>
      <c r="E1058" s="193" t="s">
        <v>5</v>
      </c>
      <c r="F1058" s="194" t="s">
        <v>4994</v>
      </c>
      <c r="H1058" s="195">
        <v>63.058999999999997</v>
      </c>
      <c r="L1058" s="185"/>
      <c r="M1058" s="190"/>
      <c r="N1058" s="191"/>
      <c r="O1058" s="191"/>
      <c r="P1058" s="191"/>
      <c r="Q1058" s="191"/>
      <c r="R1058" s="191"/>
      <c r="S1058" s="191"/>
      <c r="T1058" s="192"/>
      <c r="AT1058" s="193" t="s">
        <v>220</v>
      </c>
      <c r="AU1058" s="193" t="s">
        <v>80</v>
      </c>
      <c r="AV1058" s="13" t="s">
        <v>80</v>
      </c>
      <c r="AW1058" s="13" t="s">
        <v>34</v>
      </c>
      <c r="AX1058" s="13" t="s">
        <v>71</v>
      </c>
      <c r="AY1058" s="193" t="s">
        <v>208</v>
      </c>
    </row>
    <row r="1059" spans="2:51" s="13" customFormat="1" x14ac:dyDescent="0.3">
      <c r="B1059" s="185"/>
      <c r="D1059" s="175" t="s">
        <v>220</v>
      </c>
      <c r="E1059" s="193" t="s">
        <v>5</v>
      </c>
      <c r="F1059" s="194" t="s">
        <v>4995</v>
      </c>
      <c r="H1059" s="195">
        <v>26.245999999999999</v>
      </c>
      <c r="L1059" s="185"/>
      <c r="M1059" s="190"/>
      <c r="N1059" s="191"/>
      <c r="O1059" s="191"/>
      <c r="P1059" s="191"/>
      <c r="Q1059" s="191"/>
      <c r="R1059" s="191"/>
      <c r="S1059" s="191"/>
      <c r="T1059" s="192"/>
      <c r="AT1059" s="193" t="s">
        <v>220</v>
      </c>
      <c r="AU1059" s="193" t="s">
        <v>80</v>
      </c>
      <c r="AV1059" s="13" t="s">
        <v>80</v>
      </c>
      <c r="AW1059" s="13" t="s">
        <v>34</v>
      </c>
      <c r="AX1059" s="13" t="s">
        <v>71</v>
      </c>
      <c r="AY1059" s="193" t="s">
        <v>208</v>
      </c>
    </row>
    <row r="1060" spans="2:51" s="13" customFormat="1" x14ac:dyDescent="0.3">
      <c r="B1060" s="185"/>
      <c r="D1060" s="175" t="s">
        <v>220</v>
      </c>
      <c r="E1060" s="193" t="s">
        <v>5</v>
      </c>
      <c r="F1060" s="194" t="s">
        <v>4996</v>
      </c>
      <c r="H1060" s="195">
        <v>1.806</v>
      </c>
      <c r="L1060" s="185"/>
      <c r="M1060" s="190"/>
      <c r="N1060" s="191"/>
      <c r="O1060" s="191"/>
      <c r="P1060" s="191"/>
      <c r="Q1060" s="191"/>
      <c r="R1060" s="191"/>
      <c r="S1060" s="191"/>
      <c r="T1060" s="192"/>
      <c r="AT1060" s="193" t="s">
        <v>220</v>
      </c>
      <c r="AU1060" s="193" t="s">
        <v>80</v>
      </c>
      <c r="AV1060" s="13" t="s">
        <v>80</v>
      </c>
      <c r="AW1060" s="13" t="s">
        <v>34</v>
      </c>
      <c r="AX1060" s="13" t="s">
        <v>71</v>
      </c>
      <c r="AY1060" s="193" t="s">
        <v>208</v>
      </c>
    </row>
    <row r="1061" spans="2:51" s="13" customFormat="1" x14ac:dyDescent="0.3">
      <c r="B1061" s="185"/>
      <c r="D1061" s="175" t="s">
        <v>220</v>
      </c>
      <c r="E1061" s="193" t="s">
        <v>5</v>
      </c>
      <c r="F1061" s="194" t="s">
        <v>4997</v>
      </c>
      <c r="H1061" s="195">
        <v>2.2160000000000002</v>
      </c>
      <c r="L1061" s="185"/>
      <c r="M1061" s="190"/>
      <c r="N1061" s="191"/>
      <c r="O1061" s="191"/>
      <c r="P1061" s="191"/>
      <c r="Q1061" s="191"/>
      <c r="R1061" s="191"/>
      <c r="S1061" s="191"/>
      <c r="T1061" s="192"/>
      <c r="AT1061" s="193" t="s">
        <v>220</v>
      </c>
      <c r="AU1061" s="193" t="s">
        <v>80</v>
      </c>
      <c r="AV1061" s="13" t="s">
        <v>80</v>
      </c>
      <c r="AW1061" s="13" t="s">
        <v>34</v>
      </c>
      <c r="AX1061" s="13" t="s">
        <v>71</v>
      </c>
      <c r="AY1061" s="193" t="s">
        <v>208</v>
      </c>
    </row>
    <row r="1062" spans="2:51" s="12" customFormat="1" x14ac:dyDescent="0.3">
      <c r="B1062" s="178"/>
      <c r="D1062" s="175" t="s">
        <v>220</v>
      </c>
      <c r="E1062" s="179" t="s">
        <v>5</v>
      </c>
      <c r="F1062" s="180" t="s">
        <v>291</v>
      </c>
      <c r="H1062" s="181" t="s">
        <v>5</v>
      </c>
      <c r="L1062" s="178"/>
      <c r="M1062" s="182"/>
      <c r="N1062" s="183"/>
      <c r="O1062" s="183"/>
      <c r="P1062" s="183"/>
      <c r="Q1062" s="183"/>
      <c r="R1062" s="183"/>
      <c r="S1062" s="183"/>
      <c r="T1062" s="184"/>
      <c r="AT1062" s="181" t="s">
        <v>220</v>
      </c>
      <c r="AU1062" s="181" t="s">
        <v>80</v>
      </c>
      <c r="AV1062" s="12" t="s">
        <v>78</v>
      </c>
      <c r="AW1062" s="12" t="s">
        <v>34</v>
      </c>
      <c r="AX1062" s="12" t="s">
        <v>71</v>
      </c>
      <c r="AY1062" s="181" t="s">
        <v>208</v>
      </c>
    </row>
    <row r="1063" spans="2:51" s="13" customFormat="1" x14ac:dyDescent="0.3">
      <c r="B1063" s="185"/>
      <c r="D1063" s="175" t="s">
        <v>220</v>
      </c>
      <c r="E1063" s="193" t="s">
        <v>5</v>
      </c>
      <c r="F1063" s="194" t="s">
        <v>4998</v>
      </c>
      <c r="H1063" s="195">
        <v>-5.0890000000000004</v>
      </c>
      <c r="L1063" s="185"/>
      <c r="M1063" s="190"/>
      <c r="N1063" s="191"/>
      <c r="O1063" s="191"/>
      <c r="P1063" s="191"/>
      <c r="Q1063" s="191"/>
      <c r="R1063" s="191"/>
      <c r="S1063" s="191"/>
      <c r="T1063" s="192"/>
      <c r="AT1063" s="193" t="s">
        <v>220</v>
      </c>
      <c r="AU1063" s="193" t="s">
        <v>80</v>
      </c>
      <c r="AV1063" s="13" t="s">
        <v>80</v>
      </c>
      <c r="AW1063" s="13" t="s">
        <v>34</v>
      </c>
      <c r="AX1063" s="13" t="s">
        <v>71</v>
      </c>
      <c r="AY1063" s="193" t="s">
        <v>208</v>
      </c>
    </row>
    <row r="1064" spans="2:51" s="13" customFormat="1" x14ac:dyDescent="0.3">
      <c r="B1064" s="185"/>
      <c r="D1064" s="175" t="s">
        <v>220</v>
      </c>
      <c r="E1064" s="193" t="s">
        <v>5</v>
      </c>
      <c r="F1064" s="194" t="s">
        <v>1473</v>
      </c>
      <c r="H1064" s="195">
        <v>-0.55600000000000005</v>
      </c>
      <c r="L1064" s="185"/>
      <c r="M1064" s="190"/>
      <c r="N1064" s="191"/>
      <c r="O1064" s="191"/>
      <c r="P1064" s="191"/>
      <c r="Q1064" s="191"/>
      <c r="R1064" s="191"/>
      <c r="S1064" s="191"/>
      <c r="T1064" s="192"/>
      <c r="AT1064" s="193" t="s">
        <v>220</v>
      </c>
      <c r="AU1064" s="193" t="s">
        <v>80</v>
      </c>
      <c r="AV1064" s="13" t="s">
        <v>80</v>
      </c>
      <c r="AW1064" s="13" t="s">
        <v>34</v>
      </c>
      <c r="AX1064" s="13" t="s">
        <v>71</v>
      </c>
      <c r="AY1064" s="193" t="s">
        <v>208</v>
      </c>
    </row>
    <row r="1065" spans="2:51" s="14" customFormat="1" x14ac:dyDescent="0.3">
      <c r="B1065" s="196"/>
      <c r="D1065" s="175" t="s">
        <v>220</v>
      </c>
      <c r="E1065" s="197" t="s">
        <v>5</v>
      </c>
      <c r="F1065" s="198" t="s">
        <v>258</v>
      </c>
      <c r="H1065" s="199">
        <v>87.682000000000002</v>
      </c>
      <c r="L1065" s="196"/>
      <c r="M1065" s="200"/>
      <c r="N1065" s="201"/>
      <c r="O1065" s="201"/>
      <c r="P1065" s="201"/>
      <c r="Q1065" s="201"/>
      <c r="R1065" s="201"/>
      <c r="S1065" s="201"/>
      <c r="T1065" s="202"/>
      <c r="AT1065" s="197" t="s">
        <v>220</v>
      </c>
      <c r="AU1065" s="197" t="s">
        <v>80</v>
      </c>
      <c r="AV1065" s="14" t="s">
        <v>123</v>
      </c>
      <c r="AW1065" s="14" t="s">
        <v>34</v>
      </c>
      <c r="AX1065" s="14" t="s">
        <v>71</v>
      </c>
      <c r="AY1065" s="197" t="s">
        <v>208</v>
      </c>
    </row>
    <row r="1066" spans="2:51" s="12" customFormat="1" x14ac:dyDescent="0.3">
      <c r="B1066" s="178"/>
      <c r="D1066" s="175" t="s">
        <v>220</v>
      </c>
      <c r="E1066" s="179" t="s">
        <v>5</v>
      </c>
      <c r="F1066" s="180" t="s">
        <v>5335</v>
      </c>
      <c r="H1066" s="181" t="s">
        <v>5</v>
      </c>
      <c r="L1066" s="178"/>
      <c r="M1066" s="182"/>
      <c r="N1066" s="183"/>
      <c r="O1066" s="183"/>
      <c r="P1066" s="183"/>
      <c r="Q1066" s="183"/>
      <c r="R1066" s="183"/>
      <c r="S1066" s="183"/>
      <c r="T1066" s="184"/>
      <c r="AT1066" s="181" t="s">
        <v>220</v>
      </c>
      <c r="AU1066" s="181" t="s">
        <v>80</v>
      </c>
      <c r="AV1066" s="12" t="s">
        <v>78</v>
      </c>
      <c r="AW1066" s="12" t="s">
        <v>34</v>
      </c>
      <c r="AX1066" s="12" t="s">
        <v>71</v>
      </c>
      <c r="AY1066" s="181" t="s">
        <v>208</v>
      </c>
    </row>
    <row r="1067" spans="2:51" s="12" customFormat="1" x14ac:dyDescent="0.3">
      <c r="B1067" s="178"/>
      <c r="D1067" s="175" t="s">
        <v>220</v>
      </c>
      <c r="E1067" s="179" t="s">
        <v>5</v>
      </c>
      <c r="F1067" s="180" t="s">
        <v>1457</v>
      </c>
      <c r="H1067" s="181" t="s">
        <v>5</v>
      </c>
      <c r="L1067" s="178"/>
      <c r="M1067" s="182"/>
      <c r="N1067" s="183"/>
      <c r="O1067" s="183"/>
      <c r="P1067" s="183"/>
      <c r="Q1067" s="183"/>
      <c r="R1067" s="183"/>
      <c r="S1067" s="183"/>
      <c r="T1067" s="184"/>
      <c r="AT1067" s="181" t="s">
        <v>220</v>
      </c>
      <c r="AU1067" s="181" t="s">
        <v>80</v>
      </c>
      <c r="AV1067" s="12" t="s">
        <v>78</v>
      </c>
      <c r="AW1067" s="12" t="s">
        <v>34</v>
      </c>
      <c r="AX1067" s="12" t="s">
        <v>71</v>
      </c>
      <c r="AY1067" s="181" t="s">
        <v>208</v>
      </c>
    </row>
    <row r="1068" spans="2:51" s="13" customFormat="1" x14ac:dyDescent="0.3">
      <c r="B1068" s="185"/>
      <c r="D1068" s="175" t="s">
        <v>220</v>
      </c>
      <c r="E1068" s="193" t="s">
        <v>5</v>
      </c>
      <c r="F1068" s="194" t="s">
        <v>4975</v>
      </c>
      <c r="H1068" s="195">
        <v>12.414999999999999</v>
      </c>
      <c r="L1068" s="185"/>
      <c r="M1068" s="190"/>
      <c r="N1068" s="191"/>
      <c r="O1068" s="191"/>
      <c r="P1068" s="191"/>
      <c r="Q1068" s="191"/>
      <c r="R1068" s="191"/>
      <c r="S1068" s="191"/>
      <c r="T1068" s="192"/>
      <c r="AT1068" s="193" t="s">
        <v>220</v>
      </c>
      <c r="AU1068" s="193" t="s">
        <v>80</v>
      </c>
      <c r="AV1068" s="13" t="s">
        <v>80</v>
      </c>
      <c r="AW1068" s="13" t="s">
        <v>34</v>
      </c>
      <c r="AX1068" s="13" t="s">
        <v>71</v>
      </c>
      <c r="AY1068" s="193" t="s">
        <v>208</v>
      </c>
    </row>
    <row r="1069" spans="2:51" s="12" customFormat="1" x14ac:dyDescent="0.3">
      <c r="B1069" s="178"/>
      <c r="D1069" s="175" t="s">
        <v>220</v>
      </c>
      <c r="E1069" s="179" t="s">
        <v>5</v>
      </c>
      <c r="F1069" s="180" t="s">
        <v>291</v>
      </c>
      <c r="H1069" s="181" t="s">
        <v>5</v>
      </c>
      <c r="L1069" s="178"/>
      <c r="M1069" s="182"/>
      <c r="N1069" s="183"/>
      <c r="O1069" s="183"/>
      <c r="P1069" s="183"/>
      <c r="Q1069" s="183"/>
      <c r="R1069" s="183"/>
      <c r="S1069" s="183"/>
      <c r="T1069" s="184"/>
      <c r="AT1069" s="181" t="s">
        <v>220</v>
      </c>
      <c r="AU1069" s="181" t="s">
        <v>80</v>
      </c>
      <c r="AV1069" s="12" t="s">
        <v>78</v>
      </c>
      <c r="AW1069" s="12" t="s">
        <v>34</v>
      </c>
      <c r="AX1069" s="12" t="s">
        <v>71</v>
      </c>
      <c r="AY1069" s="181" t="s">
        <v>208</v>
      </c>
    </row>
    <row r="1070" spans="2:51" s="13" customFormat="1" x14ac:dyDescent="0.3">
      <c r="B1070" s="185"/>
      <c r="D1070" s="175" t="s">
        <v>220</v>
      </c>
      <c r="E1070" s="193" t="s">
        <v>5</v>
      </c>
      <c r="F1070" s="194" t="s">
        <v>4976</v>
      </c>
      <c r="H1070" s="195">
        <v>-3.55</v>
      </c>
      <c r="L1070" s="185"/>
      <c r="M1070" s="190"/>
      <c r="N1070" s="191"/>
      <c r="O1070" s="191"/>
      <c r="P1070" s="191"/>
      <c r="Q1070" s="191"/>
      <c r="R1070" s="191"/>
      <c r="S1070" s="191"/>
      <c r="T1070" s="192"/>
      <c r="AT1070" s="193" t="s">
        <v>220</v>
      </c>
      <c r="AU1070" s="193" t="s">
        <v>80</v>
      </c>
      <c r="AV1070" s="13" t="s">
        <v>80</v>
      </c>
      <c r="AW1070" s="13" t="s">
        <v>34</v>
      </c>
      <c r="AX1070" s="13" t="s">
        <v>71</v>
      </c>
      <c r="AY1070" s="193" t="s">
        <v>208</v>
      </c>
    </row>
    <row r="1071" spans="2:51" s="14" customFormat="1" x14ac:dyDescent="0.3">
      <c r="B1071" s="196"/>
      <c r="D1071" s="175" t="s">
        <v>220</v>
      </c>
      <c r="E1071" s="197" t="s">
        <v>5</v>
      </c>
      <c r="F1071" s="198" t="s">
        <v>258</v>
      </c>
      <c r="H1071" s="199">
        <v>8.8650000000000002</v>
      </c>
      <c r="L1071" s="196"/>
      <c r="M1071" s="200"/>
      <c r="N1071" s="201"/>
      <c r="O1071" s="201"/>
      <c r="P1071" s="201"/>
      <c r="Q1071" s="201"/>
      <c r="R1071" s="201"/>
      <c r="S1071" s="201"/>
      <c r="T1071" s="202"/>
      <c r="AT1071" s="197" t="s">
        <v>220</v>
      </c>
      <c r="AU1071" s="197" t="s">
        <v>80</v>
      </c>
      <c r="AV1071" s="14" t="s">
        <v>123</v>
      </c>
      <c r="AW1071" s="14" t="s">
        <v>34</v>
      </c>
      <c r="AX1071" s="14" t="s">
        <v>71</v>
      </c>
      <c r="AY1071" s="197" t="s">
        <v>208</v>
      </c>
    </row>
    <row r="1072" spans="2:51" s="12" customFormat="1" x14ac:dyDescent="0.3">
      <c r="B1072" s="178"/>
      <c r="D1072" s="175" t="s">
        <v>220</v>
      </c>
      <c r="E1072" s="179" t="s">
        <v>5</v>
      </c>
      <c r="F1072" s="180" t="s">
        <v>1459</v>
      </c>
      <c r="H1072" s="181" t="s">
        <v>5</v>
      </c>
      <c r="L1072" s="178"/>
      <c r="M1072" s="182"/>
      <c r="N1072" s="183"/>
      <c r="O1072" s="183"/>
      <c r="P1072" s="183"/>
      <c r="Q1072" s="183"/>
      <c r="R1072" s="183"/>
      <c r="S1072" s="183"/>
      <c r="T1072" s="184"/>
      <c r="AT1072" s="181" t="s">
        <v>220</v>
      </c>
      <c r="AU1072" s="181" t="s">
        <v>80</v>
      </c>
      <c r="AV1072" s="12" t="s">
        <v>78</v>
      </c>
      <c r="AW1072" s="12" t="s">
        <v>34</v>
      </c>
      <c r="AX1072" s="12" t="s">
        <v>71</v>
      </c>
      <c r="AY1072" s="181" t="s">
        <v>208</v>
      </c>
    </row>
    <row r="1073" spans="2:51" s="13" customFormat="1" x14ac:dyDescent="0.3">
      <c r="B1073" s="185"/>
      <c r="D1073" s="175" t="s">
        <v>220</v>
      </c>
      <c r="E1073" s="193" t="s">
        <v>5</v>
      </c>
      <c r="F1073" s="194" t="s">
        <v>4977</v>
      </c>
      <c r="H1073" s="195">
        <v>11.568</v>
      </c>
      <c r="L1073" s="185"/>
      <c r="M1073" s="190"/>
      <c r="N1073" s="191"/>
      <c r="O1073" s="191"/>
      <c r="P1073" s="191"/>
      <c r="Q1073" s="191"/>
      <c r="R1073" s="191"/>
      <c r="S1073" s="191"/>
      <c r="T1073" s="192"/>
      <c r="AT1073" s="193" t="s">
        <v>220</v>
      </c>
      <c r="AU1073" s="193" t="s">
        <v>80</v>
      </c>
      <c r="AV1073" s="13" t="s">
        <v>80</v>
      </c>
      <c r="AW1073" s="13" t="s">
        <v>34</v>
      </c>
      <c r="AX1073" s="13" t="s">
        <v>71</v>
      </c>
      <c r="AY1073" s="193" t="s">
        <v>208</v>
      </c>
    </row>
    <row r="1074" spans="2:51" s="13" customFormat="1" x14ac:dyDescent="0.3">
      <c r="B1074" s="185"/>
      <c r="D1074" s="175" t="s">
        <v>220</v>
      </c>
      <c r="E1074" s="193" t="s">
        <v>5</v>
      </c>
      <c r="F1074" s="194" t="s">
        <v>4978</v>
      </c>
      <c r="H1074" s="195">
        <v>2.4089999999999998</v>
      </c>
      <c r="L1074" s="185"/>
      <c r="M1074" s="190"/>
      <c r="N1074" s="191"/>
      <c r="O1074" s="191"/>
      <c r="P1074" s="191"/>
      <c r="Q1074" s="191"/>
      <c r="R1074" s="191"/>
      <c r="S1074" s="191"/>
      <c r="T1074" s="192"/>
      <c r="AT1074" s="193" t="s">
        <v>220</v>
      </c>
      <c r="AU1074" s="193" t="s">
        <v>80</v>
      </c>
      <c r="AV1074" s="13" t="s">
        <v>80</v>
      </c>
      <c r="AW1074" s="13" t="s">
        <v>34</v>
      </c>
      <c r="AX1074" s="13" t="s">
        <v>71</v>
      </c>
      <c r="AY1074" s="193" t="s">
        <v>208</v>
      </c>
    </row>
    <row r="1075" spans="2:51" s="12" customFormat="1" x14ac:dyDescent="0.3">
      <c r="B1075" s="178"/>
      <c r="D1075" s="175" t="s">
        <v>220</v>
      </c>
      <c r="E1075" s="179" t="s">
        <v>5</v>
      </c>
      <c r="F1075" s="180" t="s">
        <v>291</v>
      </c>
      <c r="H1075" s="181" t="s">
        <v>5</v>
      </c>
      <c r="L1075" s="178"/>
      <c r="M1075" s="182"/>
      <c r="N1075" s="183"/>
      <c r="O1075" s="183"/>
      <c r="P1075" s="183"/>
      <c r="Q1075" s="183"/>
      <c r="R1075" s="183"/>
      <c r="S1075" s="183"/>
      <c r="T1075" s="184"/>
      <c r="AT1075" s="181" t="s">
        <v>220</v>
      </c>
      <c r="AU1075" s="181" t="s">
        <v>80</v>
      </c>
      <c r="AV1075" s="12" t="s">
        <v>78</v>
      </c>
      <c r="AW1075" s="12" t="s">
        <v>34</v>
      </c>
      <c r="AX1075" s="12" t="s">
        <v>71</v>
      </c>
      <c r="AY1075" s="181" t="s">
        <v>208</v>
      </c>
    </row>
    <row r="1076" spans="2:51" s="13" customFormat="1" x14ac:dyDescent="0.3">
      <c r="B1076" s="185"/>
      <c r="D1076" s="175" t="s">
        <v>220</v>
      </c>
      <c r="E1076" s="193" t="s">
        <v>5</v>
      </c>
      <c r="F1076" s="194" t="s">
        <v>4979</v>
      </c>
      <c r="H1076" s="195">
        <v>-3.6</v>
      </c>
      <c r="L1076" s="185"/>
      <c r="M1076" s="190"/>
      <c r="N1076" s="191"/>
      <c r="O1076" s="191"/>
      <c r="P1076" s="191"/>
      <c r="Q1076" s="191"/>
      <c r="R1076" s="191"/>
      <c r="S1076" s="191"/>
      <c r="T1076" s="192"/>
      <c r="AT1076" s="193" t="s">
        <v>220</v>
      </c>
      <c r="AU1076" s="193" t="s">
        <v>80</v>
      </c>
      <c r="AV1076" s="13" t="s">
        <v>80</v>
      </c>
      <c r="AW1076" s="13" t="s">
        <v>34</v>
      </c>
      <c r="AX1076" s="13" t="s">
        <v>71</v>
      </c>
      <c r="AY1076" s="193" t="s">
        <v>208</v>
      </c>
    </row>
    <row r="1077" spans="2:51" s="14" customFormat="1" x14ac:dyDescent="0.3">
      <c r="B1077" s="196"/>
      <c r="D1077" s="175" t="s">
        <v>220</v>
      </c>
      <c r="E1077" s="197" t="s">
        <v>5</v>
      </c>
      <c r="F1077" s="198" t="s">
        <v>258</v>
      </c>
      <c r="H1077" s="199">
        <v>10.377000000000001</v>
      </c>
      <c r="L1077" s="196"/>
      <c r="M1077" s="200"/>
      <c r="N1077" s="201"/>
      <c r="O1077" s="201"/>
      <c r="P1077" s="201"/>
      <c r="Q1077" s="201"/>
      <c r="R1077" s="201"/>
      <c r="S1077" s="201"/>
      <c r="T1077" s="202"/>
      <c r="AT1077" s="197" t="s">
        <v>220</v>
      </c>
      <c r="AU1077" s="197" t="s">
        <v>80</v>
      </c>
      <c r="AV1077" s="14" t="s">
        <v>123</v>
      </c>
      <c r="AW1077" s="14" t="s">
        <v>34</v>
      </c>
      <c r="AX1077" s="14" t="s">
        <v>71</v>
      </c>
      <c r="AY1077" s="197" t="s">
        <v>208</v>
      </c>
    </row>
    <row r="1078" spans="2:51" s="12" customFormat="1" x14ac:dyDescent="0.3">
      <c r="B1078" s="178"/>
      <c r="D1078" s="175" t="s">
        <v>220</v>
      </c>
      <c r="E1078" s="179" t="s">
        <v>5</v>
      </c>
      <c r="F1078" s="180" t="s">
        <v>1467</v>
      </c>
      <c r="H1078" s="181" t="s">
        <v>5</v>
      </c>
      <c r="L1078" s="178"/>
      <c r="M1078" s="182"/>
      <c r="N1078" s="183"/>
      <c r="O1078" s="183"/>
      <c r="P1078" s="183"/>
      <c r="Q1078" s="183"/>
      <c r="R1078" s="183"/>
      <c r="S1078" s="183"/>
      <c r="T1078" s="184"/>
      <c r="AT1078" s="181" t="s">
        <v>220</v>
      </c>
      <c r="AU1078" s="181" t="s">
        <v>80</v>
      </c>
      <c r="AV1078" s="12" t="s">
        <v>78</v>
      </c>
      <c r="AW1078" s="12" t="s">
        <v>34</v>
      </c>
      <c r="AX1078" s="12" t="s">
        <v>71</v>
      </c>
      <c r="AY1078" s="181" t="s">
        <v>208</v>
      </c>
    </row>
    <row r="1079" spans="2:51" s="13" customFormat="1" x14ac:dyDescent="0.3">
      <c r="B1079" s="185"/>
      <c r="D1079" s="175" t="s">
        <v>220</v>
      </c>
      <c r="E1079" s="193" t="s">
        <v>5</v>
      </c>
      <c r="F1079" s="194" t="s">
        <v>4980</v>
      </c>
      <c r="H1079" s="195">
        <v>14.472</v>
      </c>
      <c r="L1079" s="185"/>
      <c r="M1079" s="190"/>
      <c r="N1079" s="191"/>
      <c r="O1079" s="191"/>
      <c r="P1079" s="191"/>
      <c r="Q1079" s="191"/>
      <c r="R1079" s="191"/>
      <c r="S1079" s="191"/>
      <c r="T1079" s="192"/>
      <c r="AT1079" s="193" t="s">
        <v>220</v>
      </c>
      <c r="AU1079" s="193" t="s">
        <v>80</v>
      </c>
      <c r="AV1079" s="13" t="s">
        <v>80</v>
      </c>
      <c r="AW1079" s="13" t="s">
        <v>34</v>
      </c>
      <c r="AX1079" s="13" t="s">
        <v>71</v>
      </c>
      <c r="AY1079" s="193" t="s">
        <v>208</v>
      </c>
    </row>
    <row r="1080" spans="2:51" s="13" customFormat="1" x14ac:dyDescent="0.3">
      <c r="B1080" s="185"/>
      <c r="D1080" s="175" t="s">
        <v>220</v>
      </c>
      <c r="E1080" s="193" t="s">
        <v>5</v>
      </c>
      <c r="F1080" s="194" t="s">
        <v>4981</v>
      </c>
      <c r="H1080" s="195">
        <v>1.3640000000000001</v>
      </c>
      <c r="L1080" s="185"/>
      <c r="M1080" s="190"/>
      <c r="N1080" s="191"/>
      <c r="O1080" s="191"/>
      <c r="P1080" s="191"/>
      <c r="Q1080" s="191"/>
      <c r="R1080" s="191"/>
      <c r="S1080" s="191"/>
      <c r="T1080" s="192"/>
      <c r="AT1080" s="193" t="s">
        <v>220</v>
      </c>
      <c r="AU1080" s="193" t="s">
        <v>80</v>
      </c>
      <c r="AV1080" s="13" t="s">
        <v>80</v>
      </c>
      <c r="AW1080" s="13" t="s">
        <v>34</v>
      </c>
      <c r="AX1080" s="13" t="s">
        <v>71</v>
      </c>
      <c r="AY1080" s="193" t="s">
        <v>208</v>
      </c>
    </row>
    <row r="1081" spans="2:51" s="12" customFormat="1" x14ac:dyDescent="0.3">
      <c r="B1081" s="178"/>
      <c r="D1081" s="175" t="s">
        <v>220</v>
      </c>
      <c r="E1081" s="179" t="s">
        <v>5</v>
      </c>
      <c r="F1081" s="180" t="s">
        <v>291</v>
      </c>
      <c r="H1081" s="181" t="s">
        <v>5</v>
      </c>
      <c r="L1081" s="178"/>
      <c r="M1081" s="182"/>
      <c r="N1081" s="183"/>
      <c r="O1081" s="183"/>
      <c r="P1081" s="183"/>
      <c r="Q1081" s="183"/>
      <c r="R1081" s="183"/>
      <c r="S1081" s="183"/>
      <c r="T1081" s="184"/>
      <c r="AT1081" s="181" t="s">
        <v>220</v>
      </c>
      <c r="AU1081" s="181" t="s">
        <v>80</v>
      </c>
      <c r="AV1081" s="12" t="s">
        <v>78</v>
      </c>
      <c r="AW1081" s="12" t="s">
        <v>34</v>
      </c>
      <c r="AX1081" s="12" t="s">
        <v>71</v>
      </c>
      <c r="AY1081" s="181" t="s">
        <v>208</v>
      </c>
    </row>
    <row r="1082" spans="2:51" s="13" customFormat="1" x14ac:dyDescent="0.3">
      <c r="B1082" s="185"/>
      <c r="D1082" s="175" t="s">
        <v>220</v>
      </c>
      <c r="E1082" s="193" t="s">
        <v>5</v>
      </c>
      <c r="F1082" s="194" t="s">
        <v>301</v>
      </c>
      <c r="H1082" s="195">
        <v>-1.8</v>
      </c>
      <c r="L1082" s="185"/>
      <c r="M1082" s="190"/>
      <c r="N1082" s="191"/>
      <c r="O1082" s="191"/>
      <c r="P1082" s="191"/>
      <c r="Q1082" s="191"/>
      <c r="R1082" s="191"/>
      <c r="S1082" s="191"/>
      <c r="T1082" s="192"/>
      <c r="AT1082" s="193" t="s">
        <v>220</v>
      </c>
      <c r="AU1082" s="193" t="s">
        <v>80</v>
      </c>
      <c r="AV1082" s="13" t="s">
        <v>80</v>
      </c>
      <c r="AW1082" s="13" t="s">
        <v>34</v>
      </c>
      <c r="AX1082" s="13" t="s">
        <v>71</v>
      </c>
      <c r="AY1082" s="193" t="s">
        <v>208</v>
      </c>
    </row>
    <row r="1083" spans="2:51" s="14" customFormat="1" x14ac:dyDescent="0.3">
      <c r="B1083" s="196"/>
      <c r="D1083" s="175" t="s">
        <v>220</v>
      </c>
      <c r="E1083" s="197" t="s">
        <v>5</v>
      </c>
      <c r="F1083" s="198" t="s">
        <v>258</v>
      </c>
      <c r="H1083" s="199">
        <v>14.036</v>
      </c>
      <c r="L1083" s="196"/>
      <c r="M1083" s="200"/>
      <c r="N1083" s="201"/>
      <c r="O1083" s="201"/>
      <c r="P1083" s="201"/>
      <c r="Q1083" s="201"/>
      <c r="R1083" s="201"/>
      <c r="S1083" s="201"/>
      <c r="T1083" s="202"/>
      <c r="AT1083" s="197" t="s">
        <v>220</v>
      </c>
      <c r="AU1083" s="197" t="s">
        <v>80</v>
      </c>
      <c r="AV1083" s="14" t="s">
        <v>123</v>
      </c>
      <c r="AW1083" s="14" t="s">
        <v>34</v>
      </c>
      <c r="AX1083" s="14" t="s">
        <v>71</v>
      </c>
      <c r="AY1083" s="197" t="s">
        <v>208</v>
      </c>
    </row>
    <row r="1084" spans="2:51" s="12" customFormat="1" x14ac:dyDescent="0.3">
      <c r="B1084" s="178"/>
      <c r="D1084" s="175" t="s">
        <v>220</v>
      </c>
      <c r="E1084" s="179" t="s">
        <v>5</v>
      </c>
      <c r="F1084" s="180" t="s">
        <v>1524</v>
      </c>
      <c r="H1084" s="181" t="s">
        <v>5</v>
      </c>
      <c r="L1084" s="178"/>
      <c r="M1084" s="182"/>
      <c r="N1084" s="183"/>
      <c r="O1084" s="183"/>
      <c r="P1084" s="183"/>
      <c r="Q1084" s="183"/>
      <c r="R1084" s="183"/>
      <c r="S1084" s="183"/>
      <c r="T1084" s="184"/>
      <c r="AT1084" s="181" t="s">
        <v>220</v>
      </c>
      <c r="AU1084" s="181" t="s">
        <v>80</v>
      </c>
      <c r="AV1084" s="12" t="s">
        <v>78</v>
      </c>
      <c r="AW1084" s="12" t="s">
        <v>34</v>
      </c>
      <c r="AX1084" s="12" t="s">
        <v>71</v>
      </c>
      <c r="AY1084" s="181" t="s">
        <v>208</v>
      </c>
    </row>
    <row r="1085" spans="2:51" s="13" customFormat="1" x14ac:dyDescent="0.3">
      <c r="B1085" s="185"/>
      <c r="D1085" s="175" t="s">
        <v>220</v>
      </c>
      <c r="E1085" s="193" t="s">
        <v>5</v>
      </c>
      <c r="F1085" s="194" t="s">
        <v>4982</v>
      </c>
      <c r="H1085" s="195">
        <v>7.2359999999999998</v>
      </c>
      <c r="L1085" s="185"/>
      <c r="M1085" s="190"/>
      <c r="N1085" s="191"/>
      <c r="O1085" s="191"/>
      <c r="P1085" s="191"/>
      <c r="Q1085" s="191"/>
      <c r="R1085" s="191"/>
      <c r="S1085" s="191"/>
      <c r="T1085" s="192"/>
      <c r="AT1085" s="193" t="s">
        <v>220</v>
      </c>
      <c r="AU1085" s="193" t="s">
        <v>80</v>
      </c>
      <c r="AV1085" s="13" t="s">
        <v>80</v>
      </c>
      <c r="AW1085" s="13" t="s">
        <v>34</v>
      </c>
      <c r="AX1085" s="13" t="s">
        <v>71</v>
      </c>
      <c r="AY1085" s="193" t="s">
        <v>208</v>
      </c>
    </row>
    <row r="1086" spans="2:51" s="12" customFormat="1" x14ac:dyDescent="0.3">
      <c r="B1086" s="178"/>
      <c r="D1086" s="175" t="s">
        <v>220</v>
      </c>
      <c r="E1086" s="179" t="s">
        <v>5</v>
      </c>
      <c r="F1086" s="180" t="s">
        <v>1489</v>
      </c>
      <c r="H1086" s="181" t="s">
        <v>5</v>
      </c>
      <c r="L1086" s="178"/>
      <c r="M1086" s="182"/>
      <c r="N1086" s="183"/>
      <c r="O1086" s="183"/>
      <c r="P1086" s="183"/>
      <c r="Q1086" s="183"/>
      <c r="R1086" s="183"/>
      <c r="S1086" s="183"/>
      <c r="T1086" s="184"/>
      <c r="AT1086" s="181" t="s">
        <v>220</v>
      </c>
      <c r="AU1086" s="181" t="s">
        <v>80</v>
      </c>
      <c r="AV1086" s="12" t="s">
        <v>78</v>
      </c>
      <c r="AW1086" s="12" t="s">
        <v>34</v>
      </c>
      <c r="AX1086" s="12" t="s">
        <v>71</v>
      </c>
      <c r="AY1086" s="181" t="s">
        <v>208</v>
      </c>
    </row>
    <row r="1087" spans="2:51" s="13" customFormat="1" x14ac:dyDescent="0.3">
      <c r="B1087" s="185"/>
      <c r="D1087" s="175" t="s">
        <v>220</v>
      </c>
      <c r="E1087" s="193" t="s">
        <v>5</v>
      </c>
      <c r="F1087" s="194" t="s">
        <v>4983</v>
      </c>
      <c r="H1087" s="195">
        <v>2.0329999999999999</v>
      </c>
      <c r="L1087" s="185"/>
      <c r="M1087" s="190"/>
      <c r="N1087" s="191"/>
      <c r="O1087" s="191"/>
      <c r="P1087" s="191"/>
      <c r="Q1087" s="191"/>
      <c r="R1087" s="191"/>
      <c r="S1087" s="191"/>
      <c r="T1087" s="192"/>
      <c r="AT1087" s="193" t="s">
        <v>220</v>
      </c>
      <c r="AU1087" s="193" t="s">
        <v>80</v>
      </c>
      <c r="AV1087" s="13" t="s">
        <v>80</v>
      </c>
      <c r="AW1087" s="13" t="s">
        <v>34</v>
      </c>
      <c r="AX1087" s="13" t="s">
        <v>71</v>
      </c>
      <c r="AY1087" s="193" t="s">
        <v>208</v>
      </c>
    </row>
    <row r="1088" spans="2:51" s="15" customFormat="1" x14ac:dyDescent="0.3">
      <c r="B1088" s="203"/>
      <c r="D1088" s="186" t="s">
        <v>220</v>
      </c>
      <c r="E1088" s="204" t="s">
        <v>5</v>
      </c>
      <c r="F1088" s="205" t="s">
        <v>266</v>
      </c>
      <c r="H1088" s="206">
        <v>382.92700000000002</v>
      </c>
      <c r="L1088" s="203"/>
      <c r="M1088" s="207"/>
      <c r="N1088" s="208"/>
      <c r="O1088" s="208"/>
      <c r="P1088" s="208"/>
      <c r="Q1088" s="208"/>
      <c r="R1088" s="208"/>
      <c r="S1088" s="208"/>
      <c r="T1088" s="209"/>
      <c r="AT1088" s="210" t="s">
        <v>220</v>
      </c>
      <c r="AU1088" s="210" t="s">
        <v>80</v>
      </c>
      <c r="AV1088" s="15" t="s">
        <v>216</v>
      </c>
      <c r="AW1088" s="15" t="s">
        <v>34</v>
      </c>
      <c r="AX1088" s="15" t="s">
        <v>78</v>
      </c>
      <c r="AY1088" s="210" t="s">
        <v>208</v>
      </c>
    </row>
    <row r="1089" spans="2:65" s="1" customFormat="1" ht="22.5" customHeight="1" x14ac:dyDescent="0.3">
      <c r="B1089" s="163"/>
      <c r="C1089" s="164" t="s">
        <v>2938</v>
      </c>
      <c r="D1089" s="164" t="s">
        <v>211</v>
      </c>
      <c r="E1089" s="165" t="s">
        <v>4838</v>
      </c>
      <c r="F1089" s="166" t="s">
        <v>4839</v>
      </c>
      <c r="G1089" s="167" t="s">
        <v>245</v>
      </c>
      <c r="H1089" s="168">
        <v>401.68599999999998</v>
      </c>
      <c r="I1089" s="169"/>
      <c r="J1089" s="169">
        <f>ROUND(I1089*H1089,2)</f>
        <v>0</v>
      </c>
      <c r="K1089" s="166" t="s">
        <v>215</v>
      </c>
      <c r="L1089" s="40"/>
      <c r="M1089" s="170" t="s">
        <v>5</v>
      </c>
      <c r="N1089" s="171" t="s">
        <v>42</v>
      </c>
      <c r="O1089" s="172">
        <v>3.3000000000000002E-2</v>
      </c>
      <c r="P1089" s="172">
        <f>O1089*H1089</f>
        <v>13.255637999999999</v>
      </c>
      <c r="Q1089" s="172">
        <v>2.0000000000000001E-4</v>
      </c>
      <c r="R1089" s="172">
        <f>Q1089*H1089</f>
        <v>8.0337199999999998E-2</v>
      </c>
      <c r="S1089" s="172">
        <v>0</v>
      </c>
      <c r="T1089" s="173">
        <f>S1089*H1089</f>
        <v>0</v>
      </c>
      <c r="AR1089" s="26" t="s">
        <v>365</v>
      </c>
      <c r="AT1089" s="26" t="s">
        <v>211</v>
      </c>
      <c r="AU1089" s="26" t="s">
        <v>80</v>
      </c>
      <c r="AY1089" s="26" t="s">
        <v>208</v>
      </c>
      <c r="BE1089" s="174">
        <f>IF(N1089="základní",J1089,0)</f>
        <v>0</v>
      </c>
      <c r="BF1089" s="174">
        <f>IF(N1089="snížená",J1089,0)</f>
        <v>0</v>
      </c>
      <c r="BG1089" s="174">
        <f>IF(N1089="zákl. přenesená",J1089,0)</f>
        <v>0</v>
      </c>
      <c r="BH1089" s="174">
        <f>IF(N1089="sníž. přenesená",J1089,0)</f>
        <v>0</v>
      </c>
      <c r="BI1089" s="174">
        <f>IF(N1089="nulová",J1089,0)</f>
        <v>0</v>
      </c>
      <c r="BJ1089" s="26" t="s">
        <v>78</v>
      </c>
      <c r="BK1089" s="174">
        <f>ROUND(I1089*H1089,2)</f>
        <v>0</v>
      </c>
      <c r="BL1089" s="26" t="s">
        <v>365</v>
      </c>
      <c r="BM1089" s="26" t="s">
        <v>5336</v>
      </c>
    </row>
    <row r="1090" spans="2:65" s="1" customFormat="1" x14ac:dyDescent="0.3">
      <c r="B1090" s="40"/>
      <c r="D1090" s="175" t="s">
        <v>218</v>
      </c>
      <c r="F1090" s="176" t="s">
        <v>4841</v>
      </c>
      <c r="L1090" s="40"/>
      <c r="M1090" s="177"/>
      <c r="N1090" s="41"/>
      <c r="O1090" s="41"/>
      <c r="P1090" s="41"/>
      <c r="Q1090" s="41"/>
      <c r="R1090" s="41"/>
      <c r="S1090" s="41"/>
      <c r="T1090" s="69"/>
      <c r="AT1090" s="26" t="s">
        <v>218</v>
      </c>
      <c r="AU1090" s="26" t="s">
        <v>80</v>
      </c>
    </row>
    <row r="1091" spans="2:65" s="12" customFormat="1" x14ac:dyDescent="0.3">
      <c r="B1091" s="178"/>
      <c r="D1091" s="175" t="s">
        <v>220</v>
      </c>
      <c r="E1091" s="179" t="s">
        <v>5</v>
      </c>
      <c r="F1091" s="180" t="s">
        <v>4842</v>
      </c>
      <c r="H1091" s="181" t="s">
        <v>5</v>
      </c>
      <c r="L1091" s="178"/>
      <c r="M1091" s="182"/>
      <c r="N1091" s="183"/>
      <c r="O1091" s="183"/>
      <c r="P1091" s="183"/>
      <c r="Q1091" s="183"/>
      <c r="R1091" s="183"/>
      <c r="S1091" s="183"/>
      <c r="T1091" s="184"/>
      <c r="AT1091" s="181" t="s">
        <v>220</v>
      </c>
      <c r="AU1091" s="181" t="s">
        <v>80</v>
      </c>
      <c r="AV1091" s="12" t="s">
        <v>78</v>
      </c>
      <c r="AW1091" s="12" t="s">
        <v>34</v>
      </c>
      <c r="AX1091" s="12" t="s">
        <v>71</v>
      </c>
      <c r="AY1091" s="181" t="s">
        <v>208</v>
      </c>
    </row>
    <row r="1092" spans="2:65" s="12" customFormat="1" x14ac:dyDescent="0.3">
      <c r="B1092" s="178"/>
      <c r="D1092" s="175" t="s">
        <v>220</v>
      </c>
      <c r="E1092" s="179" t="s">
        <v>5</v>
      </c>
      <c r="F1092" s="180" t="s">
        <v>5333</v>
      </c>
      <c r="H1092" s="181" t="s">
        <v>5</v>
      </c>
      <c r="L1092" s="178"/>
      <c r="M1092" s="182"/>
      <c r="N1092" s="183"/>
      <c r="O1092" s="183"/>
      <c r="P1092" s="183"/>
      <c r="Q1092" s="183"/>
      <c r="R1092" s="183"/>
      <c r="S1092" s="183"/>
      <c r="T1092" s="184"/>
      <c r="AT1092" s="181" t="s">
        <v>220</v>
      </c>
      <c r="AU1092" s="181" t="s">
        <v>80</v>
      </c>
      <c r="AV1092" s="12" t="s">
        <v>78</v>
      </c>
      <c r="AW1092" s="12" t="s">
        <v>34</v>
      </c>
      <c r="AX1092" s="12" t="s">
        <v>71</v>
      </c>
      <c r="AY1092" s="181" t="s">
        <v>208</v>
      </c>
    </row>
    <row r="1093" spans="2:65" s="13" customFormat="1" x14ac:dyDescent="0.3">
      <c r="B1093" s="185"/>
      <c r="D1093" s="175" t="s">
        <v>220</v>
      </c>
      <c r="E1093" s="193" t="s">
        <v>5</v>
      </c>
      <c r="F1093" s="194" t="s">
        <v>4957</v>
      </c>
      <c r="H1093" s="195">
        <v>136.68</v>
      </c>
      <c r="L1093" s="185"/>
      <c r="M1093" s="190"/>
      <c r="N1093" s="191"/>
      <c r="O1093" s="191"/>
      <c r="P1093" s="191"/>
      <c r="Q1093" s="191"/>
      <c r="R1093" s="191"/>
      <c r="S1093" s="191"/>
      <c r="T1093" s="192"/>
      <c r="AT1093" s="193" t="s">
        <v>220</v>
      </c>
      <c r="AU1093" s="193" t="s">
        <v>80</v>
      </c>
      <c r="AV1093" s="13" t="s">
        <v>80</v>
      </c>
      <c r="AW1093" s="13" t="s">
        <v>34</v>
      </c>
      <c r="AX1093" s="13" t="s">
        <v>71</v>
      </c>
      <c r="AY1093" s="193" t="s">
        <v>208</v>
      </c>
    </row>
    <row r="1094" spans="2:65" s="14" customFormat="1" x14ac:dyDescent="0.3">
      <c r="B1094" s="196"/>
      <c r="D1094" s="175" t="s">
        <v>220</v>
      </c>
      <c r="E1094" s="197" t="s">
        <v>5</v>
      </c>
      <c r="F1094" s="198" t="s">
        <v>258</v>
      </c>
      <c r="H1094" s="199">
        <v>136.68</v>
      </c>
      <c r="L1094" s="196"/>
      <c r="M1094" s="200"/>
      <c r="N1094" s="201"/>
      <c r="O1094" s="201"/>
      <c r="P1094" s="201"/>
      <c r="Q1094" s="201"/>
      <c r="R1094" s="201"/>
      <c r="S1094" s="201"/>
      <c r="T1094" s="202"/>
      <c r="AT1094" s="197" t="s">
        <v>220</v>
      </c>
      <c r="AU1094" s="197" t="s">
        <v>80</v>
      </c>
      <c r="AV1094" s="14" t="s">
        <v>123</v>
      </c>
      <c r="AW1094" s="14" t="s">
        <v>34</v>
      </c>
      <c r="AX1094" s="14" t="s">
        <v>71</v>
      </c>
      <c r="AY1094" s="197" t="s">
        <v>208</v>
      </c>
    </row>
    <row r="1095" spans="2:65" s="12" customFormat="1" x14ac:dyDescent="0.3">
      <c r="B1095" s="178"/>
      <c r="D1095" s="175" t="s">
        <v>220</v>
      </c>
      <c r="E1095" s="179" t="s">
        <v>5</v>
      </c>
      <c r="F1095" s="180" t="s">
        <v>5334</v>
      </c>
      <c r="H1095" s="181" t="s">
        <v>5</v>
      </c>
      <c r="L1095" s="178"/>
      <c r="M1095" s="182"/>
      <c r="N1095" s="183"/>
      <c r="O1095" s="183"/>
      <c r="P1095" s="183"/>
      <c r="Q1095" s="183"/>
      <c r="R1095" s="183"/>
      <c r="S1095" s="183"/>
      <c r="T1095" s="184"/>
      <c r="AT1095" s="181" t="s">
        <v>220</v>
      </c>
      <c r="AU1095" s="181" t="s">
        <v>80</v>
      </c>
      <c r="AV1095" s="12" t="s">
        <v>78</v>
      </c>
      <c r="AW1095" s="12" t="s">
        <v>34</v>
      </c>
      <c r="AX1095" s="12" t="s">
        <v>71</v>
      </c>
      <c r="AY1095" s="181" t="s">
        <v>208</v>
      </c>
    </row>
    <row r="1096" spans="2:65" s="12" customFormat="1" x14ac:dyDescent="0.3">
      <c r="B1096" s="178"/>
      <c r="D1096" s="175" t="s">
        <v>220</v>
      </c>
      <c r="E1096" s="179" t="s">
        <v>5</v>
      </c>
      <c r="F1096" s="180" t="s">
        <v>2293</v>
      </c>
      <c r="H1096" s="181" t="s">
        <v>5</v>
      </c>
      <c r="L1096" s="178"/>
      <c r="M1096" s="182"/>
      <c r="N1096" s="183"/>
      <c r="O1096" s="183"/>
      <c r="P1096" s="183"/>
      <c r="Q1096" s="183"/>
      <c r="R1096" s="183"/>
      <c r="S1096" s="183"/>
      <c r="T1096" s="184"/>
      <c r="AT1096" s="181" t="s">
        <v>220</v>
      </c>
      <c r="AU1096" s="181" t="s">
        <v>80</v>
      </c>
      <c r="AV1096" s="12" t="s">
        <v>78</v>
      </c>
      <c r="AW1096" s="12" t="s">
        <v>34</v>
      </c>
      <c r="AX1096" s="12" t="s">
        <v>71</v>
      </c>
      <c r="AY1096" s="181" t="s">
        <v>208</v>
      </c>
    </row>
    <row r="1097" spans="2:65" s="12" customFormat="1" x14ac:dyDescent="0.3">
      <c r="B1097" s="178"/>
      <c r="D1097" s="175" t="s">
        <v>220</v>
      </c>
      <c r="E1097" s="179" t="s">
        <v>5</v>
      </c>
      <c r="F1097" s="180" t="s">
        <v>1457</v>
      </c>
      <c r="H1097" s="181" t="s">
        <v>5</v>
      </c>
      <c r="L1097" s="178"/>
      <c r="M1097" s="182"/>
      <c r="N1097" s="183"/>
      <c r="O1097" s="183"/>
      <c r="P1097" s="183"/>
      <c r="Q1097" s="183"/>
      <c r="R1097" s="183"/>
      <c r="S1097" s="183"/>
      <c r="T1097" s="184"/>
      <c r="AT1097" s="181" t="s">
        <v>220</v>
      </c>
      <c r="AU1097" s="181" t="s">
        <v>80</v>
      </c>
      <c r="AV1097" s="12" t="s">
        <v>78</v>
      </c>
      <c r="AW1097" s="12" t="s">
        <v>34</v>
      </c>
      <c r="AX1097" s="12" t="s">
        <v>71</v>
      </c>
      <c r="AY1097" s="181" t="s">
        <v>208</v>
      </c>
    </row>
    <row r="1098" spans="2:65" s="13" customFormat="1" x14ac:dyDescent="0.3">
      <c r="B1098" s="185"/>
      <c r="D1098" s="175" t="s">
        <v>220</v>
      </c>
      <c r="E1098" s="193" t="s">
        <v>5</v>
      </c>
      <c r="F1098" s="194" t="s">
        <v>1470</v>
      </c>
      <c r="H1098" s="195">
        <v>14.956</v>
      </c>
      <c r="L1098" s="185"/>
      <c r="M1098" s="190"/>
      <c r="N1098" s="191"/>
      <c r="O1098" s="191"/>
      <c r="P1098" s="191"/>
      <c r="Q1098" s="191"/>
      <c r="R1098" s="191"/>
      <c r="S1098" s="191"/>
      <c r="T1098" s="192"/>
      <c r="AT1098" s="193" t="s">
        <v>220</v>
      </c>
      <c r="AU1098" s="193" t="s">
        <v>80</v>
      </c>
      <c r="AV1098" s="13" t="s">
        <v>80</v>
      </c>
      <c r="AW1098" s="13" t="s">
        <v>34</v>
      </c>
      <c r="AX1098" s="13" t="s">
        <v>71</v>
      </c>
      <c r="AY1098" s="193" t="s">
        <v>208</v>
      </c>
    </row>
    <row r="1099" spans="2:65" s="12" customFormat="1" x14ac:dyDescent="0.3">
      <c r="B1099" s="178"/>
      <c r="D1099" s="175" t="s">
        <v>220</v>
      </c>
      <c r="E1099" s="179" t="s">
        <v>5</v>
      </c>
      <c r="F1099" s="180" t="s">
        <v>1459</v>
      </c>
      <c r="H1099" s="181" t="s">
        <v>5</v>
      </c>
      <c r="L1099" s="178"/>
      <c r="M1099" s="182"/>
      <c r="N1099" s="183"/>
      <c r="O1099" s="183"/>
      <c r="P1099" s="183"/>
      <c r="Q1099" s="183"/>
      <c r="R1099" s="183"/>
      <c r="S1099" s="183"/>
      <c r="T1099" s="184"/>
      <c r="AT1099" s="181" t="s">
        <v>220</v>
      </c>
      <c r="AU1099" s="181" t="s">
        <v>80</v>
      </c>
      <c r="AV1099" s="12" t="s">
        <v>78</v>
      </c>
      <c r="AW1099" s="12" t="s">
        <v>34</v>
      </c>
      <c r="AX1099" s="12" t="s">
        <v>71</v>
      </c>
      <c r="AY1099" s="181" t="s">
        <v>208</v>
      </c>
    </row>
    <row r="1100" spans="2:65" s="13" customFormat="1" x14ac:dyDescent="0.3">
      <c r="B1100" s="185"/>
      <c r="D1100" s="175" t="s">
        <v>220</v>
      </c>
      <c r="E1100" s="193" t="s">
        <v>5</v>
      </c>
      <c r="F1100" s="194" t="s">
        <v>1474</v>
      </c>
      <c r="H1100" s="195">
        <v>17.751000000000001</v>
      </c>
      <c r="L1100" s="185"/>
      <c r="M1100" s="190"/>
      <c r="N1100" s="191"/>
      <c r="O1100" s="191"/>
      <c r="P1100" s="191"/>
      <c r="Q1100" s="191"/>
      <c r="R1100" s="191"/>
      <c r="S1100" s="191"/>
      <c r="T1100" s="192"/>
      <c r="AT1100" s="193" t="s">
        <v>220</v>
      </c>
      <c r="AU1100" s="193" t="s">
        <v>80</v>
      </c>
      <c r="AV1100" s="13" t="s">
        <v>80</v>
      </c>
      <c r="AW1100" s="13" t="s">
        <v>34</v>
      </c>
      <c r="AX1100" s="13" t="s">
        <v>71</v>
      </c>
      <c r="AY1100" s="193" t="s">
        <v>208</v>
      </c>
    </row>
    <row r="1101" spans="2:65" s="13" customFormat="1" x14ac:dyDescent="0.3">
      <c r="B1101" s="185"/>
      <c r="D1101" s="175" t="s">
        <v>220</v>
      </c>
      <c r="E1101" s="193" t="s">
        <v>5</v>
      </c>
      <c r="F1101" s="194" t="s">
        <v>1475</v>
      </c>
      <c r="H1101" s="195">
        <v>16.071000000000002</v>
      </c>
      <c r="L1101" s="185"/>
      <c r="M1101" s="190"/>
      <c r="N1101" s="191"/>
      <c r="O1101" s="191"/>
      <c r="P1101" s="191"/>
      <c r="Q1101" s="191"/>
      <c r="R1101" s="191"/>
      <c r="S1101" s="191"/>
      <c r="T1101" s="192"/>
      <c r="AT1101" s="193" t="s">
        <v>220</v>
      </c>
      <c r="AU1101" s="193" t="s">
        <v>80</v>
      </c>
      <c r="AV1101" s="13" t="s">
        <v>80</v>
      </c>
      <c r="AW1101" s="13" t="s">
        <v>34</v>
      </c>
      <c r="AX1101" s="13" t="s">
        <v>71</v>
      </c>
      <c r="AY1101" s="193" t="s">
        <v>208</v>
      </c>
    </row>
    <row r="1102" spans="2:65" s="13" customFormat="1" x14ac:dyDescent="0.3">
      <c r="B1102" s="185"/>
      <c r="D1102" s="175" t="s">
        <v>220</v>
      </c>
      <c r="E1102" s="193" t="s">
        <v>5</v>
      </c>
      <c r="F1102" s="194" t="s">
        <v>1476</v>
      </c>
      <c r="H1102" s="195">
        <v>1.2989999999999999</v>
      </c>
      <c r="L1102" s="185"/>
      <c r="M1102" s="190"/>
      <c r="N1102" s="191"/>
      <c r="O1102" s="191"/>
      <c r="P1102" s="191"/>
      <c r="Q1102" s="191"/>
      <c r="R1102" s="191"/>
      <c r="S1102" s="191"/>
      <c r="T1102" s="192"/>
      <c r="AT1102" s="193" t="s">
        <v>220</v>
      </c>
      <c r="AU1102" s="193" t="s">
        <v>80</v>
      </c>
      <c r="AV1102" s="13" t="s">
        <v>80</v>
      </c>
      <c r="AW1102" s="13" t="s">
        <v>34</v>
      </c>
      <c r="AX1102" s="13" t="s">
        <v>71</v>
      </c>
      <c r="AY1102" s="193" t="s">
        <v>208</v>
      </c>
    </row>
    <row r="1103" spans="2:65" s="12" customFormat="1" x14ac:dyDescent="0.3">
      <c r="B1103" s="178"/>
      <c r="D1103" s="175" t="s">
        <v>220</v>
      </c>
      <c r="E1103" s="179" t="s">
        <v>5</v>
      </c>
      <c r="F1103" s="180" t="s">
        <v>1461</v>
      </c>
      <c r="H1103" s="181" t="s">
        <v>5</v>
      </c>
      <c r="L1103" s="178"/>
      <c r="M1103" s="182"/>
      <c r="N1103" s="183"/>
      <c r="O1103" s="183"/>
      <c r="P1103" s="183"/>
      <c r="Q1103" s="183"/>
      <c r="R1103" s="183"/>
      <c r="S1103" s="183"/>
      <c r="T1103" s="184"/>
      <c r="AT1103" s="181" t="s">
        <v>220</v>
      </c>
      <c r="AU1103" s="181" t="s">
        <v>80</v>
      </c>
      <c r="AV1103" s="12" t="s">
        <v>78</v>
      </c>
      <c r="AW1103" s="12" t="s">
        <v>34</v>
      </c>
      <c r="AX1103" s="12" t="s">
        <v>71</v>
      </c>
      <c r="AY1103" s="181" t="s">
        <v>208</v>
      </c>
    </row>
    <row r="1104" spans="2:65" s="13" customFormat="1" x14ac:dyDescent="0.3">
      <c r="B1104" s="185"/>
      <c r="D1104" s="175" t="s">
        <v>220</v>
      </c>
      <c r="E1104" s="193" t="s">
        <v>5</v>
      </c>
      <c r="F1104" s="194" t="s">
        <v>1480</v>
      </c>
      <c r="H1104" s="195">
        <v>0.59399999999999997</v>
      </c>
      <c r="L1104" s="185"/>
      <c r="M1104" s="190"/>
      <c r="N1104" s="191"/>
      <c r="O1104" s="191"/>
      <c r="P1104" s="191"/>
      <c r="Q1104" s="191"/>
      <c r="R1104" s="191"/>
      <c r="S1104" s="191"/>
      <c r="T1104" s="192"/>
      <c r="AT1104" s="193" t="s">
        <v>220</v>
      </c>
      <c r="AU1104" s="193" t="s">
        <v>80</v>
      </c>
      <c r="AV1104" s="13" t="s">
        <v>80</v>
      </c>
      <c r="AW1104" s="13" t="s">
        <v>34</v>
      </c>
      <c r="AX1104" s="13" t="s">
        <v>71</v>
      </c>
      <c r="AY1104" s="193" t="s">
        <v>208</v>
      </c>
    </row>
    <row r="1105" spans="2:51" s="12" customFormat="1" x14ac:dyDescent="0.3">
      <c r="B1105" s="178"/>
      <c r="D1105" s="175" t="s">
        <v>220</v>
      </c>
      <c r="E1105" s="179" t="s">
        <v>5</v>
      </c>
      <c r="F1105" s="180" t="s">
        <v>1465</v>
      </c>
      <c r="H1105" s="181" t="s">
        <v>5</v>
      </c>
      <c r="L1105" s="178"/>
      <c r="M1105" s="182"/>
      <c r="N1105" s="183"/>
      <c r="O1105" s="183"/>
      <c r="P1105" s="183"/>
      <c r="Q1105" s="183"/>
      <c r="R1105" s="183"/>
      <c r="S1105" s="183"/>
      <c r="T1105" s="184"/>
      <c r="AT1105" s="181" t="s">
        <v>220</v>
      </c>
      <c r="AU1105" s="181" t="s">
        <v>80</v>
      </c>
      <c r="AV1105" s="12" t="s">
        <v>78</v>
      </c>
      <c r="AW1105" s="12" t="s">
        <v>34</v>
      </c>
      <c r="AX1105" s="12" t="s">
        <v>71</v>
      </c>
      <c r="AY1105" s="181" t="s">
        <v>208</v>
      </c>
    </row>
    <row r="1106" spans="2:51" s="13" customFormat="1" x14ac:dyDescent="0.3">
      <c r="B1106" s="185"/>
      <c r="D1106" s="175" t="s">
        <v>220</v>
      </c>
      <c r="E1106" s="193" t="s">
        <v>5</v>
      </c>
      <c r="F1106" s="194" t="s">
        <v>1484</v>
      </c>
      <c r="H1106" s="195">
        <v>0.23100000000000001</v>
      </c>
      <c r="L1106" s="185"/>
      <c r="M1106" s="190"/>
      <c r="N1106" s="191"/>
      <c r="O1106" s="191"/>
      <c r="P1106" s="191"/>
      <c r="Q1106" s="191"/>
      <c r="R1106" s="191"/>
      <c r="S1106" s="191"/>
      <c r="T1106" s="192"/>
      <c r="AT1106" s="193" t="s">
        <v>220</v>
      </c>
      <c r="AU1106" s="193" t="s">
        <v>80</v>
      </c>
      <c r="AV1106" s="13" t="s">
        <v>80</v>
      </c>
      <c r="AW1106" s="13" t="s">
        <v>34</v>
      </c>
      <c r="AX1106" s="13" t="s">
        <v>71</v>
      </c>
      <c r="AY1106" s="193" t="s">
        <v>208</v>
      </c>
    </row>
    <row r="1107" spans="2:51" s="12" customFormat="1" x14ac:dyDescent="0.3">
      <c r="B1107" s="178"/>
      <c r="D1107" s="175" t="s">
        <v>220</v>
      </c>
      <c r="E1107" s="179" t="s">
        <v>5</v>
      </c>
      <c r="F1107" s="180" t="s">
        <v>1467</v>
      </c>
      <c r="H1107" s="181" t="s">
        <v>5</v>
      </c>
      <c r="L1107" s="178"/>
      <c r="M1107" s="182"/>
      <c r="N1107" s="183"/>
      <c r="O1107" s="183"/>
      <c r="P1107" s="183"/>
      <c r="Q1107" s="183"/>
      <c r="R1107" s="183"/>
      <c r="S1107" s="183"/>
      <c r="T1107" s="184"/>
      <c r="AT1107" s="181" t="s">
        <v>220</v>
      </c>
      <c r="AU1107" s="181" t="s">
        <v>80</v>
      </c>
      <c r="AV1107" s="12" t="s">
        <v>78</v>
      </c>
      <c r="AW1107" s="12" t="s">
        <v>34</v>
      </c>
      <c r="AX1107" s="12" t="s">
        <v>71</v>
      </c>
      <c r="AY1107" s="181" t="s">
        <v>208</v>
      </c>
    </row>
    <row r="1108" spans="2:51" s="13" customFormat="1" x14ac:dyDescent="0.3">
      <c r="B1108" s="185"/>
      <c r="D1108" s="175" t="s">
        <v>220</v>
      </c>
      <c r="E1108" s="193" t="s">
        <v>5</v>
      </c>
      <c r="F1108" s="194" t="s">
        <v>1485</v>
      </c>
      <c r="H1108" s="195">
        <v>5.8319999999999999</v>
      </c>
      <c r="L1108" s="185"/>
      <c r="M1108" s="190"/>
      <c r="N1108" s="191"/>
      <c r="O1108" s="191"/>
      <c r="P1108" s="191"/>
      <c r="Q1108" s="191"/>
      <c r="R1108" s="191"/>
      <c r="S1108" s="191"/>
      <c r="T1108" s="192"/>
      <c r="AT1108" s="193" t="s">
        <v>220</v>
      </c>
      <c r="AU1108" s="193" t="s">
        <v>80</v>
      </c>
      <c r="AV1108" s="13" t="s">
        <v>80</v>
      </c>
      <c r="AW1108" s="13" t="s">
        <v>34</v>
      </c>
      <c r="AX1108" s="13" t="s">
        <v>71</v>
      </c>
      <c r="AY1108" s="193" t="s">
        <v>208</v>
      </c>
    </row>
    <row r="1109" spans="2:51" s="13" customFormat="1" x14ac:dyDescent="0.3">
      <c r="B1109" s="185"/>
      <c r="D1109" s="175" t="s">
        <v>220</v>
      </c>
      <c r="E1109" s="193" t="s">
        <v>5</v>
      </c>
      <c r="F1109" s="194" t="s">
        <v>1486</v>
      </c>
      <c r="H1109" s="195">
        <v>6.4130000000000003</v>
      </c>
      <c r="L1109" s="185"/>
      <c r="M1109" s="190"/>
      <c r="N1109" s="191"/>
      <c r="O1109" s="191"/>
      <c r="P1109" s="191"/>
      <c r="Q1109" s="191"/>
      <c r="R1109" s="191"/>
      <c r="S1109" s="191"/>
      <c r="T1109" s="192"/>
      <c r="AT1109" s="193" t="s">
        <v>220</v>
      </c>
      <c r="AU1109" s="193" t="s">
        <v>80</v>
      </c>
      <c r="AV1109" s="13" t="s">
        <v>80</v>
      </c>
      <c r="AW1109" s="13" t="s">
        <v>34</v>
      </c>
      <c r="AX1109" s="13" t="s">
        <v>71</v>
      </c>
      <c r="AY1109" s="193" t="s">
        <v>208</v>
      </c>
    </row>
    <row r="1110" spans="2:51" s="13" customFormat="1" x14ac:dyDescent="0.3">
      <c r="B1110" s="185"/>
      <c r="D1110" s="175" t="s">
        <v>220</v>
      </c>
      <c r="E1110" s="193" t="s">
        <v>5</v>
      </c>
      <c r="F1110" s="194" t="s">
        <v>1487</v>
      </c>
      <c r="H1110" s="195">
        <v>0.504</v>
      </c>
      <c r="L1110" s="185"/>
      <c r="M1110" s="190"/>
      <c r="N1110" s="191"/>
      <c r="O1110" s="191"/>
      <c r="P1110" s="191"/>
      <c r="Q1110" s="191"/>
      <c r="R1110" s="191"/>
      <c r="S1110" s="191"/>
      <c r="T1110" s="192"/>
      <c r="AT1110" s="193" t="s">
        <v>220</v>
      </c>
      <c r="AU1110" s="193" t="s">
        <v>80</v>
      </c>
      <c r="AV1110" s="13" t="s">
        <v>80</v>
      </c>
      <c r="AW1110" s="13" t="s">
        <v>34</v>
      </c>
      <c r="AX1110" s="13" t="s">
        <v>71</v>
      </c>
      <c r="AY1110" s="193" t="s">
        <v>208</v>
      </c>
    </row>
    <row r="1111" spans="2:51" s="12" customFormat="1" x14ac:dyDescent="0.3">
      <c r="B1111" s="178"/>
      <c r="D1111" s="175" t="s">
        <v>220</v>
      </c>
      <c r="E1111" s="179" t="s">
        <v>5</v>
      </c>
      <c r="F1111" s="180" t="s">
        <v>1489</v>
      </c>
      <c r="H1111" s="181" t="s">
        <v>5</v>
      </c>
      <c r="L1111" s="178"/>
      <c r="M1111" s="182"/>
      <c r="N1111" s="183"/>
      <c r="O1111" s="183"/>
      <c r="P1111" s="183"/>
      <c r="Q1111" s="183"/>
      <c r="R1111" s="183"/>
      <c r="S1111" s="183"/>
      <c r="T1111" s="184"/>
      <c r="AT1111" s="181" t="s">
        <v>220</v>
      </c>
      <c r="AU1111" s="181" t="s">
        <v>80</v>
      </c>
      <c r="AV1111" s="12" t="s">
        <v>78</v>
      </c>
      <c r="AW1111" s="12" t="s">
        <v>34</v>
      </c>
      <c r="AX1111" s="12" t="s">
        <v>71</v>
      </c>
      <c r="AY1111" s="181" t="s">
        <v>208</v>
      </c>
    </row>
    <row r="1112" spans="2:51" s="13" customFormat="1" x14ac:dyDescent="0.3">
      <c r="B1112" s="185"/>
      <c r="D1112" s="175" t="s">
        <v>220</v>
      </c>
      <c r="E1112" s="193" t="s">
        <v>5</v>
      </c>
      <c r="F1112" s="194" t="s">
        <v>1490</v>
      </c>
      <c r="H1112" s="195">
        <v>2.4790000000000001</v>
      </c>
      <c r="L1112" s="185"/>
      <c r="M1112" s="190"/>
      <c r="N1112" s="191"/>
      <c r="O1112" s="191"/>
      <c r="P1112" s="191"/>
      <c r="Q1112" s="191"/>
      <c r="R1112" s="191"/>
      <c r="S1112" s="191"/>
      <c r="T1112" s="192"/>
      <c r="AT1112" s="193" t="s">
        <v>220</v>
      </c>
      <c r="AU1112" s="193" t="s">
        <v>80</v>
      </c>
      <c r="AV1112" s="13" t="s">
        <v>80</v>
      </c>
      <c r="AW1112" s="13" t="s">
        <v>34</v>
      </c>
      <c r="AX1112" s="13" t="s">
        <v>71</v>
      </c>
      <c r="AY1112" s="193" t="s">
        <v>208</v>
      </c>
    </row>
    <row r="1113" spans="2:51" s="14" customFormat="1" x14ac:dyDescent="0.3">
      <c r="B1113" s="196"/>
      <c r="D1113" s="175" t="s">
        <v>220</v>
      </c>
      <c r="E1113" s="197" t="s">
        <v>5</v>
      </c>
      <c r="F1113" s="198" t="s">
        <v>258</v>
      </c>
      <c r="H1113" s="199">
        <v>66.13</v>
      </c>
      <c r="L1113" s="196"/>
      <c r="M1113" s="200"/>
      <c r="N1113" s="201"/>
      <c r="O1113" s="201"/>
      <c r="P1113" s="201"/>
      <c r="Q1113" s="201"/>
      <c r="R1113" s="201"/>
      <c r="S1113" s="201"/>
      <c r="T1113" s="202"/>
      <c r="AT1113" s="197" t="s">
        <v>220</v>
      </c>
      <c r="AU1113" s="197" t="s">
        <v>80</v>
      </c>
      <c r="AV1113" s="14" t="s">
        <v>123</v>
      </c>
      <c r="AW1113" s="14" t="s">
        <v>34</v>
      </c>
      <c r="AX1113" s="14" t="s">
        <v>71</v>
      </c>
      <c r="AY1113" s="197" t="s">
        <v>208</v>
      </c>
    </row>
    <row r="1114" spans="2:51" s="12" customFormat="1" x14ac:dyDescent="0.3">
      <c r="B1114" s="178"/>
      <c r="D1114" s="175" t="s">
        <v>220</v>
      </c>
      <c r="E1114" s="179" t="s">
        <v>5</v>
      </c>
      <c r="F1114" s="180" t="s">
        <v>4988</v>
      </c>
      <c r="H1114" s="181" t="s">
        <v>5</v>
      </c>
      <c r="L1114" s="178"/>
      <c r="M1114" s="182"/>
      <c r="N1114" s="183"/>
      <c r="O1114" s="183"/>
      <c r="P1114" s="183"/>
      <c r="Q1114" s="183"/>
      <c r="R1114" s="183"/>
      <c r="S1114" s="183"/>
      <c r="T1114" s="184"/>
      <c r="AT1114" s="181" t="s">
        <v>220</v>
      </c>
      <c r="AU1114" s="181" t="s">
        <v>80</v>
      </c>
      <c r="AV1114" s="12" t="s">
        <v>78</v>
      </c>
      <c r="AW1114" s="12" t="s">
        <v>34</v>
      </c>
      <c r="AX1114" s="12" t="s">
        <v>71</v>
      </c>
      <c r="AY1114" s="181" t="s">
        <v>208</v>
      </c>
    </row>
    <row r="1115" spans="2:51" s="12" customFormat="1" x14ac:dyDescent="0.3">
      <c r="B1115" s="178"/>
      <c r="D1115" s="175" t="s">
        <v>220</v>
      </c>
      <c r="E1115" s="179" t="s">
        <v>5</v>
      </c>
      <c r="F1115" s="180" t="s">
        <v>1524</v>
      </c>
      <c r="H1115" s="181" t="s">
        <v>5</v>
      </c>
      <c r="L1115" s="178"/>
      <c r="M1115" s="182"/>
      <c r="N1115" s="183"/>
      <c r="O1115" s="183"/>
      <c r="P1115" s="183"/>
      <c r="Q1115" s="183"/>
      <c r="R1115" s="183"/>
      <c r="S1115" s="183"/>
      <c r="T1115" s="184"/>
      <c r="AT1115" s="181" t="s">
        <v>220</v>
      </c>
      <c r="AU1115" s="181" t="s">
        <v>80</v>
      </c>
      <c r="AV1115" s="12" t="s">
        <v>78</v>
      </c>
      <c r="AW1115" s="12" t="s">
        <v>34</v>
      </c>
      <c r="AX1115" s="12" t="s">
        <v>71</v>
      </c>
      <c r="AY1115" s="181" t="s">
        <v>208</v>
      </c>
    </row>
    <row r="1116" spans="2:51" s="13" customFormat="1" x14ac:dyDescent="0.3">
      <c r="B1116" s="185"/>
      <c r="D1116" s="175" t="s">
        <v>220</v>
      </c>
      <c r="E1116" s="193" t="s">
        <v>5</v>
      </c>
      <c r="F1116" s="194" t="s">
        <v>4989</v>
      </c>
      <c r="H1116" s="195">
        <v>33.484999999999999</v>
      </c>
      <c r="L1116" s="185"/>
      <c r="M1116" s="190"/>
      <c r="N1116" s="191"/>
      <c r="O1116" s="191"/>
      <c r="P1116" s="191"/>
      <c r="Q1116" s="191"/>
      <c r="R1116" s="191"/>
      <c r="S1116" s="191"/>
      <c r="T1116" s="192"/>
      <c r="AT1116" s="193" t="s">
        <v>220</v>
      </c>
      <c r="AU1116" s="193" t="s">
        <v>80</v>
      </c>
      <c r="AV1116" s="13" t="s">
        <v>80</v>
      </c>
      <c r="AW1116" s="13" t="s">
        <v>34</v>
      </c>
      <c r="AX1116" s="13" t="s">
        <v>71</v>
      </c>
      <c r="AY1116" s="193" t="s">
        <v>208</v>
      </c>
    </row>
    <row r="1117" spans="2:51" s="13" customFormat="1" x14ac:dyDescent="0.3">
      <c r="B1117" s="185"/>
      <c r="D1117" s="175" t="s">
        <v>220</v>
      </c>
      <c r="E1117" s="193" t="s">
        <v>5</v>
      </c>
      <c r="F1117" s="194" t="s">
        <v>4990</v>
      </c>
      <c r="H1117" s="195">
        <v>21.207999999999998</v>
      </c>
      <c r="L1117" s="185"/>
      <c r="M1117" s="190"/>
      <c r="N1117" s="191"/>
      <c r="O1117" s="191"/>
      <c r="P1117" s="191"/>
      <c r="Q1117" s="191"/>
      <c r="R1117" s="191"/>
      <c r="S1117" s="191"/>
      <c r="T1117" s="192"/>
      <c r="AT1117" s="193" t="s">
        <v>220</v>
      </c>
      <c r="AU1117" s="193" t="s">
        <v>80</v>
      </c>
      <c r="AV1117" s="13" t="s">
        <v>80</v>
      </c>
      <c r="AW1117" s="13" t="s">
        <v>34</v>
      </c>
      <c r="AX1117" s="13" t="s">
        <v>71</v>
      </c>
      <c r="AY1117" s="193" t="s">
        <v>208</v>
      </c>
    </row>
    <row r="1118" spans="2:51" s="13" customFormat="1" x14ac:dyDescent="0.3">
      <c r="B1118" s="185"/>
      <c r="D1118" s="175" t="s">
        <v>220</v>
      </c>
      <c r="E1118" s="193" t="s">
        <v>5</v>
      </c>
      <c r="F1118" s="194" t="s">
        <v>4991</v>
      </c>
      <c r="H1118" s="195">
        <v>1.575</v>
      </c>
      <c r="L1118" s="185"/>
      <c r="M1118" s="190"/>
      <c r="N1118" s="191"/>
      <c r="O1118" s="191"/>
      <c r="P1118" s="191"/>
      <c r="Q1118" s="191"/>
      <c r="R1118" s="191"/>
      <c r="S1118" s="191"/>
      <c r="T1118" s="192"/>
      <c r="AT1118" s="193" t="s">
        <v>220</v>
      </c>
      <c r="AU1118" s="193" t="s">
        <v>80</v>
      </c>
      <c r="AV1118" s="13" t="s">
        <v>80</v>
      </c>
      <c r="AW1118" s="13" t="s">
        <v>34</v>
      </c>
      <c r="AX1118" s="13" t="s">
        <v>71</v>
      </c>
      <c r="AY1118" s="193" t="s">
        <v>208</v>
      </c>
    </row>
    <row r="1119" spans="2:51" s="12" customFormat="1" x14ac:dyDescent="0.3">
      <c r="B1119" s="178"/>
      <c r="D1119" s="175" t="s">
        <v>220</v>
      </c>
      <c r="E1119" s="179" t="s">
        <v>5</v>
      </c>
      <c r="F1119" s="180" t="s">
        <v>4960</v>
      </c>
      <c r="H1119" s="181" t="s">
        <v>5</v>
      </c>
      <c r="L1119" s="178"/>
      <c r="M1119" s="182"/>
      <c r="N1119" s="183"/>
      <c r="O1119" s="183"/>
      <c r="P1119" s="183"/>
      <c r="Q1119" s="183"/>
      <c r="R1119" s="183"/>
      <c r="S1119" s="183"/>
      <c r="T1119" s="184"/>
      <c r="AT1119" s="181" t="s">
        <v>220</v>
      </c>
      <c r="AU1119" s="181" t="s">
        <v>80</v>
      </c>
      <c r="AV1119" s="12" t="s">
        <v>78</v>
      </c>
      <c r="AW1119" s="12" t="s">
        <v>34</v>
      </c>
      <c r="AX1119" s="12" t="s">
        <v>71</v>
      </c>
      <c r="AY1119" s="181" t="s">
        <v>208</v>
      </c>
    </row>
    <row r="1120" spans="2:51" s="13" customFormat="1" x14ac:dyDescent="0.3">
      <c r="B1120" s="185"/>
      <c r="D1120" s="175" t="s">
        <v>220</v>
      </c>
      <c r="E1120" s="193" t="s">
        <v>5</v>
      </c>
      <c r="F1120" s="194" t="s">
        <v>4994</v>
      </c>
      <c r="H1120" s="195">
        <v>63.058999999999997</v>
      </c>
      <c r="L1120" s="185"/>
      <c r="M1120" s="190"/>
      <c r="N1120" s="191"/>
      <c r="O1120" s="191"/>
      <c r="P1120" s="191"/>
      <c r="Q1120" s="191"/>
      <c r="R1120" s="191"/>
      <c r="S1120" s="191"/>
      <c r="T1120" s="192"/>
      <c r="AT1120" s="193" t="s">
        <v>220</v>
      </c>
      <c r="AU1120" s="193" t="s">
        <v>80</v>
      </c>
      <c r="AV1120" s="13" t="s">
        <v>80</v>
      </c>
      <c r="AW1120" s="13" t="s">
        <v>34</v>
      </c>
      <c r="AX1120" s="13" t="s">
        <v>71</v>
      </c>
      <c r="AY1120" s="193" t="s">
        <v>208</v>
      </c>
    </row>
    <row r="1121" spans="2:51" s="13" customFormat="1" x14ac:dyDescent="0.3">
      <c r="B1121" s="185"/>
      <c r="D1121" s="175" t="s">
        <v>220</v>
      </c>
      <c r="E1121" s="193" t="s">
        <v>5</v>
      </c>
      <c r="F1121" s="194" t="s">
        <v>4995</v>
      </c>
      <c r="H1121" s="195">
        <v>26.245999999999999</v>
      </c>
      <c r="L1121" s="185"/>
      <c r="M1121" s="190"/>
      <c r="N1121" s="191"/>
      <c r="O1121" s="191"/>
      <c r="P1121" s="191"/>
      <c r="Q1121" s="191"/>
      <c r="R1121" s="191"/>
      <c r="S1121" s="191"/>
      <c r="T1121" s="192"/>
      <c r="AT1121" s="193" t="s">
        <v>220</v>
      </c>
      <c r="AU1121" s="193" t="s">
        <v>80</v>
      </c>
      <c r="AV1121" s="13" t="s">
        <v>80</v>
      </c>
      <c r="AW1121" s="13" t="s">
        <v>34</v>
      </c>
      <c r="AX1121" s="13" t="s">
        <v>71</v>
      </c>
      <c r="AY1121" s="193" t="s">
        <v>208</v>
      </c>
    </row>
    <row r="1122" spans="2:51" s="13" customFormat="1" x14ac:dyDescent="0.3">
      <c r="B1122" s="185"/>
      <c r="D1122" s="175" t="s">
        <v>220</v>
      </c>
      <c r="E1122" s="193" t="s">
        <v>5</v>
      </c>
      <c r="F1122" s="194" t="s">
        <v>4996</v>
      </c>
      <c r="H1122" s="195">
        <v>1.806</v>
      </c>
      <c r="L1122" s="185"/>
      <c r="M1122" s="190"/>
      <c r="N1122" s="191"/>
      <c r="O1122" s="191"/>
      <c r="P1122" s="191"/>
      <c r="Q1122" s="191"/>
      <c r="R1122" s="191"/>
      <c r="S1122" s="191"/>
      <c r="T1122" s="192"/>
      <c r="AT1122" s="193" t="s">
        <v>220</v>
      </c>
      <c r="AU1122" s="193" t="s">
        <v>80</v>
      </c>
      <c r="AV1122" s="13" t="s">
        <v>80</v>
      </c>
      <c r="AW1122" s="13" t="s">
        <v>34</v>
      </c>
      <c r="AX1122" s="13" t="s">
        <v>71</v>
      </c>
      <c r="AY1122" s="193" t="s">
        <v>208</v>
      </c>
    </row>
    <row r="1123" spans="2:51" s="14" customFormat="1" x14ac:dyDescent="0.3">
      <c r="B1123" s="196"/>
      <c r="D1123" s="175" t="s">
        <v>220</v>
      </c>
      <c r="E1123" s="197" t="s">
        <v>5</v>
      </c>
      <c r="F1123" s="198" t="s">
        <v>258</v>
      </c>
      <c r="H1123" s="199">
        <v>147.37899999999999</v>
      </c>
      <c r="L1123" s="196"/>
      <c r="M1123" s="200"/>
      <c r="N1123" s="201"/>
      <c r="O1123" s="201"/>
      <c r="P1123" s="201"/>
      <c r="Q1123" s="201"/>
      <c r="R1123" s="201"/>
      <c r="S1123" s="201"/>
      <c r="T1123" s="202"/>
      <c r="AT1123" s="197" t="s">
        <v>220</v>
      </c>
      <c r="AU1123" s="197" t="s">
        <v>80</v>
      </c>
      <c r="AV1123" s="14" t="s">
        <v>123</v>
      </c>
      <c r="AW1123" s="14" t="s">
        <v>34</v>
      </c>
      <c r="AX1123" s="14" t="s">
        <v>71</v>
      </c>
      <c r="AY1123" s="197" t="s">
        <v>208</v>
      </c>
    </row>
    <row r="1124" spans="2:51" s="12" customFormat="1" x14ac:dyDescent="0.3">
      <c r="B1124" s="178"/>
      <c r="D1124" s="175" t="s">
        <v>220</v>
      </c>
      <c r="E1124" s="179" t="s">
        <v>5</v>
      </c>
      <c r="F1124" s="180" t="s">
        <v>5335</v>
      </c>
      <c r="H1124" s="181" t="s">
        <v>5</v>
      </c>
      <c r="L1124" s="178"/>
      <c r="M1124" s="182"/>
      <c r="N1124" s="183"/>
      <c r="O1124" s="183"/>
      <c r="P1124" s="183"/>
      <c r="Q1124" s="183"/>
      <c r="R1124" s="183"/>
      <c r="S1124" s="183"/>
      <c r="T1124" s="184"/>
      <c r="AT1124" s="181" t="s">
        <v>220</v>
      </c>
      <c r="AU1124" s="181" t="s">
        <v>80</v>
      </c>
      <c r="AV1124" s="12" t="s">
        <v>78</v>
      </c>
      <c r="AW1124" s="12" t="s">
        <v>34</v>
      </c>
      <c r="AX1124" s="12" t="s">
        <v>71</v>
      </c>
      <c r="AY1124" s="181" t="s">
        <v>208</v>
      </c>
    </row>
    <row r="1125" spans="2:51" s="12" customFormat="1" x14ac:dyDescent="0.3">
      <c r="B1125" s="178"/>
      <c r="D1125" s="175" t="s">
        <v>220</v>
      </c>
      <c r="E1125" s="179" t="s">
        <v>5</v>
      </c>
      <c r="F1125" s="180" t="s">
        <v>1457</v>
      </c>
      <c r="H1125" s="181" t="s">
        <v>5</v>
      </c>
      <c r="L1125" s="178"/>
      <c r="M1125" s="182"/>
      <c r="N1125" s="183"/>
      <c r="O1125" s="183"/>
      <c r="P1125" s="183"/>
      <c r="Q1125" s="183"/>
      <c r="R1125" s="183"/>
      <c r="S1125" s="183"/>
      <c r="T1125" s="184"/>
      <c r="AT1125" s="181" t="s">
        <v>220</v>
      </c>
      <c r="AU1125" s="181" t="s">
        <v>80</v>
      </c>
      <c r="AV1125" s="12" t="s">
        <v>78</v>
      </c>
      <c r="AW1125" s="12" t="s">
        <v>34</v>
      </c>
      <c r="AX1125" s="12" t="s">
        <v>71</v>
      </c>
      <c r="AY1125" s="181" t="s">
        <v>208</v>
      </c>
    </row>
    <row r="1126" spans="2:51" s="13" customFormat="1" x14ac:dyDescent="0.3">
      <c r="B1126" s="185"/>
      <c r="D1126" s="175" t="s">
        <v>220</v>
      </c>
      <c r="E1126" s="193" t="s">
        <v>5</v>
      </c>
      <c r="F1126" s="194" t="s">
        <v>4975</v>
      </c>
      <c r="H1126" s="195">
        <v>12.414999999999999</v>
      </c>
      <c r="L1126" s="185"/>
      <c r="M1126" s="190"/>
      <c r="N1126" s="191"/>
      <c r="O1126" s="191"/>
      <c r="P1126" s="191"/>
      <c r="Q1126" s="191"/>
      <c r="R1126" s="191"/>
      <c r="S1126" s="191"/>
      <c r="T1126" s="192"/>
      <c r="AT1126" s="193" t="s">
        <v>220</v>
      </c>
      <c r="AU1126" s="193" t="s">
        <v>80</v>
      </c>
      <c r="AV1126" s="13" t="s">
        <v>80</v>
      </c>
      <c r="AW1126" s="13" t="s">
        <v>34</v>
      </c>
      <c r="AX1126" s="13" t="s">
        <v>71</v>
      </c>
      <c r="AY1126" s="193" t="s">
        <v>208</v>
      </c>
    </row>
    <row r="1127" spans="2:51" s="12" customFormat="1" x14ac:dyDescent="0.3">
      <c r="B1127" s="178"/>
      <c r="D1127" s="175" t="s">
        <v>220</v>
      </c>
      <c r="E1127" s="179" t="s">
        <v>5</v>
      </c>
      <c r="F1127" s="180" t="s">
        <v>1459</v>
      </c>
      <c r="H1127" s="181" t="s">
        <v>5</v>
      </c>
      <c r="L1127" s="178"/>
      <c r="M1127" s="182"/>
      <c r="N1127" s="183"/>
      <c r="O1127" s="183"/>
      <c r="P1127" s="183"/>
      <c r="Q1127" s="183"/>
      <c r="R1127" s="183"/>
      <c r="S1127" s="183"/>
      <c r="T1127" s="184"/>
      <c r="AT1127" s="181" t="s">
        <v>220</v>
      </c>
      <c r="AU1127" s="181" t="s">
        <v>80</v>
      </c>
      <c r="AV1127" s="12" t="s">
        <v>78</v>
      </c>
      <c r="AW1127" s="12" t="s">
        <v>34</v>
      </c>
      <c r="AX1127" s="12" t="s">
        <v>71</v>
      </c>
      <c r="AY1127" s="181" t="s">
        <v>208</v>
      </c>
    </row>
    <row r="1128" spans="2:51" s="13" customFormat="1" x14ac:dyDescent="0.3">
      <c r="B1128" s="185"/>
      <c r="D1128" s="175" t="s">
        <v>220</v>
      </c>
      <c r="E1128" s="193" t="s">
        <v>5</v>
      </c>
      <c r="F1128" s="194" t="s">
        <v>4977</v>
      </c>
      <c r="H1128" s="195">
        <v>11.568</v>
      </c>
      <c r="L1128" s="185"/>
      <c r="M1128" s="190"/>
      <c r="N1128" s="191"/>
      <c r="O1128" s="191"/>
      <c r="P1128" s="191"/>
      <c r="Q1128" s="191"/>
      <c r="R1128" s="191"/>
      <c r="S1128" s="191"/>
      <c r="T1128" s="192"/>
      <c r="AT1128" s="193" t="s">
        <v>220</v>
      </c>
      <c r="AU1128" s="193" t="s">
        <v>80</v>
      </c>
      <c r="AV1128" s="13" t="s">
        <v>80</v>
      </c>
      <c r="AW1128" s="13" t="s">
        <v>34</v>
      </c>
      <c r="AX1128" s="13" t="s">
        <v>71</v>
      </c>
      <c r="AY1128" s="193" t="s">
        <v>208</v>
      </c>
    </row>
    <row r="1129" spans="2:51" s="13" customFormat="1" x14ac:dyDescent="0.3">
      <c r="B1129" s="185"/>
      <c r="D1129" s="175" t="s">
        <v>220</v>
      </c>
      <c r="E1129" s="193" t="s">
        <v>5</v>
      </c>
      <c r="F1129" s="194" t="s">
        <v>4978</v>
      </c>
      <c r="H1129" s="195">
        <v>2.4089999999999998</v>
      </c>
      <c r="L1129" s="185"/>
      <c r="M1129" s="190"/>
      <c r="N1129" s="191"/>
      <c r="O1129" s="191"/>
      <c r="P1129" s="191"/>
      <c r="Q1129" s="191"/>
      <c r="R1129" s="191"/>
      <c r="S1129" s="191"/>
      <c r="T1129" s="192"/>
      <c r="AT1129" s="193" t="s">
        <v>220</v>
      </c>
      <c r="AU1129" s="193" t="s">
        <v>80</v>
      </c>
      <c r="AV1129" s="13" t="s">
        <v>80</v>
      </c>
      <c r="AW1129" s="13" t="s">
        <v>34</v>
      </c>
      <c r="AX1129" s="13" t="s">
        <v>71</v>
      </c>
      <c r="AY1129" s="193" t="s">
        <v>208</v>
      </c>
    </row>
    <row r="1130" spans="2:51" s="12" customFormat="1" x14ac:dyDescent="0.3">
      <c r="B1130" s="178"/>
      <c r="D1130" s="175" t="s">
        <v>220</v>
      </c>
      <c r="E1130" s="179" t="s">
        <v>5</v>
      </c>
      <c r="F1130" s="180" t="s">
        <v>1467</v>
      </c>
      <c r="H1130" s="181" t="s">
        <v>5</v>
      </c>
      <c r="L1130" s="178"/>
      <c r="M1130" s="182"/>
      <c r="N1130" s="183"/>
      <c r="O1130" s="183"/>
      <c r="P1130" s="183"/>
      <c r="Q1130" s="183"/>
      <c r="R1130" s="183"/>
      <c r="S1130" s="183"/>
      <c r="T1130" s="184"/>
      <c r="AT1130" s="181" t="s">
        <v>220</v>
      </c>
      <c r="AU1130" s="181" t="s">
        <v>80</v>
      </c>
      <c r="AV1130" s="12" t="s">
        <v>78</v>
      </c>
      <c r="AW1130" s="12" t="s">
        <v>34</v>
      </c>
      <c r="AX1130" s="12" t="s">
        <v>71</v>
      </c>
      <c r="AY1130" s="181" t="s">
        <v>208</v>
      </c>
    </row>
    <row r="1131" spans="2:51" s="13" customFormat="1" x14ac:dyDescent="0.3">
      <c r="B1131" s="185"/>
      <c r="D1131" s="175" t="s">
        <v>220</v>
      </c>
      <c r="E1131" s="193" t="s">
        <v>5</v>
      </c>
      <c r="F1131" s="194" t="s">
        <v>4980</v>
      </c>
      <c r="H1131" s="195">
        <v>14.472</v>
      </c>
      <c r="L1131" s="185"/>
      <c r="M1131" s="190"/>
      <c r="N1131" s="191"/>
      <c r="O1131" s="191"/>
      <c r="P1131" s="191"/>
      <c r="Q1131" s="191"/>
      <c r="R1131" s="191"/>
      <c r="S1131" s="191"/>
      <c r="T1131" s="192"/>
      <c r="AT1131" s="193" t="s">
        <v>220</v>
      </c>
      <c r="AU1131" s="193" t="s">
        <v>80</v>
      </c>
      <c r="AV1131" s="13" t="s">
        <v>80</v>
      </c>
      <c r="AW1131" s="13" t="s">
        <v>34</v>
      </c>
      <c r="AX1131" s="13" t="s">
        <v>71</v>
      </c>
      <c r="AY1131" s="193" t="s">
        <v>208</v>
      </c>
    </row>
    <row r="1132" spans="2:51" s="13" customFormat="1" x14ac:dyDescent="0.3">
      <c r="B1132" s="185"/>
      <c r="D1132" s="175" t="s">
        <v>220</v>
      </c>
      <c r="E1132" s="193" t="s">
        <v>5</v>
      </c>
      <c r="F1132" s="194" t="s">
        <v>4981</v>
      </c>
      <c r="H1132" s="195">
        <v>1.3640000000000001</v>
      </c>
      <c r="L1132" s="185"/>
      <c r="M1132" s="190"/>
      <c r="N1132" s="191"/>
      <c r="O1132" s="191"/>
      <c r="P1132" s="191"/>
      <c r="Q1132" s="191"/>
      <c r="R1132" s="191"/>
      <c r="S1132" s="191"/>
      <c r="T1132" s="192"/>
      <c r="AT1132" s="193" t="s">
        <v>220</v>
      </c>
      <c r="AU1132" s="193" t="s">
        <v>80</v>
      </c>
      <c r="AV1132" s="13" t="s">
        <v>80</v>
      </c>
      <c r="AW1132" s="13" t="s">
        <v>34</v>
      </c>
      <c r="AX1132" s="13" t="s">
        <v>71</v>
      </c>
      <c r="AY1132" s="193" t="s">
        <v>208</v>
      </c>
    </row>
    <row r="1133" spans="2:51" s="12" customFormat="1" x14ac:dyDescent="0.3">
      <c r="B1133" s="178"/>
      <c r="D1133" s="175" t="s">
        <v>220</v>
      </c>
      <c r="E1133" s="179" t="s">
        <v>5</v>
      </c>
      <c r="F1133" s="180" t="s">
        <v>1524</v>
      </c>
      <c r="H1133" s="181" t="s">
        <v>5</v>
      </c>
      <c r="L1133" s="178"/>
      <c r="M1133" s="182"/>
      <c r="N1133" s="183"/>
      <c r="O1133" s="183"/>
      <c r="P1133" s="183"/>
      <c r="Q1133" s="183"/>
      <c r="R1133" s="183"/>
      <c r="S1133" s="183"/>
      <c r="T1133" s="184"/>
      <c r="AT1133" s="181" t="s">
        <v>220</v>
      </c>
      <c r="AU1133" s="181" t="s">
        <v>80</v>
      </c>
      <c r="AV1133" s="12" t="s">
        <v>78</v>
      </c>
      <c r="AW1133" s="12" t="s">
        <v>34</v>
      </c>
      <c r="AX1133" s="12" t="s">
        <v>71</v>
      </c>
      <c r="AY1133" s="181" t="s">
        <v>208</v>
      </c>
    </row>
    <row r="1134" spans="2:51" s="13" customFormat="1" x14ac:dyDescent="0.3">
      <c r="B1134" s="185"/>
      <c r="D1134" s="175" t="s">
        <v>220</v>
      </c>
      <c r="E1134" s="193" t="s">
        <v>5</v>
      </c>
      <c r="F1134" s="194" t="s">
        <v>4982</v>
      </c>
      <c r="H1134" s="195">
        <v>7.2359999999999998</v>
      </c>
      <c r="L1134" s="185"/>
      <c r="M1134" s="190"/>
      <c r="N1134" s="191"/>
      <c r="O1134" s="191"/>
      <c r="P1134" s="191"/>
      <c r="Q1134" s="191"/>
      <c r="R1134" s="191"/>
      <c r="S1134" s="191"/>
      <c r="T1134" s="192"/>
      <c r="AT1134" s="193" t="s">
        <v>220</v>
      </c>
      <c r="AU1134" s="193" t="s">
        <v>80</v>
      </c>
      <c r="AV1134" s="13" t="s">
        <v>80</v>
      </c>
      <c r="AW1134" s="13" t="s">
        <v>34</v>
      </c>
      <c r="AX1134" s="13" t="s">
        <v>71</v>
      </c>
      <c r="AY1134" s="193" t="s">
        <v>208</v>
      </c>
    </row>
    <row r="1135" spans="2:51" s="12" customFormat="1" x14ac:dyDescent="0.3">
      <c r="B1135" s="178"/>
      <c r="D1135" s="175" t="s">
        <v>220</v>
      </c>
      <c r="E1135" s="179" t="s">
        <v>5</v>
      </c>
      <c r="F1135" s="180" t="s">
        <v>1489</v>
      </c>
      <c r="H1135" s="181" t="s">
        <v>5</v>
      </c>
      <c r="L1135" s="178"/>
      <c r="M1135" s="182"/>
      <c r="N1135" s="183"/>
      <c r="O1135" s="183"/>
      <c r="P1135" s="183"/>
      <c r="Q1135" s="183"/>
      <c r="R1135" s="183"/>
      <c r="S1135" s="183"/>
      <c r="T1135" s="184"/>
      <c r="AT1135" s="181" t="s">
        <v>220</v>
      </c>
      <c r="AU1135" s="181" t="s">
        <v>80</v>
      </c>
      <c r="AV1135" s="12" t="s">
        <v>78</v>
      </c>
      <c r="AW1135" s="12" t="s">
        <v>34</v>
      </c>
      <c r="AX1135" s="12" t="s">
        <v>71</v>
      </c>
      <c r="AY1135" s="181" t="s">
        <v>208</v>
      </c>
    </row>
    <row r="1136" spans="2:51" s="13" customFormat="1" x14ac:dyDescent="0.3">
      <c r="B1136" s="185"/>
      <c r="D1136" s="175" t="s">
        <v>220</v>
      </c>
      <c r="E1136" s="193" t="s">
        <v>5</v>
      </c>
      <c r="F1136" s="194" t="s">
        <v>4983</v>
      </c>
      <c r="H1136" s="195">
        <v>2.0329999999999999</v>
      </c>
      <c r="L1136" s="185"/>
      <c r="M1136" s="190"/>
      <c r="N1136" s="191"/>
      <c r="O1136" s="191"/>
      <c r="P1136" s="191"/>
      <c r="Q1136" s="191"/>
      <c r="R1136" s="191"/>
      <c r="S1136" s="191"/>
      <c r="T1136" s="192"/>
      <c r="AT1136" s="193" t="s">
        <v>220</v>
      </c>
      <c r="AU1136" s="193" t="s">
        <v>80</v>
      </c>
      <c r="AV1136" s="13" t="s">
        <v>80</v>
      </c>
      <c r="AW1136" s="13" t="s">
        <v>34</v>
      </c>
      <c r="AX1136" s="13" t="s">
        <v>71</v>
      </c>
      <c r="AY1136" s="193" t="s">
        <v>208</v>
      </c>
    </row>
    <row r="1137" spans="2:65" s="14" customFormat="1" x14ac:dyDescent="0.3">
      <c r="B1137" s="196"/>
      <c r="D1137" s="175" t="s">
        <v>220</v>
      </c>
      <c r="E1137" s="197" t="s">
        <v>5</v>
      </c>
      <c r="F1137" s="198" t="s">
        <v>258</v>
      </c>
      <c r="H1137" s="199">
        <v>51.497</v>
      </c>
      <c r="L1137" s="196"/>
      <c r="M1137" s="200"/>
      <c r="N1137" s="201"/>
      <c r="O1137" s="201"/>
      <c r="P1137" s="201"/>
      <c r="Q1137" s="201"/>
      <c r="R1137" s="201"/>
      <c r="S1137" s="201"/>
      <c r="T1137" s="202"/>
      <c r="AT1137" s="197" t="s">
        <v>220</v>
      </c>
      <c r="AU1137" s="197" t="s">
        <v>80</v>
      </c>
      <c r="AV1137" s="14" t="s">
        <v>123</v>
      </c>
      <c r="AW1137" s="14" t="s">
        <v>34</v>
      </c>
      <c r="AX1137" s="14" t="s">
        <v>71</v>
      </c>
      <c r="AY1137" s="197" t="s">
        <v>208</v>
      </c>
    </row>
    <row r="1138" spans="2:65" s="15" customFormat="1" x14ac:dyDescent="0.3">
      <c r="B1138" s="203"/>
      <c r="D1138" s="186" t="s">
        <v>220</v>
      </c>
      <c r="E1138" s="204" t="s">
        <v>5</v>
      </c>
      <c r="F1138" s="205" t="s">
        <v>266</v>
      </c>
      <c r="H1138" s="206">
        <v>401.68599999999998</v>
      </c>
      <c r="L1138" s="203"/>
      <c r="M1138" s="207"/>
      <c r="N1138" s="208"/>
      <c r="O1138" s="208"/>
      <c r="P1138" s="208"/>
      <c r="Q1138" s="208"/>
      <c r="R1138" s="208"/>
      <c r="S1138" s="208"/>
      <c r="T1138" s="209"/>
      <c r="AT1138" s="210" t="s">
        <v>220</v>
      </c>
      <c r="AU1138" s="210" t="s">
        <v>80</v>
      </c>
      <c r="AV1138" s="15" t="s">
        <v>216</v>
      </c>
      <c r="AW1138" s="15" t="s">
        <v>34</v>
      </c>
      <c r="AX1138" s="15" t="s">
        <v>78</v>
      </c>
      <c r="AY1138" s="210" t="s">
        <v>208</v>
      </c>
    </row>
    <row r="1139" spans="2:65" s="1" customFormat="1" ht="31.5" customHeight="1" x14ac:dyDescent="0.3">
      <c r="B1139" s="163"/>
      <c r="C1139" s="164" t="s">
        <v>2943</v>
      </c>
      <c r="D1139" s="164" t="s">
        <v>211</v>
      </c>
      <c r="E1139" s="165" t="s">
        <v>4849</v>
      </c>
      <c r="F1139" s="166" t="s">
        <v>4850</v>
      </c>
      <c r="G1139" s="167" t="s">
        <v>245</v>
      </c>
      <c r="H1139" s="168">
        <v>401.68599999999998</v>
      </c>
      <c r="I1139" s="169"/>
      <c r="J1139" s="169">
        <f>ROUND(I1139*H1139,2)</f>
        <v>0</v>
      </c>
      <c r="K1139" s="166" t="s">
        <v>215</v>
      </c>
      <c r="L1139" s="40"/>
      <c r="M1139" s="170" t="s">
        <v>5</v>
      </c>
      <c r="N1139" s="171" t="s">
        <v>42</v>
      </c>
      <c r="O1139" s="172">
        <v>6.4000000000000001E-2</v>
      </c>
      <c r="P1139" s="172">
        <f>O1139*H1139</f>
        <v>25.707903999999999</v>
      </c>
      <c r="Q1139" s="172">
        <v>2.9E-4</v>
      </c>
      <c r="R1139" s="172">
        <f>Q1139*H1139</f>
        <v>0.11648894</v>
      </c>
      <c r="S1139" s="172">
        <v>0</v>
      </c>
      <c r="T1139" s="173">
        <f>S1139*H1139</f>
        <v>0</v>
      </c>
      <c r="AR1139" s="26" t="s">
        <v>365</v>
      </c>
      <c r="AT1139" s="26" t="s">
        <v>211</v>
      </c>
      <c r="AU1139" s="26" t="s">
        <v>80</v>
      </c>
      <c r="AY1139" s="26" t="s">
        <v>208</v>
      </c>
      <c r="BE1139" s="174">
        <f>IF(N1139="základní",J1139,0)</f>
        <v>0</v>
      </c>
      <c r="BF1139" s="174">
        <f>IF(N1139="snížená",J1139,0)</f>
        <v>0</v>
      </c>
      <c r="BG1139" s="174">
        <f>IF(N1139="zákl. přenesená",J1139,0)</f>
        <v>0</v>
      </c>
      <c r="BH1139" s="174">
        <f>IF(N1139="sníž. přenesená",J1139,0)</f>
        <v>0</v>
      </c>
      <c r="BI1139" s="174">
        <f>IF(N1139="nulová",J1139,0)</f>
        <v>0</v>
      </c>
      <c r="BJ1139" s="26" t="s">
        <v>78</v>
      </c>
      <c r="BK1139" s="174">
        <f>ROUND(I1139*H1139,2)</f>
        <v>0</v>
      </c>
      <c r="BL1139" s="26" t="s">
        <v>365</v>
      </c>
      <c r="BM1139" s="26" t="s">
        <v>5337</v>
      </c>
    </row>
    <row r="1140" spans="2:65" s="1" customFormat="1" ht="27" x14ac:dyDescent="0.3">
      <c r="B1140" s="40"/>
      <c r="D1140" s="175" t="s">
        <v>218</v>
      </c>
      <c r="F1140" s="176" t="s">
        <v>4852</v>
      </c>
      <c r="L1140" s="40"/>
      <c r="M1140" s="177"/>
      <c r="N1140" s="41"/>
      <c r="O1140" s="41"/>
      <c r="P1140" s="41"/>
      <c r="Q1140" s="41"/>
      <c r="R1140" s="41"/>
      <c r="S1140" s="41"/>
      <c r="T1140" s="69"/>
      <c r="AT1140" s="26" t="s">
        <v>218</v>
      </c>
      <c r="AU1140" s="26" t="s">
        <v>80</v>
      </c>
    </row>
    <row r="1141" spans="2:65" s="12" customFormat="1" x14ac:dyDescent="0.3">
      <c r="B1141" s="178"/>
      <c r="D1141" s="175" t="s">
        <v>220</v>
      </c>
      <c r="E1141" s="179" t="s">
        <v>5</v>
      </c>
      <c r="F1141" s="180" t="s">
        <v>5338</v>
      </c>
      <c r="H1141" s="181" t="s">
        <v>5</v>
      </c>
      <c r="L1141" s="178"/>
      <c r="M1141" s="182"/>
      <c r="N1141" s="183"/>
      <c r="O1141" s="183"/>
      <c r="P1141" s="183"/>
      <c r="Q1141" s="183"/>
      <c r="R1141" s="183"/>
      <c r="S1141" s="183"/>
      <c r="T1141" s="184"/>
      <c r="AT1141" s="181" t="s">
        <v>220</v>
      </c>
      <c r="AU1141" s="181" t="s">
        <v>80</v>
      </c>
      <c r="AV1141" s="12" t="s">
        <v>78</v>
      </c>
      <c r="AW1141" s="12" t="s">
        <v>34</v>
      </c>
      <c r="AX1141" s="12" t="s">
        <v>71</v>
      </c>
      <c r="AY1141" s="181" t="s">
        <v>208</v>
      </c>
    </row>
    <row r="1142" spans="2:65" s="12" customFormat="1" x14ac:dyDescent="0.3">
      <c r="B1142" s="178"/>
      <c r="D1142" s="175" t="s">
        <v>220</v>
      </c>
      <c r="E1142" s="179" t="s">
        <v>5</v>
      </c>
      <c r="F1142" s="180" t="s">
        <v>5333</v>
      </c>
      <c r="H1142" s="181" t="s">
        <v>5</v>
      </c>
      <c r="L1142" s="178"/>
      <c r="M1142" s="182"/>
      <c r="N1142" s="183"/>
      <c r="O1142" s="183"/>
      <c r="P1142" s="183"/>
      <c r="Q1142" s="183"/>
      <c r="R1142" s="183"/>
      <c r="S1142" s="183"/>
      <c r="T1142" s="184"/>
      <c r="AT1142" s="181" t="s">
        <v>220</v>
      </c>
      <c r="AU1142" s="181" t="s">
        <v>80</v>
      </c>
      <c r="AV1142" s="12" t="s">
        <v>78</v>
      </c>
      <c r="AW1142" s="12" t="s">
        <v>34</v>
      </c>
      <c r="AX1142" s="12" t="s">
        <v>71</v>
      </c>
      <c r="AY1142" s="181" t="s">
        <v>208</v>
      </c>
    </row>
    <row r="1143" spans="2:65" s="13" customFormat="1" x14ac:dyDescent="0.3">
      <c r="B1143" s="185"/>
      <c r="D1143" s="175" t="s">
        <v>220</v>
      </c>
      <c r="E1143" s="193" t="s">
        <v>5</v>
      </c>
      <c r="F1143" s="194" t="s">
        <v>4957</v>
      </c>
      <c r="H1143" s="195">
        <v>136.68</v>
      </c>
      <c r="L1143" s="185"/>
      <c r="M1143" s="190"/>
      <c r="N1143" s="191"/>
      <c r="O1143" s="191"/>
      <c r="P1143" s="191"/>
      <c r="Q1143" s="191"/>
      <c r="R1143" s="191"/>
      <c r="S1143" s="191"/>
      <c r="T1143" s="192"/>
      <c r="AT1143" s="193" t="s">
        <v>220</v>
      </c>
      <c r="AU1143" s="193" t="s">
        <v>80</v>
      </c>
      <c r="AV1143" s="13" t="s">
        <v>80</v>
      </c>
      <c r="AW1143" s="13" t="s">
        <v>34</v>
      </c>
      <c r="AX1143" s="13" t="s">
        <v>71</v>
      </c>
      <c r="AY1143" s="193" t="s">
        <v>208</v>
      </c>
    </row>
    <row r="1144" spans="2:65" s="12" customFormat="1" x14ac:dyDescent="0.3">
      <c r="B1144" s="178"/>
      <c r="D1144" s="175" t="s">
        <v>220</v>
      </c>
      <c r="E1144" s="179" t="s">
        <v>5</v>
      </c>
      <c r="F1144" s="180" t="s">
        <v>5334</v>
      </c>
      <c r="H1144" s="181" t="s">
        <v>5</v>
      </c>
      <c r="L1144" s="178"/>
      <c r="M1144" s="182"/>
      <c r="N1144" s="183"/>
      <c r="O1144" s="183"/>
      <c r="P1144" s="183"/>
      <c r="Q1144" s="183"/>
      <c r="R1144" s="183"/>
      <c r="S1144" s="183"/>
      <c r="T1144" s="184"/>
      <c r="AT1144" s="181" t="s">
        <v>220</v>
      </c>
      <c r="AU1144" s="181" t="s">
        <v>80</v>
      </c>
      <c r="AV1144" s="12" t="s">
        <v>78</v>
      </c>
      <c r="AW1144" s="12" t="s">
        <v>34</v>
      </c>
      <c r="AX1144" s="12" t="s">
        <v>71</v>
      </c>
      <c r="AY1144" s="181" t="s">
        <v>208</v>
      </c>
    </row>
    <row r="1145" spans="2:65" s="12" customFormat="1" x14ac:dyDescent="0.3">
      <c r="B1145" s="178"/>
      <c r="D1145" s="175" t="s">
        <v>220</v>
      </c>
      <c r="E1145" s="179" t="s">
        <v>5</v>
      </c>
      <c r="F1145" s="180" t="s">
        <v>2293</v>
      </c>
      <c r="H1145" s="181" t="s">
        <v>5</v>
      </c>
      <c r="L1145" s="178"/>
      <c r="M1145" s="182"/>
      <c r="N1145" s="183"/>
      <c r="O1145" s="183"/>
      <c r="P1145" s="183"/>
      <c r="Q1145" s="183"/>
      <c r="R1145" s="183"/>
      <c r="S1145" s="183"/>
      <c r="T1145" s="184"/>
      <c r="AT1145" s="181" t="s">
        <v>220</v>
      </c>
      <c r="AU1145" s="181" t="s">
        <v>80</v>
      </c>
      <c r="AV1145" s="12" t="s">
        <v>78</v>
      </c>
      <c r="AW1145" s="12" t="s">
        <v>34</v>
      </c>
      <c r="AX1145" s="12" t="s">
        <v>71</v>
      </c>
      <c r="AY1145" s="181" t="s">
        <v>208</v>
      </c>
    </row>
    <row r="1146" spans="2:65" s="13" customFormat="1" x14ac:dyDescent="0.3">
      <c r="B1146" s="185"/>
      <c r="D1146" s="175" t="s">
        <v>220</v>
      </c>
      <c r="E1146" s="193" t="s">
        <v>5</v>
      </c>
      <c r="F1146" s="194" t="s">
        <v>5339</v>
      </c>
      <c r="H1146" s="195">
        <v>66.13</v>
      </c>
      <c r="L1146" s="185"/>
      <c r="M1146" s="190"/>
      <c r="N1146" s="191"/>
      <c r="O1146" s="191"/>
      <c r="P1146" s="191"/>
      <c r="Q1146" s="191"/>
      <c r="R1146" s="191"/>
      <c r="S1146" s="191"/>
      <c r="T1146" s="192"/>
      <c r="AT1146" s="193" t="s">
        <v>220</v>
      </c>
      <c r="AU1146" s="193" t="s">
        <v>80</v>
      </c>
      <c r="AV1146" s="13" t="s">
        <v>80</v>
      </c>
      <c r="AW1146" s="13" t="s">
        <v>34</v>
      </c>
      <c r="AX1146" s="13" t="s">
        <v>71</v>
      </c>
      <c r="AY1146" s="193" t="s">
        <v>208</v>
      </c>
    </row>
    <row r="1147" spans="2:65" s="12" customFormat="1" x14ac:dyDescent="0.3">
      <c r="B1147" s="178"/>
      <c r="D1147" s="175" t="s">
        <v>220</v>
      </c>
      <c r="E1147" s="179" t="s">
        <v>5</v>
      </c>
      <c r="F1147" s="180" t="s">
        <v>4988</v>
      </c>
      <c r="H1147" s="181" t="s">
        <v>5</v>
      </c>
      <c r="L1147" s="178"/>
      <c r="M1147" s="182"/>
      <c r="N1147" s="183"/>
      <c r="O1147" s="183"/>
      <c r="P1147" s="183"/>
      <c r="Q1147" s="183"/>
      <c r="R1147" s="183"/>
      <c r="S1147" s="183"/>
      <c r="T1147" s="184"/>
      <c r="AT1147" s="181" t="s">
        <v>220</v>
      </c>
      <c r="AU1147" s="181" t="s">
        <v>80</v>
      </c>
      <c r="AV1147" s="12" t="s">
        <v>78</v>
      </c>
      <c r="AW1147" s="12" t="s">
        <v>34</v>
      </c>
      <c r="AX1147" s="12" t="s">
        <v>71</v>
      </c>
      <c r="AY1147" s="181" t="s">
        <v>208</v>
      </c>
    </row>
    <row r="1148" spans="2:65" s="13" customFormat="1" x14ac:dyDescent="0.3">
      <c r="B1148" s="185"/>
      <c r="D1148" s="175" t="s">
        <v>220</v>
      </c>
      <c r="E1148" s="193" t="s">
        <v>5</v>
      </c>
      <c r="F1148" s="194" t="s">
        <v>5340</v>
      </c>
      <c r="H1148" s="195">
        <v>147.37899999999999</v>
      </c>
      <c r="L1148" s="185"/>
      <c r="M1148" s="190"/>
      <c r="N1148" s="191"/>
      <c r="O1148" s="191"/>
      <c r="P1148" s="191"/>
      <c r="Q1148" s="191"/>
      <c r="R1148" s="191"/>
      <c r="S1148" s="191"/>
      <c r="T1148" s="192"/>
      <c r="AT1148" s="193" t="s">
        <v>220</v>
      </c>
      <c r="AU1148" s="193" t="s">
        <v>80</v>
      </c>
      <c r="AV1148" s="13" t="s">
        <v>80</v>
      </c>
      <c r="AW1148" s="13" t="s">
        <v>34</v>
      </c>
      <c r="AX1148" s="13" t="s">
        <v>71</v>
      </c>
      <c r="AY1148" s="193" t="s">
        <v>208</v>
      </c>
    </row>
    <row r="1149" spans="2:65" s="12" customFormat="1" x14ac:dyDescent="0.3">
      <c r="B1149" s="178"/>
      <c r="D1149" s="175" t="s">
        <v>220</v>
      </c>
      <c r="E1149" s="179" t="s">
        <v>5</v>
      </c>
      <c r="F1149" s="180" t="s">
        <v>5335</v>
      </c>
      <c r="H1149" s="181" t="s">
        <v>5</v>
      </c>
      <c r="L1149" s="178"/>
      <c r="M1149" s="182"/>
      <c r="N1149" s="183"/>
      <c r="O1149" s="183"/>
      <c r="P1149" s="183"/>
      <c r="Q1149" s="183"/>
      <c r="R1149" s="183"/>
      <c r="S1149" s="183"/>
      <c r="T1149" s="184"/>
      <c r="AT1149" s="181" t="s">
        <v>220</v>
      </c>
      <c r="AU1149" s="181" t="s">
        <v>80</v>
      </c>
      <c r="AV1149" s="12" t="s">
        <v>78</v>
      </c>
      <c r="AW1149" s="12" t="s">
        <v>34</v>
      </c>
      <c r="AX1149" s="12" t="s">
        <v>71</v>
      </c>
      <c r="AY1149" s="181" t="s">
        <v>208</v>
      </c>
    </row>
    <row r="1150" spans="2:65" s="13" customFormat="1" x14ac:dyDescent="0.3">
      <c r="B1150" s="185"/>
      <c r="D1150" s="175" t="s">
        <v>220</v>
      </c>
      <c r="E1150" s="193" t="s">
        <v>5</v>
      </c>
      <c r="F1150" s="194" t="s">
        <v>5341</v>
      </c>
      <c r="H1150" s="195">
        <v>51.497</v>
      </c>
      <c r="L1150" s="185"/>
      <c r="M1150" s="190"/>
      <c r="N1150" s="191"/>
      <c r="O1150" s="191"/>
      <c r="P1150" s="191"/>
      <c r="Q1150" s="191"/>
      <c r="R1150" s="191"/>
      <c r="S1150" s="191"/>
      <c r="T1150" s="192"/>
      <c r="AT1150" s="193" t="s">
        <v>220</v>
      </c>
      <c r="AU1150" s="193" t="s">
        <v>80</v>
      </c>
      <c r="AV1150" s="13" t="s">
        <v>80</v>
      </c>
      <c r="AW1150" s="13" t="s">
        <v>34</v>
      </c>
      <c r="AX1150" s="13" t="s">
        <v>71</v>
      </c>
      <c r="AY1150" s="193" t="s">
        <v>208</v>
      </c>
    </row>
    <row r="1151" spans="2:65" s="15" customFormat="1" x14ac:dyDescent="0.3">
      <c r="B1151" s="203"/>
      <c r="D1151" s="175" t="s">
        <v>220</v>
      </c>
      <c r="E1151" s="212" t="s">
        <v>5</v>
      </c>
      <c r="F1151" s="213" t="s">
        <v>266</v>
      </c>
      <c r="H1151" s="214">
        <v>401.68599999999998</v>
      </c>
      <c r="L1151" s="203"/>
      <c r="M1151" s="219"/>
      <c r="N1151" s="220"/>
      <c r="O1151" s="220"/>
      <c r="P1151" s="220"/>
      <c r="Q1151" s="220"/>
      <c r="R1151" s="220"/>
      <c r="S1151" s="220"/>
      <c r="T1151" s="221"/>
      <c r="AT1151" s="210" t="s">
        <v>220</v>
      </c>
      <c r="AU1151" s="210" t="s">
        <v>80</v>
      </c>
      <c r="AV1151" s="15" t="s">
        <v>216</v>
      </c>
      <c r="AW1151" s="15" t="s">
        <v>34</v>
      </c>
      <c r="AX1151" s="15" t="s">
        <v>78</v>
      </c>
      <c r="AY1151" s="210" t="s">
        <v>208</v>
      </c>
    </row>
    <row r="1152" spans="2:65" s="1" customFormat="1" ht="6.95" customHeight="1" x14ac:dyDescent="0.3">
      <c r="B1152" s="55"/>
      <c r="C1152" s="56"/>
      <c r="D1152" s="56"/>
      <c r="E1152" s="56"/>
      <c r="F1152" s="56"/>
      <c r="G1152" s="56"/>
      <c r="H1152" s="56"/>
      <c r="I1152" s="56"/>
      <c r="J1152" s="56"/>
      <c r="K1152" s="56"/>
      <c r="L1152" s="40"/>
    </row>
  </sheetData>
  <autoFilter ref="C96:K1151"/>
  <mergeCells count="12">
    <mergeCell ref="G1:H1"/>
    <mergeCell ref="L2:V2"/>
    <mergeCell ref="E49:H49"/>
    <mergeCell ref="E51:H51"/>
    <mergeCell ref="E85:H85"/>
    <mergeCell ref="E87:H87"/>
    <mergeCell ref="E89:H8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27"/>
  <sheetViews>
    <sheetView showGridLines="0" workbookViewId="0">
      <pane ySplit="1" topLeftCell="A2" activePane="bottomLeft" state="frozen"/>
      <selection pane="bottomLeft" activeCell="I97" sqref="I97:I82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105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5342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ROUND(J97,2)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ROUND(SUM(BE97:BE826), 2)</f>
        <v>0</v>
      </c>
      <c r="G32" s="41"/>
      <c r="H32" s="41"/>
      <c r="I32" s="116">
        <v>0.21</v>
      </c>
      <c r="J32" s="115">
        <f>ROUND(ROUND((SUM(BE97:BE826)),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ROUND(SUM(BF97:BF826), 2)</f>
        <v>0</v>
      </c>
      <c r="G33" s="41"/>
      <c r="H33" s="41"/>
      <c r="I33" s="116">
        <v>0.15</v>
      </c>
      <c r="J33" s="115">
        <f>ROUND(ROUND((SUM(BF97:BF826)),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ROUND(SUM(BG97:BG826),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ROUND(SUM(BH97:BH826),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ROUND(SUM(BI97:BI826),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203 - Vstup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J97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J98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1791</v>
      </c>
      <c r="E62" s="137"/>
      <c r="F62" s="137"/>
      <c r="G62" s="137"/>
      <c r="H62" s="137"/>
      <c r="I62" s="137"/>
      <c r="J62" s="138">
        <f>J99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1792</v>
      </c>
      <c r="E63" s="137"/>
      <c r="F63" s="137"/>
      <c r="G63" s="137"/>
      <c r="H63" s="137"/>
      <c r="I63" s="137"/>
      <c r="J63" s="138">
        <f>J160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5343</v>
      </c>
      <c r="E64" s="137"/>
      <c r="F64" s="137"/>
      <c r="G64" s="137"/>
      <c r="H64" s="137"/>
      <c r="I64" s="137"/>
      <c r="J64" s="138">
        <f>J225</f>
        <v>0</v>
      </c>
      <c r="K64" s="139"/>
    </row>
    <row r="65" spans="2:11" s="9" customFormat="1" ht="19.899999999999999" customHeight="1" x14ac:dyDescent="0.3">
      <c r="B65" s="134"/>
      <c r="C65" s="135"/>
      <c r="D65" s="136" t="s">
        <v>5344</v>
      </c>
      <c r="E65" s="137"/>
      <c r="F65" s="137"/>
      <c r="G65" s="137"/>
      <c r="H65" s="137"/>
      <c r="I65" s="137"/>
      <c r="J65" s="138">
        <f>J230</f>
        <v>0</v>
      </c>
      <c r="K65" s="139"/>
    </row>
    <row r="66" spans="2:11" s="9" customFormat="1" ht="19.899999999999999" customHeight="1" x14ac:dyDescent="0.3">
      <c r="B66" s="134"/>
      <c r="C66" s="135"/>
      <c r="D66" s="136" t="s">
        <v>1793</v>
      </c>
      <c r="E66" s="137"/>
      <c r="F66" s="137"/>
      <c r="G66" s="137"/>
      <c r="H66" s="137"/>
      <c r="I66" s="137"/>
      <c r="J66" s="138">
        <f>J253</f>
        <v>0</v>
      </c>
      <c r="K66" s="139"/>
    </row>
    <row r="67" spans="2:11" s="9" customFormat="1" ht="19.899999999999999" customHeight="1" x14ac:dyDescent="0.3">
      <c r="B67" s="134"/>
      <c r="C67" s="135"/>
      <c r="D67" s="136" t="s">
        <v>174</v>
      </c>
      <c r="E67" s="137"/>
      <c r="F67" s="137"/>
      <c r="G67" s="137"/>
      <c r="H67" s="137"/>
      <c r="I67" s="137"/>
      <c r="J67" s="138">
        <f>J479</f>
        <v>0</v>
      </c>
      <c r="K67" s="139"/>
    </row>
    <row r="68" spans="2:11" s="9" customFormat="1" ht="19.899999999999999" customHeight="1" x14ac:dyDescent="0.3">
      <c r="B68" s="134"/>
      <c r="C68" s="135"/>
      <c r="D68" s="136" t="s">
        <v>176</v>
      </c>
      <c r="E68" s="137"/>
      <c r="F68" s="137"/>
      <c r="G68" s="137"/>
      <c r="H68" s="137"/>
      <c r="I68" s="137"/>
      <c r="J68" s="138">
        <f>J534</f>
        <v>0</v>
      </c>
      <c r="K68" s="139"/>
    </row>
    <row r="69" spans="2:11" s="8" customFormat="1" ht="24.95" customHeight="1" x14ac:dyDescent="0.3">
      <c r="B69" s="128"/>
      <c r="C69" s="129"/>
      <c r="D69" s="130" t="s">
        <v>177</v>
      </c>
      <c r="E69" s="131"/>
      <c r="F69" s="131"/>
      <c r="G69" s="131"/>
      <c r="H69" s="131"/>
      <c r="I69" s="131"/>
      <c r="J69" s="132">
        <f>J537</f>
        <v>0</v>
      </c>
      <c r="K69" s="133"/>
    </row>
    <row r="70" spans="2:11" s="9" customFormat="1" ht="19.899999999999999" customHeight="1" x14ac:dyDescent="0.3">
      <c r="B70" s="134"/>
      <c r="C70" s="135"/>
      <c r="D70" s="136" t="s">
        <v>1794</v>
      </c>
      <c r="E70" s="137"/>
      <c r="F70" s="137"/>
      <c r="G70" s="137"/>
      <c r="H70" s="137"/>
      <c r="I70" s="137"/>
      <c r="J70" s="138">
        <f>J538</f>
        <v>0</v>
      </c>
      <c r="K70" s="139"/>
    </row>
    <row r="71" spans="2:11" s="9" customFormat="1" ht="19.899999999999999" customHeight="1" x14ac:dyDescent="0.3">
      <c r="B71" s="134"/>
      <c r="C71" s="135"/>
      <c r="D71" s="136" t="s">
        <v>179</v>
      </c>
      <c r="E71" s="137"/>
      <c r="F71" s="137"/>
      <c r="G71" s="137"/>
      <c r="H71" s="137"/>
      <c r="I71" s="137"/>
      <c r="J71" s="138">
        <f>J555</f>
        <v>0</v>
      </c>
      <c r="K71" s="139"/>
    </row>
    <row r="72" spans="2:11" s="9" customFormat="1" ht="19.899999999999999" customHeight="1" x14ac:dyDescent="0.3">
      <c r="B72" s="134"/>
      <c r="C72" s="135"/>
      <c r="D72" s="136" t="s">
        <v>183</v>
      </c>
      <c r="E72" s="137"/>
      <c r="F72" s="137"/>
      <c r="G72" s="137"/>
      <c r="H72" s="137"/>
      <c r="I72" s="137"/>
      <c r="J72" s="138">
        <f>J578</f>
        <v>0</v>
      </c>
      <c r="K72" s="139"/>
    </row>
    <row r="73" spans="2:11" s="9" customFormat="1" ht="19.899999999999999" customHeight="1" x14ac:dyDescent="0.3">
      <c r="B73" s="134"/>
      <c r="C73" s="135"/>
      <c r="D73" s="136" t="s">
        <v>184</v>
      </c>
      <c r="E73" s="137"/>
      <c r="F73" s="137"/>
      <c r="G73" s="137"/>
      <c r="H73" s="137"/>
      <c r="I73" s="137"/>
      <c r="J73" s="138">
        <f>J616</f>
        <v>0</v>
      </c>
      <c r="K73" s="139"/>
    </row>
    <row r="74" spans="2:11" s="9" customFormat="1" ht="19.899999999999999" customHeight="1" x14ac:dyDescent="0.3">
      <c r="B74" s="134"/>
      <c r="C74" s="135"/>
      <c r="D74" s="136" t="s">
        <v>187</v>
      </c>
      <c r="E74" s="137"/>
      <c r="F74" s="137"/>
      <c r="G74" s="137"/>
      <c r="H74" s="137"/>
      <c r="I74" s="137"/>
      <c r="J74" s="138">
        <f>J704</f>
        <v>0</v>
      </c>
      <c r="K74" s="139"/>
    </row>
    <row r="75" spans="2:11" s="9" customFormat="1" ht="19.899999999999999" customHeight="1" x14ac:dyDescent="0.3">
      <c r="B75" s="134"/>
      <c r="C75" s="135"/>
      <c r="D75" s="136" t="s">
        <v>189</v>
      </c>
      <c r="E75" s="137"/>
      <c r="F75" s="137"/>
      <c r="G75" s="137"/>
      <c r="H75" s="137"/>
      <c r="I75" s="137"/>
      <c r="J75" s="138">
        <f>J734</f>
        <v>0</v>
      </c>
      <c r="K75" s="139"/>
    </row>
    <row r="76" spans="2:11" s="1" customFormat="1" ht="21.75" customHeight="1" x14ac:dyDescent="0.3">
      <c r="B76" s="40"/>
      <c r="C76" s="41"/>
      <c r="D76" s="41"/>
      <c r="E76" s="41"/>
      <c r="F76" s="41"/>
      <c r="G76" s="41"/>
      <c r="H76" s="41"/>
      <c r="I76" s="41"/>
      <c r="J76" s="41"/>
      <c r="K76" s="44"/>
    </row>
    <row r="77" spans="2:11" s="1" customFormat="1" ht="6.95" customHeight="1" x14ac:dyDescent="0.3">
      <c r="B77" s="55"/>
      <c r="C77" s="56"/>
      <c r="D77" s="56"/>
      <c r="E77" s="56"/>
      <c r="F77" s="56"/>
      <c r="G77" s="56"/>
      <c r="H77" s="56"/>
      <c r="I77" s="56"/>
      <c r="J77" s="56"/>
      <c r="K77" s="57"/>
    </row>
    <row r="81" spans="2:20" s="1" customFormat="1" ht="6.95" customHeight="1" x14ac:dyDescent="0.3">
      <c r="B81" s="58"/>
      <c r="C81" s="59"/>
      <c r="D81" s="59"/>
      <c r="E81" s="59"/>
      <c r="F81" s="59"/>
      <c r="G81" s="59"/>
      <c r="H81" s="59"/>
      <c r="I81" s="59"/>
      <c r="J81" s="59"/>
      <c r="K81" s="59"/>
      <c r="L81" s="40"/>
    </row>
    <row r="82" spans="2:20" s="1" customFormat="1" ht="36.950000000000003" customHeight="1" x14ac:dyDescent="0.3">
      <c r="B82" s="40"/>
      <c r="C82" s="60" t="s">
        <v>192</v>
      </c>
      <c r="L82" s="40"/>
    </row>
    <row r="83" spans="2:20" s="1" customFormat="1" ht="6.95" customHeight="1" x14ac:dyDescent="0.3">
      <c r="B83" s="40"/>
      <c r="L83" s="40"/>
    </row>
    <row r="84" spans="2:20" s="1" customFormat="1" ht="14.45" customHeight="1" x14ac:dyDescent="0.3">
      <c r="B84" s="40"/>
      <c r="C84" s="62" t="s">
        <v>17</v>
      </c>
      <c r="L84" s="40"/>
    </row>
    <row r="85" spans="2:20" s="1" customFormat="1" ht="22.5" customHeight="1" x14ac:dyDescent="0.3">
      <c r="B85" s="40"/>
      <c r="E85" s="364" t="str">
        <f>E7</f>
        <v>Stavební úpravy kongresového sálu blok F, UK FTVS</v>
      </c>
      <c r="F85" s="371"/>
      <c r="G85" s="371"/>
      <c r="H85" s="371"/>
      <c r="L85" s="40"/>
    </row>
    <row r="86" spans="2:20" ht="15" x14ac:dyDescent="0.3">
      <c r="B86" s="30"/>
      <c r="C86" s="62" t="s">
        <v>164</v>
      </c>
      <c r="L86" s="30"/>
    </row>
    <row r="87" spans="2:20" s="1" customFormat="1" ht="22.5" customHeight="1" x14ac:dyDescent="0.3">
      <c r="B87" s="40"/>
      <c r="E87" s="364" t="s">
        <v>1789</v>
      </c>
      <c r="F87" s="365"/>
      <c r="G87" s="365"/>
      <c r="H87" s="365"/>
      <c r="L87" s="40"/>
    </row>
    <row r="88" spans="2:20" s="1" customFormat="1" ht="14.45" customHeight="1" x14ac:dyDescent="0.3">
      <c r="B88" s="40"/>
      <c r="C88" s="62" t="s">
        <v>166</v>
      </c>
      <c r="L88" s="40"/>
    </row>
    <row r="89" spans="2:20" s="1" customFormat="1" ht="23.25" customHeight="1" x14ac:dyDescent="0.3">
      <c r="B89" s="40"/>
      <c r="E89" s="340" t="str">
        <f>E11</f>
        <v>203 - Vstup</v>
      </c>
      <c r="F89" s="365"/>
      <c r="G89" s="365"/>
      <c r="H89" s="365"/>
      <c r="L89" s="40"/>
    </row>
    <row r="90" spans="2:20" s="1" customFormat="1" ht="6.95" customHeight="1" x14ac:dyDescent="0.3">
      <c r="B90" s="40"/>
      <c r="L90" s="40"/>
    </row>
    <row r="91" spans="2:20" s="1" customFormat="1" ht="18" customHeight="1" x14ac:dyDescent="0.3">
      <c r="B91" s="40"/>
      <c r="C91" s="62" t="s">
        <v>21</v>
      </c>
      <c r="F91" s="140" t="str">
        <f>F14</f>
        <v>José Martího 269/31, Praha</v>
      </c>
      <c r="I91" s="62" t="s">
        <v>23</v>
      </c>
      <c r="J91" s="66" t="str">
        <f>IF(J14="","",J14)</f>
        <v>24.5.2017</v>
      </c>
      <c r="L91" s="40"/>
    </row>
    <row r="92" spans="2:20" s="1" customFormat="1" ht="6.95" customHeight="1" x14ac:dyDescent="0.3">
      <c r="B92" s="40"/>
      <c r="L92" s="40"/>
    </row>
    <row r="93" spans="2:20" s="1" customFormat="1" ht="15" x14ac:dyDescent="0.3">
      <c r="B93" s="40"/>
      <c r="C93" s="62" t="s">
        <v>25</v>
      </c>
      <c r="F93" s="140" t="str">
        <f>E17</f>
        <v>UNIVERZITA KARLOVA V PRAZE_x000D_
_x000D_
, FTVS</v>
      </c>
      <c r="I93" s="62" t="s">
        <v>31</v>
      </c>
      <c r="J93" s="140" t="str">
        <f>E23</f>
        <v>Graphic PRO s.r.o.</v>
      </c>
      <c r="L93" s="40"/>
    </row>
    <row r="94" spans="2:20" s="1" customFormat="1" ht="14.45" customHeight="1" x14ac:dyDescent="0.3">
      <c r="B94" s="40"/>
      <c r="C94" s="62" t="s">
        <v>29</v>
      </c>
      <c r="F94" s="140" t="str">
        <f>IF(E20="","",E20)</f>
        <v xml:space="preserve"> </v>
      </c>
      <c r="L94" s="40"/>
    </row>
    <row r="95" spans="2:20" s="1" customFormat="1" ht="10.35" customHeight="1" x14ac:dyDescent="0.3">
      <c r="B95" s="40"/>
      <c r="L95" s="40"/>
    </row>
    <row r="96" spans="2:20" s="10" customFormat="1" ht="29.25" customHeight="1" x14ac:dyDescent="0.3">
      <c r="B96" s="141"/>
      <c r="C96" s="142" t="s">
        <v>193</v>
      </c>
      <c r="D96" s="143" t="s">
        <v>56</v>
      </c>
      <c r="E96" s="143" t="s">
        <v>52</v>
      </c>
      <c r="F96" s="143" t="s">
        <v>194</v>
      </c>
      <c r="G96" s="143" t="s">
        <v>195</v>
      </c>
      <c r="H96" s="143" t="s">
        <v>196</v>
      </c>
      <c r="I96" s="144" t="s">
        <v>197</v>
      </c>
      <c r="J96" s="143" t="s">
        <v>170</v>
      </c>
      <c r="K96" s="145" t="s">
        <v>198</v>
      </c>
      <c r="L96" s="141"/>
      <c r="M96" s="72" t="s">
        <v>199</v>
      </c>
      <c r="N96" s="73" t="s">
        <v>41</v>
      </c>
      <c r="O96" s="73" t="s">
        <v>200</v>
      </c>
      <c r="P96" s="73" t="s">
        <v>201</v>
      </c>
      <c r="Q96" s="73" t="s">
        <v>202</v>
      </c>
      <c r="R96" s="73" t="s">
        <v>203</v>
      </c>
      <c r="S96" s="73" t="s">
        <v>204</v>
      </c>
      <c r="T96" s="74" t="s">
        <v>205</v>
      </c>
    </row>
    <row r="97" spans="2:65" s="1" customFormat="1" ht="29.25" customHeight="1" x14ac:dyDescent="0.35">
      <c r="B97" s="40"/>
      <c r="C97" s="76" t="s">
        <v>171</v>
      </c>
      <c r="J97" s="146">
        <f>BK97</f>
        <v>0</v>
      </c>
      <c r="L97" s="40"/>
      <c r="M97" s="75"/>
      <c r="N97" s="67"/>
      <c r="O97" s="67"/>
      <c r="P97" s="147">
        <f>P98+P537</f>
        <v>545.09180700000002</v>
      </c>
      <c r="Q97" s="67"/>
      <c r="R97" s="147">
        <f>R98+R537</f>
        <v>41.327095152799998</v>
      </c>
      <c r="S97" s="67"/>
      <c r="T97" s="148">
        <f>T98+T537</f>
        <v>2.9094449999999997E-2</v>
      </c>
      <c r="AT97" s="26" t="s">
        <v>70</v>
      </c>
      <c r="AU97" s="26" t="s">
        <v>172</v>
      </c>
      <c r="BK97" s="149">
        <f>BK98+BK537</f>
        <v>0</v>
      </c>
    </row>
    <row r="98" spans="2:65" s="11" customFormat="1" ht="37.35" customHeight="1" x14ac:dyDescent="0.35">
      <c r="B98" s="150"/>
      <c r="D98" s="151" t="s">
        <v>70</v>
      </c>
      <c r="E98" s="152" t="s">
        <v>206</v>
      </c>
      <c r="F98" s="152" t="s">
        <v>207</v>
      </c>
      <c r="J98" s="153">
        <f>BK98</f>
        <v>0</v>
      </c>
      <c r="L98" s="150"/>
      <c r="M98" s="154"/>
      <c r="N98" s="155"/>
      <c r="O98" s="155"/>
      <c r="P98" s="156">
        <f>P99+P160+P225+P230+P253+P479+P534</f>
        <v>425.63811999999996</v>
      </c>
      <c r="Q98" s="155"/>
      <c r="R98" s="156">
        <f>R99+R160+R225+R230+R253+R479+R534</f>
        <v>32.498741082799995</v>
      </c>
      <c r="S98" s="155"/>
      <c r="T98" s="157">
        <f>T99+T160+T225+T230+T253+T479+T534</f>
        <v>0</v>
      </c>
      <c r="AR98" s="151" t="s">
        <v>78</v>
      </c>
      <c r="AT98" s="158" t="s">
        <v>70</v>
      </c>
      <c r="AU98" s="158" t="s">
        <v>71</v>
      </c>
      <c r="AY98" s="151" t="s">
        <v>208</v>
      </c>
      <c r="BK98" s="159">
        <f>BK99+BK160+BK225+BK230+BK253+BK479+BK534</f>
        <v>0</v>
      </c>
    </row>
    <row r="99" spans="2:65" s="11" customFormat="1" ht="19.899999999999999" customHeight="1" x14ac:dyDescent="0.3">
      <c r="B99" s="150"/>
      <c r="D99" s="160" t="s">
        <v>70</v>
      </c>
      <c r="E99" s="161" t="s">
        <v>123</v>
      </c>
      <c r="F99" s="161" t="s">
        <v>1800</v>
      </c>
      <c r="J99" s="162">
        <f>BK99</f>
        <v>0</v>
      </c>
      <c r="L99" s="150"/>
      <c r="M99" s="154"/>
      <c r="N99" s="155"/>
      <c r="O99" s="155"/>
      <c r="P99" s="156">
        <f>SUM(P100:P159)</f>
        <v>66.773943999999986</v>
      </c>
      <c r="Q99" s="155"/>
      <c r="R99" s="156">
        <f>SUM(R100:R159)</f>
        <v>10.770865412799999</v>
      </c>
      <c r="S99" s="155"/>
      <c r="T99" s="157">
        <f>SUM(T100:T159)</f>
        <v>0</v>
      </c>
      <c r="AR99" s="151" t="s">
        <v>78</v>
      </c>
      <c r="AT99" s="158" t="s">
        <v>70</v>
      </c>
      <c r="AU99" s="158" t="s">
        <v>78</v>
      </c>
      <c r="AY99" s="151" t="s">
        <v>208</v>
      </c>
      <c r="BK99" s="159">
        <f>SUM(BK100:BK159)</f>
        <v>0</v>
      </c>
    </row>
    <row r="100" spans="2:65" s="1" customFormat="1" ht="31.5" customHeight="1" x14ac:dyDescent="0.3">
      <c r="B100" s="163"/>
      <c r="C100" s="164" t="s">
        <v>78</v>
      </c>
      <c r="D100" s="164" t="s">
        <v>211</v>
      </c>
      <c r="E100" s="165" t="s">
        <v>5345</v>
      </c>
      <c r="F100" s="166" t="s">
        <v>5346</v>
      </c>
      <c r="G100" s="167" t="s">
        <v>318</v>
      </c>
      <c r="H100" s="168">
        <v>8.6630000000000003</v>
      </c>
      <c r="I100" s="169"/>
      <c r="J100" s="169">
        <f>ROUND(I100*H100,2)</f>
        <v>0</v>
      </c>
      <c r="K100" s="166" t="s">
        <v>215</v>
      </c>
      <c r="L100" s="40"/>
      <c r="M100" s="170" t="s">
        <v>5</v>
      </c>
      <c r="N100" s="171" t="s">
        <v>42</v>
      </c>
      <c r="O100" s="172">
        <v>2.5739999999999998</v>
      </c>
      <c r="P100" s="172">
        <f>O100*H100</f>
        <v>22.298562</v>
      </c>
      <c r="Q100" s="172">
        <v>0.56425000000000003</v>
      </c>
      <c r="R100" s="172">
        <f>Q100*H100</f>
        <v>4.88809775</v>
      </c>
      <c r="S100" s="172">
        <v>0</v>
      </c>
      <c r="T100" s="173">
        <f>S100*H100</f>
        <v>0</v>
      </c>
      <c r="AR100" s="26" t="s">
        <v>216</v>
      </c>
      <c r="AT100" s="26" t="s">
        <v>211</v>
      </c>
      <c r="AU100" s="26" t="s">
        <v>80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216</v>
      </c>
      <c r="BM100" s="26" t="s">
        <v>5347</v>
      </c>
    </row>
    <row r="101" spans="2:65" s="1" customFormat="1" ht="27" x14ac:dyDescent="0.3">
      <c r="B101" s="40"/>
      <c r="D101" s="175" t="s">
        <v>218</v>
      </c>
      <c r="F101" s="176" t="s">
        <v>5348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80</v>
      </c>
    </row>
    <row r="102" spans="2:65" s="12" customFormat="1" x14ac:dyDescent="0.3">
      <c r="B102" s="178"/>
      <c r="D102" s="175" t="s">
        <v>220</v>
      </c>
      <c r="E102" s="179" t="s">
        <v>5</v>
      </c>
      <c r="F102" s="180" t="s">
        <v>5349</v>
      </c>
      <c r="H102" s="181" t="s">
        <v>5</v>
      </c>
      <c r="L102" s="178"/>
      <c r="M102" s="182"/>
      <c r="N102" s="183"/>
      <c r="O102" s="183"/>
      <c r="P102" s="183"/>
      <c r="Q102" s="183"/>
      <c r="R102" s="183"/>
      <c r="S102" s="183"/>
      <c r="T102" s="184"/>
      <c r="AT102" s="181" t="s">
        <v>220</v>
      </c>
      <c r="AU102" s="181" t="s">
        <v>80</v>
      </c>
      <c r="AV102" s="12" t="s">
        <v>78</v>
      </c>
      <c r="AW102" s="12" t="s">
        <v>34</v>
      </c>
      <c r="AX102" s="12" t="s">
        <v>71</v>
      </c>
      <c r="AY102" s="181" t="s">
        <v>208</v>
      </c>
    </row>
    <row r="103" spans="2:65" s="12" customFormat="1" x14ac:dyDescent="0.3">
      <c r="B103" s="178"/>
      <c r="D103" s="175" t="s">
        <v>220</v>
      </c>
      <c r="E103" s="179" t="s">
        <v>5</v>
      </c>
      <c r="F103" s="180" t="s">
        <v>5350</v>
      </c>
      <c r="H103" s="181" t="s">
        <v>5</v>
      </c>
      <c r="L103" s="178"/>
      <c r="M103" s="182"/>
      <c r="N103" s="183"/>
      <c r="O103" s="183"/>
      <c r="P103" s="183"/>
      <c r="Q103" s="183"/>
      <c r="R103" s="183"/>
      <c r="S103" s="183"/>
      <c r="T103" s="184"/>
      <c r="AT103" s="181" t="s">
        <v>220</v>
      </c>
      <c r="AU103" s="181" t="s">
        <v>80</v>
      </c>
      <c r="AV103" s="12" t="s">
        <v>78</v>
      </c>
      <c r="AW103" s="12" t="s">
        <v>34</v>
      </c>
      <c r="AX103" s="12" t="s">
        <v>71</v>
      </c>
      <c r="AY103" s="181" t="s">
        <v>208</v>
      </c>
    </row>
    <row r="104" spans="2:65" s="13" customFormat="1" x14ac:dyDescent="0.3">
      <c r="B104" s="185"/>
      <c r="D104" s="175" t="s">
        <v>220</v>
      </c>
      <c r="E104" s="193" t="s">
        <v>5</v>
      </c>
      <c r="F104" s="194" t="s">
        <v>5351</v>
      </c>
      <c r="H104" s="195">
        <v>4.05</v>
      </c>
      <c r="L104" s="185"/>
      <c r="M104" s="190"/>
      <c r="N104" s="191"/>
      <c r="O104" s="191"/>
      <c r="P104" s="191"/>
      <c r="Q104" s="191"/>
      <c r="R104" s="191"/>
      <c r="S104" s="191"/>
      <c r="T104" s="192"/>
      <c r="AT104" s="193" t="s">
        <v>220</v>
      </c>
      <c r="AU104" s="193" t="s">
        <v>80</v>
      </c>
      <c r="AV104" s="13" t="s">
        <v>80</v>
      </c>
      <c r="AW104" s="13" t="s">
        <v>34</v>
      </c>
      <c r="AX104" s="13" t="s">
        <v>71</v>
      </c>
      <c r="AY104" s="193" t="s">
        <v>208</v>
      </c>
    </row>
    <row r="105" spans="2:65" s="12" customFormat="1" ht="27" x14ac:dyDescent="0.3">
      <c r="B105" s="178"/>
      <c r="D105" s="175" t="s">
        <v>220</v>
      </c>
      <c r="E105" s="179" t="s">
        <v>5</v>
      </c>
      <c r="F105" s="180" t="s">
        <v>5352</v>
      </c>
      <c r="H105" s="181" t="s">
        <v>5</v>
      </c>
      <c r="L105" s="178"/>
      <c r="M105" s="182"/>
      <c r="N105" s="183"/>
      <c r="O105" s="183"/>
      <c r="P105" s="183"/>
      <c r="Q105" s="183"/>
      <c r="R105" s="183"/>
      <c r="S105" s="183"/>
      <c r="T105" s="184"/>
      <c r="AT105" s="181" t="s">
        <v>220</v>
      </c>
      <c r="AU105" s="181" t="s">
        <v>80</v>
      </c>
      <c r="AV105" s="12" t="s">
        <v>78</v>
      </c>
      <c r="AW105" s="12" t="s">
        <v>34</v>
      </c>
      <c r="AX105" s="12" t="s">
        <v>71</v>
      </c>
      <c r="AY105" s="181" t="s">
        <v>208</v>
      </c>
    </row>
    <row r="106" spans="2:65" s="13" customFormat="1" x14ac:dyDescent="0.3">
      <c r="B106" s="185"/>
      <c r="D106" s="175" t="s">
        <v>220</v>
      </c>
      <c r="E106" s="193" t="s">
        <v>5</v>
      </c>
      <c r="F106" s="194" t="s">
        <v>5353</v>
      </c>
      <c r="H106" s="195">
        <v>2.0019999999999998</v>
      </c>
      <c r="L106" s="185"/>
      <c r="M106" s="190"/>
      <c r="N106" s="191"/>
      <c r="O106" s="191"/>
      <c r="P106" s="191"/>
      <c r="Q106" s="191"/>
      <c r="R106" s="191"/>
      <c r="S106" s="191"/>
      <c r="T106" s="192"/>
      <c r="AT106" s="193" t="s">
        <v>220</v>
      </c>
      <c r="AU106" s="193" t="s">
        <v>80</v>
      </c>
      <c r="AV106" s="13" t="s">
        <v>80</v>
      </c>
      <c r="AW106" s="13" t="s">
        <v>34</v>
      </c>
      <c r="AX106" s="13" t="s">
        <v>71</v>
      </c>
      <c r="AY106" s="193" t="s">
        <v>208</v>
      </c>
    </row>
    <row r="107" spans="2:65" s="12" customFormat="1" ht="27" x14ac:dyDescent="0.3">
      <c r="B107" s="178"/>
      <c r="D107" s="175" t="s">
        <v>220</v>
      </c>
      <c r="E107" s="179" t="s">
        <v>5</v>
      </c>
      <c r="F107" s="180" t="s">
        <v>5354</v>
      </c>
      <c r="H107" s="181" t="s">
        <v>5</v>
      </c>
      <c r="L107" s="178"/>
      <c r="M107" s="182"/>
      <c r="N107" s="183"/>
      <c r="O107" s="183"/>
      <c r="P107" s="183"/>
      <c r="Q107" s="183"/>
      <c r="R107" s="183"/>
      <c r="S107" s="183"/>
      <c r="T107" s="184"/>
      <c r="AT107" s="181" t="s">
        <v>220</v>
      </c>
      <c r="AU107" s="181" t="s">
        <v>80</v>
      </c>
      <c r="AV107" s="12" t="s">
        <v>78</v>
      </c>
      <c r="AW107" s="12" t="s">
        <v>34</v>
      </c>
      <c r="AX107" s="12" t="s">
        <v>71</v>
      </c>
      <c r="AY107" s="181" t="s">
        <v>208</v>
      </c>
    </row>
    <row r="108" spans="2:65" s="13" customFormat="1" x14ac:dyDescent="0.3">
      <c r="B108" s="185"/>
      <c r="D108" s="175" t="s">
        <v>220</v>
      </c>
      <c r="E108" s="193" t="s">
        <v>5</v>
      </c>
      <c r="F108" s="194" t="s">
        <v>5355</v>
      </c>
      <c r="H108" s="195">
        <v>2.6110000000000002</v>
      </c>
      <c r="L108" s="185"/>
      <c r="M108" s="190"/>
      <c r="N108" s="191"/>
      <c r="O108" s="191"/>
      <c r="P108" s="191"/>
      <c r="Q108" s="191"/>
      <c r="R108" s="191"/>
      <c r="S108" s="191"/>
      <c r="T108" s="192"/>
      <c r="AT108" s="193" t="s">
        <v>220</v>
      </c>
      <c r="AU108" s="193" t="s">
        <v>80</v>
      </c>
      <c r="AV108" s="13" t="s">
        <v>80</v>
      </c>
      <c r="AW108" s="13" t="s">
        <v>34</v>
      </c>
      <c r="AX108" s="13" t="s">
        <v>71</v>
      </c>
      <c r="AY108" s="193" t="s">
        <v>208</v>
      </c>
    </row>
    <row r="109" spans="2:65" s="15" customFormat="1" x14ac:dyDescent="0.3">
      <c r="B109" s="203"/>
      <c r="D109" s="186" t="s">
        <v>220</v>
      </c>
      <c r="E109" s="204" t="s">
        <v>5</v>
      </c>
      <c r="F109" s="205" t="s">
        <v>266</v>
      </c>
      <c r="H109" s="206">
        <v>8.6630000000000003</v>
      </c>
      <c r="L109" s="203"/>
      <c r="M109" s="207"/>
      <c r="N109" s="208"/>
      <c r="O109" s="208"/>
      <c r="P109" s="208"/>
      <c r="Q109" s="208"/>
      <c r="R109" s="208"/>
      <c r="S109" s="208"/>
      <c r="T109" s="209"/>
      <c r="AT109" s="210" t="s">
        <v>220</v>
      </c>
      <c r="AU109" s="210" t="s">
        <v>80</v>
      </c>
      <c r="AV109" s="15" t="s">
        <v>216</v>
      </c>
      <c r="AW109" s="15" t="s">
        <v>34</v>
      </c>
      <c r="AX109" s="15" t="s">
        <v>78</v>
      </c>
      <c r="AY109" s="210" t="s">
        <v>208</v>
      </c>
    </row>
    <row r="110" spans="2:65" s="1" customFormat="1" ht="31.5" customHeight="1" x14ac:dyDescent="0.3">
      <c r="B110" s="163"/>
      <c r="C110" s="164" t="s">
        <v>80</v>
      </c>
      <c r="D110" s="164" t="s">
        <v>211</v>
      </c>
      <c r="E110" s="165" t="s">
        <v>5356</v>
      </c>
      <c r="F110" s="166" t="s">
        <v>5357</v>
      </c>
      <c r="G110" s="167" t="s">
        <v>318</v>
      </c>
      <c r="H110" s="168">
        <v>1.617</v>
      </c>
      <c r="I110" s="169"/>
      <c r="J110" s="169">
        <f>ROUND(I110*H110,2)</f>
        <v>0</v>
      </c>
      <c r="K110" s="166" t="s">
        <v>817</v>
      </c>
      <c r="L110" s="40"/>
      <c r="M110" s="170" t="s">
        <v>5</v>
      </c>
      <c r="N110" s="171" t="s">
        <v>42</v>
      </c>
      <c r="O110" s="172">
        <v>2.6560000000000001</v>
      </c>
      <c r="P110" s="172">
        <f>O110*H110</f>
        <v>4.2947519999999999</v>
      </c>
      <c r="Q110" s="172">
        <v>0.5729284</v>
      </c>
      <c r="R110" s="172">
        <f>Q110*H110</f>
        <v>0.92642522279999995</v>
      </c>
      <c r="S110" s="172">
        <v>0</v>
      </c>
      <c r="T110" s="173">
        <f>S110*H110</f>
        <v>0</v>
      </c>
      <c r="AR110" s="26" t="s">
        <v>216</v>
      </c>
      <c r="AT110" s="26" t="s">
        <v>211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216</v>
      </c>
      <c r="BM110" s="26" t="s">
        <v>5358</v>
      </c>
    </row>
    <row r="111" spans="2:65" s="1" customFormat="1" ht="27" x14ac:dyDescent="0.3">
      <c r="B111" s="40"/>
      <c r="D111" s="175" t="s">
        <v>218</v>
      </c>
      <c r="F111" s="176" t="s">
        <v>5359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" customFormat="1" ht="27" x14ac:dyDescent="0.3">
      <c r="B112" s="40"/>
      <c r="D112" s="175" t="s">
        <v>1050</v>
      </c>
      <c r="F112" s="215" t="s">
        <v>5360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1050</v>
      </c>
      <c r="AU112" s="26" t="s">
        <v>80</v>
      </c>
    </row>
    <row r="113" spans="2:65" s="12" customFormat="1" x14ac:dyDescent="0.3">
      <c r="B113" s="178"/>
      <c r="D113" s="175" t="s">
        <v>220</v>
      </c>
      <c r="E113" s="179" t="s">
        <v>5</v>
      </c>
      <c r="F113" s="180" t="s">
        <v>5361</v>
      </c>
      <c r="H113" s="181" t="s">
        <v>5</v>
      </c>
      <c r="L113" s="178"/>
      <c r="M113" s="182"/>
      <c r="N113" s="183"/>
      <c r="O113" s="183"/>
      <c r="P113" s="183"/>
      <c r="Q113" s="183"/>
      <c r="R113" s="183"/>
      <c r="S113" s="183"/>
      <c r="T113" s="184"/>
      <c r="AT113" s="181" t="s">
        <v>220</v>
      </c>
      <c r="AU113" s="181" t="s">
        <v>80</v>
      </c>
      <c r="AV113" s="12" t="s">
        <v>78</v>
      </c>
      <c r="AW113" s="12" t="s">
        <v>34</v>
      </c>
      <c r="AX113" s="12" t="s">
        <v>71</v>
      </c>
      <c r="AY113" s="181" t="s">
        <v>208</v>
      </c>
    </row>
    <row r="114" spans="2:65" s="12" customFormat="1" x14ac:dyDescent="0.3">
      <c r="B114" s="178"/>
      <c r="D114" s="175" t="s">
        <v>220</v>
      </c>
      <c r="E114" s="179" t="s">
        <v>5</v>
      </c>
      <c r="F114" s="180" t="s">
        <v>5362</v>
      </c>
      <c r="H114" s="181" t="s">
        <v>5</v>
      </c>
      <c r="L114" s="178"/>
      <c r="M114" s="182"/>
      <c r="N114" s="183"/>
      <c r="O114" s="183"/>
      <c r="P114" s="183"/>
      <c r="Q114" s="183"/>
      <c r="R114" s="183"/>
      <c r="S114" s="183"/>
      <c r="T114" s="184"/>
      <c r="AT114" s="181" t="s">
        <v>220</v>
      </c>
      <c r="AU114" s="181" t="s">
        <v>80</v>
      </c>
      <c r="AV114" s="12" t="s">
        <v>78</v>
      </c>
      <c r="AW114" s="12" t="s">
        <v>34</v>
      </c>
      <c r="AX114" s="12" t="s">
        <v>71</v>
      </c>
      <c r="AY114" s="181" t="s">
        <v>208</v>
      </c>
    </row>
    <row r="115" spans="2:65" s="13" customFormat="1" x14ac:dyDescent="0.3">
      <c r="B115" s="185"/>
      <c r="D115" s="175" t="s">
        <v>220</v>
      </c>
      <c r="E115" s="193" t="s">
        <v>5</v>
      </c>
      <c r="F115" s="194" t="s">
        <v>5363</v>
      </c>
      <c r="H115" s="195">
        <v>0.52900000000000003</v>
      </c>
      <c r="L115" s="185"/>
      <c r="M115" s="190"/>
      <c r="N115" s="191"/>
      <c r="O115" s="191"/>
      <c r="P115" s="191"/>
      <c r="Q115" s="191"/>
      <c r="R115" s="191"/>
      <c r="S115" s="191"/>
      <c r="T115" s="192"/>
      <c r="AT115" s="193" t="s">
        <v>220</v>
      </c>
      <c r="AU115" s="193" t="s">
        <v>80</v>
      </c>
      <c r="AV115" s="13" t="s">
        <v>80</v>
      </c>
      <c r="AW115" s="13" t="s">
        <v>34</v>
      </c>
      <c r="AX115" s="13" t="s">
        <v>71</v>
      </c>
      <c r="AY115" s="193" t="s">
        <v>208</v>
      </c>
    </row>
    <row r="116" spans="2:65" s="12" customFormat="1" ht="27" x14ac:dyDescent="0.3">
      <c r="B116" s="178"/>
      <c r="D116" s="175" t="s">
        <v>220</v>
      </c>
      <c r="E116" s="179" t="s">
        <v>5</v>
      </c>
      <c r="F116" s="180" t="s">
        <v>5364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80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2" customFormat="1" x14ac:dyDescent="0.3">
      <c r="B117" s="178"/>
      <c r="D117" s="175" t="s">
        <v>220</v>
      </c>
      <c r="E117" s="179" t="s">
        <v>5</v>
      </c>
      <c r="F117" s="180" t="s">
        <v>5365</v>
      </c>
      <c r="H117" s="181" t="s">
        <v>5</v>
      </c>
      <c r="L117" s="178"/>
      <c r="M117" s="182"/>
      <c r="N117" s="183"/>
      <c r="O117" s="183"/>
      <c r="P117" s="183"/>
      <c r="Q117" s="183"/>
      <c r="R117" s="183"/>
      <c r="S117" s="183"/>
      <c r="T117" s="184"/>
      <c r="AT117" s="181" t="s">
        <v>220</v>
      </c>
      <c r="AU117" s="181" t="s">
        <v>80</v>
      </c>
      <c r="AV117" s="12" t="s">
        <v>78</v>
      </c>
      <c r="AW117" s="12" t="s">
        <v>34</v>
      </c>
      <c r="AX117" s="12" t="s">
        <v>71</v>
      </c>
      <c r="AY117" s="181" t="s">
        <v>208</v>
      </c>
    </row>
    <row r="118" spans="2:65" s="13" customFormat="1" x14ac:dyDescent="0.3">
      <c r="B118" s="185"/>
      <c r="D118" s="175" t="s">
        <v>220</v>
      </c>
      <c r="E118" s="193" t="s">
        <v>5</v>
      </c>
      <c r="F118" s="194" t="s">
        <v>5366</v>
      </c>
      <c r="H118" s="195">
        <v>1.0880000000000001</v>
      </c>
      <c r="L118" s="185"/>
      <c r="M118" s="190"/>
      <c r="N118" s="191"/>
      <c r="O118" s="191"/>
      <c r="P118" s="191"/>
      <c r="Q118" s="191"/>
      <c r="R118" s="191"/>
      <c r="S118" s="191"/>
      <c r="T118" s="192"/>
      <c r="AT118" s="193" t="s">
        <v>220</v>
      </c>
      <c r="AU118" s="193" t="s">
        <v>80</v>
      </c>
      <c r="AV118" s="13" t="s">
        <v>80</v>
      </c>
      <c r="AW118" s="13" t="s">
        <v>34</v>
      </c>
      <c r="AX118" s="13" t="s">
        <v>71</v>
      </c>
      <c r="AY118" s="193" t="s">
        <v>208</v>
      </c>
    </row>
    <row r="119" spans="2:65" s="15" customFormat="1" x14ac:dyDescent="0.3">
      <c r="B119" s="203"/>
      <c r="D119" s="186" t="s">
        <v>220</v>
      </c>
      <c r="E119" s="204" t="s">
        <v>5</v>
      </c>
      <c r="F119" s="205" t="s">
        <v>266</v>
      </c>
      <c r="H119" s="206">
        <v>1.617</v>
      </c>
      <c r="L119" s="203"/>
      <c r="M119" s="207"/>
      <c r="N119" s="208"/>
      <c r="O119" s="208"/>
      <c r="P119" s="208"/>
      <c r="Q119" s="208"/>
      <c r="R119" s="208"/>
      <c r="S119" s="208"/>
      <c r="T119" s="209"/>
      <c r="AT119" s="210" t="s">
        <v>220</v>
      </c>
      <c r="AU119" s="210" t="s">
        <v>80</v>
      </c>
      <c r="AV119" s="15" t="s">
        <v>216</v>
      </c>
      <c r="AW119" s="15" t="s">
        <v>34</v>
      </c>
      <c r="AX119" s="15" t="s">
        <v>78</v>
      </c>
      <c r="AY119" s="210" t="s">
        <v>208</v>
      </c>
    </row>
    <row r="120" spans="2:65" s="1" customFormat="1" ht="22.5" customHeight="1" x14ac:dyDescent="0.3">
      <c r="B120" s="163"/>
      <c r="C120" s="164" t="s">
        <v>123</v>
      </c>
      <c r="D120" s="164" t="s">
        <v>211</v>
      </c>
      <c r="E120" s="165" t="s">
        <v>5367</v>
      </c>
      <c r="F120" s="166" t="s">
        <v>5368</v>
      </c>
      <c r="G120" s="167" t="s">
        <v>214</v>
      </c>
      <c r="H120" s="168">
        <v>1</v>
      </c>
      <c r="I120" s="169"/>
      <c r="J120" s="169">
        <f>ROUND(I120*H120,2)</f>
        <v>0</v>
      </c>
      <c r="K120" s="166" t="s">
        <v>215</v>
      </c>
      <c r="L120" s="40"/>
      <c r="M120" s="170" t="s">
        <v>5</v>
      </c>
      <c r="N120" s="171" t="s">
        <v>42</v>
      </c>
      <c r="O120" s="172">
        <v>0.27</v>
      </c>
      <c r="P120" s="172">
        <f>O120*H120</f>
        <v>0.27</v>
      </c>
      <c r="Q120" s="172">
        <v>4.1860000000000001E-2</v>
      </c>
      <c r="R120" s="172">
        <f>Q120*H120</f>
        <v>4.1860000000000001E-2</v>
      </c>
      <c r="S120" s="172">
        <v>0</v>
      </c>
      <c r="T120" s="173">
        <f>S120*H120</f>
        <v>0</v>
      </c>
      <c r="AR120" s="26" t="s">
        <v>216</v>
      </c>
      <c r="AT120" s="26" t="s">
        <v>211</v>
      </c>
      <c r="AU120" s="26" t="s">
        <v>80</v>
      </c>
      <c r="AY120" s="26" t="s">
        <v>208</v>
      </c>
      <c r="BE120" s="174">
        <f>IF(N120="základní",J120,0)</f>
        <v>0</v>
      </c>
      <c r="BF120" s="174">
        <f>IF(N120="snížená",J120,0)</f>
        <v>0</v>
      </c>
      <c r="BG120" s="174">
        <f>IF(N120="zákl. přenesená",J120,0)</f>
        <v>0</v>
      </c>
      <c r="BH120" s="174">
        <f>IF(N120="sníž. přenesená",J120,0)</f>
        <v>0</v>
      </c>
      <c r="BI120" s="174">
        <f>IF(N120="nulová",J120,0)</f>
        <v>0</v>
      </c>
      <c r="BJ120" s="26" t="s">
        <v>78</v>
      </c>
      <c r="BK120" s="174">
        <f>ROUND(I120*H120,2)</f>
        <v>0</v>
      </c>
      <c r="BL120" s="26" t="s">
        <v>216</v>
      </c>
      <c r="BM120" s="26" t="s">
        <v>5369</v>
      </c>
    </row>
    <row r="121" spans="2:65" s="1" customFormat="1" ht="40.5" x14ac:dyDescent="0.3">
      <c r="B121" s="40"/>
      <c r="D121" s="175" t="s">
        <v>218</v>
      </c>
      <c r="F121" s="176" t="s">
        <v>5370</v>
      </c>
      <c r="L121" s="40"/>
      <c r="M121" s="177"/>
      <c r="N121" s="41"/>
      <c r="O121" s="41"/>
      <c r="P121" s="41"/>
      <c r="Q121" s="41"/>
      <c r="R121" s="41"/>
      <c r="S121" s="41"/>
      <c r="T121" s="69"/>
      <c r="AT121" s="26" t="s">
        <v>218</v>
      </c>
      <c r="AU121" s="26" t="s">
        <v>80</v>
      </c>
    </row>
    <row r="122" spans="2:65" s="12" customFormat="1" x14ac:dyDescent="0.3">
      <c r="B122" s="178"/>
      <c r="D122" s="175" t="s">
        <v>220</v>
      </c>
      <c r="E122" s="179" t="s">
        <v>5</v>
      </c>
      <c r="F122" s="180" t="s">
        <v>5371</v>
      </c>
      <c r="H122" s="181" t="s">
        <v>5</v>
      </c>
      <c r="L122" s="178"/>
      <c r="M122" s="182"/>
      <c r="N122" s="183"/>
      <c r="O122" s="183"/>
      <c r="P122" s="183"/>
      <c r="Q122" s="183"/>
      <c r="R122" s="183"/>
      <c r="S122" s="183"/>
      <c r="T122" s="184"/>
      <c r="AT122" s="181" t="s">
        <v>220</v>
      </c>
      <c r="AU122" s="181" t="s">
        <v>80</v>
      </c>
      <c r="AV122" s="12" t="s">
        <v>78</v>
      </c>
      <c r="AW122" s="12" t="s">
        <v>34</v>
      </c>
      <c r="AX122" s="12" t="s">
        <v>71</v>
      </c>
      <c r="AY122" s="181" t="s">
        <v>208</v>
      </c>
    </row>
    <row r="123" spans="2:65" s="13" customFormat="1" x14ac:dyDescent="0.3">
      <c r="B123" s="185"/>
      <c r="D123" s="186" t="s">
        <v>220</v>
      </c>
      <c r="E123" s="187" t="s">
        <v>5</v>
      </c>
      <c r="F123" s="188" t="s">
        <v>78</v>
      </c>
      <c r="H123" s="189">
        <v>1</v>
      </c>
      <c r="L123" s="185"/>
      <c r="M123" s="190"/>
      <c r="N123" s="191"/>
      <c r="O123" s="191"/>
      <c r="P123" s="191"/>
      <c r="Q123" s="191"/>
      <c r="R123" s="191"/>
      <c r="S123" s="191"/>
      <c r="T123" s="192"/>
      <c r="AT123" s="193" t="s">
        <v>220</v>
      </c>
      <c r="AU123" s="193" t="s">
        <v>80</v>
      </c>
      <c r="AV123" s="13" t="s">
        <v>80</v>
      </c>
      <c r="AW123" s="13" t="s">
        <v>34</v>
      </c>
      <c r="AX123" s="13" t="s">
        <v>78</v>
      </c>
      <c r="AY123" s="193" t="s">
        <v>208</v>
      </c>
    </row>
    <row r="124" spans="2:65" s="1" customFormat="1" ht="22.5" customHeight="1" x14ac:dyDescent="0.3">
      <c r="B124" s="163"/>
      <c r="C124" s="164" t="s">
        <v>216</v>
      </c>
      <c r="D124" s="164" t="s">
        <v>211</v>
      </c>
      <c r="E124" s="165" t="s">
        <v>1910</v>
      </c>
      <c r="F124" s="166" t="s">
        <v>1911</v>
      </c>
      <c r="G124" s="167" t="s">
        <v>318</v>
      </c>
      <c r="H124" s="168">
        <v>0.23699999999999999</v>
      </c>
      <c r="I124" s="169"/>
      <c r="J124" s="169">
        <f>ROUND(I124*H124,2)</f>
        <v>0</v>
      </c>
      <c r="K124" s="166" t="s">
        <v>215</v>
      </c>
      <c r="L124" s="40"/>
      <c r="M124" s="170" t="s">
        <v>5</v>
      </c>
      <c r="N124" s="171" t="s">
        <v>42</v>
      </c>
      <c r="O124" s="172">
        <v>6.77</v>
      </c>
      <c r="P124" s="172">
        <f>O124*H124</f>
        <v>1.6044899999999997</v>
      </c>
      <c r="Q124" s="172">
        <v>1.94302</v>
      </c>
      <c r="R124" s="172">
        <f>Q124*H124</f>
        <v>0.46049573999999999</v>
      </c>
      <c r="S124" s="172">
        <v>0</v>
      </c>
      <c r="T124" s="173">
        <f>S124*H124</f>
        <v>0</v>
      </c>
      <c r="AR124" s="26" t="s">
        <v>216</v>
      </c>
      <c r="AT124" s="26" t="s">
        <v>211</v>
      </c>
      <c r="AU124" s="26" t="s">
        <v>80</v>
      </c>
      <c r="AY124" s="26" t="s">
        <v>208</v>
      </c>
      <c r="BE124" s="174">
        <f>IF(N124="základní",J124,0)</f>
        <v>0</v>
      </c>
      <c r="BF124" s="174">
        <f>IF(N124="snížená",J124,0)</f>
        <v>0</v>
      </c>
      <c r="BG124" s="174">
        <f>IF(N124="zákl. přenesená",J124,0)</f>
        <v>0</v>
      </c>
      <c r="BH124" s="174">
        <f>IF(N124="sníž. přenesená",J124,0)</f>
        <v>0</v>
      </c>
      <c r="BI124" s="174">
        <f>IF(N124="nulová",J124,0)</f>
        <v>0</v>
      </c>
      <c r="BJ124" s="26" t="s">
        <v>78</v>
      </c>
      <c r="BK124" s="174">
        <f>ROUND(I124*H124,2)</f>
        <v>0</v>
      </c>
      <c r="BL124" s="26" t="s">
        <v>216</v>
      </c>
      <c r="BM124" s="26" t="s">
        <v>5372</v>
      </c>
    </row>
    <row r="125" spans="2:65" s="1" customFormat="1" x14ac:dyDescent="0.3">
      <c r="B125" s="40"/>
      <c r="D125" s="175" t="s">
        <v>218</v>
      </c>
      <c r="F125" s="176" t="s">
        <v>1913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218</v>
      </c>
      <c r="AU125" s="26" t="s">
        <v>80</v>
      </c>
    </row>
    <row r="126" spans="2:65" s="12" customFormat="1" ht="27" x14ac:dyDescent="0.3">
      <c r="B126" s="178"/>
      <c r="D126" s="175" t="s">
        <v>220</v>
      </c>
      <c r="E126" s="179" t="s">
        <v>5</v>
      </c>
      <c r="F126" s="180" t="s">
        <v>5373</v>
      </c>
      <c r="H126" s="181" t="s">
        <v>5</v>
      </c>
      <c r="L126" s="178"/>
      <c r="M126" s="182"/>
      <c r="N126" s="183"/>
      <c r="O126" s="183"/>
      <c r="P126" s="183"/>
      <c r="Q126" s="183"/>
      <c r="R126" s="183"/>
      <c r="S126" s="183"/>
      <c r="T126" s="184"/>
      <c r="AT126" s="181" t="s">
        <v>220</v>
      </c>
      <c r="AU126" s="181" t="s">
        <v>80</v>
      </c>
      <c r="AV126" s="12" t="s">
        <v>78</v>
      </c>
      <c r="AW126" s="12" t="s">
        <v>34</v>
      </c>
      <c r="AX126" s="12" t="s">
        <v>71</v>
      </c>
      <c r="AY126" s="181" t="s">
        <v>208</v>
      </c>
    </row>
    <row r="127" spans="2:65" s="12" customFormat="1" x14ac:dyDescent="0.3">
      <c r="B127" s="178"/>
      <c r="D127" s="175" t="s">
        <v>220</v>
      </c>
      <c r="E127" s="179" t="s">
        <v>5</v>
      </c>
      <c r="F127" s="180" t="s">
        <v>5374</v>
      </c>
      <c r="H127" s="181" t="s">
        <v>5</v>
      </c>
      <c r="L127" s="178"/>
      <c r="M127" s="182"/>
      <c r="N127" s="183"/>
      <c r="O127" s="183"/>
      <c r="P127" s="183"/>
      <c r="Q127" s="183"/>
      <c r="R127" s="183"/>
      <c r="S127" s="183"/>
      <c r="T127" s="184"/>
      <c r="AT127" s="181" t="s">
        <v>220</v>
      </c>
      <c r="AU127" s="181" t="s">
        <v>80</v>
      </c>
      <c r="AV127" s="12" t="s">
        <v>78</v>
      </c>
      <c r="AW127" s="12" t="s">
        <v>34</v>
      </c>
      <c r="AX127" s="12" t="s">
        <v>71</v>
      </c>
      <c r="AY127" s="181" t="s">
        <v>208</v>
      </c>
    </row>
    <row r="128" spans="2:65" s="13" customFormat="1" x14ac:dyDescent="0.3">
      <c r="B128" s="185"/>
      <c r="D128" s="186" t="s">
        <v>220</v>
      </c>
      <c r="E128" s="187" t="s">
        <v>5</v>
      </c>
      <c r="F128" s="188" t="s">
        <v>5375</v>
      </c>
      <c r="H128" s="189">
        <v>0.23699999999999999</v>
      </c>
      <c r="L128" s="185"/>
      <c r="M128" s="190"/>
      <c r="N128" s="191"/>
      <c r="O128" s="191"/>
      <c r="P128" s="191"/>
      <c r="Q128" s="191"/>
      <c r="R128" s="191"/>
      <c r="S128" s="191"/>
      <c r="T128" s="192"/>
      <c r="AT128" s="193" t="s">
        <v>220</v>
      </c>
      <c r="AU128" s="193" t="s">
        <v>80</v>
      </c>
      <c r="AV128" s="13" t="s">
        <v>80</v>
      </c>
      <c r="AW128" s="13" t="s">
        <v>34</v>
      </c>
      <c r="AX128" s="13" t="s">
        <v>78</v>
      </c>
      <c r="AY128" s="193" t="s">
        <v>208</v>
      </c>
    </row>
    <row r="129" spans="2:65" s="1" customFormat="1" ht="22.5" customHeight="1" x14ac:dyDescent="0.3">
      <c r="B129" s="163"/>
      <c r="C129" s="164" t="s">
        <v>242</v>
      </c>
      <c r="D129" s="164" t="s">
        <v>211</v>
      </c>
      <c r="E129" s="165" t="s">
        <v>1979</v>
      </c>
      <c r="F129" s="166" t="s">
        <v>1980</v>
      </c>
      <c r="G129" s="167" t="s">
        <v>828</v>
      </c>
      <c r="H129" s="168">
        <v>0.41199999999999998</v>
      </c>
      <c r="I129" s="169"/>
      <c r="J129" s="169">
        <f>ROUND(I129*H129,2)</f>
        <v>0</v>
      </c>
      <c r="K129" s="166" t="s">
        <v>215</v>
      </c>
      <c r="L129" s="40"/>
      <c r="M129" s="170" t="s">
        <v>5</v>
      </c>
      <c r="N129" s="171" t="s">
        <v>42</v>
      </c>
      <c r="O129" s="172">
        <v>36.9</v>
      </c>
      <c r="P129" s="172">
        <f>O129*H129</f>
        <v>15.202799999999998</v>
      </c>
      <c r="Q129" s="172">
        <v>1.0900000000000001</v>
      </c>
      <c r="R129" s="172">
        <f>Q129*H129</f>
        <v>0.44908000000000003</v>
      </c>
      <c r="S129" s="172">
        <v>0</v>
      </c>
      <c r="T129" s="173">
        <f>S129*H129</f>
        <v>0</v>
      </c>
      <c r="AR129" s="26" t="s">
        <v>216</v>
      </c>
      <c r="AT129" s="26" t="s">
        <v>211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216</v>
      </c>
      <c r="BM129" s="26" t="s">
        <v>5376</v>
      </c>
    </row>
    <row r="130" spans="2:65" s="1" customFormat="1" x14ac:dyDescent="0.3">
      <c r="B130" s="40"/>
      <c r="D130" s="175" t="s">
        <v>218</v>
      </c>
      <c r="F130" s="176" t="s">
        <v>1982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2" customFormat="1" x14ac:dyDescent="0.3">
      <c r="B131" s="178"/>
      <c r="D131" s="175" t="s">
        <v>220</v>
      </c>
      <c r="E131" s="179" t="s">
        <v>5</v>
      </c>
      <c r="F131" s="180" t="s">
        <v>5377</v>
      </c>
      <c r="H131" s="181" t="s">
        <v>5</v>
      </c>
      <c r="L131" s="178"/>
      <c r="M131" s="182"/>
      <c r="N131" s="183"/>
      <c r="O131" s="183"/>
      <c r="P131" s="183"/>
      <c r="Q131" s="183"/>
      <c r="R131" s="183"/>
      <c r="S131" s="183"/>
      <c r="T131" s="184"/>
      <c r="AT131" s="181" t="s">
        <v>220</v>
      </c>
      <c r="AU131" s="181" t="s">
        <v>80</v>
      </c>
      <c r="AV131" s="12" t="s">
        <v>78</v>
      </c>
      <c r="AW131" s="12" t="s">
        <v>34</v>
      </c>
      <c r="AX131" s="12" t="s">
        <v>71</v>
      </c>
      <c r="AY131" s="181" t="s">
        <v>208</v>
      </c>
    </row>
    <row r="132" spans="2:65" s="12" customFormat="1" x14ac:dyDescent="0.3">
      <c r="B132" s="178"/>
      <c r="D132" s="175" t="s">
        <v>220</v>
      </c>
      <c r="E132" s="179" t="s">
        <v>5</v>
      </c>
      <c r="F132" s="180" t="s">
        <v>5378</v>
      </c>
      <c r="H132" s="181" t="s">
        <v>5</v>
      </c>
      <c r="L132" s="178"/>
      <c r="M132" s="182"/>
      <c r="N132" s="183"/>
      <c r="O132" s="183"/>
      <c r="P132" s="183"/>
      <c r="Q132" s="183"/>
      <c r="R132" s="183"/>
      <c r="S132" s="183"/>
      <c r="T132" s="184"/>
      <c r="AT132" s="181" t="s">
        <v>220</v>
      </c>
      <c r="AU132" s="181" t="s">
        <v>80</v>
      </c>
      <c r="AV132" s="12" t="s">
        <v>78</v>
      </c>
      <c r="AW132" s="12" t="s">
        <v>34</v>
      </c>
      <c r="AX132" s="12" t="s">
        <v>71</v>
      </c>
      <c r="AY132" s="181" t="s">
        <v>208</v>
      </c>
    </row>
    <row r="133" spans="2:65" s="13" customFormat="1" x14ac:dyDescent="0.3">
      <c r="B133" s="185"/>
      <c r="D133" s="186" t="s">
        <v>220</v>
      </c>
      <c r="E133" s="187" t="s">
        <v>5</v>
      </c>
      <c r="F133" s="188" t="s">
        <v>5379</v>
      </c>
      <c r="H133" s="189">
        <v>0.41199999999999998</v>
      </c>
      <c r="L133" s="185"/>
      <c r="M133" s="190"/>
      <c r="N133" s="191"/>
      <c r="O133" s="191"/>
      <c r="P133" s="191"/>
      <c r="Q133" s="191"/>
      <c r="R133" s="191"/>
      <c r="S133" s="191"/>
      <c r="T133" s="192"/>
      <c r="AT133" s="193" t="s">
        <v>220</v>
      </c>
      <c r="AU133" s="193" t="s">
        <v>80</v>
      </c>
      <c r="AV133" s="13" t="s">
        <v>80</v>
      </c>
      <c r="AW133" s="13" t="s">
        <v>34</v>
      </c>
      <c r="AX133" s="13" t="s">
        <v>78</v>
      </c>
      <c r="AY133" s="193" t="s">
        <v>208</v>
      </c>
    </row>
    <row r="134" spans="2:65" s="1" customFormat="1" ht="31.5" customHeight="1" x14ac:dyDescent="0.3">
      <c r="B134" s="163"/>
      <c r="C134" s="164" t="s">
        <v>267</v>
      </c>
      <c r="D134" s="164" t="s">
        <v>211</v>
      </c>
      <c r="E134" s="165" t="s">
        <v>2011</v>
      </c>
      <c r="F134" s="166" t="s">
        <v>2012</v>
      </c>
      <c r="G134" s="167" t="s">
        <v>245</v>
      </c>
      <c r="H134" s="168">
        <v>35.604999999999997</v>
      </c>
      <c r="I134" s="169"/>
      <c r="J134" s="169">
        <f>ROUND(I134*H134,2)</f>
        <v>0</v>
      </c>
      <c r="K134" s="166" t="s">
        <v>215</v>
      </c>
      <c r="L134" s="40"/>
      <c r="M134" s="170" t="s">
        <v>5</v>
      </c>
      <c r="N134" s="171" t="s">
        <v>42</v>
      </c>
      <c r="O134" s="172">
        <v>0.55600000000000005</v>
      </c>
      <c r="P134" s="172">
        <f>O134*H134</f>
        <v>19.796379999999999</v>
      </c>
      <c r="Q134" s="172">
        <v>0.10421999999999999</v>
      </c>
      <c r="R134" s="172">
        <f>Q134*H134</f>
        <v>3.7107530999999994</v>
      </c>
      <c r="S134" s="172">
        <v>0</v>
      </c>
      <c r="T134" s="173">
        <f>S134*H134</f>
        <v>0</v>
      </c>
      <c r="AR134" s="26" t="s">
        <v>216</v>
      </c>
      <c r="AT134" s="26" t="s">
        <v>211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216</v>
      </c>
      <c r="BM134" s="26" t="s">
        <v>5380</v>
      </c>
    </row>
    <row r="135" spans="2:65" s="1" customFormat="1" ht="27" x14ac:dyDescent="0.3">
      <c r="B135" s="40"/>
      <c r="D135" s="175" t="s">
        <v>218</v>
      </c>
      <c r="F135" s="176" t="s">
        <v>2014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2" customFormat="1" x14ac:dyDescent="0.3">
      <c r="B136" s="178"/>
      <c r="D136" s="175" t="s">
        <v>220</v>
      </c>
      <c r="E136" s="179" t="s">
        <v>5</v>
      </c>
      <c r="F136" s="180" t="s">
        <v>5381</v>
      </c>
      <c r="H136" s="181" t="s">
        <v>5</v>
      </c>
      <c r="L136" s="178"/>
      <c r="M136" s="182"/>
      <c r="N136" s="183"/>
      <c r="O136" s="183"/>
      <c r="P136" s="183"/>
      <c r="Q136" s="183"/>
      <c r="R136" s="183"/>
      <c r="S136" s="183"/>
      <c r="T136" s="184"/>
      <c r="AT136" s="181" t="s">
        <v>220</v>
      </c>
      <c r="AU136" s="181" t="s">
        <v>80</v>
      </c>
      <c r="AV136" s="12" t="s">
        <v>78</v>
      </c>
      <c r="AW136" s="12" t="s">
        <v>34</v>
      </c>
      <c r="AX136" s="12" t="s">
        <v>71</v>
      </c>
      <c r="AY136" s="181" t="s">
        <v>208</v>
      </c>
    </row>
    <row r="137" spans="2:65" s="13" customFormat="1" ht="27" x14ac:dyDescent="0.3">
      <c r="B137" s="185"/>
      <c r="D137" s="175" t="s">
        <v>220</v>
      </c>
      <c r="E137" s="193" t="s">
        <v>5</v>
      </c>
      <c r="F137" s="194" t="s">
        <v>5382</v>
      </c>
      <c r="H137" s="195">
        <v>10.16</v>
      </c>
      <c r="L137" s="185"/>
      <c r="M137" s="190"/>
      <c r="N137" s="191"/>
      <c r="O137" s="191"/>
      <c r="P137" s="191"/>
      <c r="Q137" s="191"/>
      <c r="R137" s="191"/>
      <c r="S137" s="191"/>
      <c r="T137" s="192"/>
      <c r="AT137" s="193" t="s">
        <v>220</v>
      </c>
      <c r="AU137" s="193" t="s">
        <v>80</v>
      </c>
      <c r="AV137" s="13" t="s">
        <v>80</v>
      </c>
      <c r="AW137" s="13" t="s">
        <v>34</v>
      </c>
      <c r="AX137" s="13" t="s">
        <v>71</v>
      </c>
      <c r="AY137" s="193" t="s">
        <v>208</v>
      </c>
    </row>
    <row r="138" spans="2:65" s="13" customFormat="1" ht="27" x14ac:dyDescent="0.3">
      <c r="B138" s="185"/>
      <c r="D138" s="175" t="s">
        <v>220</v>
      </c>
      <c r="E138" s="193" t="s">
        <v>5</v>
      </c>
      <c r="F138" s="194" t="s">
        <v>5383</v>
      </c>
      <c r="H138" s="195">
        <v>22.23</v>
      </c>
      <c r="L138" s="185"/>
      <c r="M138" s="190"/>
      <c r="N138" s="191"/>
      <c r="O138" s="191"/>
      <c r="P138" s="191"/>
      <c r="Q138" s="191"/>
      <c r="R138" s="191"/>
      <c r="S138" s="191"/>
      <c r="T138" s="192"/>
      <c r="AT138" s="193" t="s">
        <v>220</v>
      </c>
      <c r="AU138" s="193" t="s">
        <v>80</v>
      </c>
      <c r="AV138" s="13" t="s">
        <v>80</v>
      </c>
      <c r="AW138" s="13" t="s">
        <v>34</v>
      </c>
      <c r="AX138" s="13" t="s">
        <v>71</v>
      </c>
      <c r="AY138" s="193" t="s">
        <v>208</v>
      </c>
    </row>
    <row r="139" spans="2:65" s="13" customFormat="1" x14ac:dyDescent="0.3">
      <c r="B139" s="185"/>
      <c r="D139" s="175" t="s">
        <v>220</v>
      </c>
      <c r="E139" s="193" t="s">
        <v>5</v>
      </c>
      <c r="F139" s="194" t="s">
        <v>5384</v>
      </c>
      <c r="H139" s="195">
        <v>-0.83299999999999996</v>
      </c>
      <c r="L139" s="185"/>
      <c r="M139" s="190"/>
      <c r="N139" s="191"/>
      <c r="O139" s="191"/>
      <c r="P139" s="191"/>
      <c r="Q139" s="191"/>
      <c r="R139" s="191"/>
      <c r="S139" s="191"/>
      <c r="T139" s="192"/>
      <c r="AT139" s="193" t="s">
        <v>220</v>
      </c>
      <c r="AU139" s="193" t="s">
        <v>80</v>
      </c>
      <c r="AV139" s="13" t="s">
        <v>80</v>
      </c>
      <c r="AW139" s="13" t="s">
        <v>34</v>
      </c>
      <c r="AX139" s="13" t="s">
        <v>71</v>
      </c>
      <c r="AY139" s="193" t="s">
        <v>208</v>
      </c>
    </row>
    <row r="140" spans="2:65" s="14" customFormat="1" x14ac:dyDescent="0.3">
      <c r="B140" s="196"/>
      <c r="D140" s="175" t="s">
        <v>220</v>
      </c>
      <c r="E140" s="197" t="s">
        <v>5</v>
      </c>
      <c r="F140" s="198" t="s">
        <v>258</v>
      </c>
      <c r="H140" s="199">
        <v>31.556999999999999</v>
      </c>
      <c r="L140" s="196"/>
      <c r="M140" s="200"/>
      <c r="N140" s="201"/>
      <c r="O140" s="201"/>
      <c r="P140" s="201"/>
      <c r="Q140" s="201"/>
      <c r="R140" s="201"/>
      <c r="S140" s="201"/>
      <c r="T140" s="202"/>
      <c r="AT140" s="197" t="s">
        <v>220</v>
      </c>
      <c r="AU140" s="197" t="s">
        <v>80</v>
      </c>
      <c r="AV140" s="14" t="s">
        <v>123</v>
      </c>
      <c r="AW140" s="14" t="s">
        <v>34</v>
      </c>
      <c r="AX140" s="14" t="s">
        <v>71</v>
      </c>
      <c r="AY140" s="197" t="s">
        <v>208</v>
      </c>
    </row>
    <row r="141" spans="2:65" s="12" customFormat="1" x14ac:dyDescent="0.3">
      <c r="B141" s="178"/>
      <c r="D141" s="175" t="s">
        <v>220</v>
      </c>
      <c r="E141" s="179" t="s">
        <v>5</v>
      </c>
      <c r="F141" s="180" t="s">
        <v>5385</v>
      </c>
      <c r="H141" s="181" t="s">
        <v>5</v>
      </c>
      <c r="L141" s="178"/>
      <c r="M141" s="182"/>
      <c r="N141" s="183"/>
      <c r="O141" s="183"/>
      <c r="P141" s="183"/>
      <c r="Q141" s="183"/>
      <c r="R141" s="183"/>
      <c r="S141" s="183"/>
      <c r="T141" s="184"/>
      <c r="AT141" s="181" t="s">
        <v>220</v>
      </c>
      <c r="AU141" s="181" t="s">
        <v>80</v>
      </c>
      <c r="AV141" s="12" t="s">
        <v>78</v>
      </c>
      <c r="AW141" s="12" t="s">
        <v>34</v>
      </c>
      <c r="AX141" s="12" t="s">
        <v>71</v>
      </c>
      <c r="AY141" s="181" t="s">
        <v>208</v>
      </c>
    </row>
    <row r="142" spans="2:65" s="12" customFormat="1" x14ac:dyDescent="0.3">
      <c r="B142" s="178"/>
      <c r="D142" s="175" t="s">
        <v>220</v>
      </c>
      <c r="E142" s="179" t="s">
        <v>5</v>
      </c>
      <c r="F142" s="180" t="s">
        <v>5386</v>
      </c>
      <c r="H142" s="181" t="s">
        <v>5</v>
      </c>
      <c r="L142" s="178"/>
      <c r="M142" s="182"/>
      <c r="N142" s="183"/>
      <c r="O142" s="183"/>
      <c r="P142" s="183"/>
      <c r="Q142" s="183"/>
      <c r="R142" s="183"/>
      <c r="S142" s="183"/>
      <c r="T142" s="184"/>
      <c r="AT142" s="181" t="s">
        <v>220</v>
      </c>
      <c r="AU142" s="181" t="s">
        <v>80</v>
      </c>
      <c r="AV142" s="12" t="s">
        <v>78</v>
      </c>
      <c r="AW142" s="12" t="s">
        <v>34</v>
      </c>
      <c r="AX142" s="12" t="s">
        <v>71</v>
      </c>
      <c r="AY142" s="181" t="s">
        <v>208</v>
      </c>
    </row>
    <row r="143" spans="2:65" s="13" customFormat="1" x14ac:dyDescent="0.3">
      <c r="B143" s="185"/>
      <c r="D143" s="175" t="s">
        <v>220</v>
      </c>
      <c r="E143" s="193" t="s">
        <v>5</v>
      </c>
      <c r="F143" s="194" t="s">
        <v>5387</v>
      </c>
      <c r="H143" s="195">
        <v>8.1180000000000003</v>
      </c>
      <c r="L143" s="185"/>
      <c r="M143" s="190"/>
      <c r="N143" s="191"/>
      <c r="O143" s="191"/>
      <c r="P143" s="191"/>
      <c r="Q143" s="191"/>
      <c r="R143" s="191"/>
      <c r="S143" s="191"/>
      <c r="T143" s="192"/>
      <c r="AT143" s="193" t="s">
        <v>220</v>
      </c>
      <c r="AU143" s="193" t="s">
        <v>80</v>
      </c>
      <c r="AV143" s="13" t="s">
        <v>80</v>
      </c>
      <c r="AW143" s="13" t="s">
        <v>34</v>
      </c>
      <c r="AX143" s="13" t="s">
        <v>71</v>
      </c>
      <c r="AY143" s="193" t="s">
        <v>208</v>
      </c>
    </row>
    <row r="144" spans="2:65" s="12" customFormat="1" x14ac:dyDescent="0.3">
      <c r="B144" s="178"/>
      <c r="D144" s="175" t="s">
        <v>220</v>
      </c>
      <c r="E144" s="179" t="s">
        <v>5</v>
      </c>
      <c r="F144" s="180" t="s">
        <v>324</v>
      </c>
      <c r="H144" s="181" t="s">
        <v>5</v>
      </c>
      <c r="L144" s="178"/>
      <c r="M144" s="182"/>
      <c r="N144" s="183"/>
      <c r="O144" s="183"/>
      <c r="P144" s="183"/>
      <c r="Q144" s="183"/>
      <c r="R144" s="183"/>
      <c r="S144" s="183"/>
      <c r="T144" s="184"/>
      <c r="AT144" s="181" t="s">
        <v>220</v>
      </c>
      <c r="AU144" s="181" t="s">
        <v>80</v>
      </c>
      <c r="AV144" s="12" t="s">
        <v>78</v>
      </c>
      <c r="AW144" s="12" t="s">
        <v>34</v>
      </c>
      <c r="AX144" s="12" t="s">
        <v>71</v>
      </c>
      <c r="AY144" s="181" t="s">
        <v>208</v>
      </c>
    </row>
    <row r="145" spans="2:65" s="13" customFormat="1" x14ac:dyDescent="0.3">
      <c r="B145" s="185"/>
      <c r="D145" s="175" t="s">
        <v>220</v>
      </c>
      <c r="E145" s="193" t="s">
        <v>5</v>
      </c>
      <c r="F145" s="194" t="s">
        <v>5388</v>
      </c>
      <c r="H145" s="195">
        <v>-4.07</v>
      </c>
      <c r="L145" s="185"/>
      <c r="M145" s="190"/>
      <c r="N145" s="191"/>
      <c r="O145" s="191"/>
      <c r="P145" s="191"/>
      <c r="Q145" s="191"/>
      <c r="R145" s="191"/>
      <c r="S145" s="191"/>
      <c r="T145" s="192"/>
      <c r="AT145" s="193" t="s">
        <v>220</v>
      </c>
      <c r="AU145" s="193" t="s">
        <v>80</v>
      </c>
      <c r="AV145" s="13" t="s">
        <v>80</v>
      </c>
      <c r="AW145" s="13" t="s">
        <v>34</v>
      </c>
      <c r="AX145" s="13" t="s">
        <v>71</v>
      </c>
      <c r="AY145" s="193" t="s">
        <v>208</v>
      </c>
    </row>
    <row r="146" spans="2:65" s="14" customFormat="1" x14ac:dyDescent="0.3">
      <c r="B146" s="196"/>
      <c r="D146" s="175" t="s">
        <v>220</v>
      </c>
      <c r="E146" s="197" t="s">
        <v>5</v>
      </c>
      <c r="F146" s="198" t="s">
        <v>258</v>
      </c>
      <c r="H146" s="199">
        <v>4.048</v>
      </c>
      <c r="L146" s="196"/>
      <c r="M146" s="200"/>
      <c r="N146" s="201"/>
      <c r="O146" s="201"/>
      <c r="P146" s="201"/>
      <c r="Q146" s="201"/>
      <c r="R146" s="201"/>
      <c r="S146" s="201"/>
      <c r="T146" s="202"/>
      <c r="AT146" s="197" t="s">
        <v>220</v>
      </c>
      <c r="AU146" s="197" t="s">
        <v>80</v>
      </c>
      <c r="AV146" s="14" t="s">
        <v>123</v>
      </c>
      <c r="AW146" s="14" t="s">
        <v>34</v>
      </c>
      <c r="AX146" s="14" t="s">
        <v>71</v>
      </c>
      <c r="AY146" s="197" t="s">
        <v>208</v>
      </c>
    </row>
    <row r="147" spans="2:65" s="15" customFormat="1" x14ac:dyDescent="0.3">
      <c r="B147" s="203"/>
      <c r="D147" s="186" t="s">
        <v>220</v>
      </c>
      <c r="E147" s="204" t="s">
        <v>5</v>
      </c>
      <c r="F147" s="205" t="s">
        <v>266</v>
      </c>
      <c r="H147" s="206">
        <v>35.604999999999997</v>
      </c>
      <c r="L147" s="203"/>
      <c r="M147" s="207"/>
      <c r="N147" s="208"/>
      <c r="O147" s="208"/>
      <c r="P147" s="208"/>
      <c r="Q147" s="208"/>
      <c r="R147" s="208"/>
      <c r="S147" s="208"/>
      <c r="T147" s="209"/>
      <c r="AT147" s="210" t="s">
        <v>220</v>
      </c>
      <c r="AU147" s="210" t="s">
        <v>80</v>
      </c>
      <c r="AV147" s="15" t="s">
        <v>216</v>
      </c>
      <c r="AW147" s="15" t="s">
        <v>34</v>
      </c>
      <c r="AX147" s="15" t="s">
        <v>78</v>
      </c>
      <c r="AY147" s="210" t="s">
        <v>208</v>
      </c>
    </row>
    <row r="148" spans="2:65" s="1" customFormat="1" ht="22.5" customHeight="1" x14ac:dyDescent="0.3">
      <c r="B148" s="163"/>
      <c r="C148" s="164" t="s">
        <v>277</v>
      </c>
      <c r="D148" s="164" t="s">
        <v>211</v>
      </c>
      <c r="E148" s="165" t="s">
        <v>2041</v>
      </c>
      <c r="F148" s="166" t="s">
        <v>2042</v>
      </c>
      <c r="G148" s="167" t="s">
        <v>474</v>
      </c>
      <c r="H148" s="168">
        <v>7.75</v>
      </c>
      <c r="I148" s="169"/>
      <c r="J148" s="169">
        <f>ROUND(I148*H148,2)</f>
        <v>0</v>
      </c>
      <c r="K148" s="166" t="s">
        <v>215</v>
      </c>
      <c r="L148" s="40"/>
      <c r="M148" s="170" t="s">
        <v>5</v>
      </c>
      <c r="N148" s="171" t="s">
        <v>42</v>
      </c>
      <c r="O148" s="172">
        <v>0.18</v>
      </c>
      <c r="P148" s="172">
        <f>O148*H148</f>
        <v>1.395</v>
      </c>
      <c r="Q148" s="172">
        <v>1.2E-4</v>
      </c>
      <c r="R148" s="172">
        <f>Q148*H148</f>
        <v>9.3000000000000005E-4</v>
      </c>
      <c r="S148" s="172">
        <v>0</v>
      </c>
      <c r="T148" s="173">
        <f>S148*H148</f>
        <v>0</v>
      </c>
      <c r="AR148" s="26" t="s">
        <v>216</v>
      </c>
      <c r="AT148" s="26" t="s">
        <v>211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216</v>
      </c>
      <c r="BM148" s="26" t="s">
        <v>5389</v>
      </c>
    </row>
    <row r="149" spans="2:65" s="1" customFormat="1" x14ac:dyDescent="0.3">
      <c r="B149" s="40"/>
      <c r="D149" s="175" t="s">
        <v>218</v>
      </c>
      <c r="F149" s="176" t="s">
        <v>2044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5381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75" t="s">
        <v>220</v>
      </c>
      <c r="E151" s="193" t="s">
        <v>5</v>
      </c>
      <c r="F151" s="194" t="s">
        <v>5390</v>
      </c>
      <c r="H151" s="195">
        <v>5.55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71</v>
      </c>
      <c r="AY151" s="193" t="s">
        <v>208</v>
      </c>
    </row>
    <row r="152" spans="2:65" s="12" customFormat="1" x14ac:dyDescent="0.3">
      <c r="B152" s="178"/>
      <c r="D152" s="175" t="s">
        <v>220</v>
      </c>
      <c r="E152" s="179" t="s">
        <v>5</v>
      </c>
      <c r="F152" s="180" t="s">
        <v>5385</v>
      </c>
      <c r="H152" s="181" t="s">
        <v>5</v>
      </c>
      <c r="L152" s="178"/>
      <c r="M152" s="182"/>
      <c r="N152" s="183"/>
      <c r="O152" s="183"/>
      <c r="P152" s="183"/>
      <c r="Q152" s="183"/>
      <c r="R152" s="183"/>
      <c r="S152" s="183"/>
      <c r="T152" s="184"/>
      <c r="AT152" s="181" t="s">
        <v>220</v>
      </c>
      <c r="AU152" s="181" t="s">
        <v>80</v>
      </c>
      <c r="AV152" s="12" t="s">
        <v>78</v>
      </c>
      <c r="AW152" s="12" t="s">
        <v>34</v>
      </c>
      <c r="AX152" s="12" t="s">
        <v>71</v>
      </c>
      <c r="AY152" s="181" t="s">
        <v>208</v>
      </c>
    </row>
    <row r="153" spans="2:65" s="13" customFormat="1" x14ac:dyDescent="0.3">
      <c r="B153" s="185"/>
      <c r="D153" s="175" t="s">
        <v>220</v>
      </c>
      <c r="E153" s="193" t="s">
        <v>5</v>
      </c>
      <c r="F153" s="194" t="s">
        <v>5391</v>
      </c>
      <c r="H153" s="195">
        <v>2.2000000000000002</v>
      </c>
      <c r="L153" s="185"/>
      <c r="M153" s="190"/>
      <c r="N153" s="191"/>
      <c r="O153" s="191"/>
      <c r="P153" s="191"/>
      <c r="Q153" s="191"/>
      <c r="R153" s="191"/>
      <c r="S153" s="191"/>
      <c r="T153" s="192"/>
      <c r="AT153" s="193" t="s">
        <v>220</v>
      </c>
      <c r="AU153" s="193" t="s">
        <v>80</v>
      </c>
      <c r="AV153" s="13" t="s">
        <v>80</v>
      </c>
      <c r="AW153" s="13" t="s">
        <v>34</v>
      </c>
      <c r="AX153" s="13" t="s">
        <v>71</v>
      </c>
      <c r="AY153" s="193" t="s">
        <v>208</v>
      </c>
    </row>
    <row r="154" spans="2:65" s="15" customFormat="1" x14ac:dyDescent="0.3">
      <c r="B154" s="203"/>
      <c r="D154" s="186" t="s">
        <v>220</v>
      </c>
      <c r="E154" s="204" t="s">
        <v>5</v>
      </c>
      <c r="F154" s="205" t="s">
        <v>266</v>
      </c>
      <c r="H154" s="206">
        <v>7.75</v>
      </c>
      <c r="L154" s="203"/>
      <c r="M154" s="207"/>
      <c r="N154" s="208"/>
      <c r="O154" s="208"/>
      <c r="P154" s="208"/>
      <c r="Q154" s="208"/>
      <c r="R154" s="208"/>
      <c r="S154" s="208"/>
      <c r="T154" s="209"/>
      <c r="AT154" s="210" t="s">
        <v>220</v>
      </c>
      <c r="AU154" s="210" t="s">
        <v>80</v>
      </c>
      <c r="AV154" s="15" t="s">
        <v>216</v>
      </c>
      <c r="AW154" s="15" t="s">
        <v>34</v>
      </c>
      <c r="AX154" s="15" t="s">
        <v>78</v>
      </c>
      <c r="AY154" s="210" t="s">
        <v>208</v>
      </c>
    </row>
    <row r="155" spans="2:65" s="1" customFormat="1" ht="22.5" customHeight="1" x14ac:dyDescent="0.3">
      <c r="B155" s="163"/>
      <c r="C155" s="164" t="s">
        <v>284</v>
      </c>
      <c r="D155" s="164" t="s">
        <v>211</v>
      </c>
      <c r="E155" s="165" t="s">
        <v>4950</v>
      </c>
      <c r="F155" s="166" t="s">
        <v>4951</v>
      </c>
      <c r="G155" s="167" t="s">
        <v>245</v>
      </c>
      <c r="H155" s="168">
        <v>1.6919999999999999</v>
      </c>
      <c r="I155" s="169"/>
      <c r="J155" s="169">
        <f>ROUND(I155*H155,2)</f>
        <v>0</v>
      </c>
      <c r="K155" s="166" t="s">
        <v>215</v>
      </c>
      <c r="L155" s="40"/>
      <c r="M155" s="170" t="s">
        <v>5</v>
      </c>
      <c r="N155" s="171" t="s">
        <v>42</v>
      </c>
      <c r="O155" s="172">
        <v>1.1299999999999999</v>
      </c>
      <c r="P155" s="172">
        <f>O155*H155</f>
        <v>1.9119599999999997</v>
      </c>
      <c r="Q155" s="172">
        <v>0.17330000000000001</v>
      </c>
      <c r="R155" s="172">
        <f>Q155*H155</f>
        <v>0.29322360000000003</v>
      </c>
      <c r="S155" s="172">
        <v>0</v>
      </c>
      <c r="T155" s="173">
        <f>S155*H155</f>
        <v>0</v>
      </c>
      <c r="AR155" s="26" t="s">
        <v>216</v>
      </c>
      <c r="AT155" s="26" t="s">
        <v>211</v>
      </c>
      <c r="AU155" s="26" t="s">
        <v>80</v>
      </c>
      <c r="AY155" s="26" t="s">
        <v>208</v>
      </c>
      <c r="BE155" s="174">
        <f>IF(N155="základní",J155,0)</f>
        <v>0</v>
      </c>
      <c r="BF155" s="174">
        <f>IF(N155="snížená",J155,0)</f>
        <v>0</v>
      </c>
      <c r="BG155" s="174">
        <f>IF(N155="zákl. přenesená",J155,0)</f>
        <v>0</v>
      </c>
      <c r="BH155" s="174">
        <f>IF(N155="sníž. přenesená",J155,0)</f>
        <v>0</v>
      </c>
      <c r="BI155" s="174">
        <f>IF(N155="nulová",J155,0)</f>
        <v>0</v>
      </c>
      <c r="BJ155" s="26" t="s">
        <v>78</v>
      </c>
      <c r="BK155" s="174">
        <f>ROUND(I155*H155,2)</f>
        <v>0</v>
      </c>
      <c r="BL155" s="26" t="s">
        <v>216</v>
      </c>
      <c r="BM155" s="26" t="s">
        <v>5392</v>
      </c>
    </row>
    <row r="156" spans="2:65" s="1" customFormat="1" ht="27" x14ac:dyDescent="0.3">
      <c r="B156" s="40"/>
      <c r="D156" s="175" t="s">
        <v>218</v>
      </c>
      <c r="F156" s="176" t="s">
        <v>4953</v>
      </c>
      <c r="L156" s="40"/>
      <c r="M156" s="177"/>
      <c r="N156" s="41"/>
      <c r="O156" s="41"/>
      <c r="P156" s="41"/>
      <c r="Q156" s="41"/>
      <c r="R156" s="41"/>
      <c r="S156" s="41"/>
      <c r="T156" s="69"/>
      <c r="AT156" s="26" t="s">
        <v>218</v>
      </c>
      <c r="AU156" s="26" t="s">
        <v>80</v>
      </c>
    </row>
    <row r="157" spans="2:65" s="12" customFormat="1" x14ac:dyDescent="0.3">
      <c r="B157" s="178"/>
      <c r="D157" s="175" t="s">
        <v>220</v>
      </c>
      <c r="E157" s="179" t="s">
        <v>5</v>
      </c>
      <c r="F157" s="180" t="s">
        <v>5393</v>
      </c>
      <c r="H157" s="181" t="s">
        <v>5</v>
      </c>
      <c r="L157" s="178"/>
      <c r="M157" s="182"/>
      <c r="N157" s="183"/>
      <c r="O157" s="183"/>
      <c r="P157" s="183"/>
      <c r="Q157" s="183"/>
      <c r="R157" s="183"/>
      <c r="S157" s="183"/>
      <c r="T157" s="184"/>
      <c r="AT157" s="181" t="s">
        <v>220</v>
      </c>
      <c r="AU157" s="181" t="s">
        <v>80</v>
      </c>
      <c r="AV157" s="12" t="s">
        <v>78</v>
      </c>
      <c r="AW157" s="12" t="s">
        <v>34</v>
      </c>
      <c r="AX157" s="12" t="s">
        <v>71</v>
      </c>
      <c r="AY157" s="181" t="s">
        <v>208</v>
      </c>
    </row>
    <row r="158" spans="2:65" s="12" customFormat="1" x14ac:dyDescent="0.3">
      <c r="B158" s="178"/>
      <c r="D158" s="175" t="s">
        <v>220</v>
      </c>
      <c r="E158" s="179" t="s">
        <v>5</v>
      </c>
      <c r="F158" s="180" t="s">
        <v>5374</v>
      </c>
      <c r="H158" s="181" t="s">
        <v>5</v>
      </c>
      <c r="L158" s="178"/>
      <c r="M158" s="182"/>
      <c r="N158" s="183"/>
      <c r="O158" s="183"/>
      <c r="P158" s="183"/>
      <c r="Q158" s="183"/>
      <c r="R158" s="183"/>
      <c r="S158" s="183"/>
      <c r="T158" s="184"/>
      <c r="AT158" s="181" t="s">
        <v>220</v>
      </c>
      <c r="AU158" s="181" t="s">
        <v>80</v>
      </c>
      <c r="AV158" s="12" t="s">
        <v>78</v>
      </c>
      <c r="AW158" s="12" t="s">
        <v>34</v>
      </c>
      <c r="AX158" s="12" t="s">
        <v>71</v>
      </c>
      <c r="AY158" s="181" t="s">
        <v>208</v>
      </c>
    </row>
    <row r="159" spans="2:65" s="13" customFormat="1" x14ac:dyDescent="0.3">
      <c r="B159" s="185"/>
      <c r="D159" s="175" t="s">
        <v>220</v>
      </c>
      <c r="E159" s="193" t="s">
        <v>5</v>
      </c>
      <c r="F159" s="194" t="s">
        <v>5394</v>
      </c>
      <c r="H159" s="195">
        <v>1.6919999999999999</v>
      </c>
      <c r="L159" s="185"/>
      <c r="M159" s="190"/>
      <c r="N159" s="191"/>
      <c r="O159" s="191"/>
      <c r="P159" s="191"/>
      <c r="Q159" s="191"/>
      <c r="R159" s="191"/>
      <c r="S159" s="191"/>
      <c r="T159" s="192"/>
      <c r="AT159" s="193" t="s">
        <v>220</v>
      </c>
      <c r="AU159" s="193" t="s">
        <v>80</v>
      </c>
      <c r="AV159" s="13" t="s">
        <v>80</v>
      </c>
      <c r="AW159" s="13" t="s">
        <v>34</v>
      </c>
      <c r="AX159" s="13" t="s">
        <v>78</v>
      </c>
      <c r="AY159" s="193" t="s">
        <v>208</v>
      </c>
    </row>
    <row r="160" spans="2:65" s="11" customFormat="1" ht="29.85" customHeight="1" x14ac:dyDescent="0.3">
      <c r="B160" s="150"/>
      <c r="D160" s="160" t="s">
        <v>70</v>
      </c>
      <c r="E160" s="161" t="s">
        <v>216</v>
      </c>
      <c r="F160" s="161" t="s">
        <v>2082</v>
      </c>
      <c r="J160" s="162">
        <f>BK160</f>
        <v>0</v>
      </c>
      <c r="L160" s="150"/>
      <c r="M160" s="154"/>
      <c r="N160" s="155"/>
      <c r="O160" s="155"/>
      <c r="P160" s="156">
        <f>SUM(P161:P224)</f>
        <v>43.836893000000003</v>
      </c>
      <c r="Q160" s="155"/>
      <c r="R160" s="156">
        <f>SUM(R161:R224)</f>
        <v>6.5085416700000005</v>
      </c>
      <c r="S160" s="155"/>
      <c r="T160" s="157">
        <f>SUM(T161:T224)</f>
        <v>0</v>
      </c>
      <c r="AR160" s="151" t="s">
        <v>78</v>
      </c>
      <c r="AT160" s="158" t="s">
        <v>70</v>
      </c>
      <c r="AU160" s="158" t="s">
        <v>78</v>
      </c>
      <c r="AY160" s="151" t="s">
        <v>208</v>
      </c>
      <c r="BK160" s="159">
        <f>SUM(BK161:BK224)</f>
        <v>0</v>
      </c>
    </row>
    <row r="161" spans="2:65" s="1" customFormat="1" ht="22.5" customHeight="1" x14ac:dyDescent="0.3">
      <c r="B161" s="163"/>
      <c r="C161" s="164" t="s">
        <v>209</v>
      </c>
      <c r="D161" s="164" t="s">
        <v>211</v>
      </c>
      <c r="E161" s="165" t="s">
        <v>2089</v>
      </c>
      <c r="F161" s="166" t="s">
        <v>2090</v>
      </c>
      <c r="G161" s="167" t="s">
        <v>318</v>
      </c>
      <c r="H161" s="168">
        <v>0.128</v>
      </c>
      <c r="I161" s="169"/>
      <c r="J161" s="169">
        <f>ROUND(I161*H161,2)</f>
        <v>0</v>
      </c>
      <c r="K161" s="166" t="s">
        <v>215</v>
      </c>
      <c r="L161" s="40"/>
      <c r="M161" s="170" t="s">
        <v>5</v>
      </c>
      <c r="N161" s="171" t="s">
        <v>42</v>
      </c>
      <c r="O161" s="172">
        <v>1.448</v>
      </c>
      <c r="P161" s="172">
        <f>O161*H161</f>
        <v>0.18534400000000001</v>
      </c>
      <c r="Q161" s="172">
        <v>2.4533999999999998</v>
      </c>
      <c r="R161" s="172">
        <f>Q161*H161</f>
        <v>0.31403519999999996</v>
      </c>
      <c r="S161" s="172">
        <v>0</v>
      </c>
      <c r="T161" s="173">
        <f>S161*H161</f>
        <v>0</v>
      </c>
      <c r="AR161" s="26" t="s">
        <v>216</v>
      </c>
      <c r="AT161" s="26" t="s">
        <v>211</v>
      </c>
      <c r="AU161" s="26" t="s">
        <v>80</v>
      </c>
      <c r="AY161" s="26" t="s">
        <v>208</v>
      </c>
      <c r="BE161" s="174">
        <f>IF(N161="základní",J161,0)</f>
        <v>0</v>
      </c>
      <c r="BF161" s="174">
        <f>IF(N161="snížená",J161,0)</f>
        <v>0</v>
      </c>
      <c r="BG161" s="174">
        <f>IF(N161="zákl. přenesená",J161,0)</f>
        <v>0</v>
      </c>
      <c r="BH161" s="174">
        <f>IF(N161="sníž. přenesená",J161,0)</f>
        <v>0</v>
      </c>
      <c r="BI161" s="174">
        <f>IF(N161="nulová",J161,0)</f>
        <v>0</v>
      </c>
      <c r="BJ161" s="26" t="s">
        <v>78</v>
      </c>
      <c r="BK161" s="174">
        <f>ROUND(I161*H161,2)</f>
        <v>0</v>
      </c>
      <c r="BL161" s="26" t="s">
        <v>216</v>
      </c>
      <c r="BM161" s="26" t="s">
        <v>5395</v>
      </c>
    </row>
    <row r="162" spans="2:65" s="1" customFormat="1" x14ac:dyDescent="0.3">
      <c r="B162" s="40"/>
      <c r="D162" s="175" t="s">
        <v>218</v>
      </c>
      <c r="F162" s="176" t="s">
        <v>2092</v>
      </c>
      <c r="L162" s="40"/>
      <c r="M162" s="177"/>
      <c r="N162" s="41"/>
      <c r="O162" s="41"/>
      <c r="P162" s="41"/>
      <c r="Q162" s="41"/>
      <c r="R162" s="41"/>
      <c r="S162" s="41"/>
      <c r="T162" s="69"/>
      <c r="AT162" s="26" t="s">
        <v>218</v>
      </c>
      <c r="AU162" s="26" t="s">
        <v>80</v>
      </c>
    </row>
    <row r="163" spans="2:65" s="12" customFormat="1" x14ac:dyDescent="0.3">
      <c r="B163" s="178"/>
      <c r="D163" s="175" t="s">
        <v>220</v>
      </c>
      <c r="E163" s="179" t="s">
        <v>5</v>
      </c>
      <c r="F163" s="180" t="s">
        <v>5396</v>
      </c>
      <c r="H163" s="181" t="s">
        <v>5</v>
      </c>
      <c r="L163" s="178"/>
      <c r="M163" s="182"/>
      <c r="N163" s="183"/>
      <c r="O163" s="183"/>
      <c r="P163" s="183"/>
      <c r="Q163" s="183"/>
      <c r="R163" s="183"/>
      <c r="S163" s="183"/>
      <c r="T163" s="184"/>
      <c r="AT163" s="181" t="s">
        <v>220</v>
      </c>
      <c r="AU163" s="181" t="s">
        <v>80</v>
      </c>
      <c r="AV163" s="12" t="s">
        <v>78</v>
      </c>
      <c r="AW163" s="12" t="s">
        <v>34</v>
      </c>
      <c r="AX163" s="12" t="s">
        <v>71</v>
      </c>
      <c r="AY163" s="181" t="s">
        <v>208</v>
      </c>
    </row>
    <row r="164" spans="2:65" s="12" customFormat="1" x14ac:dyDescent="0.3">
      <c r="B164" s="178"/>
      <c r="D164" s="175" t="s">
        <v>220</v>
      </c>
      <c r="E164" s="179" t="s">
        <v>5</v>
      </c>
      <c r="F164" s="180" t="s">
        <v>5397</v>
      </c>
      <c r="H164" s="181" t="s">
        <v>5</v>
      </c>
      <c r="L164" s="178"/>
      <c r="M164" s="182"/>
      <c r="N164" s="183"/>
      <c r="O164" s="183"/>
      <c r="P164" s="183"/>
      <c r="Q164" s="183"/>
      <c r="R164" s="183"/>
      <c r="S164" s="183"/>
      <c r="T164" s="184"/>
      <c r="AT164" s="181" t="s">
        <v>220</v>
      </c>
      <c r="AU164" s="181" t="s">
        <v>80</v>
      </c>
      <c r="AV164" s="12" t="s">
        <v>78</v>
      </c>
      <c r="AW164" s="12" t="s">
        <v>34</v>
      </c>
      <c r="AX164" s="12" t="s">
        <v>71</v>
      </c>
      <c r="AY164" s="181" t="s">
        <v>208</v>
      </c>
    </row>
    <row r="165" spans="2:65" s="13" customFormat="1" x14ac:dyDescent="0.3">
      <c r="B165" s="185"/>
      <c r="D165" s="186" t="s">
        <v>220</v>
      </c>
      <c r="E165" s="187" t="s">
        <v>5</v>
      </c>
      <c r="F165" s="188" t="s">
        <v>5398</v>
      </c>
      <c r="H165" s="189">
        <v>0.128</v>
      </c>
      <c r="L165" s="185"/>
      <c r="M165" s="190"/>
      <c r="N165" s="191"/>
      <c r="O165" s="191"/>
      <c r="P165" s="191"/>
      <c r="Q165" s="191"/>
      <c r="R165" s="191"/>
      <c r="S165" s="191"/>
      <c r="T165" s="192"/>
      <c r="AT165" s="193" t="s">
        <v>220</v>
      </c>
      <c r="AU165" s="193" t="s">
        <v>80</v>
      </c>
      <c r="AV165" s="13" t="s">
        <v>80</v>
      </c>
      <c r="AW165" s="13" t="s">
        <v>34</v>
      </c>
      <c r="AX165" s="13" t="s">
        <v>78</v>
      </c>
      <c r="AY165" s="193" t="s">
        <v>208</v>
      </c>
    </row>
    <row r="166" spans="2:65" s="1" customFormat="1" ht="22.5" customHeight="1" x14ac:dyDescent="0.3">
      <c r="B166" s="163"/>
      <c r="C166" s="164" t="s">
        <v>315</v>
      </c>
      <c r="D166" s="164" t="s">
        <v>211</v>
      </c>
      <c r="E166" s="165" t="s">
        <v>2095</v>
      </c>
      <c r="F166" s="166" t="s">
        <v>2096</v>
      </c>
      <c r="G166" s="167" t="s">
        <v>245</v>
      </c>
      <c r="H166" s="168">
        <v>2.85</v>
      </c>
      <c r="I166" s="169"/>
      <c r="J166" s="169">
        <f>ROUND(I166*H166,2)</f>
        <v>0</v>
      </c>
      <c r="K166" s="166" t="s">
        <v>215</v>
      </c>
      <c r="L166" s="40"/>
      <c r="M166" s="170" t="s">
        <v>5</v>
      </c>
      <c r="N166" s="171" t="s">
        <v>42</v>
      </c>
      <c r="O166" s="172">
        <v>0.68100000000000005</v>
      </c>
      <c r="P166" s="172">
        <f>O166*H166</f>
        <v>1.9408500000000002</v>
      </c>
      <c r="Q166" s="172">
        <v>5.1900000000000002E-3</v>
      </c>
      <c r="R166" s="172">
        <f>Q166*H166</f>
        <v>1.4791500000000001E-2</v>
      </c>
      <c r="S166" s="172">
        <v>0</v>
      </c>
      <c r="T166" s="173">
        <f>S166*H166</f>
        <v>0</v>
      </c>
      <c r="AR166" s="26" t="s">
        <v>216</v>
      </c>
      <c r="AT166" s="26" t="s">
        <v>211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216</v>
      </c>
      <c r="BM166" s="26" t="s">
        <v>5399</v>
      </c>
    </row>
    <row r="167" spans="2:65" s="1" customFormat="1" x14ac:dyDescent="0.3">
      <c r="B167" s="40"/>
      <c r="D167" s="175" t="s">
        <v>218</v>
      </c>
      <c r="F167" s="176" t="s">
        <v>2098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2" customFormat="1" x14ac:dyDescent="0.3">
      <c r="B168" s="178"/>
      <c r="D168" s="175" t="s">
        <v>220</v>
      </c>
      <c r="E168" s="179" t="s">
        <v>5</v>
      </c>
      <c r="F168" s="180" t="s">
        <v>5396</v>
      </c>
      <c r="H168" s="181" t="s">
        <v>5</v>
      </c>
      <c r="L168" s="178"/>
      <c r="M168" s="182"/>
      <c r="N168" s="183"/>
      <c r="O168" s="183"/>
      <c r="P168" s="183"/>
      <c r="Q168" s="183"/>
      <c r="R168" s="183"/>
      <c r="S168" s="183"/>
      <c r="T168" s="184"/>
      <c r="AT168" s="181" t="s">
        <v>220</v>
      </c>
      <c r="AU168" s="181" t="s">
        <v>80</v>
      </c>
      <c r="AV168" s="12" t="s">
        <v>78</v>
      </c>
      <c r="AW168" s="12" t="s">
        <v>34</v>
      </c>
      <c r="AX168" s="12" t="s">
        <v>71</v>
      </c>
      <c r="AY168" s="181" t="s">
        <v>208</v>
      </c>
    </row>
    <row r="169" spans="2:65" s="12" customFormat="1" x14ac:dyDescent="0.3">
      <c r="B169" s="178"/>
      <c r="D169" s="175" t="s">
        <v>220</v>
      </c>
      <c r="E169" s="179" t="s">
        <v>5</v>
      </c>
      <c r="F169" s="180" t="s">
        <v>5400</v>
      </c>
      <c r="H169" s="181" t="s">
        <v>5</v>
      </c>
      <c r="L169" s="178"/>
      <c r="M169" s="182"/>
      <c r="N169" s="183"/>
      <c r="O169" s="183"/>
      <c r="P169" s="183"/>
      <c r="Q169" s="183"/>
      <c r="R169" s="183"/>
      <c r="S169" s="183"/>
      <c r="T169" s="184"/>
      <c r="AT169" s="181" t="s">
        <v>220</v>
      </c>
      <c r="AU169" s="181" t="s">
        <v>80</v>
      </c>
      <c r="AV169" s="12" t="s">
        <v>78</v>
      </c>
      <c r="AW169" s="12" t="s">
        <v>34</v>
      </c>
      <c r="AX169" s="12" t="s">
        <v>71</v>
      </c>
      <c r="AY169" s="181" t="s">
        <v>208</v>
      </c>
    </row>
    <row r="170" spans="2:65" s="13" customFormat="1" x14ac:dyDescent="0.3">
      <c r="B170" s="185"/>
      <c r="D170" s="186" t="s">
        <v>220</v>
      </c>
      <c r="E170" s="187" t="s">
        <v>5</v>
      </c>
      <c r="F170" s="188" t="s">
        <v>5401</v>
      </c>
      <c r="H170" s="189">
        <v>2.85</v>
      </c>
      <c r="L170" s="185"/>
      <c r="M170" s="190"/>
      <c r="N170" s="191"/>
      <c r="O170" s="191"/>
      <c r="P170" s="191"/>
      <c r="Q170" s="191"/>
      <c r="R170" s="191"/>
      <c r="S170" s="191"/>
      <c r="T170" s="192"/>
      <c r="AT170" s="193" t="s">
        <v>220</v>
      </c>
      <c r="AU170" s="193" t="s">
        <v>80</v>
      </c>
      <c r="AV170" s="13" t="s">
        <v>80</v>
      </c>
      <c r="AW170" s="13" t="s">
        <v>34</v>
      </c>
      <c r="AX170" s="13" t="s">
        <v>78</v>
      </c>
      <c r="AY170" s="193" t="s">
        <v>208</v>
      </c>
    </row>
    <row r="171" spans="2:65" s="1" customFormat="1" ht="22.5" customHeight="1" x14ac:dyDescent="0.3">
      <c r="B171" s="163"/>
      <c r="C171" s="164" t="s">
        <v>326</v>
      </c>
      <c r="D171" s="164" t="s">
        <v>211</v>
      </c>
      <c r="E171" s="165" t="s">
        <v>2101</v>
      </c>
      <c r="F171" s="166" t="s">
        <v>2102</v>
      </c>
      <c r="G171" s="167" t="s">
        <v>245</v>
      </c>
      <c r="H171" s="168">
        <v>2.85</v>
      </c>
      <c r="I171" s="169"/>
      <c r="J171" s="169">
        <f>ROUND(I171*H171,2)</f>
        <v>0</v>
      </c>
      <c r="K171" s="166" t="s">
        <v>215</v>
      </c>
      <c r="L171" s="40"/>
      <c r="M171" s="170" t="s">
        <v>5</v>
      </c>
      <c r="N171" s="171" t="s">
        <v>42</v>
      </c>
      <c r="O171" s="172">
        <v>0.24</v>
      </c>
      <c r="P171" s="172">
        <f>O171*H171</f>
        <v>0.68399999999999994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216</v>
      </c>
      <c r="AT171" s="26" t="s">
        <v>211</v>
      </c>
      <c r="AU171" s="26" t="s">
        <v>80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216</v>
      </c>
      <c r="BM171" s="26" t="s">
        <v>5402</v>
      </c>
    </row>
    <row r="172" spans="2:65" s="1" customFormat="1" x14ac:dyDescent="0.3">
      <c r="B172" s="40"/>
      <c r="D172" s="175" t="s">
        <v>218</v>
      </c>
      <c r="F172" s="176" t="s">
        <v>2104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80</v>
      </c>
    </row>
    <row r="173" spans="2:65" s="12" customFormat="1" x14ac:dyDescent="0.3">
      <c r="B173" s="178"/>
      <c r="D173" s="175" t="s">
        <v>220</v>
      </c>
      <c r="E173" s="179" t="s">
        <v>5</v>
      </c>
      <c r="F173" s="180" t="s">
        <v>5396</v>
      </c>
      <c r="H173" s="181" t="s">
        <v>5</v>
      </c>
      <c r="L173" s="178"/>
      <c r="M173" s="182"/>
      <c r="N173" s="183"/>
      <c r="O173" s="183"/>
      <c r="P173" s="183"/>
      <c r="Q173" s="183"/>
      <c r="R173" s="183"/>
      <c r="S173" s="183"/>
      <c r="T173" s="184"/>
      <c r="AT173" s="181" t="s">
        <v>220</v>
      </c>
      <c r="AU173" s="181" t="s">
        <v>80</v>
      </c>
      <c r="AV173" s="12" t="s">
        <v>78</v>
      </c>
      <c r="AW173" s="12" t="s">
        <v>34</v>
      </c>
      <c r="AX173" s="12" t="s">
        <v>71</v>
      </c>
      <c r="AY173" s="181" t="s">
        <v>208</v>
      </c>
    </row>
    <row r="174" spans="2:65" s="12" customFormat="1" x14ac:dyDescent="0.3">
      <c r="B174" s="178"/>
      <c r="D174" s="175" t="s">
        <v>220</v>
      </c>
      <c r="E174" s="179" t="s">
        <v>5</v>
      </c>
      <c r="F174" s="180" t="s">
        <v>5403</v>
      </c>
      <c r="H174" s="181" t="s">
        <v>5</v>
      </c>
      <c r="L174" s="178"/>
      <c r="M174" s="182"/>
      <c r="N174" s="183"/>
      <c r="O174" s="183"/>
      <c r="P174" s="183"/>
      <c r="Q174" s="183"/>
      <c r="R174" s="183"/>
      <c r="S174" s="183"/>
      <c r="T174" s="184"/>
      <c r="AT174" s="181" t="s">
        <v>220</v>
      </c>
      <c r="AU174" s="181" t="s">
        <v>80</v>
      </c>
      <c r="AV174" s="12" t="s">
        <v>78</v>
      </c>
      <c r="AW174" s="12" t="s">
        <v>34</v>
      </c>
      <c r="AX174" s="12" t="s">
        <v>71</v>
      </c>
      <c r="AY174" s="181" t="s">
        <v>208</v>
      </c>
    </row>
    <row r="175" spans="2:65" s="13" customFormat="1" x14ac:dyDescent="0.3">
      <c r="B175" s="185"/>
      <c r="D175" s="186" t="s">
        <v>220</v>
      </c>
      <c r="E175" s="187" t="s">
        <v>5</v>
      </c>
      <c r="F175" s="188" t="s">
        <v>5401</v>
      </c>
      <c r="H175" s="189">
        <v>2.85</v>
      </c>
      <c r="L175" s="185"/>
      <c r="M175" s="190"/>
      <c r="N175" s="191"/>
      <c r="O175" s="191"/>
      <c r="P175" s="191"/>
      <c r="Q175" s="191"/>
      <c r="R175" s="191"/>
      <c r="S175" s="191"/>
      <c r="T175" s="192"/>
      <c r="AT175" s="193" t="s">
        <v>220</v>
      </c>
      <c r="AU175" s="193" t="s">
        <v>80</v>
      </c>
      <c r="AV175" s="13" t="s">
        <v>80</v>
      </c>
      <c r="AW175" s="13" t="s">
        <v>34</v>
      </c>
      <c r="AX175" s="13" t="s">
        <v>78</v>
      </c>
      <c r="AY175" s="193" t="s">
        <v>208</v>
      </c>
    </row>
    <row r="176" spans="2:65" s="1" customFormat="1" ht="22.5" customHeight="1" x14ac:dyDescent="0.3">
      <c r="B176" s="163"/>
      <c r="C176" s="164" t="s">
        <v>333</v>
      </c>
      <c r="D176" s="164" t="s">
        <v>211</v>
      </c>
      <c r="E176" s="165" t="s">
        <v>5404</v>
      </c>
      <c r="F176" s="166" t="s">
        <v>5405</v>
      </c>
      <c r="G176" s="167" t="s">
        <v>828</v>
      </c>
      <c r="H176" s="168">
        <v>1.9E-2</v>
      </c>
      <c r="I176" s="169"/>
      <c r="J176" s="169">
        <f>ROUND(I176*H176,2)</f>
        <v>0</v>
      </c>
      <c r="K176" s="166" t="s">
        <v>215</v>
      </c>
      <c r="L176" s="40"/>
      <c r="M176" s="170" t="s">
        <v>5</v>
      </c>
      <c r="N176" s="171" t="s">
        <v>42</v>
      </c>
      <c r="O176" s="172">
        <v>37.704000000000001</v>
      </c>
      <c r="P176" s="172">
        <f>O176*H176</f>
        <v>0.71637600000000001</v>
      </c>
      <c r="Q176" s="172">
        <v>1.0525599999999999</v>
      </c>
      <c r="R176" s="172">
        <f>Q176*H176</f>
        <v>1.9998639999999998E-2</v>
      </c>
      <c r="S176" s="172">
        <v>0</v>
      </c>
      <c r="T176" s="173">
        <f>S176*H176</f>
        <v>0</v>
      </c>
      <c r="AR176" s="26" t="s">
        <v>216</v>
      </c>
      <c r="AT176" s="26" t="s">
        <v>211</v>
      </c>
      <c r="AU176" s="26" t="s">
        <v>80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216</v>
      </c>
      <c r="BM176" s="26" t="s">
        <v>5406</v>
      </c>
    </row>
    <row r="177" spans="2:65" s="1" customFormat="1" x14ac:dyDescent="0.3">
      <c r="B177" s="40"/>
      <c r="D177" s="175" t="s">
        <v>218</v>
      </c>
      <c r="F177" s="176" t="s">
        <v>5407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80</v>
      </c>
    </row>
    <row r="178" spans="2:65" s="12" customFormat="1" x14ac:dyDescent="0.3">
      <c r="B178" s="178"/>
      <c r="D178" s="175" t="s">
        <v>220</v>
      </c>
      <c r="E178" s="179" t="s">
        <v>5</v>
      </c>
      <c r="F178" s="180" t="s">
        <v>5396</v>
      </c>
      <c r="H178" s="181" t="s">
        <v>5</v>
      </c>
      <c r="L178" s="178"/>
      <c r="M178" s="182"/>
      <c r="N178" s="183"/>
      <c r="O178" s="183"/>
      <c r="P178" s="183"/>
      <c r="Q178" s="183"/>
      <c r="R178" s="183"/>
      <c r="S178" s="183"/>
      <c r="T178" s="184"/>
      <c r="AT178" s="181" t="s">
        <v>220</v>
      </c>
      <c r="AU178" s="181" t="s">
        <v>80</v>
      </c>
      <c r="AV178" s="12" t="s">
        <v>78</v>
      </c>
      <c r="AW178" s="12" t="s">
        <v>34</v>
      </c>
      <c r="AX178" s="12" t="s">
        <v>71</v>
      </c>
      <c r="AY178" s="181" t="s">
        <v>208</v>
      </c>
    </row>
    <row r="179" spans="2:65" s="12" customFormat="1" x14ac:dyDescent="0.3">
      <c r="B179" s="178"/>
      <c r="D179" s="175" t="s">
        <v>220</v>
      </c>
      <c r="E179" s="179" t="s">
        <v>5</v>
      </c>
      <c r="F179" s="180" t="s">
        <v>5397</v>
      </c>
      <c r="H179" s="181" t="s">
        <v>5</v>
      </c>
      <c r="L179" s="178"/>
      <c r="M179" s="182"/>
      <c r="N179" s="183"/>
      <c r="O179" s="183"/>
      <c r="P179" s="183"/>
      <c r="Q179" s="183"/>
      <c r="R179" s="183"/>
      <c r="S179" s="183"/>
      <c r="T179" s="184"/>
      <c r="AT179" s="181" t="s">
        <v>220</v>
      </c>
      <c r="AU179" s="181" t="s">
        <v>80</v>
      </c>
      <c r="AV179" s="12" t="s">
        <v>78</v>
      </c>
      <c r="AW179" s="12" t="s">
        <v>34</v>
      </c>
      <c r="AX179" s="12" t="s">
        <v>71</v>
      </c>
      <c r="AY179" s="181" t="s">
        <v>208</v>
      </c>
    </row>
    <row r="180" spans="2:65" s="12" customFormat="1" x14ac:dyDescent="0.3">
      <c r="B180" s="178"/>
      <c r="D180" s="175" t="s">
        <v>220</v>
      </c>
      <c r="E180" s="179" t="s">
        <v>5</v>
      </c>
      <c r="F180" s="180" t="s">
        <v>5408</v>
      </c>
      <c r="H180" s="181" t="s">
        <v>5</v>
      </c>
      <c r="L180" s="178"/>
      <c r="M180" s="182"/>
      <c r="N180" s="183"/>
      <c r="O180" s="183"/>
      <c r="P180" s="183"/>
      <c r="Q180" s="183"/>
      <c r="R180" s="183"/>
      <c r="S180" s="183"/>
      <c r="T180" s="184"/>
      <c r="AT180" s="181" t="s">
        <v>220</v>
      </c>
      <c r="AU180" s="181" t="s">
        <v>80</v>
      </c>
      <c r="AV180" s="12" t="s">
        <v>78</v>
      </c>
      <c r="AW180" s="12" t="s">
        <v>34</v>
      </c>
      <c r="AX180" s="12" t="s">
        <v>71</v>
      </c>
      <c r="AY180" s="181" t="s">
        <v>208</v>
      </c>
    </row>
    <row r="181" spans="2:65" s="12" customFormat="1" x14ac:dyDescent="0.3">
      <c r="B181" s="178"/>
      <c r="D181" s="175" t="s">
        <v>220</v>
      </c>
      <c r="E181" s="179" t="s">
        <v>5</v>
      </c>
      <c r="F181" s="180" t="s">
        <v>5409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80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3" customFormat="1" x14ac:dyDescent="0.3">
      <c r="B182" s="185"/>
      <c r="D182" s="186" t="s">
        <v>220</v>
      </c>
      <c r="E182" s="187" t="s">
        <v>5</v>
      </c>
      <c r="F182" s="188" t="s">
        <v>5410</v>
      </c>
      <c r="H182" s="189">
        <v>1.9E-2</v>
      </c>
      <c r="L182" s="185"/>
      <c r="M182" s="190"/>
      <c r="N182" s="191"/>
      <c r="O182" s="191"/>
      <c r="P182" s="191"/>
      <c r="Q182" s="191"/>
      <c r="R182" s="191"/>
      <c r="S182" s="191"/>
      <c r="T182" s="192"/>
      <c r="AT182" s="193" t="s">
        <v>220</v>
      </c>
      <c r="AU182" s="193" t="s">
        <v>80</v>
      </c>
      <c r="AV182" s="13" t="s">
        <v>80</v>
      </c>
      <c r="AW182" s="13" t="s">
        <v>34</v>
      </c>
      <c r="AX182" s="13" t="s">
        <v>78</v>
      </c>
      <c r="AY182" s="193" t="s">
        <v>208</v>
      </c>
    </row>
    <row r="183" spans="2:65" s="1" customFormat="1" ht="22.5" customHeight="1" x14ac:dyDescent="0.3">
      <c r="B183" s="163"/>
      <c r="C183" s="164" t="s">
        <v>341</v>
      </c>
      <c r="D183" s="164" t="s">
        <v>211</v>
      </c>
      <c r="E183" s="165" t="s">
        <v>5411</v>
      </c>
      <c r="F183" s="166" t="s">
        <v>5412</v>
      </c>
      <c r="G183" s="167" t="s">
        <v>318</v>
      </c>
      <c r="H183" s="168">
        <v>1.496</v>
      </c>
      <c r="I183" s="169"/>
      <c r="J183" s="169">
        <f>ROUND(I183*H183,2)</f>
        <v>0</v>
      </c>
      <c r="K183" s="166" t="s">
        <v>215</v>
      </c>
      <c r="L183" s="40"/>
      <c r="M183" s="170" t="s">
        <v>5</v>
      </c>
      <c r="N183" s="171" t="s">
        <v>42</v>
      </c>
      <c r="O183" s="172">
        <v>2.5129999999999999</v>
      </c>
      <c r="P183" s="172">
        <f>O183*H183</f>
        <v>3.7594479999999999</v>
      </c>
      <c r="Q183" s="172">
        <v>2.4533700000000001</v>
      </c>
      <c r="R183" s="172">
        <f>Q183*H183</f>
        <v>3.6702415200000003</v>
      </c>
      <c r="S183" s="172">
        <v>0</v>
      </c>
      <c r="T183" s="173">
        <f>S183*H183</f>
        <v>0</v>
      </c>
      <c r="AR183" s="26" t="s">
        <v>216</v>
      </c>
      <c r="AT183" s="26" t="s">
        <v>211</v>
      </c>
      <c r="AU183" s="26" t="s">
        <v>80</v>
      </c>
      <c r="AY183" s="26" t="s">
        <v>208</v>
      </c>
      <c r="BE183" s="174">
        <f>IF(N183="základní",J183,0)</f>
        <v>0</v>
      </c>
      <c r="BF183" s="174">
        <f>IF(N183="snížená",J183,0)</f>
        <v>0</v>
      </c>
      <c r="BG183" s="174">
        <f>IF(N183="zákl. přenesená",J183,0)</f>
        <v>0</v>
      </c>
      <c r="BH183" s="174">
        <f>IF(N183="sníž. přenesená",J183,0)</f>
        <v>0</v>
      </c>
      <c r="BI183" s="174">
        <f>IF(N183="nulová",J183,0)</f>
        <v>0</v>
      </c>
      <c r="BJ183" s="26" t="s">
        <v>78</v>
      </c>
      <c r="BK183" s="174">
        <f>ROUND(I183*H183,2)</f>
        <v>0</v>
      </c>
      <c r="BL183" s="26" t="s">
        <v>216</v>
      </c>
      <c r="BM183" s="26" t="s">
        <v>5413</v>
      </c>
    </row>
    <row r="184" spans="2:65" s="1" customFormat="1" ht="27" x14ac:dyDescent="0.3">
      <c r="B184" s="40"/>
      <c r="D184" s="175" t="s">
        <v>218</v>
      </c>
      <c r="F184" s="176" t="s">
        <v>5414</v>
      </c>
      <c r="L184" s="40"/>
      <c r="M184" s="177"/>
      <c r="N184" s="41"/>
      <c r="O184" s="41"/>
      <c r="P184" s="41"/>
      <c r="Q184" s="41"/>
      <c r="R184" s="41"/>
      <c r="S184" s="41"/>
      <c r="T184" s="69"/>
      <c r="AT184" s="26" t="s">
        <v>218</v>
      </c>
      <c r="AU184" s="26" t="s">
        <v>80</v>
      </c>
    </row>
    <row r="185" spans="2:65" s="12" customFormat="1" x14ac:dyDescent="0.3">
      <c r="B185" s="178"/>
      <c r="D185" s="175" t="s">
        <v>220</v>
      </c>
      <c r="E185" s="179" t="s">
        <v>5</v>
      </c>
      <c r="F185" s="180" t="s">
        <v>5415</v>
      </c>
      <c r="H185" s="181" t="s">
        <v>5</v>
      </c>
      <c r="L185" s="178"/>
      <c r="M185" s="182"/>
      <c r="N185" s="183"/>
      <c r="O185" s="183"/>
      <c r="P185" s="183"/>
      <c r="Q185" s="183"/>
      <c r="R185" s="183"/>
      <c r="S185" s="183"/>
      <c r="T185" s="184"/>
      <c r="AT185" s="181" t="s">
        <v>220</v>
      </c>
      <c r="AU185" s="181" t="s">
        <v>80</v>
      </c>
      <c r="AV185" s="12" t="s">
        <v>78</v>
      </c>
      <c r="AW185" s="12" t="s">
        <v>34</v>
      </c>
      <c r="AX185" s="12" t="s">
        <v>71</v>
      </c>
      <c r="AY185" s="181" t="s">
        <v>208</v>
      </c>
    </row>
    <row r="186" spans="2:65" s="12" customFormat="1" x14ac:dyDescent="0.3">
      <c r="B186" s="178"/>
      <c r="D186" s="175" t="s">
        <v>220</v>
      </c>
      <c r="E186" s="179" t="s">
        <v>5</v>
      </c>
      <c r="F186" s="180" t="s">
        <v>5416</v>
      </c>
      <c r="H186" s="181" t="s">
        <v>5</v>
      </c>
      <c r="L186" s="178"/>
      <c r="M186" s="182"/>
      <c r="N186" s="183"/>
      <c r="O186" s="183"/>
      <c r="P186" s="183"/>
      <c r="Q186" s="183"/>
      <c r="R186" s="183"/>
      <c r="S186" s="183"/>
      <c r="T186" s="184"/>
      <c r="AT186" s="181" t="s">
        <v>220</v>
      </c>
      <c r="AU186" s="181" t="s">
        <v>80</v>
      </c>
      <c r="AV186" s="12" t="s">
        <v>78</v>
      </c>
      <c r="AW186" s="12" t="s">
        <v>34</v>
      </c>
      <c r="AX186" s="12" t="s">
        <v>71</v>
      </c>
      <c r="AY186" s="181" t="s">
        <v>208</v>
      </c>
    </row>
    <row r="187" spans="2:65" s="13" customFormat="1" x14ac:dyDescent="0.3">
      <c r="B187" s="185"/>
      <c r="D187" s="186" t="s">
        <v>220</v>
      </c>
      <c r="E187" s="187" t="s">
        <v>5</v>
      </c>
      <c r="F187" s="188" t="s">
        <v>5417</v>
      </c>
      <c r="H187" s="189">
        <v>1.496</v>
      </c>
      <c r="L187" s="185"/>
      <c r="M187" s="190"/>
      <c r="N187" s="191"/>
      <c r="O187" s="191"/>
      <c r="P187" s="191"/>
      <c r="Q187" s="191"/>
      <c r="R187" s="191"/>
      <c r="S187" s="191"/>
      <c r="T187" s="192"/>
      <c r="AT187" s="193" t="s">
        <v>220</v>
      </c>
      <c r="AU187" s="193" t="s">
        <v>80</v>
      </c>
      <c r="AV187" s="13" t="s">
        <v>80</v>
      </c>
      <c r="AW187" s="13" t="s">
        <v>34</v>
      </c>
      <c r="AX187" s="13" t="s">
        <v>78</v>
      </c>
      <c r="AY187" s="193" t="s">
        <v>208</v>
      </c>
    </row>
    <row r="188" spans="2:65" s="1" customFormat="1" ht="22.5" customHeight="1" x14ac:dyDescent="0.3">
      <c r="B188" s="163"/>
      <c r="C188" s="164" t="s">
        <v>351</v>
      </c>
      <c r="D188" s="164" t="s">
        <v>211</v>
      </c>
      <c r="E188" s="165" t="s">
        <v>5418</v>
      </c>
      <c r="F188" s="166" t="s">
        <v>5419</v>
      </c>
      <c r="G188" s="167" t="s">
        <v>828</v>
      </c>
      <c r="H188" s="168">
        <v>0.13500000000000001</v>
      </c>
      <c r="I188" s="169"/>
      <c r="J188" s="169">
        <f>ROUND(I188*H188,2)</f>
        <v>0</v>
      </c>
      <c r="K188" s="166" t="s">
        <v>215</v>
      </c>
      <c r="L188" s="40"/>
      <c r="M188" s="170" t="s">
        <v>5</v>
      </c>
      <c r="N188" s="171" t="s">
        <v>42</v>
      </c>
      <c r="O188" s="172">
        <v>52.156999999999996</v>
      </c>
      <c r="P188" s="172">
        <f>O188*H188</f>
        <v>7.0411950000000001</v>
      </c>
      <c r="Q188" s="172">
        <v>1.04887</v>
      </c>
      <c r="R188" s="172">
        <f>Q188*H188</f>
        <v>0.14159745000000001</v>
      </c>
      <c r="S188" s="172">
        <v>0</v>
      </c>
      <c r="T188" s="173">
        <f>S188*H188</f>
        <v>0</v>
      </c>
      <c r="AR188" s="26" t="s">
        <v>216</v>
      </c>
      <c r="AT188" s="26" t="s">
        <v>211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216</v>
      </c>
      <c r="BM188" s="26" t="s">
        <v>5420</v>
      </c>
    </row>
    <row r="189" spans="2:65" s="1" customFormat="1" ht="27" x14ac:dyDescent="0.3">
      <c r="B189" s="40"/>
      <c r="D189" s="175" t="s">
        <v>218</v>
      </c>
      <c r="F189" s="176" t="s">
        <v>5421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2" customFormat="1" x14ac:dyDescent="0.3">
      <c r="B190" s="178"/>
      <c r="D190" s="175" t="s">
        <v>220</v>
      </c>
      <c r="E190" s="179" t="s">
        <v>5</v>
      </c>
      <c r="F190" s="180" t="s">
        <v>5415</v>
      </c>
      <c r="H190" s="181" t="s">
        <v>5</v>
      </c>
      <c r="L190" s="178"/>
      <c r="M190" s="182"/>
      <c r="N190" s="183"/>
      <c r="O190" s="183"/>
      <c r="P190" s="183"/>
      <c r="Q190" s="183"/>
      <c r="R190" s="183"/>
      <c r="S190" s="183"/>
      <c r="T190" s="184"/>
      <c r="AT190" s="181" t="s">
        <v>220</v>
      </c>
      <c r="AU190" s="181" t="s">
        <v>80</v>
      </c>
      <c r="AV190" s="12" t="s">
        <v>78</v>
      </c>
      <c r="AW190" s="12" t="s">
        <v>34</v>
      </c>
      <c r="AX190" s="12" t="s">
        <v>71</v>
      </c>
      <c r="AY190" s="181" t="s">
        <v>208</v>
      </c>
    </row>
    <row r="191" spans="2:65" s="12" customFormat="1" x14ac:dyDescent="0.3">
      <c r="B191" s="178"/>
      <c r="D191" s="175" t="s">
        <v>220</v>
      </c>
      <c r="E191" s="179" t="s">
        <v>5</v>
      </c>
      <c r="F191" s="180" t="s">
        <v>5422</v>
      </c>
      <c r="H191" s="181" t="s">
        <v>5</v>
      </c>
      <c r="L191" s="178"/>
      <c r="M191" s="182"/>
      <c r="N191" s="183"/>
      <c r="O191" s="183"/>
      <c r="P191" s="183"/>
      <c r="Q191" s="183"/>
      <c r="R191" s="183"/>
      <c r="S191" s="183"/>
      <c r="T191" s="184"/>
      <c r="AT191" s="181" t="s">
        <v>220</v>
      </c>
      <c r="AU191" s="181" t="s">
        <v>80</v>
      </c>
      <c r="AV191" s="12" t="s">
        <v>78</v>
      </c>
      <c r="AW191" s="12" t="s">
        <v>34</v>
      </c>
      <c r="AX191" s="12" t="s">
        <v>71</v>
      </c>
      <c r="AY191" s="181" t="s">
        <v>208</v>
      </c>
    </row>
    <row r="192" spans="2:65" s="12" customFormat="1" x14ac:dyDescent="0.3">
      <c r="B192" s="178"/>
      <c r="D192" s="175" t="s">
        <v>220</v>
      </c>
      <c r="E192" s="179" t="s">
        <v>5</v>
      </c>
      <c r="F192" s="180" t="s">
        <v>5409</v>
      </c>
      <c r="H192" s="181" t="s">
        <v>5</v>
      </c>
      <c r="L192" s="178"/>
      <c r="M192" s="182"/>
      <c r="N192" s="183"/>
      <c r="O192" s="183"/>
      <c r="P192" s="183"/>
      <c r="Q192" s="183"/>
      <c r="R192" s="183"/>
      <c r="S192" s="183"/>
      <c r="T192" s="184"/>
      <c r="AT192" s="181" t="s">
        <v>220</v>
      </c>
      <c r="AU192" s="181" t="s">
        <v>80</v>
      </c>
      <c r="AV192" s="12" t="s">
        <v>78</v>
      </c>
      <c r="AW192" s="12" t="s">
        <v>34</v>
      </c>
      <c r="AX192" s="12" t="s">
        <v>71</v>
      </c>
      <c r="AY192" s="181" t="s">
        <v>208</v>
      </c>
    </row>
    <row r="193" spans="2:65" s="13" customFormat="1" x14ac:dyDescent="0.3">
      <c r="B193" s="185"/>
      <c r="D193" s="186" t="s">
        <v>220</v>
      </c>
      <c r="E193" s="187" t="s">
        <v>5</v>
      </c>
      <c r="F193" s="188" t="s">
        <v>5423</v>
      </c>
      <c r="H193" s="189">
        <v>0.13500000000000001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80</v>
      </c>
      <c r="AV193" s="13" t="s">
        <v>80</v>
      </c>
      <c r="AW193" s="13" t="s">
        <v>34</v>
      </c>
      <c r="AX193" s="13" t="s">
        <v>78</v>
      </c>
      <c r="AY193" s="193" t="s">
        <v>208</v>
      </c>
    </row>
    <row r="194" spans="2:65" s="1" customFormat="1" ht="22.5" customHeight="1" x14ac:dyDescent="0.3">
      <c r="B194" s="163"/>
      <c r="C194" s="164" t="s">
        <v>11</v>
      </c>
      <c r="D194" s="164" t="s">
        <v>211</v>
      </c>
      <c r="E194" s="165" t="s">
        <v>5424</v>
      </c>
      <c r="F194" s="166" t="s">
        <v>5425</v>
      </c>
      <c r="G194" s="167" t="s">
        <v>245</v>
      </c>
      <c r="H194" s="168">
        <v>10.507999999999999</v>
      </c>
      <c r="I194" s="169"/>
      <c r="J194" s="169">
        <f>ROUND(I194*H194,2)</f>
        <v>0</v>
      </c>
      <c r="K194" s="166" t="s">
        <v>215</v>
      </c>
      <c r="L194" s="40"/>
      <c r="M194" s="170" t="s">
        <v>5</v>
      </c>
      <c r="N194" s="171" t="s">
        <v>42</v>
      </c>
      <c r="O194" s="172">
        <v>1.3420000000000001</v>
      </c>
      <c r="P194" s="172">
        <f>O194*H194</f>
        <v>14.101735999999999</v>
      </c>
      <c r="Q194" s="172">
        <v>1.282E-2</v>
      </c>
      <c r="R194" s="172">
        <f>Q194*H194</f>
        <v>0.13471255999999998</v>
      </c>
      <c r="S194" s="172">
        <v>0</v>
      </c>
      <c r="T194" s="173">
        <f>S194*H194</f>
        <v>0</v>
      </c>
      <c r="AR194" s="26" t="s">
        <v>216</v>
      </c>
      <c r="AT194" s="26" t="s">
        <v>211</v>
      </c>
      <c r="AU194" s="26" t="s">
        <v>80</v>
      </c>
      <c r="AY194" s="26" t="s">
        <v>208</v>
      </c>
      <c r="BE194" s="174">
        <f>IF(N194="základní",J194,0)</f>
        <v>0</v>
      </c>
      <c r="BF194" s="174">
        <f>IF(N194="snížená",J194,0)</f>
        <v>0</v>
      </c>
      <c r="BG194" s="174">
        <f>IF(N194="zákl. přenesená",J194,0)</f>
        <v>0</v>
      </c>
      <c r="BH194" s="174">
        <f>IF(N194="sníž. přenesená",J194,0)</f>
        <v>0</v>
      </c>
      <c r="BI194" s="174">
        <f>IF(N194="nulová",J194,0)</f>
        <v>0</v>
      </c>
      <c r="BJ194" s="26" t="s">
        <v>78</v>
      </c>
      <c r="BK194" s="174">
        <f>ROUND(I194*H194,2)</f>
        <v>0</v>
      </c>
      <c r="BL194" s="26" t="s">
        <v>216</v>
      </c>
      <c r="BM194" s="26" t="s">
        <v>5426</v>
      </c>
    </row>
    <row r="195" spans="2:65" s="1" customFormat="1" ht="27" x14ac:dyDescent="0.3">
      <c r="B195" s="40"/>
      <c r="D195" s="175" t="s">
        <v>218</v>
      </c>
      <c r="F195" s="176" t="s">
        <v>5427</v>
      </c>
      <c r="L195" s="40"/>
      <c r="M195" s="177"/>
      <c r="N195" s="41"/>
      <c r="O195" s="41"/>
      <c r="P195" s="41"/>
      <c r="Q195" s="41"/>
      <c r="R195" s="41"/>
      <c r="S195" s="41"/>
      <c r="T195" s="69"/>
      <c r="AT195" s="26" t="s">
        <v>218</v>
      </c>
      <c r="AU195" s="26" t="s">
        <v>80</v>
      </c>
    </row>
    <row r="196" spans="2:65" s="12" customFormat="1" x14ac:dyDescent="0.3">
      <c r="B196" s="178"/>
      <c r="D196" s="175" t="s">
        <v>220</v>
      </c>
      <c r="E196" s="179" t="s">
        <v>5</v>
      </c>
      <c r="F196" s="180" t="s">
        <v>5415</v>
      </c>
      <c r="H196" s="181" t="s">
        <v>5</v>
      </c>
      <c r="L196" s="178"/>
      <c r="M196" s="182"/>
      <c r="N196" s="183"/>
      <c r="O196" s="183"/>
      <c r="P196" s="183"/>
      <c r="Q196" s="183"/>
      <c r="R196" s="183"/>
      <c r="S196" s="183"/>
      <c r="T196" s="184"/>
      <c r="AT196" s="181" t="s">
        <v>220</v>
      </c>
      <c r="AU196" s="181" t="s">
        <v>80</v>
      </c>
      <c r="AV196" s="12" t="s">
        <v>78</v>
      </c>
      <c r="AW196" s="12" t="s">
        <v>34</v>
      </c>
      <c r="AX196" s="12" t="s">
        <v>71</v>
      </c>
      <c r="AY196" s="181" t="s">
        <v>208</v>
      </c>
    </row>
    <row r="197" spans="2:65" s="12" customFormat="1" x14ac:dyDescent="0.3">
      <c r="B197" s="178"/>
      <c r="D197" s="175" t="s">
        <v>220</v>
      </c>
      <c r="E197" s="179" t="s">
        <v>5</v>
      </c>
      <c r="F197" s="180" t="s">
        <v>5428</v>
      </c>
      <c r="H197" s="181" t="s">
        <v>5</v>
      </c>
      <c r="L197" s="178"/>
      <c r="M197" s="182"/>
      <c r="N197" s="183"/>
      <c r="O197" s="183"/>
      <c r="P197" s="183"/>
      <c r="Q197" s="183"/>
      <c r="R197" s="183"/>
      <c r="S197" s="183"/>
      <c r="T197" s="184"/>
      <c r="AT197" s="181" t="s">
        <v>220</v>
      </c>
      <c r="AU197" s="181" t="s">
        <v>80</v>
      </c>
      <c r="AV197" s="12" t="s">
        <v>78</v>
      </c>
      <c r="AW197" s="12" t="s">
        <v>34</v>
      </c>
      <c r="AX197" s="12" t="s">
        <v>71</v>
      </c>
      <c r="AY197" s="181" t="s">
        <v>208</v>
      </c>
    </row>
    <row r="198" spans="2:65" s="13" customFormat="1" x14ac:dyDescent="0.3">
      <c r="B198" s="185"/>
      <c r="D198" s="175" t="s">
        <v>220</v>
      </c>
      <c r="E198" s="193" t="s">
        <v>5</v>
      </c>
      <c r="F198" s="194" t="s">
        <v>5429</v>
      </c>
      <c r="H198" s="195">
        <v>8.14</v>
      </c>
      <c r="L198" s="185"/>
      <c r="M198" s="190"/>
      <c r="N198" s="191"/>
      <c r="O198" s="191"/>
      <c r="P198" s="191"/>
      <c r="Q198" s="191"/>
      <c r="R198" s="191"/>
      <c r="S198" s="191"/>
      <c r="T198" s="192"/>
      <c r="AT198" s="193" t="s">
        <v>220</v>
      </c>
      <c r="AU198" s="193" t="s">
        <v>80</v>
      </c>
      <c r="AV198" s="13" t="s">
        <v>80</v>
      </c>
      <c r="AW198" s="13" t="s">
        <v>34</v>
      </c>
      <c r="AX198" s="13" t="s">
        <v>71</v>
      </c>
      <c r="AY198" s="193" t="s">
        <v>208</v>
      </c>
    </row>
    <row r="199" spans="2:65" s="13" customFormat="1" x14ac:dyDescent="0.3">
      <c r="B199" s="185"/>
      <c r="D199" s="175" t="s">
        <v>220</v>
      </c>
      <c r="E199" s="193" t="s">
        <v>5</v>
      </c>
      <c r="F199" s="194" t="s">
        <v>5430</v>
      </c>
      <c r="H199" s="195">
        <v>1.488</v>
      </c>
      <c r="L199" s="185"/>
      <c r="M199" s="190"/>
      <c r="N199" s="191"/>
      <c r="O199" s="191"/>
      <c r="P199" s="191"/>
      <c r="Q199" s="191"/>
      <c r="R199" s="191"/>
      <c r="S199" s="191"/>
      <c r="T199" s="192"/>
      <c r="AT199" s="193" t="s">
        <v>220</v>
      </c>
      <c r="AU199" s="193" t="s">
        <v>80</v>
      </c>
      <c r="AV199" s="13" t="s">
        <v>80</v>
      </c>
      <c r="AW199" s="13" t="s">
        <v>34</v>
      </c>
      <c r="AX199" s="13" t="s">
        <v>71</v>
      </c>
      <c r="AY199" s="193" t="s">
        <v>208</v>
      </c>
    </row>
    <row r="200" spans="2:65" s="13" customFormat="1" x14ac:dyDescent="0.3">
      <c r="B200" s="185"/>
      <c r="D200" s="175" t="s">
        <v>220</v>
      </c>
      <c r="E200" s="193" t="s">
        <v>5</v>
      </c>
      <c r="F200" s="194" t="s">
        <v>5431</v>
      </c>
      <c r="H200" s="195">
        <v>0.88</v>
      </c>
      <c r="L200" s="185"/>
      <c r="M200" s="190"/>
      <c r="N200" s="191"/>
      <c r="O200" s="191"/>
      <c r="P200" s="191"/>
      <c r="Q200" s="191"/>
      <c r="R200" s="191"/>
      <c r="S200" s="191"/>
      <c r="T200" s="192"/>
      <c r="AT200" s="193" t="s">
        <v>220</v>
      </c>
      <c r="AU200" s="193" t="s">
        <v>80</v>
      </c>
      <c r="AV200" s="13" t="s">
        <v>80</v>
      </c>
      <c r="AW200" s="13" t="s">
        <v>34</v>
      </c>
      <c r="AX200" s="13" t="s">
        <v>71</v>
      </c>
      <c r="AY200" s="193" t="s">
        <v>208</v>
      </c>
    </row>
    <row r="201" spans="2:65" s="15" customFormat="1" x14ac:dyDescent="0.3">
      <c r="B201" s="203"/>
      <c r="D201" s="186" t="s">
        <v>220</v>
      </c>
      <c r="E201" s="204" t="s">
        <v>5</v>
      </c>
      <c r="F201" s="205" t="s">
        <v>266</v>
      </c>
      <c r="H201" s="206">
        <v>10.507999999999999</v>
      </c>
      <c r="L201" s="203"/>
      <c r="M201" s="207"/>
      <c r="N201" s="208"/>
      <c r="O201" s="208"/>
      <c r="P201" s="208"/>
      <c r="Q201" s="208"/>
      <c r="R201" s="208"/>
      <c r="S201" s="208"/>
      <c r="T201" s="209"/>
      <c r="AT201" s="210" t="s">
        <v>220</v>
      </c>
      <c r="AU201" s="210" t="s">
        <v>80</v>
      </c>
      <c r="AV201" s="15" t="s">
        <v>216</v>
      </c>
      <c r="AW201" s="15" t="s">
        <v>34</v>
      </c>
      <c r="AX201" s="15" t="s">
        <v>78</v>
      </c>
      <c r="AY201" s="210" t="s">
        <v>208</v>
      </c>
    </row>
    <row r="202" spans="2:65" s="1" customFormat="1" ht="22.5" customHeight="1" x14ac:dyDescent="0.3">
      <c r="B202" s="163"/>
      <c r="C202" s="164" t="s">
        <v>365</v>
      </c>
      <c r="D202" s="164" t="s">
        <v>211</v>
      </c>
      <c r="E202" s="165" t="s">
        <v>5432</v>
      </c>
      <c r="F202" s="166" t="s">
        <v>5433</v>
      </c>
      <c r="G202" s="167" t="s">
        <v>245</v>
      </c>
      <c r="H202" s="168">
        <v>10.507999999999999</v>
      </c>
      <c r="I202" s="169"/>
      <c r="J202" s="169">
        <f>ROUND(I202*H202,2)</f>
        <v>0</v>
      </c>
      <c r="K202" s="166" t="s">
        <v>215</v>
      </c>
      <c r="L202" s="40"/>
      <c r="M202" s="170" t="s">
        <v>5</v>
      </c>
      <c r="N202" s="171" t="s">
        <v>42</v>
      </c>
      <c r="O202" s="172">
        <v>0.33800000000000002</v>
      </c>
      <c r="P202" s="172">
        <f>O202*H202</f>
        <v>3.551704</v>
      </c>
      <c r="Q202" s="172">
        <v>0</v>
      </c>
      <c r="R202" s="172">
        <f>Q202*H202</f>
        <v>0</v>
      </c>
      <c r="S202" s="172">
        <v>0</v>
      </c>
      <c r="T202" s="173">
        <f>S202*H202</f>
        <v>0</v>
      </c>
      <c r="AR202" s="26" t="s">
        <v>216</v>
      </c>
      <c r="AT202" s="26" t="s">
        <v>211</v>
      </c>
      <c r="AU202" s="26" t="s">
        <v>80</v>
      </c>
      <c r="AY202" s="26" t="s">
        <v>208</v>
      </c>
      <c r="BE202" s="174">
        <f>IF(N202="základní",J202,0)</f>
        <v>0</v>
      </c>
      <c r="BF202" s="174">
        <f>IF(N202="snížená",J202,0)</f>
        <v>0</v>
      </c>
      <c r="BG202" s="174">
        <f>IF(N202="zákl. přenesená",J202,0)</f>
        <v>0</v>
      </c>
      <c r="BH202" s="174">
        <f>IF(N202="sníž. přenesená",J202,0)</f>
        <v>0</v>
      </c>
      <c r="BI202" s="174">
        <f>IF(N202="nulová",J202,0)</f>
        <v>0</v>
      </c>
      <c r="BJ202" s="26" t="s">
        <v>78</v>
      </c>
      <c r="BK202" s="174">
        <f>ROUND(I202*H202,2)</f>
        <v>0</v>
      </c>
      <c r="BL202" s="26" t="s">
        <v>216</v>
      </c>
      <c r="BM202" s="26" t="s">
        <v>5434</v>
      </c>
    </row>
    <row r="203" spans="2:65" s="1" customFormat="1" ht="27" x14ac:dyDescent="0.3">
      <c r="B203" s="40"/>
      <c r="D203" s="175" t="s">
        <v>218</v>
      </c>
      <c r="F203" s="176" t="s">
        <v>5435</v>
      </c>
      <c r="L203" s="40"/>
      <c r="M203" s="177"/>
      <c r="N203" s="41"/>
      <c r="O203" s="41"/>
      <c r="P203" s="41"/>
      <c r="Q203" s="41"/>
      <c r="R203" s="41"/>
      <c r="S203" s="41"/>
      <c r="T203" s="69"/>
      <c r="AT203" s="26" t="s">
        <v>218</v>
      </c>
      <c r="AU203" s="26" t="s">
        <v>80</v>
      </c>
    </row>
    <row r="204" spans="2:65" s="12" customFormat="1" x14ac:dyDescent="0.3">
      <c r="B204" s="178"/>
      <c r="D204" s="175" t="s">
        <v>220</v>
      </c>
      <c r="E204" s="179" t="s">
        <v>5</v>
      </c>
      <c r="F204" s="180" t="s">
        <v>5415</v>
      </c>
      <c r="H204" s="181" t="s">
        <v>5</v>
      </c>
      <c r="L204" s="178"/>
      <c r="M204" s="182"/>
      <c r="N204" s="183"/>
      <c r="O204" s="183"/>
      <c r="P204" s="183"/>
      <c r="Q204" s="183"/>
      <c r="R204" s="183"/>
      <c r="S204" s="183"/>
      <c r="T204" s="184"/>
      <c r="AT204" s="181" t="s">
        <v>220</v>
      </c>
      <c r="AU204" s="181" t="s">
        <v>80</v>
      </c>
      <c r="AV204" s="12" t="s">
        <v>78</v>
      </c>
      <c r="AW204" s="12" t="s">
        <v>34</v>
      </c>
      <c r="AX204" s="12" t="s">
        <v>71</v>
      </c>
      <c r="AY204" s="181" t="s">
        <v>208</v>
      </c>
    </row>
    <row r="205" spans="2:65" s="12" customFormat="1" x14ac:dyDescent="0.3">
      <c r="B205" s="178"/>
      <c r="D205" s="175" t="s">
        <v>220</v>
      </c>
      <c r="E205" s="179" t="s">
        <v>5</v>
      </c>
      <c r="F205" s="180" t="s">
        <v>5436</v>
      </c>
      <c r="H205" s="181" t="s">
        <v>5</v>
      </c>
      <c r="L205" s="178"/>
      <c r="M205" s="182"/>
      <c r="N205" s="183"/>
      <c r="O205" s="183"/>
      <c r="P205" s="183"/>
      <c r="Q205" s="183"/>
      <c r="R205" s="183"/>
      <c r="S205" s="183"/>
      <c r="T205" s="184"/>
      <c r="AT205" s="181" t="s">
        <v>220</v>
      </c>
      <c r="AU205" s="181" t="s">
        <v>80</v>
      </c>
      <c r="AV205" s="12" t="s">
        <v>78</v>
      </c>
      <c r="AW205" s="12" t="s">
        <v>34</v>
      </c>
      <c r="AX205" s="12" t="s">
        <v>71</v>
      </c>
      <c r="AY205" s="181" t="s">
        <v>208</v>
      </c>
    </row>
    <row r="206" spans="2:65" s="13" customFormat="1" x14ac:dyDescent="0.3">
      <c r="B206" s="185"/>
      <c r="D206" s="175" t="s">
        <v>220</v>
      </c>
      <c r="E206" s="193" t="s">
        <v>5</v>
      </c>
      <c r="F206" s="194" t="s">
        <v>5429</v>
      </c>
      <c r="H206" s="195">
        <v>8.14</v>
      </c>
      <c r="L206" s="185"/>
      <c r="M206" s="190"/>
      <c r="N206" s="191"/>
      <c r="O206" s="191"/>
      <c r="P206" s="191"/>
      <c r="Q206" s="191"/>
      <c r="R206" s="191"/>
      <c r="S206" s="191"/>
      <c r="T206" s="192"/>
      <c r="AT206" s="193" t="s">
        <v>220</v>
      </c>
      <c r="AU206" s="193" t="s">
        <v>80</v>
      </c>
      <c r="AV206" s="13" t="s">
        <v>80</v>
      </c>
      <c r="AW206" s="13" t="s">
        <v>34</v>
      </c>
      <c r="AX206" s="13" t="s">
        <v>71</v>
      </c>
      <c r="AY206" s="193" t="s">
        <v>208</v>
      </c>
    </row>
    <row r="207" spans="2:65" s="13" customFormat="1" x14ac:dyDescent="0.3">
      <c r="B207" s="185"/>
      <c r="D207" s="175" t="s">
        <v>220</v>
      </c>
      <c r="E207" s="193" t="s">
        <v>5</v>
      </c>
      <c r="F207" s="194" t="s">
        <v>5430</v>
      </c>
      <c r="H207" s="195">
        <v>1.488</v>
      </c>
      <c r="L207" s="185"/>
      <c r="M207" s="190"/>
      <c r="N207" s="191"/>
      <c r="O207" s="191"/>
      <c r="P207" s="191"/>
      <c r="Q207" s="191"/>
      <c r="R207" s="191"/>
      <c r="S207" s="191"/>
      <c r="T207" s="192"/>
      <c r="AT207" s="193" t="s">
        <v>220</v>
      </c>
      <c r="AU207" s="193" t="s">
        <v>80</v>
      </c>
      <c r="AV207" s="13" t="s">
        <v>80</v>
      </c>
      <c r="AW207" s="13" t="s">
        <v>34</v>
      </c>
      <c r="AX207" s="13" t="s">
        <v>71</v>
      </c>
      <c r="AY207" s="193" t="s">
        <v>208</v>
      </c>
    </row>
    <row r="208" spans="2:65" s="13" customFormat="1" x14ac:dyDescent="0.3">
      <c r="B208" s="185"/>
      <c r="D208" s="175" t="s">
        <v>220</v>
      </c>
      <c r="E208" s="193" t="s">
        <v>5</v>
      </c>
      <c r="F208" s="194" t="s">
        <v>5431</v>
      </c>
      <c r="H208" s="195">
        <v>0.88</v>
      </c>
      <c r="L208" s="185"/>
      <c r="M208" s="190"/>
      <c r="N208" s="191"/>
      <c r="O208" s="191"/>
      <c r="P208" s="191"/>
      <c r="Q208" s="191"/>
      <c r="R208" s="191"/>
      <c r="S208" s="191"/>
      <c r="T208" s="192"/>
      <c r="AT208" s="193" t="s">
        <v>220</v>
      </c>
      <c r="AU208" s="193" t="s">
        <v>80</v>
      </c>
      <c r="AV208" s="13" t="s">
        <v>80</v>
      </c>
      <c r="AW208" s="13" t="s">
        <v>34</v>
      </c>
      <c r="AX208" s="13" t="s">
        <v>71</v>
      </c>
      <c r="AY208" s="193" t="s">
        <v>208</v>
      </c>
    </row>
    <row r="209" spans="2:65" s="15" customFormat="1" x14ac:dyDescent="0.3">
      <c r="B209" s="203"/>
      <c r="D209" s="186" t="s">
        <v>220</v>
      </c>
      <c r="E209" s="204" t="s">
        <v>5</v>
      </c>
      <c r="F209" s="205" t="s">
        <v>266</v>
      </c>
      <c r="H209" s="206">
        <v>10.507999999999999</v>
      </c>
      <c r="L209" s="203"/>
      <c r="M209" s="207"/>
      <c r="N209" s="208"/>
      <c r="O209" s="208"/>
      <c r="P209" s="208"/>
      <c r="Q209" s="208"/>
      <c r="R209" s="208"/>
      <c r="S209" s="208"/>
      <c r="T209" s="209"/>
      <c r="AT209" s="210" t="s">
        <v>220</v>
      </c>
      <c r="AU209" s="210" t="s">
        <v>80</v>
      </c>
      <c r="AV209" s="15" t="s">
        <v>216</v>
      </c>
      <c r="AW209" s="15" t="s">
        <v>34</v>
      </c>
      <c r="AX209" s="15" t="s">
        <v>78</v>
      </c>
      <c r="AY209" s="210" t="s">
        <v>208</v>
      </c>
    </row>
    <row r="210" spans="2:65" s="1" customFormat="1" ht="22.5" customHeight="1" x14ac:dyDescent="0.3">
      <c r="B210" s="163"/>
      <c r="C210" s="164" t="s">
        <v>372</v>
      </c>
      <c r="D210" s="164" t="s">
        <v>211</v>
      </c>
      <c r="E210" s="165" t="s">
        <v>5437</v>
      </c>
      <c r="F210" s="166" t="s">
        <v>5438</v>
      </c>
      <c r="G210" s="167" t="s">
        <v>474</v>
      </c>
      <c r="H210" s="168">
        <v>19.8</v>
      </c>
      <c r="I210" s="169"/>
      <c r="J210" s="169">
        <f>ROUND(I210*H210,2)</f>
        <v>0</v>
      </c>
      <c r="K210" s="166" t="s">
        <v>215</v>
      </c>
      <c r="L210" s="40"/>
      <c r="M210" s="170" t="s">
        <v>5</v>
      </c>
      <c r="N210" s="171" t="s">
        <v>42</v>
      </c>
      <c r="O210" s="172">
        <v>0.379</v>
      </c>
      <c r="P210" s="172">
        <f>O210*H210</f>
        <v>7.5042</v>
      </c>
      <c r="Q210" s="172">
        <v>0.11046</v>
      </c>
      <c r="R210" s="172">
        <f>Q210*H210</f>
        <v>2.1871080000000003</v>
      </c>
      <c r="S210" s="172">
        <v>0</v>
      </c>
      <c r="T210" s="173">
        <f>S210*H210</f>
        <v>0</v>
      </c>
      <c r="AR210" s="26" t="s">
        <v>216</v>
      </c>
      <c r="AT210" s="26" t="s">
        <v>211</v>
      </c>
      <c r="AU210" s="26" t="s">
        <v>80</v>
      </c>
      <c r="AY210" s="26" t="s">
        <v>208</v>
      </c>
      <c r="BE210" s="174">
        <f>IF(N210="základní",J210,0)</f>
        <v>0</v>
      </c>
      <c r="BF210" s="174">
        <f>IF(N210="snížená",J210,0)</f>
        <v>0</v>
      </c>
      <c r="BG210" s="174">
        <f>IF(N210="zákl. přenesená",J210,0)</f>
        <v>0</v>
      </c>
      <c r="BH210" s="174">
        <f>IF(N210="sníž. přenesená",J210,0)</f>
        <v>0</v>
      </c>
      <c r="BI210" s="174">
        <f>IF(N210="nulová",J210,0)</f>
        <v>0</v>
      </c>
      <c r="BJ210" s="26" t="s">
        <v>78</v>
      </c>
      <c r="BK210" s="174">
        <f>ROUND(I210*H210,2)</f>
        <v>0</v>
      </c>
      <c r="BL210" s="26" t="s">
        <v>216</v>
      </c>
      <c r="BM210" s="26" t="s">
        <v>5439</v>
      </c>
    </row>
    <row r="211" spans="2:65" s="1" customFormat="1" ht="27" x14ac:dyDescent="0.3">
      <c r="B211" s="40"/>
      <c r="D211" s="175" t="s">
        <v>218</v>
      </c>
      <c r="F211" s="176" t="s">
        <v>5440</v>
      </c>
      <c r="L211" s="40"/>
      <c r="M211" s="177"/>
      <c r="N211" s="41"/>
      <c r="O211" s="41"/>
      <c r="P211" s="41"/>
      <c r="Q211" s="41"/>
      <c r="R211" s="41"/>
      <c r="S211" s="41"/>
      <c r="T211" s="69"/>
      <c r="AT211" s="26" t="s">
        <v>218</v>
      </c>
      <c r="AU211" s="26" t="s">
        <v>80</v>
      </c>
    </row>
    <row r="212" spans="2:65" s="12" customFormat="1" x14ac:dyDescent="0.3">
      <c r="B212" s="178"/>
      <c r="D212" s="175" t="s">
        <v>220</v>
      </c>
      <c r="E212" s="179" t="s">
        <v>5</v>
      </c>
      <c r="F212" s="180" t="s">
        <v>5415</v>
      </c>
      <c r="H212" s="181" t="s">
        <v>5</v>
      </c>
      <c r="L212" s="178"/>
      <c r="M212" s="182"/>
      <c r="N212" s="183"/>
      <c r="O212" s="183"/>
      <c r="P212" s="183"/>
      <c r="Q212" s="183"/>
      <c r="R212" s="183"/>
      <c r="S212" s="183"/>
      <c r="T212" s="184"/>
      <c r="AT212" s="181" t="s">
        <v>220</v>
      </c>
      <c r="AU212" s="181" t="s">
        <v>80</v>
      </c>
      <c r="AV212" s="12" t="s">
        <v>78</v>
      </c>
      <c r="AW212" s="12" t="s">
        <v>34</v>
      </c>
      <c r="AX212" s="12" t="s">
        <v>71</v>
      </c>
      <c r="AY212" s="181" t="s">
        <v>208</v>
      </c>
    </row>
    <row r="213" spans="2:65" s="12" customFormat="1" x14ac:dyDescent="0.3">
      <c r="B213" s="178"/>
      <c r="D213" s="175" t="s">
        <v>220</v>
      </c>
      <c r="E213" s="179" t="s">
        <v>5</v>
      </c>
      <c r="F213" s="180" t="s">
        <v>5441</v>
      </c>
      <c r="H213" s="181" t="s">
        <v>5</v>
      </c>
      <c r="L213" s="178"/>
      <c r="M213" s="182"/>
      <c r="N213" s="183"/>
      <c r="O213" s="183"/>
      <c r="P213" s="183"/>
      <c r="Q213" s="183"/>
      <c r="R213" s="183"/>
      <c r="S213" s="183"/>
      <c r="T213" s="184"/>
      <c r="AT213" s="181" t="s">
        <v>220</v>
      </c>
      <c r="AU213" s="181" t="s">
        <v>80</v>
      </c>
      <c r="AV213" s="12" t="s">
        <v>78</v>
      </c>
      <c r="AW213" s="12" t="s">
        <v>34</v>
      </c>
      <c r="AX213" s="12" t="s">
        <v>71</v>
      </c>
      <c r="AY213" s="181" t="s">
        <v>208</v>
      </c>
    </row>
    <row r="214" spans="2:65" s="13" customFormat="1" x14ac:dyDescent="0.3">
      <c r="B214" s="185"/>
      <c r="D214" s="186" t="s">
        <v>220</v>
      </c>
      <c r="E214" s="187" t="s">
        <v>5</v>
      </c>
      <c r="F214" s="188" t="s">
        <v>5442</v>
      </c>
      <c r="H214" s="189">
        <v>19.8</v>
      </c>
      <c r="L214" s="185"/>
      <c r="M214" s="190"/>
      <c r="N214" s="191"/>
      <c r="O214" s="191"/>
      <c r="P214" s="191"/>
      <c r="Q214" s="191"/>
      <c r="R214" s="191"/>
      <c r="S214" s="191"/>
      <c r="T214" s="192"/>
      <c r="AT214" s="193" t="s">
        <v>220</v>
      </c>
      <c r="AU214" s="193" t="s">
        <v>80</v>
      </c>
      <c r="AV214" s="13" t="s">
        <v>80</v>
      </c>
      <c r="AW214" s="13" t="s">
        <v>34</v>
      </c>
      <c r="AX214" s="13" t="s">
        <v>78</v>
      </c>
      <c r="AY214" s="193" t="s">
        <v>208</v>
      </c>
    </row>
    <row r="215" spans="2:65" s="1" customFormat="1" ht="22.5" customHeight="1" x14ac:dyDescent="0.3">
      <c r="B215" s="163"/>
      <c r="C215" s="164" t="s">
        <v>393</v>
      </c>
      <c r="D215" s="164" t="s">
        <v>211</v>
      </c>
      <c r="E215" s="165" t="s">
        <v>5443</v>
      </c>
      <c r="F215" s="166" t="s">
        <v>5444</v>
      </c>
      <c r="G215" s="167" t="s">
        <v>245</v>
      </c>
      <c r="H215" s="168">
        <v>3.96</v>
      </c>
      <c r="I215" s="169"/>
      <c r="J215" s="169">
        <f>ROUND(I215*H215,2)</f>
        <v>0</v>
      </c>
      <c r="K215" s="166" t="s">
        <v>215</v>
      </c>
      <c r="L215" s="40"/>
      <c r="M215" s="170" t="s">
        <v>5</v>
      </c>
      <c r="N215" s="171" t="s">
        <v>42</v>
      </c>
      <c r="O215" s="172">
        <v>0.83899999999999997</v>
      </c>
      <c r="P215" s="172">
        <f>O215*H215</f>
        <v>3.3224399999999998</v>
      </c>
      <c r="Q215" s="172">
        <v>6.5799999999999999E-3</v>
      </c>
      <c r="R215" s="172">
        <f>Q215*H215</f>
        <v>2.6056799999999998E-2</v>
      </c>
      <c r="S215" s="172">
        <v>0</v>
      </c>
      <c r="T215" s="173">
        <f>S215*H215</f>
        <v>0</v>
      </c>
      <c r="AR215" s="26" t="s">
        <v>216</v>
      </c>
      <c r="AT215" s="26" t="s">
        <v>211</v>
      </c>
      <c r="AU215" s="26" t="s">
        <v>80</v>
      </c>
      <c r="AY215" s="26" t="s">
        <v>208</v>
      </c>
      <c r="BE215" s="174">
        <f>IF(N215="základní",J215,0)</f>
        <v>0</v>
      </c>
      <c r="BF215" s="174">
        <f>IF(N215="snížená",J215,0)</f>
        <v>0</v>
      </c>
      <c r="BG215" s="174">
        <f>IF(N215="zákl. přenesená",J215,0)</f>
        <v>0</v>
      </c>
      <c r="BH215" s="174">
        <f>IF(N215="sníž. přenesená",J215,0)</f>
        <v>0</v>
      </c>
      <c r="BI215" s="174">
        <f>IF(N215="nulová",J215,0)</f>
        <v>0</v>
      </c>
      <c r="BJ215" s="26" t="s">
        <v>78</v>
      </c>
      <c r="BK215" s="174">
        <f>ROUND(I215*H215,2)</f>
        <v>0</v>
      </c>
      <c r="BL215" s="26" t="s">
        <v>216</v>
      </c>
      <c r="BM215" s="26" t="s">
        <v>5445</v>
      </c>
    </row>
    <row r="216" spans="2:65" s="1" customFormat="1" x14ac:dyDescent="0.3">
      <c r="B216" s="40"/>
      <c r="D216" s="175" t="s">
        <v>218</v>
      </c>
      <c r="F216" s="176" t="s">
        <v>5446</v>
      </c>
      <c r="L216" s="40"/>
      <c r="M216" s="177"/>
      <c r="N216" s="41"/>
      <c r="O216" s="41"/>
      <c r="P216" s="41"/>
      <c r="Q216" s="41"/>
      <c r="R216" s="41"/>
      <c r="S216" s="41"/>
      <c r="T216" s="69"/>
      <c r="AT216" s="26" t="s">
        <v>218</v>
      </c>
      <c r="AU216" s="26" t="s">
        <v>80</v>
      </c>
    </row>
    <row r="217" spans="2:65" s="12" customFormat="1" x14ac:dyDescent="0.3">
      <c r="B217" s="178"/>
      <c r="D217" s="175" t="s">
        <v>220</v>
      </c>
      <c r="E217" s="179" t="s">
        <v>5</v>
      </c>
      <c r="F217" s="180" t="s">
        <v>5415</v>
      </c>
      <c r="H217" s="181" t="s">
        <v>5</v>
      </c>
      <c r="L217" s="178"/>
      <c r="M217" s="182"/>
      <c r="N217" s="183"/>
      <c r="O217" s="183"/>
      <c r="P217" s="183"/>
      <c r="Q217" s="183"/>
      <c r="R217" s="183"/>
      <c r="S217" s="183"/>
      <c r="T217" s="184"/>
      <c r="AT217" s="181" t="s">
        <v>220</v>
      </c>
      <c r="AU217" s="181" t="s">
        <v>80</v>
      </c>
      <c r="AV217" s="12" t="s">
        <v>78</v>
      </c>
      <c r="AW217" s="12" t="s">
        <v>34</v>
      </c>
      <c r="AX217" s="12" t="s">
        <v>71</v>
      </c>
      <c r="AY217" s="181" t="s">
        <v>208</v>
      </c>
    </row>
    <row r="218" spans="2:65" s="12" customFormat="1" x14ac:dyDescent="0.3">
      <c r="B218" s="178"/>
      <c r="D218" s="175" t="s">
        <v>220</v>
      </c>
      <c r="E218" s="179" t="s">
        <v>5</v>
      </c>
      <c r="F218" s="180" t="s">
        <v>5447</v>
      </c>
      <c r="H218" s="181" t="s">
        <v>5</v>
      </c>
      <c r="L218" s="178"/>
      <c r="M218" s="182"/>
      <c r="N218" s="183"/>
      <c r="O218" s="183"/>
      <c r="P218" s="183"/>
      <c r="Q218" s="183"/>
      <c r="R218" s="183"/>
      <c r="S218" s="183"/>
      <c r="T218" s="184"/>
      <c r="AT218" s="181" t="s">
        <v>220</v>
      </c>
      <c r="AU218" s="181" t="s">
        <v>80</v>
      </c>
      <c r="AV218" s="12" t="s">
        <v>78</v>
      </c>
      <c r="AW218" s="12" t="s">
        <v>34</v>
      </c>
      <c r="AX218" s="12" t="s">
        <v>71</v>
      </c>
      <c r="AY218" s="181" t="s">
        <v>208</v>
      </c>
    </row>
    <row r="219" spans="2:65" s="13" customFormat="1" x14ac:dyDescent="0.3">
      <c r="B219" s="185"/>
      <c r="D219" s="186" t="s">
        <v>220</v>
      </c>
      <c r="E219" s="187" t="s">
        <v>5</v>
      </c>
      <c r="F219" s="188" t="s">
        <v>5448</v>
      </c>
      <c r="H219" s="189">
        <v>3.96</v>
      </c>
      <c r="L219" s="185"/>
      <c r="M219" s="190"/>
      <c r="N219" s="191"/>
      <c r="O219" s="191"/>
      <c r="P219" s="191"/>
      <c r="Q219" s="191"/>
      <c r="R219" s="191"/>
      <c r="S219" s="191"/>
      <c r="T219" s="192"/>
      <c r="AT219" s="193" t="s">
        <v>220</v>
      </c>
      <c r="AU219" s="193" t="s">
        <v>80</v>
      </c>
      <c r="AV219" s="13" t="s">
        <v>80</v>
      </c>
      <c r="AW219" s="13" t="s">
        <v>34</v>
      </c>
      <c r="AX219" s="13" t="s">
        <v>78</v>
      </c>
      <c r="AY219" s="193" t="s">
        <v>208</v>
      </c>
    </row>
    <row r="220" spans="2:65" s="1" customFormat="1" ht="22.5" customHeight="1" x14ac:dyDescent="0.3">
      <c r="B220" s="163"/>
      <c r="C220" s="164" t="s">
        <v>404</v>
      </c>
      <c r="D220" s="164" t="s">
        <v>211</v>
      </c>
      <c r="E220" s="165" t="s">
        <v>5449</v>
      </c>
      <c r="F220" s="166" t="s">
        <v>5450</v>
      </c>
      <c r="G220" s="167" t="s">
        <v>245</v>
      </c>
      <c r="H220" s="168">
        <v>3.96</v>
      </c>
      <c r="I220" s="169"/>
      <c r="J220" s="169">
        <f>ROUND(I220*H220,2)</f>
        <v>0</v>
      </c>
      <c r="K220" s="166" t="s">
        <v>215</v>
      </c>
      <c r="L220" s="40"/>
      <c r="M220" s="170" t="s">
        <v>5</v>
      </c>
      <c r="N220" s="171" t="s">
        <v>42</v>
      </c>
      <c r="O220" s="172">
        <v>0.26</v>
      </c>
      <c r="P220" s="172">
        <f>O220*H220</f>
        <v>1.0296000000000001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AR220" s="26" t="s">
        <v>216</v>
      </c>
      <c r="AT220" s="26" t="s">
        <v>211</v>
      </c>
      <c r="AU220" s="26" t="s">
        <v>80</v>
      </c>
      <c r="AY220" s="26" t="s">
        <v>208</v>
      </c>
      <c r="BE220" s="174">
        <f>IF(N220="základní",J220,0)</f>
        <v>0</v>
      </c>
      <c r="BF220" s="174">
        <f>IF(N220="snížená",J220,0)</f>
        <v>0</v>
      </c>
      <c r="BG220" s="174">
        <f>IF(N220="zákl. přenesená",J220,0)</f>
        <v>0</v>
      </c>
      <c r="BH220" s="174">
        <f>IF(N220="sníž. přenesená",J220,0)</f>
        <v>0</v>
      </c>
      <c r="BI220" s="174">
        <f>IF(N220="nulová",J220,0)</f>
        <v>0</v>
      </c>
      <c r="BJ220" s="26" t="s">
        <v>78</v>
      </c>
      <c r="BK220" s="174">
        <f>ROUND(I220*H220,2)</f>
        <v>0</v>
      </c>
      <c r="BL220" s="26" t="s">
        <v>216</v>
      </c>
      <c r="BM220" s="26" t="s">
        <v>5451</v>
      </c>
    </row>
    <row r="221" spans="2:65" s="1" customFormat="1" ht="27" x14ac:dyDescent="0.3">
      <c r="B221" s="40"/>
      <c r="D221" s="175" t="s">
        <v>218</v>
      </c>
      <c r="F221" s="176" t="s">
        <v>5452</v>
      </c>
      <c r="L221" s="40"/>
      <c r="M221" s="177"/>
      <c r="N221" s="41"/>
      <c r="O221" s="41"/>
      <c r="P221" s="41"/>
      <c r="Q221" s="41"/>
      <c r="R221" s="41"/>
      <c r="S221" s="41"/>
      <c r="T221" s="69"/>
      <c r="AT221" s="26" t="s">
        <v>218</v>
      </c>
      <c r="AU221" s="26" t="s">
        <v>80</v>
      </c>
    </row>
    <row r="222" spans="2:65" s="12" customFormat="1" x14ac:dyDescent="0.3">
      <c r="B222" s="178"/>
      <c r="D222" s="175" t="s">
        <v>220</v>
      </c>
      <c r="E222" s="179" t="s">
        <v>5</v>
      </c>
      <c r="F222" s="180" t="s">
        <v>5415</v>
      </c>
      <c r="H222" s="181" t="s">
        <v>5</v>
      </c>
      <c r="L222" s="178"/>
      <c r="M222" s="182"/>
      <c r="N222" s="183"/>
      <c r="O222" s="183"/>
      <c r="P222" s="183"/>
      <c r="Q222" s="183"/>
      <c r="R222" s="183"/>
      <c r="S222" s="183"/>
      <c r="T222" s="184"/>
      <c r="AT222" s="181" t="s">
        <v>220</v>
      </c>
      <c r="AU222" s="181" t="s">
        <v>80</v>
      </c>
      <c r="AV222" s="12" t="s">
        <v>78</v>
      </c>
      <c r="AW222" s="12" t="s">
        <v>34</v>
      </c>
      <c r="AX222" s="12" t="s">
        <v>71</v>
      </c>
      <c r="AY222" s="181" t="s">
        <v>208</v>
      </c>
    </row>
    <row r="223" spans="2:65" s="12" customFormat="1" x14ac:dyDescent="0.3">
      <c r="B223" s="178"/>
      <c r="D223" s="175" t="s">
        <v>220</v>
      </c>
      <c r="E223" s="179" t="s">
        <v>5</v>
      </c>
      <c r="F223" s="180" t="s">
        <v>5453</v>
      </c>
      <c r="H223" s="181" t="s">
        <v>5</v>
      </c>
      <c r="L223" s="178"/>
      <c r="M223" s="182"/>
      <c r="N223" s="183"/>
      <c r="O223" s="183"/>
      <c r="P223" s="183"/>
      <c r="Q223" s="183"/>
      <c r="R223" s="183"/>
      <c r="S223" s="183"/>
      <c r="T223" s="184"/>
      <c r="AT223" s="181" t="s">
        <v>220</v>
      </c>
      <c r="AU223" s="181" t="s">
        <v>80</v>
      </c>
      <c r="AV223" s="12" t="s">
        <v>78</v>
      </c>
      <c r="AW223" s="12" t="s">
        <v>34</v>
      </c>
      <c r="AX223" s="12" t="s">
        <v>71</v>
      </c>
      <c r="AY223" s="181" t="s">
        <v>208</v>
      </c>
    </row>
    <row r="224" spans="2:65" s="13" customFormat="1" x14ac:dyDescent="0.3">
      <c r="B224" s="185"/>
      <c r="D224" s="175" t="s">
        <v>220</v>
      </c>
      <c r="E224" s="193" t="s">
        <v>5</v>
      </c>
      <c r="F224" s="194" t="s">
        <v>5448</v>
      </c>
      <c r="H224" s="195">
        <v>3.96</v>
      </c>
      <c r="L224" s="185"/>
      <c r="M224" s="190"/>
      <c r="N224" s="191"/>
      <c r="O224" s="191"/>
      <c r="P224" s="191"/>
      <c r="Q224" s="191"/>
      <c r="R224" s="191"/>
      <c r="S224" s="191"/>
      <c r="T224" s="192"/>
      <c r="AT224" s="193" t="s">
        <v>220</v>
      </c>
      <c r="AU224" s="193" t="s">
        <v>80</v>
      </c>
      <c r="AV224" s="13" t="s">
        <v>80</v>
      </c>
      <c r="AW224" s="13" t="s">
        <v>34</v>
      </c>
      <c r="AX224" s="13" t="s">
        <v>78</v>
      </c>
      <c r="AY224" s="193" t="s">
        <v>208</v>
      </c>
    </row>
    <row r="225" spans="2:65" s="11" customFormat="1" ht="29.85" customHeight="1" x14ac:dyDescent="0.3">
      <c r="B225" s="150"/>
      <c r="D225" s="160" t="s">
        <v>70</v>
      </c>
      <c r="E225" s="161" t="s">
        <v>711</v>
      </c>
      <c r="F225" s="161" t="s">
        <v>5454</v>
      </c>
      <c r="J225" s="162">
        <f>BK225</f>
        <v>0</v>
      </c>
      <c r="L225" s="150"/>
      <c r="M225" s="154"/>
      <c r="N225" s="155"/>
      <c r="O225" s="155"/>
      <c r="P225" s="156">
        <f>SUM(P226:P229)</f>
        <v>0.24186000000000002</v>
      </c>
      <c r="Q225" s="155"/>
      <c r="R225" s="156">
        <f>SUM(R226:R229)</f>
        <v>4.1700000000000001E-3</v>
      </c>
      <c r="S225" s="155"/>
      <c r="T225" s="157">
        <f>SUM(T226:T229)</f>
        <v>0</v>
      </c>
      <c r="AR225" s="151" t="s">
        <v>78</v>
      </c>
      <c r="AT225" s="158" t="s">
        <v>70</v>
      </c>
      <c r="AU225" s="158" t="s">
        <v>78</v>
      </c>
      <c r="AY225" s="151" t="s">
        <v>208</v>
      </c>
      <c r="BK225" s="159">
        <f>SUM(BK226:BK229)</f>
        <v>0</v>
      </c>
    </row>
    <row r="226" spans="2:65" s="1" customFormat="1" ht="22.5" customHeight="1" x14ac:dyDescent="0.3">
      <c r="B226" s="163"/>
      <c r="C226" s="164" t="s">
        <v>418</v>
      </c>
      <c r="D226" s="164" t="s">
        <v>211</v>
      </c>
      <c r="E226" s="165" t="s">
        <v>5455</v>
      </c>
      <c r="F226" s="166" t="s">
        <v>5456</v>
      </c>
      <c r="G226" s="167" t="s">
        <v>474</v>
      </c>
      <c r="H226" s="168">
        <v>8.34</v>
      </c>
      <c r="I226" s="169"/>
      <c r="J226" s="169">
        <f>ROUND(I226*H226,2)</f>
        <v>0</v>
      </c>
      <c r="K226" s="166" t="s">
        <v>215</v>
      </c>
      <c r="L226" s="40"/>
      <c r="M226" s="170" t="s">
        <v>5</v>
      </c>
      <c r="N226" s="171" t="s">
        <v>42</v>
      </c>
      <c r="O226" s="172">
        <v>2.9000000000000001E-2</v>
      </c>
      <c r="P226" s="172">
        <f>O226*H226</f>
        <v>0.24186000000000002</v>
      </c>
      <c r="Q226" s="172">
        <v>5.0000000000000001E-4</v>
      </c>
      <c r="R226" s="172">
        <f>Q226*H226</f>
        <v>4.1700000000000001E-3</v>
      </c>
      <c r="S226" s="172">
        <v>0</v>
      </c>
      <c r="T226" s="173">
        <f>S226*H226</f>
        <v>0</v>
      </c>
      <c r="AR226" s="26" t="s">
        <v>216</v>
      </c>
      <c r="AT226" s="26" t="s">
        <v>211</v>
      </c>
      <c r="AU226" s="26" t="s">
        <v>80</v>
      </c>
      <c r="AY226" s="26" t="s">
        <v>208</v>
      </c>
      <c r="BE226" s="174">
        <f>IF(N226="základní",J226,0)</f>
        <v>0</v>
      </c>
      <c r="BF226" s="174">
        <f>IF(N226="snížená",J226,0)</f>
        <v>0</v>
      </c>
      <c r="BG226" s="174">
        <f>IF(N226="zákl. přenesená",J226,0)</f>
        <v>0</v>
      </c>
      <c r="BH226" s="174">
        <f>IF(N226="sníž. přenesená",J226,0)</f>
        <v>0</v>
      </c>
      <c r="BI226" s="174">
        <f>IF(N226="nulová",J226,0)</f>
        <v>0</v>
      </c>
      <c r="BJ226" s="26" t="s">
        <v>78</v>
      </c>
      <c r="BK226" s="174">
        <f>ROUND(I226*H226,2)</f>
        <v>0</v>
      </c>
      <c r="BL226" s="26" t="s">
        <v>216</v>
      </c>
      <c r="BM226" s="26" t="s">
        <v>5457</v>
      </c>
    </row>
    <row r="227" spans="2:65" s="1" customFormat="1" ht="27" x14ac:dyDescent="0.3">
      <c r="B227" s="40"/>
      <c r="D227" s="175" t="s">
        <v>218</v>
      </c>
      <c r="F227" s="176" t="s">
        <v>5458</v>
      </c>
      <c r="L227" s="40"/>
      <c r="M227" s="177"/>
      <c r="N227" s="41"/>
      <c r="O227" s="41"/>
      <c r="P227" s="41"/>
      <c r="Q227" s="41"/>
      <c r="R227" s="41"/>
      <c r="S227" s="41"/>
      <c r="T227" s="69"/>
      <c r="AT227" s="26" t="s">
        <v>218</v>
      </c>
      <c r="AU227" s="26" t="s">
        <v>80</v>
      </c>
    </row>
    <row r="228" spans="2:65" s="12" customFormat="1" ht="27" x14ac:dyDescent="0.3">
      <c r="B228" s="178"/>
      <c r="D228" s="175" t="s">
        <v>220</v>
      </c>
      <c r="E228" s="179" t="s">
        <v>5</v>
      </c>
      <c r="F228" s="180" t="s">
        <v>5459</v>
      </c>
      <c r="H228" s="181" t="s">
        <v>5</v>
      </c>
      <c r="L228" s="178"/>
      <c r="M228" s="182"/>
      <c r="N228" s="183"/>
      <c r="O228" s="183"/>
      <c r="P228" s="183"/>
      <c r="Q228" s="183"/>
      <c r="R228" s="183"/>
      <c r="S228" s="183"/>
      <c r="T228" s="184"/>
      <c r="AT228" s="181" t="s">
        <v>220</v>
      </c>
      <c r="AU228" s="181" t="s">
        <v>80</v>
      </c>
      <c r="AV228" s="12" t="s">
        <v>78</v>
      </c>
      <c r="AW228" s="12" t="s">
        <v>34</v>
      </c>
      <c r="AX228" s="12" t="s">
        <v>71</v>
      </c>
      <c r="AY228" s="181" t="s">
        <v>208</v>
      </c>
    </row>
    <row r="229" spans="2:65" s="13" customFormat="1" x14ac:dyDescent="0.3">
      <c r="B229" s="185"/>
      <c r="D229" s="175" t="s">
        <v>220</v>
      </c>
      <c r="E229" s="193" t="s">
        <v>5</v>
      </c>
      <c r="F229" s="194" t="s">
        <v>5460</v>
      </c>
      <c r="H229" s="195">
        <v>8.34</v>
      </c>
      <c r="L229" s="185"/>
      <c r="M229" s="190"/>
      <c r="N229" s="191"/>
      <c r="O229" s="191"/>
      <c r="P229" s="191"/>
      <c r="Q229" s="191"/>
      <c r="R229" s="191"/>
      <c r="S229" s="191"/>
      <c r="T229" s="192"/>
      <c r="AT229" s="193" t="s">
        <v>220</v>
      </c>
      <c r="AU229" s="193" t="s">
        <v>80</v>
      </c>
      <c r="AV229" s="13" t="s">
        <v>80</v>
      </c>
      <c r="AW229" s="13" t="s">
        <v>34</v>
      </c>
      <c r="AX229" s="13" t="s">
        <v>78</v>
      </c>
      <c r="AY229" s="193" t="s">
        <v>208</v>
      </c>
    </row>
    <row r="230" spans="2:65" s="11" customFormat="1" ht="29.85" customHeight="1" x14ac:dyDescent="0.3">
      <c r="B230" s="150"/>
      <c r="D230" s="160" t="s">
        <v>70</v>
      </c>
      <c r="E230" s="161" t="s">
        <v>242</v>
      </c>
      <c r="F230" s="161" t="s">
        <v>5461</v>
      </c>
      <c r="J230" s="162">
        <f>BK230</f>
        <v>0</v>
      </c>
      <c r="L230" s="150"/>
      <c r="M230" s="154"/>
      <c r="N230" s="155"/>
      <c r="O230" s="155"/>
      <c r="P230" s="156">
        <f>SUM(P231:P252)</f>
        <v>2.7049599999999998</v>
      </c>
      <c r="Q230" s="155"/>
      <c r="R230" s="156">
        <f>SUM(R231:R252)</f>
        <v>10.9634768</v>
      </c>
      <c r="S230" s="155"/>
      <c r="T230" s="157">
        <f>SUM(T231:T252)</f>
        <v>0</v>
      </c>
      <c r="AR230" s="151" t="s">
        <v>78</v>
      </c>
      <c r="AT230" s="158" t="s">
        <v>70</v>
      </c>
      <c r="AU230" s="158" t="s">
        <v>78</v>
      </c>
      <c r="AY230" s="151" t="s">
        <v>208</v>
      </c>
      <c r="BK230" s="159">
        <f>SUM(BK231:BK252)</f>
        <v>0</v>
      </c>
    </row>
    <row r="231" spans="2:65" s="1" customFormat="1" ht="22.5" customHeight="1" x14ac:dyDescent="0.3">
      <c r="B231" s="163"/>
      <c r="C231" s="164" t="s">
        <v>10</v>
      </c>
      <c r="D231" s="164" t="s">
        <v>211</v>
      </c>
      <c r="E231" s="165" t="s">
        <v>5462</v>
      </c>
      <c r="F231" s="166" t="s">
        <v>5463</v>
      </c>
      <c r="G231" s="167" t="s">
        <v>245</v>
      </c>
      <c r="H231" s="168">
        <v>17.12</v>
      </c>
      <c r="I231" s="169"/>
      <c r="J231" s="169">
        <f>ROUND(I231*H231,2)</f>
        <v>0</v>
      </c>
      <c r="K231" s="166" t="s">
        <v>215</v>
      </c>
      <c r="L231" s="40"/>
      <c r="M231" s="170" t="s">
        <v>5</v>
      </c>
      <c r="N231" s="171" t="s">
        <v>42</v>
      </c>
      <c r="O231" s="172">
        <v>2.9000000000000001E-2</v>
      </c>
      <c r="P231" s="172">
        <f>O231*H231</f>
        <v>0.49648000000000003</v>
      </c>
      <c r="Q231" s="172">
        <v>0.378</v>
      </c>
      <c r="R231" s="172">
        <f>Q231*H231</f>
        <v>6.4713600000000007</v>
      </c>
      <c r="S231" s="172">
        <v>0</v>
      </c>
      <c r="T231" s="173">
        <f>S231*H231</f>
        <v>0</v>
      </c>
      <c r="AR231" s="26" t="s">
        <v>216</v>
      </c>
      <c r="AT231" s="26" t="s">
        <v>211</v>
      </c>
      <c r="AU231" s="26" t="s">
        <v>80</v>
      </c>
      <c r="AY231" s="26" t="s">
        <v>208</v>
      </c>
      <c r="BE231" s="174">
        <f>IF(N231="základní",J231,0)</f>
        <v>0</v>
      </c>
      <c r="BF231" s="174">
        <f>IF(N231="snížená",J231,0)</f>
        <v>0</v>
      </c>
      <c r="BG231" s="174">
        <f>IF(N231="zákl. přenesená",J231,0)</f>
        <v>0</v>
      </c>
      <c r="BH231" s="174">
        <f>IF(N231="sníž. přenesená",J231,0)</f>
        <v>0</v>
      </c>
      <c r="BI231" s="174">
        <f>IF(N231="nulová",J231,0)</f>
        <v>0</v>
      </c>
      <c r="BJ231" s="26" t="s">
        <v>78</v>
      </c>
      <c r="BK231" s="174">
        <f>ROUND(I231*H231,2)</f>
        <v>0</v>
      </c>
      <c r="BL231" s="26" t="s">
        <v>216</v>
      </c>
      <c r="BM231" s="26" t="s">
        <v>5464</v>
      </c>
    </row>
    <row r="232" spans="2:65" s="1" customFormat="1" x14ac:dyDescent="0.3">
      <c r="B232" s="40"/>
      <c r="D232" s="175" t="s">
        <v>218</v>
      </c>
      <c r="F232" s="176" t="s">
        <v>5465</v>
      </c>
      <c r="L232" s="40"/>
      <c r="M232" s="177"/>
      <c r="N232" s="41"/>
      <c r="O232" s="41"/>
      <c r="P232" s="41"/>
      <c r="Q232" s="41"/>
      <c r="R232" s="41"/>
      <c r="S232" s="41"/>
      <c r="T232" s="69"/>
      <c r="AT232" s="26" t="s">
        <v>218</v>
      </c>
      <c r="AU232" s="26" t="s">
        <v>80</v>
      </c>
    </row>
    <row r="233" spans="2:65" s="12" customFormat="1" x14ac:dyDescent="0.3">
      <c r="B233" s="178"/>
      <c r="D233" s="175" t="s">
        <v>220</v>
      </c>
      <c r="E233" s="179" t="s">
        <v>5</v>
      </c>
      <c r="F233" s="180" t="s">
        <v>5466</v>
      </c>
      <c r="H233" s="181" t="s">
        <v>5</v>
      </c>
      <c r="L233" s="178"/>
      <c r="M233" s="182"/>
      <c r="N233" s="183"/>
      <c r="O233" s="183"/>
      <c r="P233" s="183"/>
      <c r="Q233" s="183"/>
      <c r="R233" s="183"/>
      <c r="S233" s="183"/>
      <c r="T233" s="184"/>
      <c r="AT233" s="181" t="s">
        <v>220</v>
      </c>
      <c r="AU233" s="181" t="s">
        <v>80</v>
      </c>
      <c r="AV233" s="12" t="s">
        <v>78</v>
      </c>
      <c r="AW233" s="12" t="s">
        <v>34</v>
      </c>
      <c r="AX233" s="12" t="s">
        <v>71</v>
      </c>
      <c r="AY233" s="181" t="s">
        <v>208</v>
      </c>
    </row>
    <row r="234" spans="2:65" s="13" customFormat="1" x14ac:dyDescent="0.3">
      <c r="B234" s="185"/>
      <c r="D234" s="175" t="s">
        <v>220</v>
      </c>
      <c r="E234" s="193" t="s">
        <v>5</v>
      </c>
      <c r="F234" s="194" t="s">
        <v>1578</v>
      </c>
      <c r="H234" s="195">
        <v>16.32</v>
      </c>
      <c r="L234" s="185"/>
      <c r="M234" s="190"/>
      <c r="N234" s="191"/>
      <c r="O234" s="191"/>
      <c r="P234" s="191"/>
      <c r="Q234" s="191"/>
      <c r="R234" s="191"/>
      <c r="S234" s="191"/>
      <c r="T234" s="192"/>
      <c r="AT234" s="193" t="s">
        <v>220</v>
      </c>
      <c r="AU234" s="193" t="s">
        <v>80</v>
      </c>
      <c r="AV234" s="13" t="s">
        <v>80</v>
      </c>
      <c r="AW234" s="13" t="s">
        <v>34</v>
      </c>
      <c r="AX234" s="13" t="s">
        <v>71</v>
      </c>
      <c r="AY234" s="193" t="s">
        <v>208</v>
      </c>
    </row>
    <row r="235" spans="2:65" s="13" customFormat="1" x14ac:dyDescent="0.3">
      <c r="B235" s="185"/>
      <c r="D235" s="175" t="s">
        <v>220</v>
      </c>
      <c r="E235" s="193" t="s">
        <v>5</v>
      </c>
      <c r="F235" s="194" t="s">
        <v>5467</v>
      </c>
      <c r="H235" s="195">
        <v>0.8</v>
      </c>
      <c r="L235" s="185"/>
      <c r="M235" s="190"/>
      <c r="N235" s="191"/>
      <c r="O235" s="191"/>
      <c r="P235" s="191"/>
      <c r="Q235" s="191"/>
      <c r="R235" s="191"/>
      <c r="S235" s="191"/>
      <c r="T235" s="192"/>
      <c r="AT235" s="193" t="s">
        <v>220</v>
      </c>
      <c r="AU235" s="193" t="s">
        <v>80</v>
      </c>
      <c r="AV235" s="13" t="s">
        <v>80</v>
      </c>
      <c r="AW235" s="13" t="s">
        <v>34</v>
      </c>
      <c r="AX235" s="13" t="s">
        <v>71</v>
      </c>
      <c r="AY235" s="193" t="s">
        <v>208</v>
      </c>
    </row>
    <row r="236" spans="2:65" s="15" customFormat="1" x14ac:dyDescent="0.3">
      <c r="B236" s="203"/>
      <c r="D236" s="186" t="s">
        <v>220</v>
      </c>
      <c r="E236" s="204" t="s">
        <v>5</v>
      </c>
      <c r="F236" s="205" t="s">
        <v>266</v>
      </c>
      <c r="H236" s="206">
        <v>17.12</v>
      </c>
      <c r="L236" s="203"/>
      <c r="M236" s="207"/>
      <c r="N236" s="208"/>
      <c r="O236" s="208"/>
      <c r="P236" s="208"/>
      <c r="Q236" s="208"/>
      <c r="R236" s="208"/>
      <c r="S236" s="208"/>
      <c r="T236" s="209"/>
      <c r="AT236" s="210" t="s">
        <v>220</v>
      </c>
      <c r="AU236" s="210" t="s">
        <v>80</v>
      </c>
      <c r="AV236" s="15" t="s">
        <v>216</v>
      </c>
      <c r="AW236" s="15" t="s">
        <v>34</v>
      </c>
      <c r="AX236" s="15" t="s">
        <v>78</v>
      </c>
      <c r="AY236" s="210" t="s">
        <v>208</v>
      </c>
    </row>
    <row r="237" spans="2:65" s="1" customFormat="1" ht="22.5" customHeight="1" x14ac:dyDescent="0.3">
      <c r="B237" s="163"/>
      <c r="C237" s="164" t="s">
        <v>432</v>
      </c>
      <c r="D237" s="164" t="s">
        <v>211</v>
      </c>
      <c r="E237" s="165" t="s">
        <v>5468</v>
      </c>
      <c r="F237" s="166" t="s">
        <v>5469</v>
      </c>
      <c r="G237" s="167" t="s">
        <v>245</v>
      </c>
      <c r="H237" s="168">
        <v>17.12</v>
      </c>
      <c r="I237" s="169"/>
      <c r="J237" s="169">
        <f>ROUND(I237*H237,2)</f>
        <v>0</v>
      </c>
      <c r="K237" s="166" t="s">
        <v>215</v>
      </c>
      <c r="L237" s="40"/>
      <c r="M237" s="170" t="s">
        <v>5</v>
      </c>
      <c r="N237" s="171" t="s">
        <v>42</v>
      </c>
      <c r="O237" s="172">
        <v>4.8000000000000001E-2</v>
      </c>
      <c r="P237" s="172">
        <f>O237*H237</f>
        <v>0.82176000000000005</v>
      </c>
      <c r="Q237" s="172">
        <v>0.13188</v>
      </c>
      <c r="R237" s="172">
        <f>Q237*H237</f>
        <v>2.2577856000000001</v>
      </c>
      <c r="S237" s="172">
        <v>0</v>
      </c>
      <c r="T237" s="173">
        <f>S237*H237</f>
        <v>0</v>
      </c>
      <c r="AR237" s="26" t="s">
        <v>216</v>
      </c>
      <c r="AT237" s="26" t="s">
        <v>211</v>
      </c>
      <c r="AU237" s="26" t="s">
        <v>80</v>
      </c>
      <c r="AY237" s="26" t="s">
        <v>208</v>
      </c>
      <c r="BE237" s="174">
        <f>IF(N237="základní",J237,0)</f>
        <v>0</v>
      </c>
      <c r="BF237" s="174">
        <f>IF(N237="snížená",J237,0)</f>
        <v>0</v>
      </c>
      <c r="BG237" s="174">
        <f>IF(N237="zákl. přenesená",J237,0)</f>
        <v>0</v>
      </c>
      <c r="BH237" s="174">
        <f>IF(N237="sníž. přenesená",J237,0)</f>
        <v>0</v>
      </c>
      <c r="BI237" s="174">
        <f>IF(N237="nulová",J237,0)</f>
        <v>0</v>
      </c>
      <c r="BJ237" s="26" t="s">
        <v>78</v>
      </c>
      <c r="BK237" s="174">
        <f>ROUND(I237*H237,2)</f>
        <v>0</v>
      </c>
      <c r="BL237" s="26" t="s">
        <v>216</v>
      </c>
      <c r="BM237" s="26" t="s">
        <v>5470</v>
      </c>
    </row>
    <row r="238" spans="2:65" s="1" customFormat="1" ht="27" x14ac:dyDescent="0.3">
      <c r="B238" s="40"/>
      <c r="D238" s="175" t="s">
        <v>218</v>
      </c>
      <c r="F238" s="176" t="s">
        <v>5471</v>
      </c>
      <c r="L238" s="40"/>
      <c r="M238" s="177"/>
      <c r="N238" s="41"/>
      <c r="O238" s="41"/>
      <c r="P238" s="41"/>
      <c r="Q238" s="41"/>
      <c r="R238" s="41"/>
      <c r="S238" s="41"/>
      <c r="T238" s="69"/>
      <c r="AT238" s="26" t="s">
        <v>218</v>
      </c>
      <c r="AU238" s="26" t="s">
        <v>80</v>
      </c>
    </row>
    <row r="239" spans="2:65" s="12" customFormat="1" x14ac:dyDescent="0.3">
      <c r="B239" s="178"/>
      <c r="D239" s="175" t="s">
        <v>220</v>
      </c>
      <c r="E239" s="179" t="s">
        <v>5</v>
      </c>
      <c r="F239" s="180" t="s">
        <v>5466</v>
      </c>
      <c r="H239" s="181" t="s">
        <v>5</v>
      </c>
      <c r="L239" s="178"/>
      <c r="M239" s="182"/>
      <c r="N239" s="183"/>
      <c r="O239" s="183"/>
      <c r="P239" s="183"/>
      <c r="Q239" s="183"/>
      <c r="R239" s="183"/>
      <c r="S239" s="183"/>
      <c r="T239" s="184"/>
      <c r="AT239" s="181" t="s">
        <v>220</v>
      </c>
      <c r="AU239" s="181" t="s">
        <v>80</v>
      </c>
      <c r="AV239" s="12" t="s">
        <v>78</v>
      </c>
      <c r="AW239" s="12" t="s">
        <v>34</v>
      </c>
      <c r="AX239" s="12" t="s">
        <v>71</v>
      </c>
      <c r="AY239" s="181" t="s">
        <v>208</v>
      </c>
    </row>
    <row r="240" spans="2:65" s="13" customFormat="1" x14ac:dyDescent="0.3">
      <c r="B240" s="185"/>
      <c r="D240" s="186" t="s">
        <v>220</v>
      </c>
      <c r="E240" s="187" t="s">
        <v>5</v>
      </c>
      <c r="F240" s="188" t="s">
        <v>5472</v>
      </c>
      <c r="H240" s="189">
        <v>17.12</v>
      </c>
      <c r="L240" s="185"/>
      <c r="M240" s="190"/>
      <c r="N240" s="191"/>
      <c r="O240" s="191"/>
      <c r="P240" s="191"/>
      <c r="Q240" s="191"/>
      <c r="R240" s="191"/>
      <c r="S240" s="191"/>
      <c r="T240" s="192"/>
      <c r="AT240" s="193" t="s">
        <v>220</v>
      </c>
      <c r="AU240" s="193" t="s">
        <v>80</v>
      </c>
      <c r="AV240" s="13" t="s">
        <v>80</v>
      </c>
      <c r="AW240" s="13" t="s">
        <v>34</v>
      </c>
      <c r="AX240" s="13" t="s">
        <v>78</v>
      </c>
      <c r="AY240" s="193" t="s">
        <v>208</v>
      </c>
    </row>
    <row r="241" spans="2:65" s="1" customFormat="1" ht="22.5" customHeight="1" x14ac:dyDescent="0.3">
      <c r="B241" s="163"/>
      <c r="C241" s="164" t="s">
        <v>447</v>
      </c>
      <c r="D241" s="164" t="s">
        <v>211</v>
      </c>
      <c r="E241" s="165" t="s">
        <v>5473</v>
      </c>
      <c r="F241" s="166" t="s">
        <v>5474</v>
      </c>
      <c r="G241" s="167" t="s">
        <v>245</v>
      </c>
      <c r="H241" s="168">
        <v>17.12</v>
      </c>
      <c r="I241" s="169"/>
      <c r="J241" s="169">
        <f>ROUND(I241*H241,2)</f>
        <v>0</v>
      </c>
      <c r="K241" s="166" t="s">
        <v>215</v>
      </c>
      <c r="L241" s="40"/>
      <c r="M241" s="170" t="s">
        <v>5</v>
      </c>
      <c r="N241" s="171" t="s">
        <v>42</v>
      </c>
      <c r="O241" s="172">
        <v>8.0000000000000002E-3</v>
      </c>
      <c r="P241" s="172">
        <f>O241*H241</f>
        <v>0.13696</v>
      </c>
      <c r="Q241" s="172">
        <v>3.4000000000000002E-4</v>
      </c>
      <c r="R241" s="172">
        <f>Q241*H241</f>
        <v>5.820800000000001E-3</v>
      </c>
      <c r="S241" s="172">
        <v>0</v>
      </c>
      <c r="T241" s="173">
        <f>S241*H241</f>
        <v>0</v>
      </c>
      <c r="AR241" s="26" t="s">
        <v>216</v>
      </c>
      <c r="AT241" s="26" t="s">
        <v>211</v>
      </c>
      <c r="AU241" s="26" t="s">
        <v>80</v>
      </c>
      <c r="AY241" s="26" t="s">
        <v>208</v>
      </c>
      <c r="BE241" s="174">
        <f>IF(N241="základní",J241,0)</f>
        <v>0</v>
      </c>
      <c r="BF241" s="174">
        <f>IF(N241="snížená",J241,0)</f>
        <v>0</v>
      </c>
      <c r="BG241" s="174">
        <f>IF(N241="zákl. přenesená",J241,0)</f>
        <v>0</v>
      </c>
      <c r="BH241" s="174">
        <f>IF(N241="sníž. přenesená",J241,0)</f>
        <v>0</v>
      </c>
      <c r="BI241" s="174">
        <f>IF(N241="nulová",J241,0)</f>
        <v>0</v>
      </c>
      <c r="BJ241" s="26" t="s">
        <v>78</v>
      </c>
      <c r="BK241" s="174">
        <f>ROUND(I241*H241,2)</f>
        <v>0</v>
      </c>
      <c r="BL241" s="26" t="s">
        <v>216</v>
      </c>
      <c r="BM241" s="26" t="s">
        <v>5475</v>
      </c>
    </row>
    <row r="242" spans="2:65" s="1" customFormat="1" x14ac:dyDescent="0.3">
      <c r="B242" s="40"/>
      <c r="D242" s="175" t="s">
        <v>218</v>
      </c>
      <c r="F242" s="176" t="s">
        <v>5476</v>
      </c>
      <c r="L242" s="40"/>
      <c r="M242" s="177"/>
      <c r="N242" s="41"/>
      <c r="O242" s="41"/>
      <c r="P242" s="41"/>
      <c r="Q242" s="41"/>
      <c r="R242" s="41"/>
      <c r="S242" s="41"/>
      <c r="T242" s="69"/>
      <c r="AT242" s="26" t="s">
        <v>218</v>
      </c>
      <c r="AU242" s="26" t="s">
        <v>80</v>
      </c>
    </row>
    <row r="243" spans="2:65" s="12" customFormat="1" x14ac:dyDescent="0.3">
      <c r="B243" s="178"/>
      <c r="D243" s="175" t="s">
        <v>220</v>
      </c>
      <c r="E243" s="179" t="s">
        <v>5</v>
      </c>
      <c r="F243" s="180" t="s">
        <v>5466</v>
      </c>
      <c r="H243" s="181" t="s">
        <v>5</v>
      </c>
      <c r="L243" s="178"/>
      <c r="M243" s="182"/>
      <c r="N243" s="183"/>
      <c r="O243" s="183"/>
      <c r="P243" s="183"/>
      <c r="Q243" s="183"/>
      <c r="R243" s="183"/>
      <c r="S243" s="183"/>
      <c r="T243" s="184"/>
      <c r="AT243" s="181" t="s">
        <v>220</v>
      </c>
      <c r="AU243" s="181" t="s">
        <v>80</v>
      </c>
      <c r="AV243" s="12" t="s">
        <v>78</v>
      </c>
      <c r="AW243" s="12" t="s">
        <v>34</v>
      </c>
      <c r="AX243" s="12" t="s">
        <v>71</v>
      </c>
      <c r="AY243" s="181" t="s">
        <v>208</v>
      </c>
    </row>
    <row r="244" spans="2:65" s="13" customFormat="1" x14ac:dyDescent="0.3">
      <c r="B244" s="185"/>
      <c r="D244" s="186" t="s">
        <v>220</v>
      </c>
      <c r="E244" s="187" t="s">
        <v>5</v>
      </c>
      <c r="F244" s="188" t="s">
        <v>5472</v>
      </c>
      <c r="H244" s="189">
        <v>17.12</v>
      </c>
      <c r="L244" s="185"/>
      <c r="M244" s="190"/>
      <c r="N244" s="191"/>
      <c r="O244" s="191"/>
      <c r="P244" s="191"/>
      <c r="Q244" s="191"/>
      <c r="R244" s="191"/>
      <c r="S244" s="191"/>
      <c r="T244" s="192"/>
      <c r="AT244" s="193" t="s">
        <v>220</v>
      </c>
      <c r="AU244" s="193" t="s">
        <v>80</v>
      </c>
      <c r="AV244" s="13" t="s">
        <v>80</v>
      </c>
      <c r="AW244" s="13" t="s">
        <v>34</v>
      </c>
      <c r="AX244" s="13" t="s">
        <v>78</v>
      </c>
      <c r="AY244" s="193" t="s">
        <v>208</v>
      </c>
    </row>
    <row r="245" spans="2:65" s="1" customFormat="1" ht="22.5" customHeight="1" x14ac:dyDescent="0.3">
      <c r="B245" s="163"/>
      <c r="C245" s="164" t="s">
        <v>464</v>
      </c>
      <c r="D245" s="164" t="s">
        <v>211</v>
      </c>
      <c r="E245" s="165" t="s">
        <v>5477</v>
      </c>
      <c r="F245" s="166" t="s">
        <v>5478</v>
      </c>
      <c r="G245" s="167" t="s">
        <v>245</v>
      </c>
      <c r="H245" s="168">
        <v>17.12</v>
      </c>
      <c r="I245" s="169"/>
      <c r="J245" s="169">
        <f>ROUND(I245*H245,2)</f>
        <v>0</v>
      </c>
      <c r="K245" s="166" t="s">
        <v>215</v>
      </c>
      <c r="L245" s="40"/>
      <c r="M245" s="170" t="s">
        <v>5</v>
      </c>
      <c r="N245" s="171" t="s">
        <v>42</v>
      </c>
      <c r="O245" s="172">
        <v>2E-3</v>
      </c>
      <c r="P245" s="172">
        <f>O245*H245</f>
        <v>3.424E-2</v>
      </c>
      <c r="Q245" s="172">
        <v>5.1000000000000004E-4</v>
      </c>
      <c r="R245" s="172">
        <f>Q245*H245</f>
        <v>8.7312000000000015E-3</v>
      </c>
      <c r="S245" s="172">
        <v>0</v>
      </c>
      <c r="T245" s="173">
        <f>S245*H245</f>
        <v>0</v>
      </c>
      <c r="AR245" s="26" t="s">
        <v>216</v>
      </c>
      <c r="AT245" s="26" t="s">
        <v>211</v>
      </c>
      <c r="AU245" s="26" t="s">
        <v>80</v>
      </c>
      <c r="AY245" s="26" t="s">
        <v>208</v>
      </c>
      <c r="BE245" s="174">
        <f>IF(N245="základní",J245,0)</f>
        <v>0</v>
      </c>
      <c r="BF245" s="174">
        <f>IF(N245="snížená",J245,0)</f>
        <v>0</v>
      </c>
      <c r="BG245" s="174">
        <f>IF(N245="zákl. přenesená",J245,0)</f>
        <v>0</v>
      </c>
      <c r="BH245" s="174">
        <f>IF(N245="sníž. přenesená",J245,0)</f>
        <v>0</v>
      </c>
      <c r="BI245" s="174">
        <f>IF(N245="nulová",J245,0)</f>
        <v>0</v>
      </c>
      <c r="BJ245" s="26" t="s">
        <v>78</v>
      </c>
      <c r="BK245" s="174">
        <f>ROUND(I245*H245,2)</f>
        <v>0</v>
      </c>
      <c r="BL245" s="26" t="s">
        <v>216</v>
      </c>
      <c r="BM245" s="26" t="s">
        <v>5479</v>
      </c>
    </row>
    <row r="246" spans="2:65" s="1" customFormat="1" x14ac:dyDescent="0.3">
      <c r="B246" s="40"/>
      <c r="D246" s="175" t="s">
        <v>218</v>
      </c>
      <c r="F246" s="176" t="s">
        <v>5480</v>
      </c>
      <c r="L246" s="40"/>
      <c r="M246" s="177"/>
      <c r="N246" s="41"/>
      <c r="O246" s="41"/>
      <c r="P246" s="41"/>
      <c r="Q246" s="41"/>
      <c r="R246" s="41"/>
      <c r="S246" s="41"/>
      <c r="T246" s="69"/>
      <c r="AT246" s="26" t="s">
        <v>218</v>
      </c>
      <c r="AU246" s="26" t="s">
        <v>80</v>
      </c>
    </row>
    <row r="247" spans="2:65" s="12" customFormat="1" x14ac:dyDescent="0.3">
      <c r="B247" s="178"/>
      <c r="D247" s="175" t="s">
        <v>220</v>
      </c>
      <c r="E247" s="179" t="s">
        <v>5</v>
      </c>
      <c r="F247" s="180" t="s">
        <v>5466</v>
      </c>
      <c r="H247" s="181" t="s">
        <v>5</v>
      </c>
      <c r="L247" s="178"/>
      <c r="M247" s="182"/>
      <c r="N247" s="183"/>
      <c r="O247" s="183"/>
      <c r="P247" s="183"/>
      <c r="Q247" s="183"/>
      <c r="R247" s="183"/>
      <c r="S247" s="183"/>
      <c r="T247" s="184"/>
      <c r="AT247" s="181" t="s">
        <v>220</v>
      </c>
      <c r="AU247" s="181" t="s">
        <v>80</v>
      </c>
      <c r="AV247" s="12" t="s">
        <v>78</v>
      </c>
      <c r="AW247" s="12" t="s">
        <v>34</v>
      </c>
      <c r="AX247" s="12" t="s">
        <v>71</v>
      </c>
      <c r="AY247" s="181" t="s">
        <v>208</v>
      </c>
    </row>
    <row r="248" spans="2:65" s="13" customFormat="1" x14ac:dyDescent="0.3">
      <c r="B248" s="185"/>
      <c r="D248" s="186" t="s">
        <v>220</v>
      </c>
      <c r="E248" s="187" t="s">
        <v>5</v>
      </c>
      <c r="F248" s="188" t="s">
        <v>5472</v>
      </c>
      <c r="H248" s="189">
        <v>17.12</v>
      </c>
      <c r="L248" s="185"/>
      <c r="M248" s="190"/>
      <c r="N248" s="191"/>
      <c r="O248" s="191"/>
      <c r="P248" s="191"/>
      <c r="Q248" s="191"/>
      <c r="R248" s="191"/>
      <c r="S248" s="191"/>
      <c r="T248" s="192"/>
      <c r="AT248" s="193" t="s">
        <v>220</v>
      </c>
      <c r="AU248" s="193" t="s">
        <v>80</v>
      </c>
      <c r="AV248" s="13" t="s">
        <v>80</v>
      </c>
      <c r="AW248" s="13" t="s">
        <v>34</v>
      </c>
      <c r="AX248" s="13" t="s">
        <v>78</v>
      </c>
      <c r="AY248" s="193" t="s">
        <v>208</v>
      </c>
    </row>
    <row r="249" spans="2:65" s="1" customFormat="1" ht="31.5" customHeight="1" x14ac:dyDescent="0.3">
      <c r="B249" s="163"/>
      <c r="C249" s="164" t="s">
        <v>471</v>
      </c>
      <c r="D249" s="164" t="s">
        <v>211</v>
      </c>
      <c r="E249" s="165" t="s">
        <v>5481</v>
      </c>
      <c r="F249" s="166" t="s">
        <v>5482</v>
      </c>
      <c r="G249" s="167" t="s">
        <v>245</v>
      </c>
      <c r="H249" s="168">
        <v>17.12</v>
      </c>
      <c r="I249" s="169"/>
      <c r="J249" s="169">
        <f>ROUND(I249*H249,2)</f>
        <v>0</v>
      </c>
      <c r="K249" s="166" t="s">
        <v>215</v>
      </c>
      <c r="L249" s="40"/>
      <c r="M249" s="170" t="s">
        <v>5</v>
      </c>
      <c r="N249" s="171" t="s">
        <v>42</v>
      </c>
      <c r="O249" s="172">
        <v>7.0999999999999994E-2</v>
      </c>
      <c r="P249" s="172">
        <f>O249*H249</f>
        <v>1.2155199999999999</v>
      </c>
      <c r="Q249" s="172">
        <v>0.12966</v>
      </c>
      <c r="R249" s="172">
        <f>Q249*H249</f>
        <v>2.2197792000000001</v>
      </c>
      <c r="S249" s="172">
        <v>0</v>
      </c>
      <c r="T249" s="173">
        <f>S249*H249</f>
        <v>0</v>
      </c>
      <c r="AR249" s="26" t="s">
        <v>216</v>
      </c>
      <c r="AT249" s="26" t="s">
        <v>211</v>
      </c>
      <c r="AU249" s="26" t="s">
        <v>80</v>
      </c>
      <c r="AY249" s="26" t="s">
        <v>208</v>
      </c>
      <c r="BE249" s="174">
        <f>IF(N249="základní",J249,0)</f>
        <v>0</v>
      </c>
      <c r="BF249" s="174">
        <f>IF(N249="snížená",J249,0)</f>
        <v>0</v>
      </c>
      <c r="BG249" s="174">
        <f>IF(N249="zákl. přenesená",J249,0)</f>
        <v>0</v>
      </c>
      <c r="BH249" s="174">
        <f>IF(N249="sníž. přenesená",J249,0)</f>
        <v>0</v>
      </c>
      <c r="BI249" s="174">
        <f>IF(N249="nulová",J249,0)</f>
        <v>0</v>
      </c>
      <c r="BJ249" s="26" t="s">
        <v>78</v>
      </c>
      <c r="BK249" s="174">
        <f>ROUND(I249*H249,2)</f>
        <v>0</v>
      </c>
      <c r="BL249" s="26" t="s">
        <v>216</v>
      </c>
      <c r="BM249" s="26" t="s">
        <v>5483</v>
      </c>
    </row>
    <row r="250" spans="2:65" s="1" customFormat="1" ht="27" x14ac:dyDescent="0.3">
      <c r="B250" s="40"/>
      <c r="D250" s="175" t="s">
        <v>218</v>
      </c>
      <c r="F250" s="176" t="s">
        <v>5484</v>
      </c>
      <c r="L250" s="40"/>
      <c r="M250" s="177"/>
      <c r="N250" s="41"/>
      <c r="O250" s="41"/>
      <c r="P250" s="41"/>
      <c r="Q250" s="41"/>
      <c r="R250" s="41"/>
      <c r="S250" s="41"/>
      <c r="T250" s="69"/>
      <c r="AT250" s="26" t="s">
        <v>218</v>
      </c>
      <c r="AU250" s="26" t="s">
        <v>80</v>
      </c>
    </row>
    <row r="251" spans="2:65" s="12" customFormat="1" x14ac:dyDescent="0.3">
      <c r="B251" s="178"/>
      <c r="D251" s="175" t="s">
        <v>220</v>
      </c>
      <c r="E251" s="179" t="s">
        <v>5</v>
      </c>
      <c r="F251" s="180" t="s">
        <v>5466</v>
      </c>
      <c r="H251" s="181" t="s">
        <v>5</v>
      </c>
      <c r="L251" s="178"/>
      <c r="M251" s="182"/>
      <c r="N251" s="183"/>
      <c r="O251" s="183"/>
      <c r="P251" s="183"/>
      <c r="Q251" s="183"/>
      <c r="R251" s="183"/>
      <c r="S251" s="183"/>
      <c r="T251" s="184"/>
      <c r="AT251" s="181" t="s">
        <v>220</v>
      </c>
      <c r="AU251" s="181" t="s">
        <v>80</v>
      </c>
      <c r="AV251" s="12" t="s">
        <v>78</v>
      </c>
      <c r="AW251" s="12" t="s">
        <v>34</v>
      </c>
      <c r="AX251" s="12" t="s">
        <v>71</v>
      </c>
      <c r="AY251" s="181" t="s">
        <v>208</v>
      </c>
    </row>
    <row r="252" spans="2:65" s="13" customFormat="1" x14ac:dyDescent="0.3">
      <c r="B252" s="185"/>
      <c r="D252" s="175" t="s">
        <v>220</v>
      </c>
      <c r="E252" s="193" t="s">
        <v>5</v>
      </c>
      <c r="F252" s="194" t="s">
        <v>5472</v>
      </c>
      <c r="H252" s="195">
        <v>17.12</v>
      </c>
      <c r="L252" s="185"/>
      <c r="M252" s="190"/>
      <c r="N252" s="191"/>
      <c r="O252" s="191"/>
      <c r="P252" s="191"/>
      <c r="Q252" s="191"/>
      <c r="R252" s="191"/>
      <c r="S252" s="191"/>
      <c r="T252" s="192"/>
      <c r="AT252" s="193" t="s">
        <v>220</v>
      </c>
      <c r="AU252" s="193" t="s">
        <v>80</v>
      </c>
      <c r="AV252" s="13" t="s">
        <v>80</v>
      </c>
      <c r="AW252" s="13" t="s">
        <v>34</v>
      </c>
      <c r="AX252" s="13" t="s">
        <v>78</v>
      </c>
      <c r="AY252" s="193" t="s">
        <v>208</v>
      </c>
    </row>
    <row r="253" spans="2:65" s="11" customFormat="1" ht="29.85" customHeight="1" x14ac:dyDescent="0.3">
      <c r="B253" s="150"/>
      <c r="D253" s="160" t="s">
        <v>70</v>
      </c>
      <c r="E253" s="161" t="s">
        <v>267</v>
      </c>
      <c r="F253" s="161" t="s">
        <v>2112</v>
      </c>
      <c r="J253" s="162">
        <f>BK253</f>
        <v>0</v>
      </c>
      <c r="L253" s="150"/>
      <c r="M253" s="154"/>
      <c r="N253" s="155"/>
      <c r="O253" s="155"/>
      <c r="P253" s="156">
        <f>SUM(P254:P478)</f>
        <v>152.81735399999999</v>
      </c>
      <c r="Q253" s="155"/>
      <c r="R253" s="156">
        <f>SUM(R254:R478)</f>
        <v>4.2460247299999994</v>
      </c>
      <c r="S253" s="155"/>
      <c r="T253" s="157">
        <f>SUM(T254:T478)</f>
        <v>0</v>
      </c>
      <c r="AR253" s="151" t="s">
        <v>78</v>
      </c>
      <c r="AT253" s="158" t="s">
        <v>70</v>
      </c>
      <c r="AU253" s="158" t="s">
        <v>78</v>
      </c>
      <c r="AY253" s="151" t="s">
        <v>208</v>
      </c>
      <c r="BK253" s="159">
        <f>SUM(BK254:BK478)</f>
        <v>0</v>
      </c>
    </row>
    <row r="254" spans="2:65" s="1" customFormat="1" ht="22.5" customHeight="1" x14ac:dyDescent="0.3">
      <c r="B254" s="163"/>
      <c r="C254" s="164" t="s">
        <v>510</v>
      </c>
      <c r="D254" s="164" t="s">
        <v>211</v>
      </c>
      <c r="E254" s="165" t="s">
        <v>2113</v>
      </c>
      <c r="F254" s="166" t="s">
        <v>2114</v>
      </c>
      <c r="G254" s="167" t="s">
        <v>245</v>
      </c>
      <c r="H254" s="168">
        <v>23.902999999999999</v>
      </c>
      <c r="I254" s="169"/>
      <c r="J254" s="169">
        <f>ROUND(I254*H254,2)</f>
        <v>0</v>
      </c>
      <c r="K254" s="166" t="s">
        <v>215</v>
      </c>
      <c r="L254" s="40"/>
      <c r="M254" s="170" t="s">
        <v>5</v>
      </c>
      <c r="N254" s="171" t="s">
        <v>42</v>
      </c>
      <c r="O254" s="172">
        <v>0.14799999999999999</v>
      </c>
      <c r="P254" s="172">
        <f>O254*H254</f>
        <v>3.5376439999999998</v>
      </c>
      <c r="Q254" s="172">
        <v>2.5999999999999998E-4</v>
      </c>
      <c r="R254" s="172">
        <f>Q254*H254</f>
        <v>6.2147799999999987E-3</v>
      </c>
      <c r="S254" s="172">
        <v>0</v>
      </c>
      <c r="T254" s="173">
        <f>S254*H254</f>
        <v>0</v>
      </c>
      <c r="AR254" s="26" t="s">
        <v>216</v>
      </c>
      <c r="AT254" s="26" t="s">
        <v>211</v>
      </c>
      <c r="AU254" s="26" t="s">
        <v>80</v>
      </c>
      <c r="AY254" s="26" t="s">
        <v>208</v>
      </c>
      <c r="BE254" s="174">
        <f>IF(N254="základní",J254,0)</f>
        <v>0</v>
      </c>
      <c r="BF254" s="174">
        <f>IF(N254="snížená",J254,0)</f>
        <v>0</v>
      </c>
      <c r="BG254" s="174">
        <f>IF(N254="zákl. přenesená",J254,0)</f>
        <v>0</v>
      </c>
      <c r="BH254" s="174">
        <f>IF(N254="sníž. přenesená",J254,0)</f>
        <v>0</v>
      </c>
      <c r="BI254" s="174">
        <f>IF(N254="nulová",J254,0)</f>
        <v>0</v>
      </c>
      <c r="BJ254" s="26" t="s">
        <v>78</v>
      </c>
      <c r="BK254" s="174">
        <f>ROUND(I254*H254,2)</f>
        <v>0</v>
      </c>
      <c r="BL254" s="26" t="s">
        <v>216</v>
      </c>
      <c r="BM254" s="26" t="s">
        <v>5485</v>
      </c>
    </row>
    <row r="255" spans="2:65" s="1" customFormat="1" ht="27" x14ac:dyDescent="0.3">
      <c r="B255" s="40"/>
      <c r="D255" s="175" t="s">
        <v>218</v>
      </c>
      <c r="F255" s="176" t="s">
        <v>2116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218</v>
      </c>
      <c r="AU255" s="26" t="s">
        <v>80</v>
      </c>
    </row>
    <row r="256" spans="2:65" s="12" customFormat="1" x14ac:dyDescent="0.3">
      <c r="B256" s="178"/>
      <c r="D256" s="175" t="s">
        <v>220</v>
      </c>
      <c r="E256" s="179" t="s">
        <v>5</v>
      </c>
      <c r="F256" s="180" t="s">
        <v>2117</v>
      </c>
      <c r="H256" s="181" t="s">
        <v>5</v>
      </c>
      <c r="L256" s="178"/>
      <c r="M256" s="182"/>
      <c r="N256" s="183"/>
      <c r="O256" s="183"/>
      <c r="P256" s="183"/>
      <c r="Q256" s="183"/>
      <c r="R256" s="183"/>
      <c r="S256" s="183"/>
      <c r="T256" s="184"/>
      <c r="AT256" s="181" t="s">
        <v>220</v>
      </c>
      <c r="AU256" s="181" t="s">
        <v>80</v>
      </c>
      <c r="AV256" s="12" t="s">
        <v>78</v>
      </c>
      <c r="AW256" s="12" t="s">
        <v>34</v>
      </c>
      <c r="AX256" s="12" t="s">
        <v>71</v>
      </c>
      <c r="AY256" s="181" t="s">
        <v>208</v>
      </c>
    </row>
    <row r="257" spans="2:65" s="12" customFormat="1" x14ac:dyDescent="0.3">
      <c r="B257" s="178"/>
      <c r="D257" s="175" t="s">
        <v>220</v>
      </c>
      <c r="E257" s="179" t="s">
        <v>5</v>
      </c>
      <c r="F257" s="180" t="s">
        <v>5486</v>
      </c>
      <c r="H257" s="181" t="s">
        <v>5</v>
      </c>
      <c r="L257" s="178"/>
      <c r="M257" s="182"/>
      <c r="N257" s="183"/>
      <c r="O257" s="183"/>
      <c r="P257" s="183"/>
      <c r="Q257" s="183"/>
      <c r="R257" s="183"/>
      <c r="S257" s="183"/>
      <c r="T257" s="184"/>
      <c r="AT257" s="181" t="s">
        <v>220</v>
      </c>
      <c r="AU257" s="181" t="s">
        <v>80</v>
      </c>
      <c r="AV257" s="12" t="s">
        <v>78</v>
      </c>
      <c r="AW257" s="12" t="s">
        <v>34</v>
      </c>
      <c r="AX257" s="12" t="s">
        <v>71</v>
      </c>
      <c r="AY257" s="181" t="s">
        <v>208</v>
      </c>
    </row>
    <row r="258" spans="2:65" s="12" customFormat="1" x14ac:dyDescent="0.3">
      <c r="B258" s="178"/>
      <c r="D258" s="175" t="s">
        <v>220</v>
      </c>
      <c r="E258" s="179" t="s">
        <v>5</v>
      </c>
      <c r="F258" s="180" t="s">
        <v>5487</v>
      </c>
      <c r="H258" s="181" t="s">
        <v>5</v>
      </c>
      <c r="L258" s="178"/>
      <c r="M258" s="182"/>
      <c r="N258" s="183"/>
      <c r="O258" s="183"/>
      <c r="P258" s="183"/>
      <c r="Q258" s="183"/>
      <c r="R258" s="183"/>
      <c r="S258" s="183"/>
      <c r="T258" s="184"/>
      <c r="AT258" s="181" t="s">
        <v>220</v>
      </c>
      <c r="AU258" s="181" t="s">
        <v>80</v>
      </c>
      <c r="AV258" s="12" t="s">
        <v>78</v>
      </c>
      <c r="AW258" s="12" t="s">
        <v>34</v>
      </c>
      <c r="AX258" s="12" t="s">
        <v>71</v>
      </c>
      <c r="AY258" s="181" t="s">
        <v>208</v>
      </c>
    </row>
    <row r="259" spans="2:65" s="13" customFormat="1" x14ac:dyDescent="0.3">
      <c r="B259" s="185"/>
      <c r="D259" s="175" t="s">
        <v>220</v>
      </c>
      <c r="E259" s="193" t="s">
        <v>5</v>
      </c>
      <c r="F259" s="194" t="s">
        <v>5488</v>
      </c>
      <c r="H259" s="195">
        <v>11.88</v>
      </c>
      <c r="L259" s="185"/>
      <c r="M259" s="190"/>
      <c r="N259" s="191"/>
      <c r="O259" s="191"/>
      <c r="P259" s="191"/>
      <c r="Q259" s="191"/>
      <c r="R259" s="191"/>
      <c r="S259" s="191"/>
      <c r="T259" s="192"/>
      <c r="AT259" s="193" t="s">
        <v>220</v>
      </c>
      <c r="AU259" s="193" t="s">
        <v>80</v>
      </c>
      <c r="AV259" s="13" t="s">
        <v>80</v>
      </c>
      <c r="AW259" s="13" t="s">
        <v>34</v>
      </c>
      <c r="AX259" s="13" t="s">
        <v>71</v>
      </c>
      <c r="AY259" s="193" t="s">
        <v>208</v>
      </c>
    </row>
    <row r="260" spans="2:65" s="12" customFormat="1" x14ac:dyDescent="0.3">
      <c r="B260" s="178"/>
      <c r="D260" s="175" t="s">
        <v>220</v>
      </c>
      <c r="E260" s="179" t="s">
        <v>5</v>
      </c>
      <c r="F260" s="180" t="s">
        <v>5489</v>
      </c>
      <c r="H260" s="181" t="s">
        <v>5</v>
      </c>
      <c r="L260" s="178"/>
      <c r="M260" s="182"/>
      <c r="N260" s="183"/>
      <c r="O260" s="183"/>
      <c r="P260" s="183"/>
      <c r="Q260" s="183"/>
      <c r="R260" s="183"/>
      <c r="S260" s="183"/>
      <c r="T260" s="184"/>
      <c r="AT260" s="181" t="s">
        <v>220</v>
      </c>
      <c r="AU260" s="181" t="s">
        <v>80</v>
      </c>
      <c r="AV260" s="12" t="s">
        <v>78</v>
      </c>
      <c r="AW260" s="12" t="s">
        <v>34</v>
      </c>
      <c r="AX260" s="12" t="s">
        <v>71</v>
      </c>
      <c r="AY260" s="181" t="s">
        <v>208</v>
      </c>
    </row>
    <row r="261" spans="2:65" s="13" customFormat="1" x14ac:dyDescent="0.3">
      <c r="B261" s="185"/>
      <c r="D261" s="175" t="s">
        <v>220</v>
      </c>
      <c r="E261" s="193" t="s">
        <v>5</v>
      </c>
      <c r="F261" s="194" t="s">
        <v>5490</v>
      </c>
      <c r="H261" s="195">
        <v>12.023</v>
      </c>
      <c r="L261" s="185"/>
      <c r="M261" s="190"/>
      <c r="N261" s="191"/>
      <c r="O261" s="191"/>
      <c r="P261" s="191"/>
      <c r="Q261" s="191"/>
      <c r="R261" s="191"/>
      <c r="S261" s="191"/>
      <c r="T261" s="192"/>
      <c r="AT261" s="193" t="s">
        <v>220</v>
      </c>
      <c r="AU261" s="193" t="s">
        <v>80</v>
      </c>
      <c r="AV261" s="13" t="s">
        <v>80</v>
      </c>
      <c r="AW261" s="13" t="s">
        <v>34</v>
      </c>
      <c r="AX261" s="13" t="s">
        <v>71</v>
      </c>
      <c r="AY261" s="193" t="s">
        <v>208</v>
      </c>
    </row>
    <row r="262" spans="2:65" s="15" customFormat="1" x14ac:dyDescent="0.3">
      <c r="B262" s="203"/>
      <c r="D262" s="186" t="s">
        <v>220</v>
      </c>
      <c r="E262" s="204" t="s">
        <v>5</v>
      </c>
      <c r="F262" s="205" t="s">
        <v>266</v>
      </c>
      <c r="H262" s="206">
        <v>23.902999999999999</v>
      </c>
      <c r="L262" s="203"/>
      <c r="M262" s="207"/>
      <c r="N262" s="208"/>
      <c r="O262" s="208"/>
      <c r="P262" s="208"/>
      <c r="Q262" s="208"/>
      <c r="R262" s="208"/>
      <c r="S262" s="208"/>
      <c r="T262" s="209"/>
      <c r="AT262" s="210" t="s">
        <v>220</v>
      </c>
      <c r="AU262" s="210" t="s">
        <v>80</v>
      </c>
      <c r="AV262" s="15" t="s">
        <v>216</v>
      </c>
      <c r="AW262" s="15" t="s">
        <v>34</v>
      </c>
      <c r="AX262" s="15" t="s">
        <v>78</v>
      </c>
      <c r="AY262" s="210" t="s">
        <v>208</v>
      </c>
    </row>
    <row r="263" spans="2:65" s="1" customFormat="1" ht="22.5" customHeight="1" x14ac:dyDescent="0.3">
      <c r="B263" s="163"/>
      <c r="C263" s="164" t="s">
        <v>517</v>
      </c>
      <c r="D263" s="164" t="s">
        <v>211</v>
      </c>
      <c r="E263" s="165" t="s">
        <v>2158</v>
      </c>
      <c r="F263" s="166" t="s">
        <v>2159</v>
      </c>
      <c r="G263" s="167" t="s">
        <v>245</v>
      </c>
      <c r="H263" s="168">
        <v>23.902999999999999</v>
      </c>
      <c r="I263" s="169"/>
      <c r="J263" s="169">
        <f>ROUND(I263*H263,2)</f>
        <v>0</v>
      </c>
      <c r="K263" s="166" t="s">
        <v>215</v>
      </c>
      <c r="L263" s="40"/>
      <c r="M263" s="170" t="s">
        <v>5</v>
      </c>
      <c r="N263" s="171" t="s">
        <v>42</v>
      </c>
      <c r="O263" s="172">
        <v>0.35799999999999998</v>
      </c>
      <c r="P263" s="172">
        <f>O263*H263</f>
        <v>8.5572739999999996</v>
      </c>
      <c r="Q263" s="172">
        <v>3.0000000000000001E-3</v>
      </c>
      <c r="R263" s="172">
        <f>Q263*H263</f>
        <v>7.1708999999999995E-2</v>
      </c>
      <c r="S263" s="172">
        <v>0</v>
      </c>
      <c r="T263" s="173">
        <f>S263*H263</f>
        <v>0</v>
      </c>
      <c r="AR263" s="26" t="s">
        <v>216</v>
      </c>
      <c r="AT263" s="26" t="s">
        <v>211</v>
      </c>
      <c r="AU263" s="26" t="s">
        <v>80</v>
      </c>
      <c r="AY263" s="26" t="s">
        <v>208</v>
      </c>
      <c r="BE263" s="174">
        <f>IF(N263="základní",J263,0)</f>
        <v>0</v>
      </c>
      <c r="BF263" s="174">
        <f>IF(N263="snížená",J263,0)</f>
        <v>0</v>
      </c>
      <c r="BG263" s="174">
        <f>IF(N263="zákl. přenesená",J263,0)</f>
        <v>0</v>
      </c>
      <c r="BH263" s="174">
        <f>IF(N263="sníž. přenesená",J263,0)</f>
        <v>0</v>
      </c>
      <c r="BI263" s="174">
        <f>IF(N263="nulová",J263,0)</f>
        <v>0</v>
      </c>
      <c r="BJ263" s="26" t="s">
        <v>78</v>
      </c>
      <c r="BK263" s="174">
        <f>ROUND(I263*H263,2)</f>
        <v>0</v>
      </c>
      <c r="BL263" s="26" t="s">
        <v>216</v>
      </c>
      <c r="BM263" s="26" t="s">
        <v>5491</v>
      </c>
    </row>
    <row r="264" spans="2:65" s="1" customFormat="1" x14ac:dyDescent="0.3">
      <c r="B264" s="40"/>
      <c r="D264" s="175" t="s">
        <v>218</v>
      </c>
      <c r="F264" s="176" t="s">
        <v>2161</v>
      </c>
      <c r="L264" s="40"/>
      <c r="M264" s="177"/>
      <c r="N264" s="41"/>
      <c r="O264" s="41"/>
      <c r="P264" s="41"/>
      <c r="Q264" s="41"/>
      <c r="R264" s="41"/>
      <c r="S264" s="41"/>
      <c r="T264" s="69"/>
      <c r="AT264" s="26" t="s">
        <v>218</v>
      </c>
      <c r="AU264" s="26" t="s">
        <v>80</v>
      </c>
    </row>
    <row r="265" spans="2:65" s="12" customFormat="1" x14ac:dyDescent="0.3">
      <c r="B265" s="178"/>
      <c r="D265" s="175" t="s">
        <v>220</v>
      </c>
      <c r="E265" s="179" t="s">
        <v>5</v>
      </c>
      <c r="F265" s="180" t="s">
        <v>2162</v>
      </c>
      <c r="H265" s="181" t="s">
        <v>5</v>
      </c>
      <c r="L265" s="178"/>
      <c r="M265" s="182"/>
      <c r="N265" s="183"/>
      <c r="O265" s="183"/>
      <c r="P265" s="183"/>
      <c r="Q265" s="183"/>
      <c r="R265" s="183"/>
      <c r="S265" s="183"/>
      <c r="T265" s="184"/>
      <c r="AT265" s="181" t="s">
        <v>220</v>
      </c>
      <c r="AU265" s="181" t="s">
        <v>80</v>
      </c>
      <c r="AV265" s="12" t="s">
        <v>78</v>
      </c>
      <c r="AW265" s="12" t="s">
        <v>34</v>
      </c>
      <c r="AX265" s="12" t="s">
        <v>71</v>
      </c>
      <c r="AY265" s="181" t="s">
        <v>208</v>
      </c>
    </row>
    <row r="266" spans="2:65" s="12" customFormat="1" x14ac:dyDescent="0.3">
      <c r="B266" s="178"/>
      <c r="D266" s="175" t="s">
        <v>220</v>
      </c>
      <c r="E266" s="179" t="s">
        <v>5</v>
      </c>
      <c r="F266" s="180" t="s">
        <v>5486</v>
      </c>
      <c r="H266" s="181" t="s">
        <v>5</v>
      </c>
      <c r="L266" s="178"/>
      <c r="M266" s="182"/>
      <c r="N266" s="183"/>
      <c r="O266" s="183"/>
      <c r="P266" s="183"/>
      <c r="Q266" s="183"/>
      <c r="R266" s="183"/>
      <c r="S266" s="183"/>
      <c r="T266" s="184"/>
      <c r="AT266" s="181" t="s">
        <v>220</v>
      </c>
      <c r="AU266" s="181" t="s">
        <v>80</v>
      </c>
      <c r="AV266" s="12" t="s">
        <v>78</v>
      </c>
      <c r="AW266" s="12" t="s">
        <v>34</v>
      </c>
      <c r="AX266" s="12" t="s">
        <v>71</v>
      </c>
      <c r="AY266" s="181" t="s">
        <v>208</v>
      </c>
    </row>
    <row r="267" spans="2:65" s="12" customFormat="1" x14ac:dyDescent="0.3">
      <c r="B267" s="178"/>
      <c r="D267" s="175" t="s">
        <v>220</v>
      </c>
      <c r="E267" s="179" t="s">
        <v>5</v>
      </c>
      <c r="F267" s="180" t="s">
        <v>5487</v>
      </c>
      <c r="H267" s="181" t="s">
        <v>5</v>
      </c>
      <c r="L267" s="178"/>
      <c r="M267" s="182"/>
      <c r="N267" s="183"/>
      <c r="O267" s="183"/>
      <c r="P267" s="183"/>
      <c r="Q267" s="183"/>
      <c r="R267" s="183"/>
      <c r="S267" s="183"/>
      <c r="T267" s="184"/>
      <c r="AT267" s="181" t="s">
        <v>220</v>
      </c>
      <c r="AU267" s="181" t="s">
        <v>80</v>
      </c>
      <c r="AV267" s="12" t="s">
        <v>78</v>
      </c>
      <c r="AW267" s="12" t="s">
        <v>34</v>
      </c>
      <c r="AX267" s="12" t="s">
        <v>71</v>
      </c>
      <c r="AY267" s="181" t="s">
        <v>208</v>
      </c>
    </row>
    <row r="268" spans="2:65" s="13" customFormat="1" x14ac:dyDescent="0.3">
      <c r="B268" s="185"/>
      <c r="D268" s="175" t="s">
        <v>220</v>
      </c>
      <c r="E268" s="193" t="s">
        <v>5</v>
      </c>
      <c r="F268" s="194" t="s">
        <v>5488</v>
      </c>
      <c r="H268" s="195">
        <v>11.88</v>
      </c>
      <c r="L268" s="185"/>
      <c r="M268" s="190"/>
      <c r="N268" s="191"/>
      <c r="O268" s="191"/>
      <c r="P268" s="191"/>
      <c r="Q268" s="191"/>
      <c r="R268" s="191"/>
      <c r="S268" s="191"/>
      <c r="T268" s="192"/>
      <c r="AT268" s="193" t="s">
        <v>220</v>
      </c>
      <c r="AU268" s="193" t="s">
        <v>80</v>
      </c>
      <c r="AV268" s="13" t="s">
        <v>80</v>
      </c>
      <c r="AW268" s="13" t="s">
        <v>34</v>
      </c>
      <c r="AX268" s="13" t="s">
        <v>71</v>
      </c>
      <c r="AY268" s="193" t="s">
        <v>208</v>
      </c>
    </row>
    <row r="269" spans="2:65" s="12" customFormat="1" x14ac:dyDescent="0.3">
      <c r="B269" s="178"/>
      <c r="D269" s="175" t="s">
        <v>220</v>
      </c>
      <c r="E269" s="179" t="s">
        <v>5</v>
      </c>
      <c r="F269" s="180" t="s">
        <v>5489</v>
      </c>
      <c r="H269" s="181" t="s">
        <v>5</v>
      </c>
      <c r="L269" s="178"/>
      <c r="M269" s="182"/>
      <c r="N269" s="183"/>
      <c r="O269" s="183"/>
      <c r="P269" s="183"/>
      <c r="Q269" s="183"/>
      <c r="R269" s="183"/>
      <c r="S269" s="183"/>
      <c r="T269" s="184"/>
      <c r="AT269" s="181" t="s">
        <v>220</v>
      </c>
      <c r="AU269" s="181" t="s">
        <v>80</v>
      </c>
      <c r="AV269" s="12" t="s">
        <v>78</v>
      </c>
      <c r="AW269" s="12" t="s">
        <v>34</v>
      </c>
      <c r="AX269" s="12" t="s">
        <v>71</v>
      </c>
      <c r="AY269" s="181" t="s">
        <v>208</v>
      </c>
    </row>
    <row r="270" spans="2:65" s="13" customFormat="1" x14ac:dyDescent="0.3">
      <c r="B270" s="185"/>
      <c r="D270" s="175" t="s">
        <v>220</v>
      </c>
      <c r="E270" s="193" t="s">
        <v>5</v>
      </c>
      <c r="F270" s="194" t="s">
        <v>5490</v>
      </c>
      <c r="H270" s="195">
        <v>12.023</v>
      </c>
      <c r="L270" s="185"/>
      <c r="M270" s="190"/>
      <c r="N270" s="191"/>
      <c r="O270" s="191"/>
      <c r="P270" s="191"/>
      <c r="Q270" s="191"/>
      <c r="R270" s="191"/>
      <c r="S270" s="191"/>
      <c r="T270" s="192"/>
      <c r="AT270" s="193" t="s">
        <v>220</v>
      </c>
      <c r="AU270" s="193" t="s">
        <v>80</v>
      </c>
      <c r="AV270" s="13" t="s">
        <v>80</v>
      </c>
      <c r="AW270" s="13" t="s">
        <v>34</v>
      </c>
      <c r="AX270" s="13" t="s">
        <v>71</v>
      </c>
      <c r="AY270" s="193" t="s">
        <v>208</v>
      </c>
    </row>
    <row r="271" spans="2:65" s="15" customFormat="1" x14ac:dyDescent="0.3">
      <c r="B271" s="203"/>
      <c r="D271" s="186" t="s">
        <v>220</v>
      </c>
      <c r="E271" s="204" t="s">
        <v>5</v>
      </c>
      <c r="F271" s="205" t="s">
        <v>266</v>
      </c>
      <c r="H271" s="206">
        <v>23.902999999999999</v>
      </c>
      <c r="L271" s="203"/>
      <c r="M271" s="207"/>
      <c r="N271" s="208"/>
      <c r="O271" s="208"/>
      <c r="P271" s="208"/>
      <c r="Q271" s="208"/>
      <c r="R271" s="208"/>
      <c r="S271" s="208"/>
      <c r="T271" s="209"/>
      <c r="AT271" s="210" t="s">
        <v>220</v>
      </c>
      <c r="AU271" s="210" t="s">
        <v>80</v>
      </c>
      <c r="AV271" s="15" t="s">
        <v>216</v>
      </c>
      <c r="AW271" s="15" t="s">
        <v>34</v>
      </c>
      <c r="AX271" s="15" t="s">
        <v>78</v>
      </c>
      <c r="AY271" s="210" t="s">
        <v>208</v>
      </c>
    </row>
    <row r="272" spans="2:65" s="1" customFormat="1" ht="22.5" customHeight="1" x14ac:dyDescent="0.3">
      <c r="B272" s="163"/>
      <c r="C272" s="164" t="s">
        <v>531</v>
      </c>
      <c r="D272" s="164" t="s">
        <v>211</v>
      </c>
      <c r="E272" s="165" t="s">
        <v>2168</v>
      </c>
      <c r="F272" s="166" t="s">
        <v>2169</v>
      </c>
      <c r="G272" s="167" t="s">
        <v>245</v>
      </c>
      <c r="H272" s="168">
        <v>23.902999999999999</v>
      </c>
      <c r="I272" s="169"/>
      <c r="J272" s="169">
        <f>ROUND(I272*H272,2)</f>
        <v>0</v>
      </c>
      <c r="K272" s="166" t="s">
        <v>215</v>
      </c>
      <c r="L272" s="40"/>
      <c r="M272" s="170" t="s">
        <v>5</v>
      </c>
      <c r="N272" s="171" t="s">
        <v>42</v>
      </c>
      <c r="O272" s="172">
        <v>0.219</v>
      </c>
      <c r="P272" s="172">
        <f>O272*H272</f>
        <v>5.2347570000000001</v>
      </c>
      <c r="Q272" s="172">
        <v>5.1000000000000004E-3</v>
      </c>
      <c r="R272" s="172">
        <f>Q272*H272</f>
        <v>0.12190530000000001</v>
      </c>
      <c r="S272" s="172">
        <v>0</v>
      </c>
      <c r="T272" s="173">
        <f>S272*H272</f>
        <v>0</v>
      </c>
      <c r="AR272" s="26" t="s">
        <v>216</v>
      </c>
      <c r="AT272" s="26" t="s">
        <v>211</v>
      </c>
      <c r="AU272" s="26" t="s">
        <v>80</v>
      </c>
      <c r="AY272" s="26" t="s">
        <v>208</v>
      </c>
      <c r="BE272" s="174">
        <f>IF(N272="základní",J272,0)</f>
        <v>0</v>
      </c>
      <c r="BF272" s="174">
        <f>IF(N272="snížená",J272,0)</f>
        <v>0</v>
      </c>
      <c r="BG272" s="174">
        <f>IF(N272="zákl. přenesená",J272,0)</f>
        <v>0</v>
      </c>
      <c r="BH272" s="174">
        <f>IF(N272="sníž. přenesená",J272,0)</f>
        <v>0</v>
      </c>
      <c r="BI272" s="174">
        <f>IF(N272="nulová",J272,0)</f>
        <v>0</v>
      </c>
      <c r="BJ272" s="26" t="s">
        <v>78</v>
      </c>
      <c r="BK272" s="174">
        <f>ROUND(I272*H272,2)</f>
        <v>0</v>
      </c>
      <c r="BL272" s="26" t="s">
        <v>216</v>
      </c>
      <c r="BM272" s="26" t="s">
        <v>5492</v>
      </c>
    </row>
    <row r="273" spans="2:65" s="1" customFormat="1" ht="27" x14ac:dyDescent="0.3">
      <c r="B273" s="40"/>
      <c r="D273" s="175" t="s">
        <v>218</v>
      </c>
      <c r="F273" s="176" t="s">
        <v>2171</v>
      </c>
      <c r="L273" s="40"/>
      <c r="M273" s="177"/>
      <c r="N273" s="41"/>
      <c r="O273" s="41"/>
      <c r="P273" s="41"/>
      <c r="Q273" s="41"/>
      <c r="R273" s="41"/>
      <c r="S273" s="41"/>
      <c r="T273" s="69"/>
      <c r="AT273" s="26" t="s">
        <v>218</v>
      </c>
      <c r="AU273" s="26" t="s">
        <v>80</v>
      </c>
    </row>
    <row r="274" spans="2:65" s="12" customFormat="1" x14ac:dyDescent="0.3">
      <c r="B274" s="178"/>
      <c r="D274" s="175" t="s">
        <v>220</v>
      </c>
      <c r="E274" s="179" t="s">
        <v>5</v>
      </c>
      <c r="F274" s="180" t="s">
        <v>2172</v>
      </c>
      <c r="H274" s="181" t="s">
        <v>5</v>
      </c>
      <c r="L274" s="178"/>
      <c r="M274" s="182"/>
      <c r="N274" s="183"/>
      <c r="O274" s="183"/>
      <c r="P274" s="183"/>
      <c r="Q274" s="183"/>
      <c r="R274" s="183"/>
      <c r="S274" s="183"/>
      <c r="T274" s="184"/>
      <c r="AT274" s="181" t="s">
        <v>220</v>
      </c>
      <c r="AU274" s="181" t="s">
        <v>80</v>
      </c>
      <c r="AV274" s="12" t="s">
        <v>78</v>
      </c>
      <c r="AW274" s="12" t="s">
        <v>34</v>
      </c>
      <c r="AX274" s="12" t="s">
        <v>71</v>
      </c>
      <c r="AY274" s="181" t="s">
        <v>208</v>
      </c>
    </row>
    <row r="275" spans="2:65" s="12" customFormat="1" x14ac:dyDescent="0.3">
      <c r="B275" s="178"/>
      <c r="D275" s="175" t="s">
        <v>220</v>
      </c>
      <c r="E275" s="179" t="s">
        <v>5</v>
      </c>
      <c r="F275" s="180" t="s">
        <v>5486</v>
      </c>
      <c r="H275" s="181" t="s">
        <v>5</v>
      </c>
      <c r="L275" s="178"/>
      <c r="M275" s="182"/>
      <c r="N275" s="183"/>
      <c r="O275" s="183"/>
      <c r="P275" s="183"/>
      <c r="Q275" s="183"/>
      <c r="R275" s="183"/>
      <c r="S275" s="183"/>
      <c r="T275" s="184"/>
      <c r="AT275" s="181" t="s">
        <v>220</v>
      </c>
      <c r="AU275" s="181" t="s">
        <v>80</v>
      </c>
      <c r="AV275" s="12" t="s">
        <v>78</v>
      </c>
      <c r="AW275" s="12" t="s">
        <v>34</v>
      </c>
      <c r="AX275" s="12" t="s">
        <v>71</v>
      </c>
      <c r="AY275" s="181" t="s">
        <v>208</v>
      </c>
    </row>
    <row r="276" spans="2:65" s="12" customFormat="1" x14ac:dyDescent="0.3">
      <c r="B276" s="178"/>
      <c r="D276" s="175" t="s">
        <v>220</v>
      </c>
      <c r="E276" s="179" t="s">
        <v>5</v>
      </c>
      <c r="F276" s="180" t="s">
        <v>5487</v>
      </c>
      <c r="H276" s="181" t="s">
        <v>5</v>
      </c>
      <c r="L276" s="178"/>
      <c r="M276" s="182"/>
      <c r="N276" s="183"/>
      <c r="O276" s="183"/>
      <c r="P276" s="183"/>
      <c r="Q276" s="183"/>
      <c r="R276" s="183"/>
      <c r="S276" s="183"/>
      <c r="T276" s="184"/>
      <c r="AT276" s="181" t="s">
        <v>220</v>
      </c>
      <c r="AU276" s="181" t="s">
        <v>80</v>
      </c>
      <c r="AV276" s="12" t="s">
        <v>78</v>
      </c>
      <c r="AW276" s="12" t="s">
        <v>34</v>
      </c>
      <c r="AX276" s="12" t="s">
        <v>71</v>
      </c>
      <c r="AY276" s="181" t="s">
        <v>208</v>
      </c>
    </row>
    <row r="277" spans="2:65" s="13" customFormat="1" x14ac:dyDescent="0.3">
      <c r="B277" s="185"/>
      <c r="D277" s="175" t="s">
        <v>220</v>
      </c>
      <c r="E277" s="193" t="s">
        <v>5</v>
      </c>
      <c r="F277" s="194" t="s">
        <v>5488</v>
      </c>
      <c r="H277" s="195">
        <v>11.88</v>
      </c>
      <c r="L277" s="185"/>
      <c r="M277" s="190"/>
      <c r="N277" s="191"/>
      <c r="O277" s="191"/>
      <c r="P277" s="191"/>
      <c r="Q277" s="191"/>
      <c r="R277" s="191"/>
      <c r="S277" s="191"/>
      <c r="T277" s="192"/>
      <c r="AT277" s="193" t="s">
        <v>220</v>
      </c>
      <c r="AU277" s="193" t="s">
        <v>80</v>
      </c>
      <c r="AV277" s="13" t="s">
        <v>80</v>
      </c>
      <c r="AW277" s="13" t="s">
        <v>34</v>
      </c>
      <c r="AX277" s="13" t="s">
        <v>71</v>
      </c>
      <c r="AY277" s="193" t="s">
        <v>208</v>
      </c>
    </row>
    <row r="278" spans="2:65" s="12" customFormat="1" x14ac:dyDescent="0.3">
      <c r="B278" s="178"/>
      <c r="D278" s="175" t="s">
        <v>220</v>
      </c>
      <c r="E278" s="179" t="s">
        <v>5</v>
      </c>
      <c r="F278" s="180" t="s">
        <v>5489</v>
      </c>
      <c r="H278" s="181" t="s">
        <v>5</v>
      </c>
      <c r="L278" s="178"/>
      <c r="M278" s="182"/>
      <c r="N278" s="183"/>
      <c r="O278" s="183"/>
      <c r="P278" s="183"/>
      <c r="Q278" s="183"/>
      <c r="R278" s="183"/>
      <c r="S278" s="183"/>
      <c r="T278" s="184"/>
      <c r="AT278" s="181" t="s">
        <v>220</v>
      </c>
      <c r="AU278" s="181" t="s">
        <v>80</v>
      </c>
      <c r="AV278" s="12" t="s">
        <v>78</v>
      </c>
      <c r="AW278" s="12" t="s">
        <v>34</v>
      </c>
      <c r="AX278" s="12" t="s">
        <v>71</v>
      </c>
      <c r="AY278" s="181" t="s">
        <v>208</v>
      </c>
    </row>
    <row r="279" spans="2:65" s="13" customFormat="1" x14ac:dyDescent="0.3">
      <c r="B279" s="185"/>
      <c r="D279" s="175" t="s">
        <v>220</v>
      </c>
      <c r="E279" s="193" t="s">
        <v>5</v>
      </c>
      <c r="F279" s="194" t="s">
        <v>5490</v>
      </c>
      <c r="H279" s="195">
        <v>12.023</v>
      </c>
      <c r="L279" s="185"/>
      <c r="M279" s="190"/>
      <c r="N279" s="191"/>
      <c r="O279" s="191"/>
      <c r="P279" s="191"/>
      <c r="Q279" s="191"/>
      <c r="R279" s="191"/>
      <c r="S279" s="191"/>
      <c r="T279" s="192"/>
      <c r="AT279" s="193" t="s">
        <v>220</v>
      </c>
      <c r="AU279" s="193" t="s">
        <v>80</v>
      </c>
      <c r="AV279" s="13" t="s">
        <v>80</v>
      </c>
      <c r="AW279" s="13" t="s">
        <v>34</v>
      </c>
      <c r="AX279" s="13" t="s">
        <v>71</v>
      </c>
      <c r="AY279" s="193" t="s">
        <v>208</v>
      </c>
    </row>
    <row r="280" spans="2:65" s="15" customFormat="1" x14ac:dyDescent="0.3">
      <c r="B280" s="203"/>
      <c r="D280" s="186" t="s">
        <v>220</v>
      </c>
      <c r="E280" s="204" t="s">
        <v>5</v>
      </c>
      <c r="F280" s="205" t="s">
        <v>266</v>
      </c>
      <c r="H280" s="206">
        <v>23.902999999999999</v>
      </c>
      <c r="L280" s="203"/>
      <c r="M280" s="207"/>
      <c r="N280" s="208"/>
      <c r="O280" s="208"/>
      <c r="P280" s="208"/>
      <c r="Q280" s="208"/>
      <c r="R280" s="208"/>
      <c r="S280" s="208"/>
      <c r="T280" s="209"/>
      <c r="AT280" s="210" t="s">
        <v>220</v>
      </c>
      <c r="AU280" s="210" t="s">
        <v>80</v>
      </c>
      <c r="AV280" s="15" t="s">
        <v>216</v>
      </c>
      <c r="AW280" s="15" t="s">
        <v>34</v>
      </c>
      <c r="AX280" s="15" t="s">
        <v>78</v>
      </c>
      <c r="AY280" s="210" t="s">
        <v>208</v>
      </c>
    </row>
    <row r="281" spans="2:65" s="1" customFormat="1" ht="22.5" customHeight="1" x14ac:dyDescent="0.3">
      <c r="B281" s="163"/>
      <c r="C281" s="164" t="s">
        <v>553</v>
      </c>
      <c r="D281" s="164" t="s">
        <v>211</v>
      </c>
      <c r="E281" s="165" t="s">
        <v>2219</v>
      </c>
      <c r="F281" s="166" t="s">
        <v>2220</v>
      </c>
      <c r="G281" s="167" t="s">
        <v>245</v>
      </c>
      <c r="H281" s="168">
        <v>166.935</v>
      </c>
      <c r="I281" s="169"/>
      <c r="J281" s="169">
        <f>ROUND(I281*H281,2)</f>
        <v>0</v>
      </c>
      <c r="K281" s="166" t="s">
        <v>215</v>
      </c>
      <c r="L281" s="40"/>
      <c r="M281" s="170" t="s">
        <v>5</v>
      </c>
      <c r="N281" s="171" t="s">
        <v>42</v>
      </c>
      <c r="O281" s="172">
        <v>0.104</v>
      </c>
      <c r="P281" s="172">
        <f>O281*H281</f>
        <v>17.361239999999999</v>
      </c>
      <c r="Q281" s="172">
        <v>2.5999999999999998E-4</v>
      </c>
      <c r="R281" s="172">
        <f>Q281*H281</f>
        <v>4.34031E-2</v>
      </c>
      <c r="S281" s="172">
        <v>0</v>
      </c>
      <c r="T281" s="173">
        <f>S281*H281</f>
        <v>0</v>
      </c>
      <c r="AR281" s="26" t="s">
        <v>216</v>
      </c>
      <c r="AT281" s="26" t="s">
        <v>211</v>
      </c>
      <c r="AU281" s="26" t="s">
        <v>80</v>
      </c>
      <c r="AY281" s="26" t="s">
        <v>208</v>
      </c>
      <c r="BE281" s="174">
        <f>IF(N281="základní",J281,0)</f>
        <v>0</v>
      </c>
      <c r="BF281" s="174">
        <f>IF(N281="snížená",J281,0)</f>
        <v>0</v>
      </c>
      <c r="BG281" s="174">
        <f>IF(N281="zákl. přenesená",J281,0)</f>
        <v>0</v>
      </c>
      <c r="BH281" s="174">
        <f>IF(N281="sníž. přenesená",J281,0)</f>
        <v>0</v>
      </c>
      <c r="BI281" s="174">
        <f>IF(N281="nulová",J281,0)</f>
        <v>0</v>
      </c>
      <c r="BJ281" s="26" t="s">
        <v>78</v>
      </c>
      <c r="BK281" s="174">
        <f>ROUND(I281*H281,2)</f>
        <v>0</v>
      </c>
      <c r="BL281" s="26" t="s">
        <v>216</v>
      </c>
      <c r="BM281" s="26" t="s">
        <v>5493</v>
      </c>
    </row>
    <row r="282" spans="2:65" s="1" customFormat="1" ht="27" x14ac:dyDescent="0.3">
      <c r="B282" s="40"/>
      <c r="D282" s="175" t="s">
        <v>218</v>
      </c>
      <c r="F282" s="176" t="s">
        <v>2222</v>
      </c>
      <c r="L282" s="40"/>
      <c r="M282" s="177"/>
      <c r="N282" s="41"/>
      <c r="O282" s="41"/>
      <c r="P282" s="41"/>
      <c r="Q282" s="41"/>
      <c r="R282" s="41"/>
      <c r="S282" s="41"/>
      <c r="T282" s="69"/>
      <c r="AT282" s="26" t="s">
        <v>218</v>
      </c>
      <c r="AU282" s="26" t="s">
        <v>80</v>
      </c>
    </row>
    <row r="283" spans="2:65" s="12" customFormat="1" x14ac:dyDescent="0.3">
      <c r="B283" s="178"/>
      <c r="D283" s="175" t="s">
        <v>220</v>
      </c>
      <c r="E283" s="179" t="s">
        <v>5</v>
      </c>
      <c r="F283" s="180" t="s">
        <v>2223</v>
      </c>
      <c r="H283" s="181" t="s">
        <v>5</v>
      </c>
      <c r="L283" s="178"/>
      <c r="M283" s="182"/>
      <c r="N283" s="183"/>
      <c r="O283" s="183"/>
      <c r="P283" s="183"/>
      <c r="Q283" s="183"/>
      <c r="R283" s="183"/>
      <c r="S283" s="183"/>
      <c r="T283" s="184"/>
      <c r="AT283" s="181" t="s">
        <v>220</v>
      </c>
      <c r="AU283" s="181" t="s">
        <v>80</v>
      </c>
      <c r="AV283" s="12" t="s">
        <v>78</v>
      </c>
      <c r="AW283" s="12" t="s">
        <v>34</v>
      </c>
      <c r="AX283" s="12" t="s">
        <v>71</v>
      </c>
      <c r="AY283" s="181" t="s">
        <v>208</v>
      </c>
    </row>
    <row r="284" spans="2:65" s="12" customFormat="1" x14ac:dyDescent="0.3">
      <c r="B284" s="178"/>
      <c r="D284" s="175" t="s">
        <v>220</v>
      </c>
      <c r="E284" s="179" t="s">
        <v>5</v>
      </c>
      <c r="F284" s="180" t="s">
        <v>5494</v>
      </c>
      <c r="H284" s="181" t="s">
        <v>5</v>
      </c>
      <c r="L284" s="178"/>
      <c r="M284" s="182"/>
      <c r="N284" s="183"/>
      <c r="O284" s="183"/>
      <c r="P284" s="183"/>
      <c r="Q284" s="183"/>
      <c r="R284" s="183"/>
      <c r="S284" s="183"/>
      <c r="T284" s="184"/>
      <c r="AT284" s="181" t="s">
        <v>220</v>
      </c>
      <c r="AU284" s="181" t="s">
        <v>80</v>
      </c>
      <c r="AV284" s="12" t="s">
        <v>78</v>
      </c>
      <c r="AW284" s="12" t="s">
        <v>34</v>
      </c>
      <c r="AX284" s="12" t="s">
        <v>71</v>
      </c>
      <c r="AY284" s="181" t="s">
        <v>208</v>
      </c>
    </row>
    <row r="285" spans="2:65" s="12" customFormat="1" x14ac:dyDescent="0.3">
      <c r="B285" s="178"/>
      <c r="D285" s="175" t="s">
        <v>220</v>
      </c>
      <c r="E285" s="179" t="s">
        <v>5</v>
      </c>
      <c r="F285" s="180" t="s">
        <v>5495</v>
      </c>
      <c r="H285" s="181" t="s">
        <v>5</v>
      </c>
      <c r="L285" s="178"/>
      <c r="M285" s="182"/>
      <c r="N285" s="183"/>
      <c r="O285" s="183"/>
      <c r="P285" s="183"/>
      <c r="Q285" s="183"/>
      <c r="R285" s="183"/>
      <c r="S285" s="183"/>
      <c r="T285" s="184"/>
      <c r="AT285" s="181" t="s">
        <v>220</v>
      </c>
      <c r="AU285" s="181" t="s">
        <v>80</v>
      </c>
      <c r="AV285" s="12" t="s">
        <v>78</v>
      </c>
      <c r="AW285" s="12" t="s">
        <v>34</v>
      </c>
      <c r="AX285" s="12" t="s">
        <v>71</v>
      </c>
      <c r="AY285" s="181" t="s">
        <v>208</v>
      </c>
    </row>
    <row r="286" spans="2:65" s="12" customFormat="1" x14ac:dyDescent="0.3">
      <c r="B286" s="178"/>
      <c r="D286" s="175" t="s">
        <v>220</v>
      </c>
      <c r="E286" s="179" t="s">
        <v>5</v>
      </c>
      <c r="F286" s="180" t="s">
        <v>5496</v>
      </c>
      <c r="H286" s="181" t="s">
        <v>5</v>
      </c>
      <c r="L286" s="178"/>
      <c r="M286" s="182"/>
      <c r="N286" s="183"/>
      <c r="O286" s="183"/>
      <c r="P286" s="183"/>
      <c r="Q286" s="183"/>
      <c r="R286" s="183"/>
      <c r="S286" s="183"/>
      <c r="T286" s="184"/>
      <c r="AT286" s="181" t="s">
        <v>220</v>
      </c>
      <c r="AU286" s="181" t="s">
        <v>80</v>
      </c>
      <c r="AV286" s="12" t="s">
        <v>78</v>
      </c>
      <c r="AW286" s="12" t="s">
        <v>34</v>
      </c>
      <c r="AX286" s="12" t="s">
        <v>71</v>
      </c>
      <c r="AY286" s="181" t="s">
        <v>208</v>
      </c>
    </row>
    <row r="287" spans="2:65" s="13" customFormat="1" x14ac:dyDescent="0.3">
      <c r="B287" s="185"/>
      <c r="D287" s="175" t="s">
        <v>220</v>
      </c>
      <c r="E287" s="193" t="s">
        <v>5</v>
      </c>
      <c r="F287" s="194" t="s">
        <v>5497</v>
      </c>
      <c r="H287" s="195">
        <v>13.5</v>
      </c>
      <c r="L287" s="185"/>
      <c r="M287" s="190"/>
      <c r="N287" s="191"/>
      <c r="O287" s="191"/>
      <c r="P287" s="191"/>
      <c r="Q287" s="191"/>
      <c r="R287" s="191"/>
      <c r="S287" s="191"/>
      <c r="T287" s="192"/>
      <c r="AT287" s="193" t="s">
        <v>220</v>
      </c>
      <c r="AU287" s="193" t="s">
        <v>80</v>
      </c>
      <c r="AV287" s="13" t="s">
        <v>80</v>
      </c>
      <c r="AW287" s="13" t="s">
        <v>34</v>
      </c>
      <c r="AX287" s="13" t="s">
        <v>71</v>
      </c>
      <c r="AY287" s="193" t="s">
        <v>208</v>
      </c>
    </row>
    <row r="288" spans="2:65" s="14" customFormat="1" x14ac:dyDescent="0.3">
      <c r="B288" s="196"/>
      <c r="D288" s="175" t="s">
        <v>220</v>
      </c>
      <c r="E288" s="197" t="s">
        <v>5</v>
      </c>
      <c r="F288" s="198" t="s">
        <v>258</v>
      </c>
      <c r="H288" s="199">
        <v>13.5</v>
      </c>
      <c r="L288" s="196"/>
      <c r="M288" s="200"/>
      <c r="N288" s="201"/>
      <c r="O288" s="201"/>
      <c r="P288" s="201"/>
      <c r="Q288" s="201"/>
      <c r="R288" s="201"/>
      <c r="S288" s="201"/>
      <c r="T288" s="202"/>
      <c r="AT288" s="197" t="s">
        <v>220</v>
      </c>
      <c r="AU288" s="197" t="s">
        <v>80</v>
      </c>
      <c r="AV288" s="14" t="s">
        <v>123</v>
      </c>
      <c r="AW288" s="14" t="s">
        <v>34</v>
      </c>
      <c r="AX288" s="14" t="s">
        <v>71</v>
      </c>
      <c r="AY288" s="197" t="s">
        <v>208</v>
      </c>
    </row>
    <row r="289" spans="2:65" s="12" customFormat="1" x14ac:dyDescent="0.3">
      <c r="B289" s="178"/>
      <c r="D289" s="175" t="s">
        <v>220</v>
      </c>
      <c r="E289" s="179" t="s">
        <v>5</v>
      </c>
      <c r="F289" s="180" t="s">
        <v>5486</v>
      </c>
      <c r="H289" s="181" t="s">
        <v>5</v>
      </c>
      <c r="L289" s="178"/>
      <c r="M289" s="182"/>
      <c r="N289" s="183"/>
      <c r="O289" s="183"/>
      <c r="P289" s="183"/>
      <c r="Q289" s="183"/>
      <c r="R289" s="183"/>
      <c r="S289" s="183"/>
      <c r="T289" s="184"/>
      <c r="AT289" s="181" t="s">
        <v>220</v>
      </c>
      <c r="AU289" s="181" t="s">
        <v>80</v>
      </c>
      <c r="AV289" s="12" t="s">
        <v>78</v>
      </c>
      <c r="AW289" s="12" t="s">
        <v>34</v>
      </c>
      <c r="AX289" s="12" t="s">
        <v>71</v>
      </c>
      <c r="AY289" s="181" t="s">
        <v>208</v>
      </c>
    </row>
    <row r="290" spans="2:65" s="12" customFormat="1" x14ac:dyDescent="0.3">
      <c r="B290" s="178"/>
      <c r="D290" s="175" t="s">
        <v>220</v>
      </c>
      <c r="E290" s="179" t="s">
        <v>5</v>
      </c>
      <c r="F290" s="180" t="s">
        <v>5487</v>
      </c>
      <c r="H290" s="181" t="s">
        <v>5</v>
      </c>
      <c r="L290" s="178"/>
      <c r="M290" s="182"/>
      <c r="N290" s="183"/>
      <c r="O290" s="183"/>
      <c r="P290" s="183"/>
      <c r="Q290" s="183"/>
      <c r="R290" s="183"/>
      <c r="S290" s="183"/>
      <c r="T290" s="184"/>
      <c r="AT290" s="181" t="s">
        <v>220</v>
      </c>
      <c r="AU290" s="181" t="s">
        <v>80</v>
      </c>
      <c r="AV290" s="12" t="s">
        <v>78</v>
      </c>
      <c r="AW290" s="12" t="s">
        <v>34</v>
      </c>
      <c r="AX290" s="12" t="s">
        <v>71</v>
      </c>
      <c r="AY290" s="181" t="s">
        <v>208</v>
      </c>
    </row>
    <row r="291" spans="2:65" s="13" customFormat="1" x14ac:dyDescent="0.3">
      <c r="B291" s="185"/>
      <c r="D291" s="175" t="s">
        <v>220</v>
      </c>
      <c r="E291" s="193" t="s">
        <v>5</v>
      </c>
      <c r="F291" s="194" t="s">
        <v>5498</v>
      </c>
      <c r="H291" s="195">
        <v>58.792000000000002</v>
      </c>
      <c r="L291" s="185"/>
      <c r="M291" s="190"/>
      <c r="N291" s="191"/>
      <c r="O291" s="191"/>
      <c r="P291" s="191"/>
      <c r="Q291" s="191"/>
      <c r="R291" s="191"/>
      <c r="S291" s="191"/>
      <c r="T291" s="192"/>
      <c r="AT291" s="193" t="s">
        <v>220</v>
      </c>
      <c r="AU291" s="193" t="s">
        <v>80</v>
      </c>
      <c r="AV291" s="13" t="s">
        <v>80</v>
      </c>
      <c r="AW291" s="13" t="s">
        <v>34</v>
      </c>
      <c r="AX291" s="13" t="s">
        <v>71</v>
      </c>
      <c r="AY291" s="193" t="s">
        <v>208</v>
      </c>
    </row>
    <row r="292" spans="2:65" s="12" customFormat="1" x14ac:dyDescent="0.3">
      <c r="B292" s="178"/>
      <c r="D292" s="175" t="s">
        <v>220</v>
      </c>
      <c r="E292" s="179" t="s">
        <v>5</v>
      </c>
      <c r="F292" s="180" t="s">
        <v>5489</v>
      </c>
      <c r="H292" s="181" t="s">
        <v>5</v>
      </c>
      <c r="L292" s="178"/>
      <c r="M292" s="182"/>
      <c r="N292" s="183"/>
      <c r="O292" s="183"/>
      <c r="P292" s="183"/>
      <c r="Q292" s="183"/>
      <c r="R292" s="183"/>
      <c r="S292" s="183"/>
      <c r="T292" s="184"/>
      <c r="AT292" s="181" t="s">
        <v>220</v>
      </c>
      <c r="AU292" s="181" t="s">
        <v>80</v>
      </c>
      <c r="AV292" s="12" t="s">
        <v>78</v>
      </c>
      <c r="AW292" s="12" t="s">
        <v>34</v>
      </c>
      <c r="AX292" s="12" t="s">
        <v>71</v>
      </c>
      <c r="AY292" s="181" t="s">
        <v>208</v>
      </c>
    </row>
    <row r="293" spans="2:65" s="13" customFormat="1" x14ac:dyDescent="0.3">
      <c r="B293" s="185"/>
      <c r="D293" s="175" t="s">
        <v>220</v>
      </c>
      <c r="E293" s="193" t="s">
        <v>5</v>
      </c>
      <c r="F293" s="194" t="s">
        <v>5499</v>
      </c>
      <c r="H293" s="195">
        <v>81.683999999999997</v>
      </c>
      <c r="L293" s="185"/>
      <c r="M293" s="190"/>
      <c r="N293" s="191"/>
      <c r="O293" s="191"/>
      <c r="P293" s="191"/>
      <c r="Q293" s="191"/>
      <c r="R293" s="191"/>
      <c r="S293" s="191"/>
      <c r="T293" s="192"/>
      <c r="AT293" s="193" t="s">
        <v>220</v>
      </c>
      <c r="AU293" s="193" t="s">
        <v>80</v>
      </c>
      <c r="AV293" s="13" t="s">
        <v>80</v>
      </c>
      <c r="AW293" s="13" t="s">
        <v>34</v>
      </c>
      <c r="AX293" s="13" t="s">
        <v>71</v>
      </c>
      <c r="AY293" s="193" t="s">
        <v>208</v>
      </c>
    </row>
    <row r="294" spans="2:65" s="12" customFormat="1" x14ac:dyDescent="0.3">
      <c r="B294" s="178"/>
      <c r="D294" s="175" t="s">
        <v>220</v>
      </c>
      <c r="E294" s="179" t="s">
        <v>5</v>
      </c>
      <c r="F294" s="180" t="s">
        <v>5500</v>
      </c>
      <c r="H294" s="181" t="s">
        <v>5</v>
      </c>
      <c r="L294" s="178"/>
      <c r="M294" s="182"/>
      <c r="N294" s="183"/>
      <c r="O294" s="183"/>
      <c r="P294" s="183"/>
      <c r="Q294" s="183"/>
      <c r="R294" s="183"/>
      <c r="S294" s="183"/>
      <c r="T294" s="184"/>
      <c r="AT294" s="181" t="s">
        <v>220</v>
      </c>
      <c r="AU294" s="181" t="s">
        <v>80</v>
      </c>
      <c r="AV294" s="12" t="s">
        <v>78</v>
      </c>
      <c r="AW294" s="12" t="s">
        <v>34</v>
      </c>
      <c r="AX294" s="12" t="s">
        <v>71</v>
      </c>
      <c r="AY294" s="181" t="s">
        <v>208</v>
      </c>
    </row>
    <row r="295" spans="2:65" s="13" customFormat="1" x14ac:dyDescent="0.3">
      <c r="B295" s="185"/>
      <c r="D295" s="175" t="s">
        <v>220</v>
      </c>
      <c r="E295" s="193" t="s">
        <v>5</v>
      </c>
      <c r="F295" s="194" t="s">
        <v>5501</v>
      </c>
      <c r="H295" s="195">
        <v>12.959</v>
      </c>
      <c r="L295" s="185"/>
      <c r="M295" s="190"/>
      <c r="N295" s="191"/>
      <c r="O295" s="191"/>
      <c r="P295" s="191"/>
      <c r="Q295" s="191"/>
      <c r="R295" s="191"/>
      <c r="S295" s="191"/>
      <c r="T295" s="192"/>
      <c r="AT295" s="193" t="s">
        <v>220</v>
      </c>
      <c r="AU295" s="193" t="s">
        <v>80</v>
      </c>
      <c r="AV295" s="13" t="s">
        <v>80</v>
      </c>
      <c r="AW295" s="13" t="s">
        <v>34</v>
      </c>
      <c r="AX295" s="13" t="s">
        <v>71</v>
      </c>
      <c r="AY295" s="193" t="s">
        <v>208</v>
      </c>
    </row>
    <row r="296" spans="2:65" s="14" customFormat="1" x14ac:dyDescent="0.3">
      <c r="B296" s="196"/>
      <c r="D296" s="175" t="s">
        <v>220</v>
      </c>
      <c r="E296" s="197" t="s">
        <v>5</v>
      </c>
      <c r="F296" s="198" t="s">
        <v>258</v>
      </c>
      <c r="H296" s="199">
        <v>153.435</v>
      </c>
      <c r="L296" s="196"/>
      <c r="M296" s="200"/>
      <c r="N296" s="201"/>
      <c r="O296" s="201"/>
      <c r="P296" s="201"/>
      <c r="Q296" s="201"/>
      <c r="R296" s="201"/>
      <c r="S296" s="201"/>
      <c r="T296" s="202"/>
      <c r="AT296" s="197" t="s">
        <v>220</v>
      </c>
      <c r="AU296" s="197" t="s">
        <v>80</v>
      </c>
      <c r="AV296" s="14" t="s">
        <v>123</v>
      </c>
      <c r="AW296" s="14" t="s">
        <v>34</v>
      </c>
      <c r="AX296" s="14" t="s">
        <v>71</v>
      </c>
      <c r="AY296" s="197" t="s">
        <v>208</v>
      </c>
    </row>
    <row r="297" spans="2:65" s="15" customFormat="1" x14ac:dyDescent="0.3">
      <c r="B297" s="203"/>
      <c r="D297" s="186" t="s">
        <v>220</v>
      </c>
      <c r="E297" s="204" t="s">
        <v>5</v>
      </c>
      <c r="F297" s="205" t="s">
        <v>266</v>
      </c>
      <c r="H297" s="206">
        <v>166.935</v>
      </c>
      <c r="L297" s="203"/>
      <c r="M297" s="207"/>
      <c r="N297" s="208"/>
      <c r="O297" s="208"/>
      <c r="P297" s="208"/>
      <c r="Q297" s="208"/>
      <c r="R297" s="208"/>
      <c r="S297" s="208"/>
      <c r="T297" s="209"/>
      <c r="AT297" s="210" t="s">
        <v>220</v>
      </c>
      <c r="AU297" s="210" t="s">
        <v>80</v>
      </c>
      <c r="AV297" s="15" t="s">
        <v>216</v>
      </c>
      <c r="AW297" s="15" t="s">
        <v>34</v>
      </c>
      <c r="AX297" s="15" t="s">
        <v>78</v>
      </c>
      <c r="AY297" s="210" t="s">
        <v>208</v>
      </c>
    </row>
    <row r="298" spans="2:65" s="1" customFormat="1" ht="22.5" customHeight="1" x14ac:dyDescent="0.3">
      <c r="B298" s="163"/>
      <c r="C298" s="164" t="s">
        <v>564</v>
      </c>
      <c r="D298" s="164" t="s">
        <v>211</v>
      </c>
      <c r="E298" s="165" t="s">
        <v>2253</v>
      </c>
      <c r="F298" s="166" t="s">
        <v>2254</v>
      </c>
      <c r="G298" s="167" t="s">
        <v>245</v>
      </c>
      <c r="H298" s="168">
        <v>96.415999999999997</v>
      </c>
      <c r="I298" s="169"/>
      <c r="J298" s="169">
        <f>ROUND(I298*H298,2)</f>
        <v>0</v>
      </c>
      <c r="K298" s="166" t="s">
        <v>215</v>
      </c>
      <c r="L298" s="40"/>
      <c r="M298" s="170" t="s">
        <v>5</v>
      </c>
      <c r="N298" s="171" t="s">
        <v>42</v>
      </c>
      <c r="O298" s="172">
        <v>0.36</v>
      </c>
      <c r="P298" s="172">
        <f>O298*H298</f>
        <v>34.709759999999996</v>
      </c>
      <c r="Q298" s="172">
        <v>4.8900000000000002E-3</v>
      </c>
      <c r="R298" s="172">
        <f>Q298*H298</f>
        <v>0.47147423999999999</v>
      </c>
      <c r="S298" s="172">
        <v>0</v>
      </c>
      <c r="T298" s="173">
        <f>S298*H298</f>
        <v>0</v>
      </c>
      <c r="AR298" s="26" t="s">
        <v>216</v>
      </c>
      <c r="AT298" s="26" t="s">
        <v>211</v>
      </c>
      <c r="AU298" s="26" t="s">
        <v>80</v>
      </c>
      <c r="AY298" s="26" t="s">
        <v>208</v>
      </c>
      <c r="BE298" s="174">
        <f>IF(N298="základní",J298,0)</f>
        <v>0</v>
      </c>
      <c r="BF298" s="174">
        <f>IF(N298="snížená",J298,0)</f>
        <v>0</v>
      </c>
      <c r="BG298" s="174">
        <f>IF(N298="zákl. přenesená",J298,0)</f>
        <v>0</v>
      </c>
      <c r="BH298" s="174">
        <f>IF(N298="sníž. přenesená",J298,0)</f>
        <v>0</v>
      </c>
      <c r="BI298" s="174">
        <f>IF(N298="nulová",J298,0)</f>
        <v>0</v>
      </c>
      <c r="BJ298" s="26" t="s">
        <v>78</v>
      </c>
      <c r="BK298" s="174">
        <f>ROUND(I298*H298,2)</f>
        <v>0</v>
      </c>
      <c r="BL298" s="26" t="s">
        <v>216</v>
      </c>
      <c r="BM298" s="26" t="s">
        <v>5502</v>
      </c>
    </row>
    <row r="299" spans="2:65" s="1" customFormat="1" ht="27" x14ac:dyDescent="0.3">
      <c r="B299" s="40"/>
      <c r="D299" s="175" t="s">
        <v>218</v>
      </c>
      <c r="F299" s="176" t="s">
        <v>2256</v>
      </c>
      <c r="L299" s="40"/>
      <c r="M299" s="177"/>
      <c r="N299" s="41"/>
      <c r="O299" s="41"/>
      <c r="P299" s="41"/>
      <c r="Q299" s="41"/>
      <c r="R299" s="41"/>
      <c r="S299" s="41"/>
      <c r="T299" s="69"/>
      <c r="AT299" s="26" t="s">
        <v>218</v>
      </c>
      <c r="AU299" s="26" t="s">
        <v>80</v>
      </c>
    </row>
    <row r="300" spans="2:65" s="12" customFormat="1" x14ac:dyDescent="0.3">
      <c r="B300" s="178"/>
      <c r="D300" s="175" t="s">
        <v>220</v>
      </c>
      <c r="E300" s="179" t="s">
        <v>5</v>
      </c>
      <c r="F300" s="180" t="s">
        <v>5503</v>
      </c>
      <c r="H300" s="181" t="s">
        <v>5</v>
      </c>
      <c r="L300" s="178"/>
      <c r="M300" s="182"/>
      <c r="N300" s="183"/>
      <c r="O300" s="183"/>
      <c r="P300" s="183"/>
      <c r="Q300" s="183"/>
      <c r="R300" s="183"/>
      <c r="S300" s="183"/>
      <c r="T300" s="184"/>
      <c r="AT300" s="181" t="s">
        <v>220</v>
      </c>
      <c r="AU300" s="181" t="s">
        <v>80</v>
      </c>
      <c r="AV300" s="12" t="s">
        <v>78</v>
      </c>
      <c r="AW300" s="12" t="s">
        <v>34</v>
      </c>
      <c r="AX300" s="12" t="s">
        <v>71</v>
      </c>
      <c r="AY300" s="181" t="s">
        <v>208</v>
      </c>
    </row>
    <row r="301" spans="2:65" s="12" customFormat="1" x14ac:dyDescent="0.3">
      <c r="B301" s="178"/>
      <c r="D301" s="175" t="s">
        <v>220</v>
      </c>
      <c r="E301" s="179" t="s">
        <v>5</v>
      </c>
      <c r="F301" s="180" t="s">
        <v>4974</v>
      </c>
      <c r="H301" s="181" t="s">
        <v>5</v>
      </c>
      <c r="L301" s="178"/>
      <c r="M301" s="182"/>
      <c r="N301" s="183"/>
      <c r="O301" s="183"/>
      <c r="P301" s="183"/>
      <c r="Q301" s="183"/>
      <c r="R301" s="183"/>
      <c r="S301" s="183"/>
      <c r="T301" s="184"/>
      <c r="AT301" s="181" t="s">
        <v>220</v>
      </c>
      <c r="AU301" s="181" t="s">
        <v>80</v>
      </c>
      <c r="AV301" s="12" t="s">
        <v>78</v>
      </c>
      <c r="AW301" s="12" t="s">
        <v>34</v>
      </c>
      <c r="AX301" s="12" t="s">
        <v>71</v>
      </c>
      <c r="AY301" s="181" t="s">
        <v>208</v>
      </c>
    </row>
    <row r="302" spans="2:65" s="12" customFormat="1" x14ac:dyDescent="0.3">
      <c r="B302" s="178"/>
      <c r="D302" s="175" t="s">
        <v>220</v>
      </c>
      <c r="E302" s="179" t="s">
        <v>5</v>
      </c>
      <c r="F302" s="180" t="s">
        <v>5494</v>
      </c>
      <c r="H302" s="181" t="s">
        <v>5</v>
      </c>
      <c r="L302" s="178"/>
      <c r="M302" s="182"/>
      <c r="N302" s="183"/>
      <c r="O302" s="183"/>
      <c r="P302" s="183"/>
      <c r="Q302" s="183"/>
      <c r="R302" s="183"/>
      <c r="S302" s="183"/>
      <c r="T302" s="184"/>
      <c r="AT302" s="181" t="s">
        <v>220</v>
      </c>
      <c r="AU302" s="181" t="s">
        <v>80</v>
      </c>
      <c r="AV302" s="12" t="s">
        <v>78</v>
      </c>
      <c r="AW302" s="12" t="s">
        <v>34</v>
      </c>
      <c r="AX302" s="12" t="s">
        <v>71</v>
      </c>
      <c r="AY302" s="181" t="s">
        <v>208</v>
      </c>
    </row>
    <row r="303" spans="2:65" s="12" customFormat="1" x14ac:dyDescent="0.3">
      <c r="B303" s="178"/>
      <c r="D303" s="175" t="s">
        <v>220</v>
      </c>
      <c r="E303" s="179" t="s">
        <v>5</v>
      </c>
      <c r="F303" s="180" t="s">
        <v>5495</v>
      </c>
      <c r="H303" s="181" t="s">
        <v>5</v>
      </c>
      <c r="L303" s="178"/>
      <c r="M303" s="182"/>
      <c r="N303" s="183"/>
      <c r="O303" s="183"/>
      <c r="P303" s="183"/>
      <c r="Q303" s="183"/>
      <c r="R303" s="183"/>
      <c r="S303" s="183"/>
      <c r="T303" s="184"/>
      <c r="AT303" s="181" t="s">
        <v>220</v>
      </c>
      <c r="AU303" s="181" t="s">
        <v>80</v>
      </c>
      <c r="AV303" s="12" t="s">
        <v>78</v>
      </c>
      <c r="AW303" s="12" t="s">
        <v>34</v>
      </c>
      <c r="AX303" s="12" t="s">
        <v>71</v>
      </c>
      <c r="AY303" s="181" t="s">
        <v>208</v>
      </c>
    </row>
    <row r="304" spans="2:65" s="12" customFormat="1" x14ac:dyDescent="0.3">
      <c r="B304" s="178"/>
      <c r="D304" s="175" t="s">
        <v>220</v>
      </c>
      <c r="E304" s="179" t="s">
        <v>5</v>
      </c>
      <c r="F304" s="180" t="s">
        <v>5496</v>
      </c>
      <c r="H304" s="181" t="s">
        <v>5</v>
      </c>
      <c r="L304" s="178"/>
      <c r="M304" s="182"/>
      <c r="N304" s="183"/>
      <c r="O304" s="183"/>
      <c r="P304" s="183"/>
      <c r="Q304" s="183"/>
      <c r="R304" s="183"/>
      <c r="S304" s="183"/>
      <c r="T304" s="184"/>
      <c r="AT304" s="181" t="s">
        <v>220</v>
      </c>
      <c r="AU304" s="181" t="s">
        <v>80</v>
      </c>
      <c r="AV304" s="12" t="s">
        <v>78</v>
      </c>
      <c r="AW304" s="12" t="s">
        <v>34</v>
      </c>
      <c r="AX304" s="12" t="s">
        <v>71</v>
      </c>
      <c r="AY304" s="181" t="s">
        <v>208</v>
      </c>
    </row>
    <row r="305" spans="2:51" s="13" customFormat="1" x14ac:dyDescent="0.3">
      <c r="B305" s="185"/>
      <c r="D305" s="175" t="s">
        <v>220</v>
      </c>
      <c r="E305" s="193" t="s">
        <v>5</v>
      </c>
      <c r="F305" s="194" t="s">
        <v>5497</v>
      </c>
      <c r="H305" s="195">
        <v>13.5</v>
      </c>
      <c r="L305" s="185"/>
      <c r="M305" s="190"/>
      <c r="N305" s="191"/>
      <c r="O305" s="191"/>
      <c r="P305" s="191"/>
      <c r="Q305" s="191"/>
      <c r="R305" s="191"/>
      <c r="S305" s="191"/>
      <c r="T305" s="192"/>
      <c r="AT305" s="193" t="s">
        <v>220</v>
      </c>
      <c r="AU305" s="193" t="s">
        <v>80</v>
      </c>
      <c r="AV305" s="13" t="s">
        <v>80</v>
      </c>
      <c r="AW305" s="13" t="s">
        <v>34</v>
      </c>
      <c r="AX305" s="13" t="s">
        <v>71</v>
      </c>
      <c r="AY305" s="193" t="s">
        <v>208</v>
      </c>
    </row>
    <row r="306" spans="2:51" s="14" customFormat="1" x14ac:dyDescent="0.3">
      <c r="B306" s="196"/>
      <c r="D306" s="175" t="s">
        <v>220</v>
      </c>
      <c r="E306" s="197" t="s">
        <v>5</v>
      </c>
      <c r="F306" s="198" t="s">
        <v>258</v>
      </c>
      <c r="H306" s="199">
        <v>13.5</v>
      </c>
      <c r="L306" s="196"/>
      <c r="M306" s="200"/>
      <c r="N306" s="201"/>
      <c r="O306" s="201"/>
      <c r="P306" s="201"/>
      <c r="Q306" s="201"/>
      <c r="R306" s="201"/>
      <c r="S306" s="201"/>
      <c r="T306" s="202"/>
      <c r="AT306" s="197" t="s">
        <v>220</v>
      </c>
      <c r="AU306" s="197" t="s">
        <v>80</v>
      </c>
      <c r="AV306" s="14" t="s">
        <v>123</v>
      </c>
      <c r="AW306" s="14" t="s">
        <v>34</v>
      </c>
      <c r="AX306" s="14" t="s">
        <v>71</v>
      </c>
      <c r="AY306" s="197" t="s">
        <v>208</v>
      </c>
    </row>
    <row r="307" spans="2:51" s="12" customFormat="1" x14ac:dyDescent="0.3">
      <c r="B307" s="178"/>
      <c r="D307" s="175" t="s">
        <v>220</v>
      </c>
      <c r="E307" s="179" t="s">
        <v>5</v>
      </c>
      <c r="F307" s="180" t="s">
        <v>5486</v>
      </c>
      <c r="H307" s="181" t="s">
        <v>5</v>
      </c>
      <c r="L307" s="178"/>
      <c r="M307" s="182"/>
      <c r="N307" s="183"/>
      <c r="O307" s="183"/>
      <c r="P307" s="183"/>
      <c r="Q307" s="183"/>
      <c r="R307" s="183"/>
      <c r="S307" s="183"/>
      <c r="T307" s="184"/>
      <c r="AT307" s="181" t="s">
        <v>220</v>
      </c>
      <c r="AU307" s="181" t="s">
        <v>80</v>
      </c>
      <c r="AV307" s="12" t="s">
        <v>78</v>
      </c>
      <c r="AW307" s="12" t="s">
        <v>34</v>
      </c>
      <c r="AX307" s="12" t="s">
        <v>71</v>
      </c>
      <c r="AY307" s="181" t="s">
        <v>208</v>
      </c>
    </row>
    <row r="308" spans="2:51" s="12" customFormat="1" x14ac:dyDescent="0.3">
      <c r="B308" s="178"/>
      <c r="D308" s="175" t="s">
        <v>220</v>
      </c>
      <c r="E308" s="179" t="s">
        <v>5</v>
      </c>
      <c r="F308" s="180" t="s">
        <v>5504</v>
      </c>
      <c r="H308" s="181" t="s">
        <v>5</v>
      </c>
      <c r="L308" s="178"/>
      <c r="M308" s="182"/>
      <c r="N308" s="183"/>
      <c r="O308" s="183"/>
      <c r="P308" s="183"/>
      <c r="Q308" s="183"/>
      <c r="R308" s="183"/>
      <c r="S308" s="183"/>
      <c r="T308" s="184"/>
      <c r="AT308" s="181" t="s">
        <v>220</v>
      </c>
      <c r="AU308" s="181" t="s">
        <v>80</v>
      </c>
      <c r="AV308" s="12" t="s">
        <v>78</v>
      </c>
      <c r="AW308" s="12" t="s">
        <v>34</v>
      </c>
      <c r="AX308" s="12" t="s">
        <v>71</v>
      </c>
      <c r="AY308" s="181" t="s">
        <v>208</v>
      </c>
    </row>
    <row r="309" spans="2:51" s="12" customFormat="1" x14ac:dyDescent="0.3">
      <c r="B309" s="178"/>
      <c r="D309" s="175" t="s">
        <v>220</v>
      </c>
      <c r="E309" s="179" t="s">
        <v>5</v>
      </c>
      <c r="F309" s="180" t="s">
        <v>5487</v>
      </c>
      <c r="H309" s="181" t="s">
        <v>5</v>
      </c>
      <c r="L309" s="178"/>
      <c r="M309" s="182"/>
      <c r="N309" s="183"/>
      <c r="O309" s="183"/>
      <c r="P309" s="183"/>
      <c r="Q309" s="183"/>
      <c r="R309" s="183"/>
      <c r="S309" s="183"/>
      <c r="T309" s="184"/>
      <c r="AT309" s="181" t="s">
        <v>220</v>
      </c>
      <c r="AU309" s="181" t="s">
        <v>80</v>
      </c>
      <c r="AV309" s="12" t="s">
        <v>78</v>
      </c>
      <c r="AW309" s="12" t="s">
        <v>34</v>
      </c>
      <c r="AX309" s="12" t="s">
        <v>71</v>
      </c>
      <c r="AY309" s="181" t="s">
        <v>208</v>
      </c>
    </row>
    <row r="310" spans="2:51" s="12" customFormat="1" x14ac:dyDescent="0.3">
      <c r="B310" s="178"/>
      <c r="D310" s="175" t="s">
        <v>220</v>
      </c>
      <c r="E310" s="179" t="s">
        <v>5</v>
      </c>
      <c r="F310" s="180" t="s">
        <v>5505</v>
      </c>
      <c r="H310" s="181" t="s">
        <v>5</v>
      </c>
      <c r="L310" s="178"/>
      <c r="M310" s="182"/>
      <c r="N310" s="183"/>
      <c r="O310" s="183"/>
      <c r="P310" s="183"/>
      <c r="Q310" s="183"/>
      <c r="R310" s="183"/>
      <c r="S310" s="183"/>
      <c r="T310" s="184"/>
      <c r="AT310" s="181" t="s">
        <v>220</v>
      </c>
      <c r="AU310" s="181" t="s">
        <v>80</v>
      </c>
      <c r="AV310" s="12" t="s">
        <v>78</v>
      </c>
      <c r="AW310" s="12" t="s">
        <v>34</v>
      </c>
      <c r="AX310" s="12" t="s">
        <v>71</v>
      </c>
      <c r="AY310" s="181" t="s">
        <v>208</v>
      </c>
    </row>
    <row r="311" spans="2:51" s="13" customFormat="1" x14ac:dyDescent="0.3">
      <c r="B311" s="185"/>
      <c r="D311" s="175" t="s">
        <v>220</v>
      </c>
      <c r="E311" s="193" t="s">
        <v>5</v>
      </c>
      <c r="F311" s="194" t="s">
        <v>5506</v>
      </c>
      <c r="H311" s="195">
        <v>12.957000000000001</v>
      </c>
      <c r="L311" s="185"/>
      <c r="M311" s="190"/>
      <c r="N311" s="191"/>
      <c r="O311" s="191"/>
      <c r="P311" s="191"/>
      <c r="Q311" s="191"/>
      <c r="R311" s="191"/>
      <c r="S311" s="191"/>
      <c r="T311" s="192"/>
      <c r="AT311" s="193" t="s">
        <v>220</v>
      </c>
      <c r="AU311" s="193" t="s">
        <v>80</v>
      </c>
      <c r="AV311" s="13" t="s">
        <v>80</v>
      </c>
      <c r="AW311" s="13" t="s">
        <v>34</v>
      </c>
      <c r="AX311" s="13" t="s">
        <v>71</v>
      </c>
      <c r="AY311" s="193" t="s">
        <v>208</v>
      </c>
    </row>
    <row r="312" spans="2:51" s="13" customFormat="1" x14ac:dyDescent="0.3">
      <c r="B312" s="185"/>
      <c r="D312" s="175" t="s">
        <v>220</v>
      </c>
      <c r="E312" s="193" t="s">
        <v>5</v>
      </c>
      <c r="F312" s="194" t="s">
        <v>5507</v>
      </c>
      <c r="H312" s="195">
        <v>11.391999999999999</v>
      </c>
      <c r="L312" s="185"/>
      <c r="M312" s="190"/>
      <c r="N312" s="191"/>
      <c r="O312" s="191"/>
      <c r="P312" s="191"/>
      <c r="Q312" s="191"/>
      <c r="R312" s="191"/>
      <c r="S312" s="191"/>
      <c r="T312" s="192"/>
      <c r="AT312" s="193" t="s">
        <v>220</v>
      </c>
      <c r="AU312" s="193" t="s">
        <v>80</v>
      </c>
      <c r="AV312" s="13" t="s">
        <v>80</v>
      </c>
      <c r="AW312" s="13" t="s">
        <v>34</v>
      </c>
      <c r="AX312" s="13" t="s">
        <v>71</v>
      </c>
      <c r="AY312" s="193" t="s">
        <v>208</v>
      </c>
    </row>
    <row r="313" spans="2:51" s="12" customFormat="1" x14ac:dyDescent="0.3">
      <c r="B313" s="178"/>
      <c r="D313" s="175" t="s">
        <v>220</v>
      </c>
      <c r="E313" s="179" t="s">
        <v>5</v>
      </c>
      <c r="F313" s="180" t="s">
        <v>5508</v>
      </c>
      <c r="H313" s="181" t="s">
        <v>5</v>
      </c>
      <c r="L313" s="178"/>
      <c r="M313" s="182"/>
      <c r="N313" s="183"/>
      <c r="O313" s="183"/>
      <c r="P313" s="183"/>
      <c r="Q313" s="183"/>
      <c r="R313" s="183"/>
      <c r="S313" s="183"/>
      <c r="T313" s="184"/>
      <c r="AT313" s="181" t="s">
        <v>220</v>
      </c>
      <c r="AU313" s="181" t="s">
        <v>80</v>
      </c>
      <c r="AV313" s="12" t="s">
        <v>78</v>
      </c>
      <c r="AW313" s="12" t="s">
        <v>34</v>
      </c>
      <c r="AX313" s="12" t="s">
        <v>71</v>
      </c>
      <c r="AY313" s="181" t="s">
        <v>208</v>
      </c>
    </row>
    <row r="314" spans="2:51" s="13" customFormat="1" x14ac:dyDescent="0.3">
      <c r="B314" s="185"/>
      <c r="D314" s="175" t="s">
        <v>220</v>
      </c>
      <c r="E314" s="193" t="s">
        <v>5</v>
      </c>
      <c r="F314" s="194" t="s">
        <v>5387</v>
      </c>
      <c r="H314" s="195">
        <v>8.1180000000000003</v>
      </c>
      <c r="L314" s="185"/>
      <c r="M314" s="190"/>
      <c r="N314" s="191"/>
      <c r="O314" s="191"/>
      <c r="P314" s="191"/>
      <c r="Q314" s="191"/>
      <c r="R314" s="191"/>
      <c r="S314" s="191"/>
      <c r="T314" s="192"/>
      <c r="AT314" s="193" t="s">
        <v>220</v>
      </c>
      <c r="AU314" s="193" t="s">
        <v>80</v>
      </c>
      <c r="AV314" s="13" t="s">
        <v>80</v>
      </c>
      <c r="AW314" s="13" t="s">
        <v>34</v>
      </c>
      <c r="AX314" s="13" t="s">
        <v>71</v>
      </c>
      <c r="AY314" s="193" t="s">
        <v>208</v>
      </c>
    </row>
    <row r="315" spans="2:51" s="12" customFormat="1" x14ac:dyDescent="0.3">
      <c r="B315" s="178"/>
      <c r="D315" s="175" t="s">
        <v>220</v>
      </c>
      <c r="E315" s="179" t="s">
        <v>5</v>
      </c>
      <c r="F315" s="180" t="s">
        <v>291</v>
      </c>
      <c r="H315" s="181" t="s">
        <v>5</v>
      </c>
      <c r="L315" s="178"/>
      <c r="M315" s="182"/>
      <c r="N315" s="183"/>
      <c r="O315" s="183"/>
      <c r="P315" s="183"/>
      <c r="Q315" s="183"/>
      <c r="R315" s="183"/>
      <c r="S315" s="183"/>
      <c r="T315" s="184"/>
      <c r="AT315" s="181" t="s">
        <v>220</v>
      </c>
      <c r="AU315" s="181" t="s">
        <v>80</v>
      </c>
      <c r="AV315" s="12" t="s">
        <v>78</v>
      </c>
      <c r="AW315" s="12" t="s">
        <v>34</v>
      </c>
      <c r="AX315" s="12" t="s">
        <v>71</v>
      </c>
      <c r="AY315" s="181" t="s">
        <v>208</v>
      </c>
    </row>
    <row r="316" spans="2:51" s="13" customFormat="1" x14ac:dyDescent="0.3">
      <c r="B316" s="185"/>
      <c r="D316" s="175" t="s">
        <v>220</v>
      </c>
      <c r="E316" s="193" t="s">
        <v>5</v>
      </c>
      <c r="F316" s="194" t="s">
        <v>5388</v>
      </c>
      <c r="H316" s="195">
        <v>-4.07</v>
      </c>
      <c r="L316" s="185"/>
      <c r="M316" s="190"/>
      <c r="N316" s="191"/>
      <c r="O316" s="191"/>
      <c r="P316" s="191"/>
      <c r="Q316" s="191"/>
      <c r="R316" s="191"/>
      <c r="S316" s="191"/>
      <c r="T316" s="192"/>
      <c r="AT316" s="193" t="s">
        <v>220</v>
      </c>
      <c r="AU316" s="193" t="s">
        <v>80</v>
      </c>
      <c r="AV316" s="13" t="s">
        <v>80</v>
      </c>
      <c r="AW316" s="13" t="s">
        <v>34</v>
      </c>
      <c r="AX316" s="13" t="s">
        <v>71</v>
      </c>
      <c r="AY316" s="193" t="s">
        <v>208</v>
      </c>
    </row>
    <row r="317" spans="2:51" s="14" customFormat="1" x14ac:dyDescent="0.3">
      <c r="B317" s="196"/>
      <c r="D317" s="175" t="s">
        <v>220</v>
      </c>
      <c r="E317" s="197" t="s">
        <v>5</v>
      </c>
      <c r="F317" s="198" t="s">
        <v>258</v>
      </c>
      <c r="H317" s="199">
        <v>28.396999999999998</v>
      </c>
      <c r="L317" s="196"/>
      <c r="M317" s="200"/>
      <c r="N317" s="201"/>
      <c r="O317" s="201"/>
      <c r="P317" s="201"/>
      <c r="Q317" s="201"/>
      <c r="R317" s="201"/>
      <c r="S317" s="201"/>
      <c r="T317" s="202"/>
      <c r="AT317" s="197" t="s">
        <v>220</v>
      </c>
      <c r="AU317" s="197" t="s">
        <v>80</v>
      </c>
      <c r="AV317" s="14" t="s">
        <v>123</v>
      </c>
      <c r="AW317" s="14" t="s">
        <v>34</v>
      </c>
      <c r="AX317" s="14" t="s">
        <v>71</v>
      </c>
      <c r="AY317" s="197" t="s">
        <v>208</v>
      </c>
    </row>
    <row r="318" spans="2:51" s="12" customFormat="1" x14ac:dyDescent="0.3">
      <c r="B318" s="178"/>
      <c r="D318" s="175" t="s">
        <v>220</v>
      </c>
      <c r="E318" s="179" t="s">
        <v>5</v>
      </c>
      <c r="F318" s="180" t="s">
        <v>5489</v>
      </c>
      <c r="H318" s="181" t="s">
        <v>5</v>
      </c>
      <c r="L318" s="178"/>
      <c r="M318" s="182"/>
      <c r="N318" s="183"/>
      <c r="O318" s="183"/>
      <c r="P318" s="183"/>
      <c r="Q318" s="183"/>
      <c r="R318" s="183"/>
      <c r="S318" s="183"/>
      <c r="T318" s="184"/>
      <c r="AT318" s="181" t="s">
        <v>220</v>
      </c>
      <c r="AU318" s="181" t="s">
        <v>80</v>
      </c>
      <c r="AV318" s="12" t="s">
        <v>78</v>
      </c>
      <c r="AW318" s="12" t="s">
        <v>34</v>
      </c>
      <c r="AX318" s="12" t="s">
        <v>71</v>
      </c>
      <c r="AY318" s="181" t="s">
        <v>208</v>
      </c>
    </row>
    <row r="319" spans="2:51" s="12" customFormat="1" x14ac:dyDescent="0.3">
      <c r="B319" s="178"/>
      <c r="D319" s="175" t="s">
        <v>220</v>
      </c>
      <c r="E319" s="179" t="s">
        <v>5</v>
      </c>
      <c r="F319" s="180" t="s">
        <v>5505</v>
      </c>
      <c r="H319" s="181" t="s">
        <v>5</v>
      </c>
      <c r="L319" s="178"/>
      <c r="M319" s="182"/>
      <c r="N319" s="183"/>
      <c r="O319" s="183"/>
      <c r="P319" s="183"/>
      <c r="Q319" s="183"/>
      <c r="R319" s="183"/>
      <c r="S319" s="183"/>
      <c r="T319" s="184"/>
      <c r="AT319" s="181" t="s">
        <v>220</v>
      </c>
      <c r="AU319" s="181" t="s">
        <v>80</v>
      </c>
      <c r="AV319" s="12" t="s">
        <v>78</v>
      </c>
      <c r="AW319" s="12" t="s">
        <v>34</v>
      </c>
      <c r="AX319" s="12" t="s">
        <v>71</v>
      </c>
      <c r="AY319" s="181" t="s">
        <v>208</v>
      </c>
    </row>
    <row r="320" spans="2:51" s="13" customFormat="1" x14ac:dyDescent="0.3">
      <c r="B320" s="185"/>
      <c r="D320" s="175" t="s">
        <v>220</v>
      </c>
      <c r="E320" s="193" t="s">
        <v>5</v>
      </c>
      <c r="F320" s="194" t="s">
        <v>5509</v>
      </c>
      <c r="H320" s="195">
        <v>8.4920000000000009</v>
      </c>
      <c r="L320" s="185"/>
      <c r="M320" s="190"/>
      <c r="N320" s="191"/>
      <c r="O320" s="191"/>
      <c r="P320" s="191"/>
      <c r="Q320" s="191"/>
      <c r="R320" s="191"/>
      <c r="S320" s="191"/>
      <c r="T320" s="192"/>
      <c r="AT320" s="193" t="s">
        <v>220</v>
      </c>
      <c r="AU320" s="193" t="s">
        <v>80</v>
      </c>
      <c r="AV320" s="13" t="s">
        <v>80</v>
      </c>
      <c r="AW320" s="13" t="s">
        <v>34</v>
      </c>
      <c r="AX320" s="13" t="s">
        <v>71</v>
      </c>
      <c r="AY320" s="193" t="s">
        <v>208</v>
      </c>
    </row>
    <row r="321" spans="2:65" s="13" customFormat="1" x14ac:dyDescent="0.3">
      <c r="B321" s="185"/>
      <c r="D321" s="175" t="s">
        <v>220</v>
      </c>
      <c r="E321" s="193" t="s">
        <v>5</v>
      </c>
      <c r="F321" s="194" t="s">
        <v>5510</v>
      </c>
      <c r="H321" s="195">
        <v>24.206</v>
      </c>
      <c r="L321" s="185"/>
      <c r="M321" s="190"/>
      <c r="N321" s="191"/>
      <c r="O321" s="191"/>
      <c r="P321" s="191"/>
      <c r="Q321" s="191"/>
      <c r="R321" s="191"/>
      <c r="S321" s="191"/>
      <c r="T321" s="192"/>
      <c r="AT321" s="193" t="s">
        <v>220</v>
      </c>
      <c r="AU321" s="193" t="s">
        <v>80</v>
      </c>
      <c r="AV321" s="13" t="s">
        <v>80</v>
      </c>
      <c r="AW321" s="13" t="s">
        <v>34</v>
      </c>
      <c r="AX321" s="13" t="s">
        <v>71</v>
      </c>
      <c r="AY321" s="193" t="s">
        <v>208</v>
      </c>
    </row>
    <row r="322" spans="2:65" s="12" customFormat="1" x14ac:dyDescent="0.3">
      <c r="B322" s="178"/>
      <c r="D322" s="175" t="s">
        <v>220</v>
      </c>
      <c r="E322" s="179" t="s">
        <v>5</v>
      </c>
      <c r="F322" s="180" t="s">
        <v>5511</v>
      </c>
      <c r="H322" s="181" t="s">
        <v>5</v>
      </c>
      <c r="L322" s="178"/>
      <c r="M322" s="182"/>
      <c r="N322" s="183"/>
      <c r="O322" s="183"/>
      <c r="P322" s="183"/>
      <c r="Q322" s="183"/>
      <c r="R322" s="183"/>
      <c r="S322" s="183"/>
      <c r="T322" s="184"/>
      <c r="AT322" s="181" t="s">
        <v>220</v>
      </c>
      <c r="AU322" s="181" t="s">
        <v>80</v>
      </c>
      <c r="AV322" s="12" t="s">
        <v>78</v>
      </c>
      <c r="AW322" s="12" t="s">
        <v>34</v>
      </c>
      <c r="AX322" s="12" t="s">
        <v>71</v>
      </c>
      <c r="AY322" s="181" t="s">
        <v>208</v>
      </c>
    </row>
    <row r="323" spans="2:65" s="13" customFormat="1" x14ac:dyDescent="0.3">
      <c r="B323" s="185"/>
      <c r="D323" s="175" t="s">
        <v>220</v>
      </c>
      <c r="E323" s="193" t="s">
        <v>5</v>
      </c>
      <c r="F323" s="194" t="s">
        <v>5512</v>
      </c>
      <c r="H323" s="195">
        <v>8.8620000000000001</v>
      </c>
      <c r="L323" s="185"/>
      <c r="M323" s="190"/>
      <c r="N323" s="191"/>
      <c r="O323" s="191"/>
      <c r="P323" s="191"/>
      <c r="Q323" s="191"/>
      <c r="R323" s="191"/>
      <c r="S323" s="191"/>
      <c r="T323" s="192"/>
      <c r="AT323" s="193" t="s">
        <v>220</v>
      </c>
      <c r="AU323" s="193" t="s">
        <v>80</v>
      </c>
      <c r="AV323" s="13" t="s">
        <v>80</v>
      </c>
      <c r="AW323" s="13" t="s">
        <v>34</v>
      </c>
      <c r="AX323" s="13" t="s">
        <v>71</v>
      </c>
      <c r="AY323" s="193" t="s">
        <v>208</v>
      </c>
    </row>
    <row r="324" spans="2:65" s="14" customFormat="1" x14ac:dyDescent="0.3">
      <c r="B324" s="196"/>
      <c r="D324" s="175" t="s">
        <v>220</v>
      </c>
      <c r="E324" s="197" t="s">
        <v>5</v>
      </c>
      <c r="F324" s="198" t="s">
        <v>258</v>
      </c>
      <c r="H324" s="199">
        <v>41.56</v>
      </c>
      <c r="L324" s="196"/>
      <c r="M324" s="200"/>
      <c r="N324" s="201"/>
      <c r="O324" s="201"/>
      <c r="P324" s="201"/>
      <c r="Q324" s="201"/>
      <c r="R324" s="201"/>
      <c r="S324" s="201"/>
      <c r="T324" s="202"/>
      <c r="AT324" s="197" t="s">
        <v>220</v>
      </c>
      <c r="AU324" s="197" t="s">
        <v>80</v>
      </c>
      <c r="AV324" s="14" t="s">
        <v>123</v>
      </c>
      <c r="AW324" s="14" t="s">
        <v>34</v>
      </c>
      <c r="AX324" s="14" t="s">
        <v>71</v>
      </c>
      <c r="AY324" s="197" t="s">
        <v>208</v>
      </c>
    </row>
    <row r="325" spans="2:65" s="12" customFormat="1" x14ac:dyDescent="0.3">
      <c r="B325" s="178"/>
      <c r="D325" s="175" t="s">
        <v>220</v>
      </c>
      <c r="E325" s="179" t="s">
        <v>5</v>
      </c>
      <c r="F325" s="180" t="s">
        <v>5500</v>
      </c>
      <c r="H325" s="181" t="s">
        <v>5</v>
      </c>
      <c r="L325" s="178"/>
      <c r="M325" s="182"/>
      <c r="N325" s="183"/>
      <c r="O325" s="183"/>
      <c r="P325" s="183"/>
      <c r="Q325" s="183"/>
      <c r="R325" s="183"/>
      <c r="S325" s="183"/>
      <c r="T325" s="184"/>
      <c r="AT325" s="181" t="s">
        <v>220</v>
      </c>
      <c r="AU325" s="181" t="s">
        <v>80</v>
      </c>
      <c r="AV325" s="12" t="s">
        <v>78</v>
      </c>
      <c r="AW325" s="12" t="s">
        <v>34</v>
      </c>
      <c r="AX325" s="12" t="s">
        <v>71</v>
      </c>
      <c r="AY325" s="181" t="s">
        <v>208</v>
      </c>
    </row>
    <row r="326" spans="2:65" s="13" customFormat="1" x14ac:dyDescent="0.3">
      <c r="B326" s="185"/>
      <c r="D326" s="175" t="s">
        <v>220</v>
      </c>
      <c r="E326" s="193" t="s">
        <v>5</v>
      </c>
      <c r="F326" s="194" t="s">
        <v>5513</v>
      </c>
      <c r="H326" s="195">
        <v>17.029</v>
      </c>
      <c r="L326" s="185"/>
      <c r="M326" s="190"/>
      <c r="N326" s="191"/>
      <c r="O326" s="191"/>
      <c r="P326" s="191"/>
      <c r="Q326" s="191"/>
      <c r="R326" s="191"/>
      <c r="S326" s="191"/>
      <c r="T326" s="192"/>
      <c r="AT326" s="193" t="s">
        <v>220</v>
      </c>
      <c r="AU326" s="193" t="s">
        <v>80</v>
      </c>
      <c r="AV326" s="13" t="s">
        <v>80</v>
      </c>
      <c r="AW326" s="13" t="s">
        <v>34</v>
      </c>
      <c r="AX326" s="13" t="s">
        <v>71</v>
      </c>
      <c r="AY326" s="193" t="s">
        <v>208</v>
      </c>
    </row>
    <row r="327" spans="2:65" s="12" customFormat="1" x14ac:dyDescent="0.3">
      <c r="B327" s="178"/>
      <c r="D327" s="175" t="s">
        <v>220</v>
      </c>
      <c r="E327" s="179" t="s">
        <v>5</v>
      </c>
      <c r="F327" s="180" t="s">
        <v>291</v>
      </c>
      <c r="H327" s="181" t="s">
        <v>5</v>
      </c>
      <c r="L327" s="178"/>
      <c r="M327" s="182"/>
      <c r="N327" s="183"/>
      <c r="O327" s="183"/>
      <c r="P327" s="183"/>
      <c r="Q327" s="183"/>
      <c r="R327" s="183"/>
      <c r="S327" s="183"/>
      <c r="T327" s="184"/>
      <c r="AT327" s="181" t="s">
        <v>220</v>
      </c>
      <c r="AU327" s="181" t="s">
        <v>80</v>
      </c>
      <c r="AV327" s="12" t="s">
        <v>78</v>
      </c>
      <c r="AW327" s="12" t="s">
        <v>34</v>
      </c>
      <c r="AX327" s="12" t="s">
        <v>71</v>
      </c>
      <c r="AY327" s="181" t="s">
        <v>208</v>
      </c>
    </row>
    <row r="328" spans="2:65" s="13" customFormat="1" x14ac:dyDescent="0.3">
      <c r="B328" s="185"/>
      <c r="D328" s="175" t="s">
        <v>220</v>
      </c>
      <c r="E328" s="193" t="s">
        <v>5</v>
      </c>
      <c r="F328" s="194" t="s">
        <v>5388</v>
      </c>
      <c r="H328" s="195">
        <v>-4.07</v>
      </c>
      <c r="L328" s="185"/>
      <c r="M328" s="190"/>
      <c r="N328" s="191"/>
      <c r="O328" s="191"/>
      <c r="P328" s="191"/>
      <c r="Q328" s="191"/>
      <c r="R328" s="191"/>
      <c r="S328" s="191"/>
      <c r="T328" s="192"/>
      <c r="AT328" s="193" t="s">
        <v>220</v>
      </c>
      <c r="AU328" s="193" t="s">
        <v>80</v>
      </c>
      <c r="AV328" s="13" t="s">
        <v>80</v>
      </c>
      <c r="AW328" s="13" t="s">
        <v>34</v>
      </c>
      <c r="AX328" s="13" t="s">
        <v>71</v>
      </c>
      <c r="AY328" s="193" t="s">
        <v>208</v>
      </c>
    </row>
    <row r="329" spans="2:65" s="14" customFormat="1" x14ac:dyDescent="0.3">
      <c r="B329" s="196"/>
      <c r="D329" s="175" t="s">
        <v>220</v>
      </c>
      <c r="E329" s="197" t="s">
        <v>5</v>
      </c>
      <c r="F329" s="198" t="s">
        <v>258</v>
      </c>
      <c r="H329" s="199">
        <v>12.959</v>
      </c>
      <c r="L329" s="196"/>
      <c r="M329" s="200"/>
      <c r="N329" s="201"/>
      <c r="O329" s="201"/>
      <c r="P329" s="201"/>
      <c r="Q329" s="201"/>
      <c r="R329" s="201"/>
      <c r="S329" s="201"/>
      <c r="T329" s="202"/>
      <c r="AT329" s="197" t="s">
        <v>220</v>
      </c>
      <c r="AU329" s="197" t="s">
        <v>80</v>
      </c>
      <c r="AV329" s="14" t="s">
        <v>123</v>
      </c>
      <c r="AW329" s="14" t="s">
        <v>34</v>
      </c>
      <c r="AX329" s="14" t="s">
        <v>71</v>
      </c>
      <c r="AY329" s="197" t="s">
        <v>208</v>
      </c>
    </row>
    <row r="330" spans="2:65" s="15" customFormat="1" x14ac:dyDescent="0.3">
      <c r="B330" s="203"/>
      <c r="D330" s="186" t="s">
        <v>220</v>
      </c>
      <c r="E330" s="204" t="s">
        <v>5</v>
      </c>
      <c r="F330" s="205" t="s">
        <v>266</v>
      </c>
      <c r="H330" s="206">
        <v>96.415999999999997</v>
      </c>
      <c r="L330" s="203"/>
      <c r="M330" s="207"/>
      <c r="N330" s="208"/>
      <c r="O330" s="208"/>
      <c r="P330" s="208"/>
      <c r="Q330" s="208"/>
      <c r="R330" s="208"/>
      <c r="S330" s="208"/>
      <c r="T330" s="209"/>
      <c r="AT330" s="210" t="s">
        <v>220</v>
      </c>
      <c r="AU330" s="210" t="s">
        <v>80</v>
      </c>
      <c r="AV330" s="15" t="s">
        <v>216</v>
      </c>
      <c r="AW330" s="15" t="s">
        <v>34</v>
      </c>
      <c r="AX330" s="15" t="s">
        <v>78</v>
      </c>
      <c r="AY330" s="210" t="s">
        <v>208</v>
      </c>
    </row>
    <row r="331" spans="2:65" s="1" customFormat="1" ht="22.5" customHeight="1" x14ac:dyDescent="0.3">
      <c r="B331" s="163"/>
      <c r="C331" s="164" t="s">
        <v>572</v>
      </c>
      <c r="D331" s="164" t="s">
        <v>211</v>
      </c>
      <c r="E331" s="165" t="s">
        <v>2288</v>
      </c>
      <c r="F331" s="166" t="s">
        <v>2289</v>
      </c>
      <c r="G331" s="167" t="s">
        <v>245</v>
      </c>
      <c r="H331" s="168">
        <v>166.935</v>
      </c>
      <c r="I331" s="169"/>
      <c r="J331" s="169">
        <f>ROUND(I331*H331,2)</f>
        <v>0</v>
      </c>
      <c r="K331" s="166" t="s">
        <v>215</v>
      </c>
      <c r="L331" s="40"/>
      <c r="M331" s="170" t="s">
        <v>5</v>
      </c>
      <c r="N331" s="171" t="s">
        <v>42</v>
      </c>
      <c r="O331" s="172">
        <v>0.27200000000000002</v>
      </c>
      <c r="P331" s="172">
        <f>O331*H331</f>
        <v>45.406320000000001</v>
      </c>
      <c r="Q331" s="172">
        <v>3.0000000000000001E-3</v>
      </c>
      <c r="R331" s="172">
        <f>Q331*H331</f>
        <v>0.50080500000000006</v>
      </c>
      <c r="S331" s="172">
        <v>0</v>
      </c>
      <c r="T331" s="173">
        <f>S331*H331</f>
        <v>0</v>
      </c>
      <c r="AR331" s="26" t="s">
        <v>216</v>
      </c>
      <c r="AT331" s="26" t="s">
        <v>211</v>
      </c>
      <c r="AU331" s="26" t="s">
        <v>80</v>
      </c>
      <c r="AY331" s="26" t="s">
        <v>208</v>
      </c>
      <c r="BE331" s="174">
        <f>IF(N331="základní",J331,0)</f>
        <v>0</v>
      </c>
      <c r="BF331" s="174">
        <f>IF(N331="snížená",J331,0)</f>
        <v>0</v>
      </c>
      <c r="BG331" s="174">
        <f>IF(N331="zákl. přenesená",J331,0)</f>
        <v>0</v>
      </c>
      <c r="BH331" s="174">
        <f>IF(N331="sníž. přenesená",J331,0)</f>
        <v>0</v>
      </c>
      <c r="BI331" s="174">
        <f>IF(N331="nulová",J331,0)</f>
        <v>0</v>
      </c>
      <c r="BJ331" s="26" t="s">
        <v>78</v>
      </c>
      <c r="BK331" s="174">
        <f>ROUND(I331*H331,2)</f>
        <v>0</v>
      </c>
      <c r="BL331" s="26" t="s">
        <v>216</v>
      </c>
      <c r="BM331" s="26" t="s">
        <v>5514</v>
      </c>
    </row>
    <row r="332" spans="2:65" s="1" customFormat="1" x14ac:dyDescent="0.3">
      <c r="B332" s="40"/>
      <c r="D332" s="175" t="s">
        <v>218</v>
      </c>
      <c r="F332" s="176" t="s">
        <v>2291</v>
      </c>
      <c r="L332" s="40"/>
      <c r="M332" s="177"/>
      <c r="N332" s="41"/>
      <c r="O332" s="41"/>
      <c r="P332" s="41"/>
      <c r="Q332" s="41"/>
      <c r="R332" s="41"/>
      <c r="S332" s="41"/>
      <c r="T332" s="69"/>
      <c r="AT332" s="26" t="s">
        <v>218</v>
      </c>
      <c r="AU332" s="26" t="s">
        <v>80</v>
      </c>
    </row>
    <row r="333" spans="2:65" s="12" customFormat="1" x14ac:dyDescent="0.3">
      <c r="B333" s="178"/>
      <c r="D333" s="175" t="s">
        <v>220</v>
      </c>
      <c r="E333" s="179" t="s">
        <v>5</v>
      </c>
      <c r="F333" s="180" t="s">
        <v>5515</v>
      </c>
      <c r="H333" s="181" t="s">
        <v>5</v>
      </c>
      <c r="L333" s="178"/>
      <c r="M333" s="182"/>
      <c r="N333" s="183"/>
      <c r="O333" s="183"/>
      <c r="P333" s="183"/>
      <c r="Q333" s="183"/>
      <c r="R333" s="183"/>
      <c r="S333" s="183"/>
      <c r="T333" s="184"/>
      <c r="AT333" s="181" t="s">
        <v>220</v>
      </c>
      <c r="AU333" s="181" t="s">
        <v>80</v>
      </c>
      <c r="AV333" s="12" t="s">
        <v>78</v>
      </c>
      <c r="AW333" s="12" t="s">
        <v>34</v>
      </c>
      <c r="AX333" s="12" t="s">
        <v>71</v>
      </c>
      <c r="AY333" s="181" t="s">
        <v>208</v>
      </c>
    </row>
    <row r="334" spans="2:65" s="12" customFormat="1" x14ac:dyDescent="0.3">
      <c r="B334" s="178"/>
      <c r="D334" s="175" t="s">
        <v>220</v>
      </c>
      <c r="E334" s="179" t="s">
        <v>5</v>
      </c>
      <c r="F334" s="180" t="s">
        <v>5494</v>
      </c>
      <c r="H334" s="181" t="s">
        <v>5</v>
      </c>
      <c r="L334" s="178"/>
      <c r="M334" s="182"/>
      <c r="N334" s="183"/>
      <c r="O334" s="183"/>
      <c r="P334" s="183"/>
      <c r="Q334" s="183"/>
      <c r="R334" s="183"/>
      <c r="S334" s="183"/>
      <c r="T334" s="184"/>
      <c r="AT334" s="181" t="s">
        <v>220</v>
      </c>
      <c r="AU334" s="181" t="s">
        <v>80</v>
      </c>
      <c r="AV334" s="12" t="s">
        <v>78</v>
      </c>
      <c r="AW334" s="12" t="s">
        <v>34</v>
      </c>
      <c r="AX334" s="12" t="s">
        <v>71</v>
      </c>
      <c r="AY334" s="181" t="s">
        <v>208</v>
      </c>
    </row>
    <row r="335" spans="2:65" s="12" customFormat="1" x14ac:dyDescent="0.3">
      <c r="B335" s="178"/>
      <c r="D335" s="175" t="s">
        <v>220</v>
      </c>
      <c r="E335" s="179" t="s">
        <v>5</v>
      </c>
      <c r="F335" s="180" t="s">
        <v>5495</v>
      </c>
      <c r="H335" s="181" t="s">
        <v>5</v>
      </c>
      <c r="L335" s="178"/>
      <c r="M335" s="182"/>
      <c r="N335" s="183"/>
      <c r="O335" s="183"/>
      <c r="P335" s="183"/>
      <c r="Q335" s="183"/>
      <c r="R335" s="183"/>
      <c r="S335" s="183"/>
      <c r="T335" s="184"/>
      <c r="AT335" s="181" t="s">
        <v>220</v>
      </c>
      <c r="AU335" s="181" t="s">
        <v>80</v>
      </c>
      <c r="AV335" s="12" t="s">
        <v>78</v>
      </c>
      <c r="AW335" s="12" t="s">
        <v>34</v>
      </c>
      <c r="AX335" s="12" t="s">
        <v>71</v>
      </c>
      <c r="AY335" s="181" t="s">
        <v>208</v>
      </c>
    </row>
    <row r="336" spans="2:65" s="12" customFormat="1" x14ac:dyDescent="0.3">
      <c r="B336" s="178"/>
      <c r="D336" s="175" t="s">
        <v>220</v>
      </c>
      <c r="E336" s="179" t="s">
        <v>5</v>
      </c>
      <c r="F336" s="180" t="s">
        <v>5516</v>
      </c>
      <c r="H336" s="181" t="s">
        <v>5</v>
      </c>
      <c r="L336" s="178"/>
      <c r="M336" s="182"/>
      <c r="N336" s="183"/>
      <c r="O336" s="183"/>
      <c r="P336" s="183"/>
      <c r="Q336" s="183"/>
      <c r="R336" s="183"/>
      <c r="S336" s="183"/>
      <c r="T336" s="184"/>
      <c r="AT336" s="181" t="s">
        <v>220</v>
      </c>
      <c r="AU336" s="181" t="s">
        <v>80</v>
      </c>
      <c r="AV336" s="12" t="s">
        <v>78</v>
      </c>
      <c r="AW336" s="12" t="s">
        <v>34</v>
      </c>
      <c r="AX336" s="12" t="s">
        <v>71</v>
      </c>
      <c r="AY336" s="181" t="s">
        <v>208</v>
      </c>
    </row>
    <row r="337" spans="2:51" s="13" customFormat="1" x14ac:dyDescent="0.3">
      <c r="B337" s="185"/>
      <c r="D337" s="175" t="s">
        <v>220</v>
      </c>
      <c r="E337" s="193" t="s">
        <v>5</v>
      </c>
      <c r="F337" s="194" t="s">
        <v>5497</v>
      </c>
      <c r="H337" s="195">
        <v>13.5</v>
      </c>
      <c r="L337" s="185"/>
      <c r="M337" s="190"/>
      <c r="N337" s="191"/>
      <c r="O337" s="191"/>
      <c r="P337" s="191"/>
      <c r="Q337" s="191"/>
      <c r="R337" s="191"/>
      <c r="S337" s="191"/>
      <c r="T337" s="192"/>
      <c r="AT337" s="193" t="s">
        <v>220</v>
      </c>
      <c r="AU337" s="193" t="s">
        <v>80</v>
      </c>
      <c r="AV337" s="13" t="s">
        <v>80</v>
      </c>
      <c r="AW337" s="13" t="s">
        <v>34</v>
      </c>
      <c r="AX337" s="13" t="s">
        <v>71</v>
      </c>
      <c r="AY337" s="193" t="s">
        <v>208</v>
      </c>
    </row>
    <row r="338" spans="2:51" s="14" customFormat="1" x14ac:dyDescent="0.3">
      <c r="B338" s="196"/>
      <c r="D338" s="175" t="s">
        <v>220</v>
      </c>
      <c r="E338" s="197" t="s">
        <v>5</v>
      </c>
      <c r="F338" s="198" t="s">
        <v>258</v>
      </c>
      <c r="H338" s="199">
        <v>13.5</v>
      </c>
      <c r="L338" s="196"/>
      <c r="M338" s="200"/>
      <c r="N338" s="201"/>
      <c r="O338" s="201"/>
      <c r="P338" s="201"/>
      <c r="Q338" s="201"/>
      <c r="R338" s="201"/>
      <c r="S338" s="201"/>
      <c r="T338" s="202"/>
      <c r="AT338" s="197" t="s">
        <v>220</v>
      </c>
      <c r="AU338" s="197" t="s">
        <v>80</v>
      </c>
      <c r="AV338" s="14" t="s">
        <v>123</v>
      </c>
      <c r="AW338" s="14" t="s">
        <v>34</v>
      </c>
      <c r="AX338" s="14" t="s">
        <v>71</v>
      </c>
      <c r="AY338" s="197" t="s">
        <v>208</v>
      </c>
    </row>
    <row r="339" spans="2:51" s="12" customFormat="1" x14ac:dyDescent="0.3">
      <c r="B339" s="178"/>
      <c r="D339" s="175" t="s">
        <v>220</v>
      </c>
      <c r="E339" s="179" t="s">
        <v>5</v>
      </c>
      <c r="F339" s="180" t="s">
        <v>5486</v>
      </c>
      <c r="H339" s="181" t="s">
        <v>5</v>
      </c>
      <c r="L339" s="178"/>
      <c r="M339" s="182"/>
      <c r="N339" s="183"/>
      <c r="O339" s="183"/>
      <c r="P339" s="183"/>
      <c r="Q339" s="183"/>
      <c r="R339" s="183"/>
      <c r="S339" s="183"/>
      <c r="T339" s="184"/>
      <c r="AT339" s="181" t="s">
        <v>220</v>
      </c>
      <c r="AU339" s="181" t="s">
        <v>80</v>
      </c>
      <c r="AV339" s="12" t="s">
        <v>78</v>
      </c>
      <c r="AW339" s="12" t="s">
        <v>34</v>
      </c>
      <c r="AX339" s="12" t="s">
        <v>71</v>
      </c>
      <c r="AY339" s="181" t="s">
        <v>208</v>
      </c>
    </row>
    <row r="340" spans="2:51" s="12" customFormat="1" x14ac:dyDescent="0.3">
      <c r="B340" s="178"/>
      <c r="D340" s="175" t="s">
        <v>220</v>
      </c>
      <c r="E340" s="179" t="s">
        <v>5</v>
      </c>
      <c r="F340" s="180" t="s">
        <v>5487</v>
      </c>
      <c r="H340" s="181" t="s">
        <v>5</v>
      </c>
      <c r="L340" s="178"/>
      <c r="M340" s="182"/>
      <c r="N340" s="183"/>
      <c r="O340" s="183"/>
      <c r="P340" s="183"/>
      <c r="Q340" s="183"/>
      <c r="R340" s="183"/>
      <c r="S340" s="183"/>
      <c r="T340" s="184"/>
      <c r="AT340" s="181" t="s">
        <v>220</v>
      </c>
      <c r="AU340" s="181" t="s">
        <v>80</v>
      </c>
      <c r="AV340" s="12" t="s">
        <v>78</v>
      </c>
      <c r="AW340" s="12" t="s">
        <v>34</v>
      </c>
      <c r="AX340" s="12" t="s">
        <v>71</v>
      </c>
      <c r="AY340" s="181" t="s">
        <v>208</v>
      </c>
    </row>
    <row r="341" spans="2:51" s="13" customFormat="1" x14ac:dyDescent="0.3">
      <c r="B341" s="185"/>
      <c r="D341" s="175" t="s">
        <v>220</v>
      </c>
      <c r="E341" s="193" t="s">
        <v>5</v>
      </c>
      <c r="F341" s="194" t="s">
        <v>5517</v>
      </c>
      <c r="H341" s="195">
        <v>19.206</v>
      </c>
      <c r="L341" s="185"/>
      <c r="M341" s="190"/>
      <c r="N341" s="191"/>
      <c r="O341" s="191"/>
      <c r="P341" s="191"/>
      <c r="Q341" s="191"/>
      <c r="R341" s="191"/>
      <c r="S341" s="191"/>
      <c r="T341" s="192"/>
      <c r="AT341" s="193" t="s">
        <v>220</v>
      </c>
      <c r="AU341" s="193" t="s">
        <v>80</v>
      </c>
      <c r="AV341" s="13" t="s">
        <v>80</v>
      </c>
      <c r="AW341" s="13" t="s">
        <v>34</v>
      </c>
      <c r="AX341" s="13" t="s">
        <v>71</v>
      </c>
      <c r="AY341" s="193" t="s">
        <v>208</v>
      </c>
    </row>
    <row r="342" spans="2:51" s="13" customFormat="1" x14ac:dyDescent="0.3">
      <c r="B342" s="185"/>
      <c r="D342" s="175" t="s">
        <v>220</v>
      </c>
      <c r="E342" s="193" t="s">
        <v>5</v>
      </c>
      <c r="F342" s="194" t="s">
        <v>5518</v>
      </c>
      <c r="H342" s="195">
        <v>16.495999999999999</v>
      </c>
      <c r="L342" s="185"/>
      <c r="M342" s="190"/>
      <c r="N342" s="191"/>
      <c r="O342" s="191"/>
      <c r="P342" s="191"/>
      <c r="Q342" s="191"/>
      <c r="R342" s="191"/>
      <c r="S342" s="191"/>
      <c r="T342" s="192"/>
      <c r="AT342" s="193" t="s">
        <v>220</v>
      </c>
      <c r="AU342" s="193" t="s">
        <v>80</v>
      </c>
      <c r="AV342" s="13" t="s">
        <v>80</v>
      </c>
      <c r="AW342" s="13" t="s">
        <v>34</v>
      </c>
      <c r="AX342" s="13" t="s">
        <v>71</v>
      </c>
      <c r="AY342" s="193" t="s">
        <v>208</v>
      </c>
    </row>
    <row r="343" spans="2:51" s="13" customFormat="1" x14ac:dyDescent="0.3">
      <c r="B343" s="185"/>
      <c r="D343" s="175" t="s">
        <v>220</v>
      </c>
      <c r="E343" s="193" t="s">
        <v>5</v>
      </c>
      <c r="F343" s="194" t="s">
        <v>5519</v>
      </c>
      <c r="H343" s="195">
        <v>8.8810000000000002</v>
      </c>
      <c r="L343" s="185"/>
      <c r="M343" s="190"/>
      <c r="N343" s="191"/>
      <c r="O343" s="191"/>
      <c r="P343" s="191"/>
      <c r="Q343" s="191"/>
      <c r="R343" s="191"/>
      <c r="S343" s="191"/>
      <c r="T343" s="192"/>
      <c r="AT343" s="193" t="s">
        <v>220</v>
      </c>
      <c r="AU343" s="193" t="s">
        <v>80</v>
      </c>
      <c r="AV343" s="13" t="s">
        <v>80</v>
      </c>
      <c r="AW343" s="13" t="s">
        <v>34</v>
      </c>
      <c r="AX343" s="13" t="s">
        <v>71</v>
      </c>
      <c r="AY343" s="193" t="s">
        <v>208</v>
      </c>
    </row>
    <row r="344" spans="2:51" s="13" customFormat="1" x14ac:dyDescent="0.3">
      <c r="B344" s="185"/>
      <c r="D344" s="175" t="s">
        <v>220</v>
      </c>
      <c r="E344" s="193" t="s">
        <v>5</v>
      </c>
      <c r="F344" s="194" t="s">
        <v>5520</v>
      </c>
      <c r="H344" s="195">
        <v>22.349</v>
      </c>
      <c r="L344" s="185"/>
      <c r="M344" s="190"/>
      <c r="N344" s="191"/>
      <c r="O344" s="191"/>
      <c r="P344" s="191"/>
      <c r="Q344" s="191"/>
      <c r="R344" s="191"/>
      <c r="S344" s="191"/>
      <c r="T344" s="192"/>
      <c r="AT344" s="193" t="s">
        <v>220</v>
      </c>
      <c r="AU344" s="193" t="s">
        <v>80</v>
      </c>
      <c r="AV344" s="13" t="s">
        <v>80</v>
      </c>
      <c r="AW344" s="13" t="s">
        <v>34</v>
      </c>
      <c r="AX344" s="13" t="s">
        <v>71</v>
      </c>
      <c r="AY344" s="193" t="s">
        <v>208</v>
      </c>
    </row>
    <row r="345" spans="2:51" s="12" customFormat="1" x14ac:dyDescent="0.3">
      <c r="B345" s="178"/>
      <c r="D345" s="175" t="s">
        <v>220</v>
      </c>
      <c r="E345" s="179" t="s">
        <v>5</v>
      </c>
      <c r="F345" s="180" t="s">
        <v>291</v>
      </c>
      <c r="H345" s="181" t="s">
        <v>5</v>
      </c>
      <c r="L345" s="178"/>
      <c r="M345" s="182"/>
      <c r="N345" s="183"/>
      <c r="O345" s="183"/>
      <c r="P345" s="183"/>
      <c r="Q345" s="183"/>
      <c r="R345" s="183"/>
      <c r="S345" s="183"/>
      <c r="T345" s="184"/>
      <c r="AT345" s="181" t="s">
        <v>220</v>
      </c>
      <c r="AU345" s="181" t="s">
        <v>80</v>
      </c>
      <c r="AV345" s="12" t="s">
        <v>78</v>
      </c>
      <c r="AW345" s="12" t="s">
        <v>34</v>
      </c>
      <c r="AX345" s="12" t="s">
        <v>71</v>
      </c>
      <c r="AY345" s="181" t="s">
        <v>208</v>
      </c>
    </row>
    <row r="346" spans="2:51" s="13" customFormat="1" x14ac:dyDescent="0.3">
      <c r="B346" s="185"/>
      <c r="D346" s="175" t="s">
        <v>220</v>
      </c>
      <c r="E346" s="193" t="s">
        <v>5</v>
      </c>
      <c r="F346" s="194" t="s">
        <v>5521</v>
      </c>
      <c r="H346" s="195">
        <v>-8.14</v>
      </c>
      <c r="L346" s="185"/>
      <c r="M346" s="190"/>
      <c r="N346" s="191"/>
      <c r="O346" s="191"/>
      <c r="P346" s="191"/>
      <c r="Q346" s="191"/>
      <c r="R346" s="191"/>
      <c r="S346" s="191"/>
      <c r="T346" s="192"/>
      <c r="AT346" s="193" t="s">
        <v>220</v>
      </c>
      <c r="AU346" s="193" t="s">
        <v>80</v>
      </c>
      <c r="AV346" s="13" t="s">
        <v>80</v>
      </c>
      <c r="AW346" s="13" t="s">
        <v>34</v>
      </c>
      <c r="AX346" s="13" t="s">
        <v>71</v>
      </c>
      <c r="AY346" s="193" t="s">
        <v>208</v>
      </c>
    </row>
    <row r="347" spans="2:51" s="14" customFormat="1" x14ac:dyDescent="0.3">
      <c r="B347" s="196"/>
      <c r="D347" s="175" t="s">
        <v>220</v>
      </c>
      <c r="E347" s="197" t="s">
        <v>5</v>
      </c>
      <c r="F347" s="198" t="s">
        <v>258</v>
      </c>
      <c r="H347" s="199">
        <v>58.792000000000002</v>
      </c>
      <c r="L347" s="196"/>
      <c r="M347" s="200"/>
      <c r="N347" s="201"/>
      <c r="O347" s="201"/>
      <c r="P347" s="201"/>
      <c r="Q347" s="201"/>
      <c r="R347" s="201"/>
      <c r="S347" s="201"/>
      <c r="T347" s="202"/>
      <c r="AT347" s="197" t="s">
        <v>220</v>
      </c>
      <c r="AU347" s="197" t="s">
        <v>80</v>
      </c>
      <c r="AV347" s="14" t="s">
        <v>123</v>
      </c>
      <c r="AW347" s="14" t="s">
        <v>34</v>
      </c>
      <c r="AX347" s="14" t="s">
        <v>71</v>
      </c>
      <c r="AY347" s="197" t="s">
        <v>208</v>
      </c>
    </row>
    <row r="348" spans="2:51" s="12" customFormat="1" x14ac:dyDescent="0.3">
      <c r="B348" s="178"/>
      <c r="D348" s="175" t="s">
        <v>220</v>
      </c>
      <c r="E348" s="179" t="s">
        <v>5</v>
      </c>
      <c r="F348" s="180" t="s">
        <v>5489</v>
      </c>
      <c r="H348" s="181" t="s">
        <v>5</v>
      </c>
      <c r="L348" s="178"/>
      <c r="M348" s="182"/>
      <c r="N348" s="183"/>
      <c r="O348" s="183"/>
      <c r="P348" s="183"/>
      <c r="Q348" s="183"/>
      <c r="R348" s="183"/>
      <c r="S348" s="183"/>
      <c r="T348" s="184"/>
      <c r="AT348" s="181" t="s">
        <v>220</v>
      </c>
      <c r="AU348" s="181" t="s">
        <v>80</v>
      </c>
      <c r="AV348" s="12" t="s">
        <v>78</v>
      </c>
      <c r="AW348" s="12" t="s">
        <v>34</v>
      </c>
      <c r="AX348" s="12" t="s">
        <v>71</v>
      </c>
      <c r="AY348" s="181" t="s">
        <v>208</v>
      </c>
    </row>
    <row r="349" spans="2:51" s="13" customFormat="1" x14ac:dyDescent="0.3">
      <c r="B349" s="185"/>
      <c r="D349" s="175" t="s">
        <v>220</v>
      </c>
      <c r="E349" s="193" t="s">
        <v>5</v>
      </c>
      <c r="F349" s="194" t="s">
        <v>5522</v>
      </c>
      <c r="H349" s="195">
        <v>21.434000000000001</v>
      </c>
      <c r="L349" s="185"/>
      <c r="M349" s="190"/>
      <c r="N349" s="191"/>
      <c r="O349" s="191"/>
      <c r="P349" s="191"/>
      <c r="Q349" s="191"/>
      <c r="R349" s="191"/>
      <c r="S349" s="191"/>
      <c r="T349" s="192"/>
      <c r="AT349" s="193" t="s">
        <v>220</v>
      </c>
      <c r="AU349" s="193" t="s">
        <v>80</v>
      </c>
      <c r="AV349" s="13" t="s">
        <v>80</v>
      </c>
      <c r="AW349" s="13" t="s">
        <v>34</v>
      </c>
      <c r="AX349" s="13" t="s">
        <v>71</v>
      </c>
      <c r="AY349" s="193" t="s">
        <v>208</v>
      </c>
    </row>
    <row r="350" spans="2:51" s="13" customFormat="1" x14ac:dyDescent="0.3">
      <c r="B350" s="185"/>
      <c r="D350" s="175" t="s">
        <v>220</v>
      </c>
      <c r="E350" s="193" t="s">
        <v>5</v>
      </c>
      <c r="F350" s="194" t="s">
        <v>5518</v>
      </c>
      <c r="H350" s="195">
        <v>16.495999999999999</v>
      </c>
      <c r="L350" s="185"/>
      <c r="M350" s="190"/>
      <c r="N350" s="191"/>
      <c r="O350" s="191"/>
      <c r="P350" s="191"/>
      <c r="Q350" s="191"/>
      <c r="R350" s="191"/>
      <c r="S350" s="191"/>
      <c r="T350" s="192"/>
      <c r="AT350" s="193" t="s">
        <v>220</v>
      </c>
      <c r="AU350" s="193" t="s">
        <v>80</v>
      </c>
      <c r="AV350" s="13" t="s">
        <v>80</v>
      </c>
      <c r="AW350" s="13" t="s">
        <v>34</v>
      </c>
      <c r="AX350" s="13" t="s">
        <v>71</v>
      </c>
      <c r="AY350" s="193" t="s">
        <v>208</v>
      </c>
    </row>
    <row r="351" spans="2:51" s="13" customFormat="1" x14ac:dyDescent="0.3">
      <c r="B351" s="185"/>
      <c r="D351" s="175" t="s">
        <v>220</v>
      </c>
      <c r="E351" s="193" t="s">
        <v>5</v>
      </c>
      <c r="F351" s="194" t="s">
        <v>5523</v>
      </c>
      <c r="H351" s="195">
        <v>47.823999999999998</v>
      </c>
      <c r="L351" s="185"/>
      <c r="M351" s="190"/>
      <c r="N351" s="191"/>
      <c r="O351" s="191"/>
      <c r="P351" s="191"/>
      <c r="Q351" s="191"/>
      <c r="R351" s="191"/>
      <c r="S351" s="191"/>
      <c r="T351" s="192"/>
      <c r="AT351" s="193" t="s">
        <v>220</v>
      </c>
      <c r="AU351" s="193" t="s">
        <v>80</v>
      </c>
      <c r="AV351" s="13" t="s">
        <v>80</v>
      </c>
      <c r="AW351" s="13" t="s">
        <v>34</v>
      </c>
      <c r="AX351" s="13" t="s">
        <v>71</v>
      </c>
      <c r="AY351" s="193" t="s">
        <v>208</v>
      </c>
    </row>
    <row r="352" spans="2:51" s="12" customFormat="1" x14ac:dyDescent="0.3">
      <c r="B352" s="178"/>
      <c r="D352" s="175" t="s">
        <v>220</v>
      </c>
      <c r="E352" s="179" t="s">
        <v>5</v>
      </c>
      <c r="F352" s="180" t="s">
        <v>291</v>
      </c>
      <c r="H352" s="181" t="s">
        <v>5</v>
      </c>
      <c r="L352" s="178"/>
      <c r="M352" s="182"/>
      <c r="N352" s="183"/>
      <c r="O352" s="183"/>
      <c r="P352" s="183"/>
      <c r="Q352" s="183"/>
      <c r="R352" s="183"/>
      <c r="S352" s="183"/>
      <c r="T352" s="184"/>
      <c r="AT352" s="181" t="s">
        <v>220</v>
      </c>
      <c r="AU352" s="181" t="s">
        <v>80</v>
      </c>
      <c r="AV352" s="12" t="s">
        <v>78</v>
      </c>
      <c r="AW352" s="12" t="s">
        <v>34</v>
      </c>
      <c r="AX352" s="12" t="s">
        <v>71</v>
      </c>
      <c r="AY352" s="181" t="s">
        <v>208</v>
      </c>
    </row>
    <row r="353" spans="2:65" s="13" customFormat="1" x14ac:dyDescent="0.3">
      <c r="B353" s="185"/>
      <c r="D353" s="175" t="s">
        <v>220</v>
      </c>
      <c r="E353" s="193" t="s">
        <v>5</v>
      </c>
      <c r="F353" s="194" t="s">
        <v>5388</v>
      </c>
      <c r="H353" s="195">
        <v>-4.07</v>
      </c>
      <c r="L353" s="185"/>
      <c r="M353" s="190"/>
      <c r="N353" s="191"/>
      <c r="O353" s="191"/>
      <c r="P353" s="191"/>
      <c r="Q353" s="191"/>
      <c r="R353" s="191"/>
      <c r="S353" s="191"/>
      <c r="T353" s="192"/>
      <c r="AT353" s="193" t="s">
        <v>220</v>
      </c>
      <c r="AU353" s="193" t="s">
        <v>80</v>
      </c>
      <c r="AV353" s="13" t="s">
        <v>80</v>
      </c>
      <c r="AW353" s="13" t="s">
        <v>34</v>
      </c>
      <c r="AX353" s="13" t="s">
        <v>71</v>
      </c>
      <c r="AY353" s="193" t="s">
        <v>208</v>
      </c>
    </row>
    <row r="354" spans="2:65" s="14" customFormat="1" x14ac:dyDescent="0.3">
      <c r="B354" s="196"/>
      <c r="D354" s="175" t="s">
        <v>220</v>
      </c>
      <c r="E354" s="197" t="s">
        <v>5</v>
      </c>
      <c r="F354" s="198" t="s">
        <v>258</v>
      </c>
      <c r="H354" s="199">
        <v>81.683999999999997</v>
      </c>
      <c r="L354" s="196"/>
      <c r="M354" s="200"/>
      <c r="N354" s="201"/>
      <c r="O354" s="201"/>
      <c r="P354" s="201"/>
      <c r="Q354" s="201"/>
      <c r="R354" s="201"/>
      <c r="S354" s="201"/>
      <c r="T354" s="202"/>
      <c r="AT354" s="197" t="s">
        <v>220</v>
      </c>
      <c r="AU354" s="197" t="s">
        <v>80</v>
      </c>
      <c r="AV354" s="14" t="s">
        <v>123</v>
      </c>
      <c r="AW354" s="14" t="s">
        <v>34</v>
      </c>
      <c r="AX354" s="14" t="s">
        <v>71</v>
      </c>
      <c r="AY354" s="197" t="s">
        <v>208</v>
      </c>
    </row>
    <row r="355" spans="2:65" s="12" customFormat="1" x14ac:dyDescent="0.3">
      <c r="B355" s="178"/>
      <c r="D355" s="175" t="s">
        <v>220</v>
      </c>
      <c r="E355" s="179" t="s">
        <v>5</v>
      </c>
      <c r="F355" s="180" t="s">
        <v>5500</v>
      </c>
      <c r="H355" s="181" t="s">
        <v>5</v>
      </c>
      <c r="L355" s="178"/>
      <c r="M355" s="182"/>
      <c r="N355" s="183"/>
      <c r="O355" s="183"/>
      <c r="P355" s="183"/>
      <c r="Q355" s="183"/>
      <c r="R355" s="183"/>
      <c r="S355" s="183"/>
      <c r="T355" s="184"/>
      <c r="AT355" s="181" t="s">
        <v>220</v>
      </c>
      <c r="AU355" s="181" t="s">
        <v>80</v>
      </c>
      <c r="AV355" s="12" t="s">
        <v>78</v>
      </c>
      <c r="AW355" s="12" t="s">
        <v>34</v>
      </c>
      <c r="AX355" s="12" t="s">
        <v>71</v>
      </c>
      <c r="AY355" s="181" t="s">
        <v>208</v>
      </c>
    </row>
    <row r="356" spans="2:65" s="13" customFormat="1" x14ac:dyDescent="0.3">
      <c r="B356" s="185"/>
      <c r="D356" s="175" t="s">
        <v>220</v>
      </c>
      <c r="E356" s="193" t="s">
        <v>5</v>
      </c>
      <c r="F356" s="194" t="s">
        <v>5513</v>
      </c>
      <c r="H356" s="195">
        <v>17.029</v>
      </c>
      <c r="L356" s="185"/>
      <c r="M356" s="190"/>
      <c r="N356" s="191"/>
      <c r="O356" s="191"/>
      <c r="P356" s="191"/>
      <c r="Q356" s="191"/>
      <c r="R356" s="191"/>
      <c r="S356" s="191"/>
      <c r="T356" s="192"/>
      <c r="AT356" s="193" t="s">
        <v>220</v>
      </c>
      <c r="AU356" s="193" t="s">
        <v>80</v>
      </c>
      <c r="AV356" s="13" t="s">
        <v>80</v>
      </c>
      <c r="AW356" s="13" t="s">
        <v>34</v>
      </c>
      <c r="AX356" s="13" t="s">
        <v>71</v>
      </c>
      <c r="AY356" s="193" t="s">
        <v>208</v>
      </c>
    </row>
    <row r="357" spans="2:65" s="12" customFormat="1" x14ac:dyDescent="0.3">
      <c r="B357" s="178"/>
      <c r="D357" s="175" t="s">
        <v>220</v>
      </c>
      <c r="E357" s="179" t="s">
        <v>5</v>
      </c>
      <c r="F357" s="180" t="s">
        <v>291</v>
      </c>
      <c r="H357" s="181" t="s">
        <v>5</v>
      </c>
      <c r="L357" s="178"/>
      <c r="M357" s="182"/>
      <c r="N357" s="183"/>
      <c r="O357" s="183"/>
      <c r="P357" s="183"/>
      <c r="Q357" s="183"/>
      <c r="R357" s="183"/>
      <c r="S357" s="183"/>
      <c r="T357" s="184"/>
      <c r="AT357" s="181" t="s">
        <v>220</v>
      </c>
      <c r="AU357" s="181" t="s">
        <v>80</v>
      </c>
      <c r="AV357" s="12" t="s">
        <v>78</v>
      </c>
      <c r="AW357" s="12" t="s">
        <v>34</v>
      </c>
      <c r="AX357" s="12" t="s">
        <v>71</v>
      </c>
      <c r="AY357" s="181" t="s">
        <v>208</v>
      </c>
    </row>
    <row r="358" spans="2:65" s="13" customFormat="1" x14ac:dyDescent="0.3">
      <c r="B358" s="185"/>
      <c r="D358" s="175" t="s">
        <v>220</v>
      </c>
      <c r="E358" s="193" t="s">
        <v>5</v>
      </c>
      <c r="F358" s="194" t="s">
        <v>5388</v>
      </c>
      <c r="H358" s="195">
        <v>-4.07</v>
      </c>
      <c r="L358" s="185"/>
      <c r="M358" s="190"/>
      <c r="N358" s="191"/>
      <c r="O358" s="191"/>
      <c r="P358" s="191"/>
      <c r="Q358" s="191"/>
      <c r="R358" s="191"/>
      <c r="S358" s="191"/>
      <c r="T358" s="192"/>
      <c r="AT358" s="193" t="s">
        <v>220</v>
      </c>
      <c r="AU358" s="193" t="s">
        <v>80</v>
      </c>
      <c r="AV358" s="13" t="s">
        <v>80</v>
      </c>
      <c r="AW358" s="13" t="s">
        <v>34</v>
      </c>
      <c r="AX358" s="13" t="s">
        <v>71</v>
      </c>
      <c r="AY358" s="193" t="s">
        <v>208</v>
      </c>
    </row>
    <row r="359" spans="2:65" s="14" customFormat="1" x14ac:dyDescent="0.3">
      <c r="B359" s="196"/>
      <c r="D359" s="175" t="s">
        <v>220</v>
      </c>
      <c r="E359" s="197" t="s">
        <v>5</v>
      </c>
      <c r="F359" s="198" t="s">
        <v>258</v>
      </c>
      <c r="H359" s="199">
        <v>12.959</v>
      </c>
      <c r="L359" s="196"/>
      <c r="M359" s="200"/>
      <c r="N359" s="201"/>
      <c r="O359" s="201"/>
      <c r="P359" s="201"/>
      <c r="Q359" s="201"/>
      <c r="R359" s="201"/>
      <c r="S359" s="201"/>
      <c r="T359" s="202"/>
      <c r="AT359" s="197" t="s">
        <v>220</v>
      </c>
      <c r="AU359" s="197" t="s">
        <v>80</v>
      </c>
      <c r="AV359" s="14" t="s">
        <v>123</v>
      </c>
      <c r="AW359" s="14" t="s">
        <v>34</v>
      </c>
      <c r="AX359" s="14" t="s">
        <v>71</v>
      </c>
      <c r="AY359" s="197" t="s">
        <v>208</v>
      </c>
    </row>
    <row r="360" spans="2:65" s="15" customFormat="1" x14ac:dyDescent="0.3">
      <c r="B360" s="203"/>
      <c r="D360" s="186" t="s">
        <v>220</v>
      </c>
      <c r="E360" s="204" t="s">
        <v>5</v>
      </c>
      <c r="F360" s="205" t="s">
        <v>266</v>
      </c>
      <c r="H360" s="206">
        <v>166.935</v>
      </c>
      <c r="L360" s="203"/>
      <c r="M360" s="207"/>
      <c r="N360" s="208"/>
      <c r="O360" s="208"/>
      <c r="P360" s="208"/>
      <c r="Q360" s="208"/>
      <c r="R360" s="208"/>
      <c r="S360" s="208"/>
      <c r="T360" s="209"/>
      <c r="AT360" s="210" t="s">
        <v>220</v>
      </c>
      <c r="AU360" s="210" t="s">
        <v>80</v>
      </c>
      <c r="AV360" s="15" t="s">
        <v>216</v>
      </c>
      <c r="AW360" s="15" t="s">
        <v>34</v>
      </c>
      <c r="AX360" s="15" t="s">
        <v>78</v>
      </c>
      <c r="AY360" s="210" t="s">
        <v>208</v>
      </c>
    </row>
    <row r="361" spans="2:65" s="1" customFormat="1" ht="22.5" customHeight="1" x14ac:dyDescent="0.3">
      <c r="B361" s="163"/>
      <c r="C361" s="164" t="s">
        <v>579</v>
      </c>
      <c r="D361" s="164" t="s">
        <v>211</v>
      </c>
      <c r="E361" s="165" t="s">
        <v>2454</v>
      </c>
      <c r="F361" s="166" t="s">
        <v>2455</v>
      </c>
      <c r="G361" s="167" t="s">
        <v>214</v>
      </c>
      <c r="H361" s="168">
        <v>2</v>
      </c>
      <c r="I361" s="169"/>
      <c r="J361" s="169">
        <f>ROUND(I361*H361,2)</f>
        <v>0</v>
      </c>
      <c r="K361" s="166" t="s">
        <v>215</v>
      </c>
      <c r="L361" s="40"/>
      <c r="M361" s="170" t="s">
        <v>5</v>
      </c>
      <c r="N361" s="171" t="s">
        <v>42</v>
      </c>
      <c r="O361" s="172">
        <v>2.1389999999999998</v>
      </c>
      <c r="P361" s="172">
        <f>O361*H361</f>
        <v>4.2779999999999996</v>
      </c>
      <c r="Q361" s="172">
        <v>0.14699999999999999</v>
      </c>
      <c r="R361" s="172">
        <f>Q361*H361</f>
        <v>0.29399999999999998</v>
      </c>
      <c r="S361" s="172">
        <v>0</v>
      </c>
      <c r="T361" s="173">
        <f>S361*H361</f>
        <v>0</v>
      </c>
      <c r="AR361" s="26" t="s">
        <v>216</v>
      </c>
      <c r="AT361" s="26" t="s">
        <v>211</v>
      </c>
      <c r="AU361" s="26" t="s">
        <v>80</v>
      </c>
      <c r="AY361" s="26" t="s">
        <v>208</v>
      </c>
      <c r="BE361" s="174">
        <f>IF(N361="základní",J361,0)</f>
        <v>0</v>
      </c>
      <c r="BF361" s="174">
        <f>IF(N361="snížená",J361,0)</f>
        <v>0</v>
      </c>
      <c r="BG361" s="174">
        <f>IF(N361="zákl. přenesená",J361,0)</f>
        <v>0</v>
      </c>
      <c r="BH361" s="174">
        <f>IF(N361="sníž. přenesená",J361,0)</f>
        <v>0</v>
      </c>
      <c r="BI361" s="174">
        <f>IF(N361="nulová",J361,0)</f>
        <v>0</v>
      </c>
      <c r="BJ361" s="26" t="s">
        <v>78</v>
      </c>
      <c r="BK361" s="174">
        <f>ROUND(I361*H361,2)</f>
        <v>0</v>
      </c>
      <c r="BL361" s="26" t="s">
        <v>216</v>
      </c>
      <c r="BM361" s="26" t="s">
        <v>5524</v>
      </c>
    </row>
    <row r="362" spans="2:65" s="1" customFormat="1" ht="27" x14ac:dyDescent="0.3">
      <c r="B362" s="40"/>
      <c r="D362" s="175" t="s">
        <v>218</v>
      </c>
      <c r="F362" s="176" t="s">
        <v>2457</v>
      </c>
      <c r="L362" s="40"/>
      <c r="M362" s="177"/>
      <c r="N362" s="41"/>
      <c r="O362" s="41"/>
      <c r="P362" s="41"/>
      <c r="Q362" s="41"/>
      <c r="R362" s="41"/>
      <c r="S362" s="41"/>
      <c r="T362" s="69"/>
      <c r="AT362" s="26" t="s">
        <v>218</v>
      </c>
      <c r="AU362" s="26" t="s">
        <v>80</v>
      </c>
    </row>
    <row r="363" spans="2:65" s="12" customFormat="1" x14ac:dyDescent="0.3">
      <c r="B363" s="178"/>
      <c r="D363" s="175" t="s">
        <v>220</v>
      </c>
      <c r="E363" s="179" t="s">
        <v>5</v>
      </c>
      <c r="F363" s="180" t="s">
        <v>2427</v>
      </c>
      <c r="H363" s="181" t="s">
        <v>5</v>
      </c>
      <c r="L363" s="178"/>
      <c r="M363" s="182"/>
      <c r="N363" s="183"/>
      <c r="O363" s="183"/>
      <c r="P363" s="183"/>
      <c r="Q363" s="183"/>
      <c r="R363" s="183"/>
      <c r="S363" s="183"/>
      <c r="T363" s="184"/>
      <c r="AT363" s="181" t="s">
        <v>220</v>
      </c>
      <c r="AU363" s="181" t="s">
        <v>80</v>
      </c>
      <c r="AV363" s="12" t="s">
        <v>78</v>
      </c>
      <c r="AW363" s="12" t="s">
        <v>34</v>
      </c>
      <c r="AX363" s="12" t="s">
        <v>71</v>
      </c>
      <c r="AY363" s="181" t="s">
        <v>208</v>
      </c>
    </row>
    <row r="364" spans="2:65" s="12" customFormat="1" x14ac:dyDescent="0.3">
      <c r="B364" s="178"/>
      <c r="D364" s="175" t="s">
        <v>220</v>
      </c>
      <c r="E364" s="179" t="s">
        <v>5</v>
      </c>
      <c r="F364" s="180" t="s">
        <v>5486</v>
      </c>
      <c r="H364" s="181" t="s">
        <v>5</v>
      </c>
      <c r="L364" s="178"/>
      <c r="M364" s="182"/>
      <c r="N364" s="183"/>
      <c r="O364" s="183"/>
      <c r="P364" s="183"/>
      <c r="Q364" s="183"/>
      <c r="R364" s="183"/>
      <c r="S364" s="183"/>
      <c r="T364" s="184"/>
      <c r="AT364" s="181" t="s">
        <v>220</v>
      </c>
      <c r="AU364" s="181" t="s">
        <v>80</v>
      </c>
      <c r="AV364" s="12" t="s">
        <v>78</v>
      </c>
      <c r="AW364" s="12" t="s">
        <v>34</v>
      </c>
      <c r="AX364" s="12" t="s">
        <v>71</v>
      </c>
      <c r="AY364" s="181" t="s">
        <v>208</v>
      </c>
    </row>
    <row r="365" spans="2:65" s="12" customFormat="1" x14ac:dyDescent="0.3">
      <c r="B365" s="178"/>
      <c r="D365" s="175" t="s">
        <v>220</v>
      </c>
      <c r="E365" s="179" t="s">
        <v>5</v>
      </c>
      <c r="F365" s="180" t="s">
        <v>5487</v>
      </c>
      <c r="H365" s="181" t="s">
        <v>5</v>
      </c>
      <c r="L365" s="178"/>
      <c r="M365" s="182"/>
      <c r="N365" s="183"/>
      <c r="O365" s="183"/>
      <c r="P365" s="183"/>
      <c r="Q365" s="183"/>
      <c r="R365" s="183"/>
      <c r="S365" s="183"/>
      <c r="T365" s="184"/>
      <c r="AT365" s="181" t="s">
        <v>220</v>
      </c>
      <c r="AU365" s="181" t="s">
        <v>80</v>
      </c>
      <c r="AV365" s="12" t="s">
        <v>78</v>
      </c>
      <c r="AW365" s="12" t="s">
        <v>34</v>
      </c>
      <c r="AX365" s="12" t="s">
        <v>71</v>
      </c>
      <c r="AY365" s="181" t="s">
        <v>208</v>
      </c>
    </row>
    <row r="366" spans="2:65" s="13" customFormat="1" ht="27" x14ac:dyDescent="0.3">
      <c r="B366" s="185"/>
      <c r="D366" s="175" t="s">
        <v>220</v>
      </c>
      <c r="E366" s="193" t="s">
        <v>5</v>
      </c>
      <c r="F366" s="194" t="s">
        <v>5525</v>
      </c>
      <c r="H366" s="195">
        <v>1</v>
      </c>
      <c r="L366" s="185"/>
      <c r="M366" s="190"/>
      <c r="N366" s="191"/>
      <c r="O366" s="191"/>
      <c r="P366" s="191"/>
      <c r="Q366" s="191"/>
      <c r="R366" s="191"/>
      <c r="S366" s="191"/>
      <c r="T366" s="192"/>
      <c r="AT366" s="193" t="s">
        <v>220</v>
      </c>
      <c r="AU366" s="193" t="s">
        <v>80</v>
      </c>
      <c r="AV366" s="13" t="s">
        <v>80</v>
      </c>
      <c r="AW366" s="13" t="s">
        <v>34</v>
      </c>
      <c r="AX366" s="13" t="s">
        <v>71</v>
      </c>
      <c r="AY366" s="193" t="s">
        <v>208</v>
      </c>
    </row>
    <row r="367" spans="2:65" s="12" customFormat="1" x14ac:dyDescent="0.3">
      <c r="B367" s="178"/>
      <c r="D367" s="175" t="s">
        <v>220</v>
      </c>
      <c r="E367" s="179" t="s">
        <v>5</v>
      </c>
      <c r="F367" s="180" t="s">
        <v>5489</v>
      </c>
      <c r="H367" s="181" t="s">
        <v>5</v>
      </c>
      <c r="L367" s="178"/>
      <c r="M367" s="182"/>
      <c r="N367" s="183"/>
      <c r="O367" s="183"/>
      <c r="P367" s="183"/>
      <c r="Q367" s="183"/>
      <c r="R367" s="183"/>
      <c r="S367" s="183"/>
      <c r="T367" s="184"/>
      <c r="AT367" s="181" t="s">
        <v>220</v>
      </c>
      <c r="AU367" s="181" t="s">
        <v>80</v>
      </c>
      <c r="AV367" s="12" t="s">
        <v>78</v>
      </c>
      <c r="AW367" s="12" t="s">
        <v>34</v>
      </c>
      <c r="AX367" s="12" t="s">
        <v>71</v>
      </c>
      <c r="AY367" s="181" t="s">
        <v>208</v>
      </c>
    </row>
    <row r="368" spans="2:65" s="13" customFormat="1" ht="27" x14ac:dyDescent="0.3">
      <c r="B368" s="185"/>
      <c r="D368" s="175" t="s">
        <v>220</v>
      </c>
      <c r="E368" s="193" t="s">
        <v>5</v>
      </c>
      <c r="F368" s="194" t="s">
        <v>5526</v>
      </c>
      <c r="H368" s="195">
        <v>1</v>
      </c>
      <c r="L368" s="185"/>
      <c r="M368" s="190"/>
      <c r="N368" s="191"/>
      <c r="O368" s="191"/>
      <c r="P368" s="191"/>
      <c r="Q368" s="191"/>
      <c r="R368" s="191"/>
      <c r="S368" s="191"/>
      <c r="T368" s="192"/>
      <c r="AT368" s="193" t="s">
        <v>220</v>
      </c>
      <c r="AU368" s="193" t="s">
        <v>80</v>
      </c>
      <c r="AV368" s="13" t="s">
        <v>80</v>
      </c>
      <c r="AW368" s="13" t="s">
        <v>34</v>
      </c>
      <c r="AX368" s="13" t="s">
        <v>71</v>
      </c>
      <c r="AY368" s="193" t="s">
        <v>208</v>
      </c>
    </row>
    <row r="369" spans="2:65" s="15" customFormat="1" x14ac:dyDescent="0.3">
      <c r="B369" s="203"/>
      <c r="D369" s="186" t="s">
        <v>220</v>
      </c>
      <c r="E369" s="204" t="s">
        <v>5</v>
      </c>
      <c r="F369" s="205" t="s">
        <v>266</v>
      </c>
      <c r="H369" s="206">
        <v>2</v>
      </c>
      <c r="L369" s="203"/>
      <c r="M369" s="207"/>
      <c r="N369" s="208"/>
      <c r="O369" s="208"/>
      <c r="P369" s="208"/>
      <c r="Q369" s="208"/>
      <c r="R369" s="208"/>
      <c r="S369" s="208"/>
      <c r="T369" s="209"/>
      <c r="AT369" s="210" t="s">
        <v>220</v>
      </c>
      <c r="AU369" s="210" t="s">
        <v>80</v>
      </c>
      <c r="AV369" s="15" t="s">
        <v>216</v>
      </c>
      <c r="AW369" s="15" t="s">
        <v>34</v>
      </c>
      <c r="AX369" s="15" t="s">
        <v>78</v>
      </c>
      <c r="AY369" s="210" t="s">
        <v>208</v>
      </c>
    </row>
    <row r="370" spans="2:65" s="1" customFormat="1" ht="22.5" customHeight="1" x14ac:dyDescent="0.3">
      <c r="B370" s="163"/>
      <c r="C370" s="164" t="s">
        <v>586</v>
      </c>
      <c r="D370" s="164" t="s">
        <v>211</v>
      </c>
      <c r="E370" s="165" t="s">
        <v>2466</v>
      </c>
      <c r="F370" s="166" t="s">
        <v>2467</v>
      </c>
      <c r="G370" s="167" t="s">
        <v>245</v>
      </c>
      <c r="H370" s="168">
        <v>2.62</v>
      </c>
      <c r="I370" s="169"/>
      <c r="J370" s="169">
        <f>ROUND(I370*H370,2)</f>
        <v>0</v>
      </c>
      <c r="K370" s="166" t="s">
        <v>215</v>
      </c>
      <c r="L370" s="40"/>
      <c r="M370" s="170" t="s">
        <v>5</v>
      </c>
      <c r="N370" s="171" t="s">
        <v>42</v>
      </c>
      <c r="O370" s="172">
        <v>1.218</v>
      </c>
      <c r="P370" s="172">
        <f>O370*H370</f>
        <v>3.19116</v>
      </c>
      <c r="Q370" s="172">
        <v>3.0450000000000001E-2</v>
      </c>
      <c r="R370" s="172">
        <f>Q370*H370</f>
        <v>7.9779000000000003E-2</v>
      </c>
      <c r="S370" s="172">
        <v>0</v>
      </c>
      <c r="T370" s="173">
        <f>S370*H370</f>
        <v>0</v>
      </c>
      <c r="AR370" s="26" t="s">
        <v>216</v>
      </c>
      <c r="AT370" s="26" t="s">
        <v>211</v>
      </c>
      <c r="AU370" s="26" t="s">
        <v>80</v>
      </c>
      <c r="AY370" s="26" t="s">
        <v>208</v>
      </c>
      <c r="BE370" s="174">
        <f>IF(N370="základní",J370,0)</f>
        <v>0</v>
      </c>
      <c r="BF370" s="174">
        <f>IF(N370="snížená",J370,0)</f>
        <v>0</v>
      </c>
      <c r="BG370" s="174">
        <f>IF(N370="zákl. přenesená",J370,0)</f>
        <v>0</v>
      </c>
      <c r="BH370" s="174">
        <f>IF(N370="sníž. přenesená",J370,0)</f>
        <v>0</v>
      </c>
      <c r="BI370" s="174">
        <f>IF(N370="nulová",J370,0)</f>
        <v>0</v>
      </c>
      <c r="BJ370" s="26" t="s">
        <v>78</v>
      </c>
      <c r="BK370" s="174">
        <f>ROUND(I370*H370,2)</f>
        <v>0</v>
      </c>
      <c r="BL370" s="26" t="s">
        <v>216</v>
      </c>
      <c r="BM370" s="26" t="s">
        <v>5527</v>
      </c>
    </row>
    <row r="371" spans="2:65" s="1" customFormat="1" x14ac:dyDescent="0.3">
      <c r="B371" s="40"/>
      <c r="D371" s="175" t="s">
        <v>218</v>
      </c>
      <c r="F371" s="176" t="s">
        <v>2469</v>
      </c>
      <c r="L371" s="40"/>
      <c r="M371" s="177"/>
      <c r="N371" s="41"/>
      <c r="O371" s="41"/>
      <c r="P371" s="41"/>
      <c r="Q371" s="41"/>
      <c r="R371" s="41"/>
      <c r="S371" s="41"/>
      <c r="T371" s="69"/>
      <c r="AT371" s="26" t="s">
        <v>218</v>
      </c>
      <c r="AU371" s="26" t="s">
        <v>80</v>
      </c>
    </row>
    <row r="372" spans="2:65" s="12" customFormat="1" x14ac:dyDescent="0.3">
      <c r="B372" s="178"/>
      <c r="D372" s="175" t="s">
        <v>220</v>
      </c>
      <c r="E372" s="179" t="s">
        <v>5</v>
      </c>
      <c r="F372" s="180" t="s">
        <v>5528</v>
      </c>
      <c r="H372" s="181" t="s">
        <v>5</v>
      </c>
      <c r="L372" s="178"/>
      <c r="M372" s="182"/>
      <c r="N372" s="183"/>
      <c r="O372" s="183"/>
      <c r="P372" s="183"/>
      <c r="Q372" s="183"/>
      <c r="R372" s="183"/>
      <c r="S372" s="183"/>
      <c r="T372" s="184"/>
      <c r="AT372" s="181" t="s">
        <v>220</v>
      </c>
      <c r="AU372" s="181" t="s">
        <v>80</v>
      </c>
      <c r="AV372" s="12" t="s">
        <v>78</v>
      </c>
      <c r="AW372" s="12" t="s">
        <v>34</v>
      </c>
      <c r="AX372" s="12" t="s">
        <v>71</v>
      </c>
      <c r="AY372" s="181" t="s">
        <v>208</v>
      </c>
    </row>
    <row r="373" spans="2:65" s="13" customFormat="1" x14ac:dyDescent="0.3">
      <c r="B373" s="185"/>
      <c r="D373" s="186" t="s">
        <v>220</v>
      </c>
      <c r="E373" s="187" t="s">
        <v>5</v>
      </c>
      <c r="F373" s="188" t="s">
        <v>5529</v>
      </c>
      <c r="H373" s="189">
        <v>2.62</v>
      </c>
      <c r="L373" s="185"/>
      <c r="M373" s="190"/>
      <c r="N373" s="191"/>
      <c r="O373" s="191"/>
      <c r="P373" s="191"/>
      <c r="Q373" s="191"/>
      <c r="R373" s="191"/>
      <c r="S373" s="191"/>
      <c r="T373" s="192"/>
      <c r="AT373" s="193" t="s">
        <v>220</v>
      </c>
      <c r="AU373" s="193" t="s">
        <v>80</v>
      </c>
      <c r="AV373" s="13" t="s">
        <v>80</v>
      </c>
      <c r="AW373" s="13" t="s">
        <v>34</v>
      </c>
      <c r="AX373" s="13" t="s">
        <v>78</v>
      </c>
      <c r="AY373" s="193" t="s">
        <v>208</v>
      </c>
    </row>
    <row r="374" spans="2:65" s="1" customFormat="1" ht="22.5" customHeight="1" x14ac:dyDescent="0.3">
      <c r="B374" s="163"/>
      <c r="C374" s="164" t="s">
        <v>606</v>
      </c>
      <c r="D374" s="164" t="s">
        <v>211</v>
      </c>
      <c r="E374" s="165" t="s">
        <v>2488</v>
      </c>
      <c r="F374" s="166" t="s">
        <v>2489</v>
      </c>
      <c r="G374" s="167" t="s">
        <v>245</v>
      </c>
      <c r="H374" s="168">
        <v>3.125</v>
      </c>
      <c r="I374" s="169"/>
      <c r="J374" s="169">
        <f>ROUND(I374*H374,2)</f>
        <v>0</v>
      </c>
      <c r="K374" s="166" t="s">
        <v>215</v>
      </c>
      <c r="L374" s="40"/>
      <c r="M374" s="170" t="s">
        <v>5</v>
      </c>
      <c r="N374" s="171" t="s">
        <v>42</v>
      </c>
      <c r="O374" s="172">
        <v>1.355</v>
      </c>
      <c r="P374" s="172">
        <f>O374*H374</f>
        <v>4.234375</v>
      </c>
      <c r="Q374" s="172">
        <v>3.3579999999999999E-2</v>
      </c>
      <c r="R374" s="172">
        <f>Q374*H374</f>
        <v>0.10493749999999999</v>
      </c>
      <c r="S374" s="172">
        <v>0</v>
      </c>
      <c r="T374" s="173">
        <f>S374*H374</f>
        <v>0</v>
      </c>
      <c r="AR374" s="26" t="s">
        <v>216</v>
      </c>
      <c r="AT374" s="26" t="s">
        <v>211</v>
      </c>
      <c r="AU374" s="26" t="s">
        <v>80</v>
      </c>
      <c r="AY374" s="26" t="s">
        <v>208</v>
      </c>
      <c r="BE374" s="174">
        <f>IF(N374="základní",J374,0)</f>
        <v>0</v>
      </c>
      <c r="BF374" s="174">
        <f>IF(N374="snížená",J374,0)</f>
        <v>0</v>
      </c>
      <c r="BG374" s="174">
        <f>IF(N374="zákl. přenesená",J374,0)</f>
        <v>0</v>
      </c>
      <c r="BH374" s="174">
        <f>IF(N374="sníž. přenesená",J374,0)</f>
        <v>0</v>
      </c>
      <c r="BI374" s="174">
        <f>IF(N374="nulová",J374,0)</f>
        <v>0</v>
      </c>
      <c r="BJ374" s="26" t="s">
        <v>78</v>
      </c>
      <c r="BK374" s="174">
        <f>ROUND(I374*H374,2)</f>
        <v>0</v>
      </c>
      <c r="BL374" s="26" t="s">
        <v>216</v>
      </c>
      <c r="BM374" s="26" t="s">
        <v>5530</v>
      </c>
    </row>
    <row r="375" spans="2:65" s="1" customFormat="1" x14ac:dyDescent="0.3">
      <c r="B375" s="40"/>
      <c r="D375" s="175" t="s">
        <v>218</v>
      </c>
      <c r="F375" s="176" t="s">
        <v>2491</v>
      </c>
      <c r="L375" s="40"/>
      <c r="M375" s="177"/>
      <c r="N375" s="41"/>
      <c r="O375" s="41"/>
      <c r="P375" s="41"/>
      <c r="Q375" s="41"/>
      <c r="R375" s="41"/>
      <c r="S375" s="41"/>
      <c r="T375" s="69"/>
      <c r="AT375" s="26" t="s">
        <v>218</v>
      </c>
      <c r="AU375" s="26" t="s">
        <v>80</v>
      </c>
    </row>
    <row r="376" spans="2:65" s="12" customFormat="1" x14ac:dyDescent="0.3">
      <c r="B376" s="178"/>
      <c r="D376" s="175" t="s">
        <v>220</v>
      </c>
      <c r="E376" s="179" t="s">
        <v>5</v>
      </c>
      <c r="F376" s="180" t="s">
        <v>5486</v>
      </c>
      <c r="H376" s="181" t="s">
        <v>5</v>
      </c>
      <c r="L376" s="178"/>
      <c r="M376" s="182"/>
      <c r="N376" s="183"/>
      <c r="O376" s="183"/>
      <c r="P376" s="183"/>
      <c r="Q376" s="183"/>
      <c r="R376" s="183"/>
      <c r="S376" s="183"/>
      <c r="T376" s="184"/>
      <c r="AT376" s="181" t="s">
        <v>220</v>
      </c>
      <c r="AU376" s="181" t="s">
        <v>80</v>
      </c>
      <c r="AV376" s="12" t="s">
        <v>78</v>
      </c>
      <c r="AW376" s="12" t="s">
        <v>34</v>
      </c>
      <c r="AX376" s="12" t="s">
        <v>71</v>
      </c>
      <c r="AY376" s="181" t="s">
        <v>208</v>
      </c>
    </row>
    <row r="377" spans="2:65" s="12" customFormat="1" x14ac:dyDescent="0.3">
      <c r="B377" s="178"/>
      <c r="D377" s="175" t="s">
        <v>220</v>
      </c>
      <c r="E377" s="179" t="s">
        <v>5</v>
      </c>
      <c r="F377" s="180" t="s">
        <v>5487</v>
      </c>
      <c r="H377" s="181" t="s">
        <v>5</v>
      </c>
      <c r="L377" s="178"/>
      <c r="M377" s="182"/>
      <c r="N377" s="183"/>
      <c r="O377" s="183"/>
      <c r="P377" s="183"/>
      <c r="Q377" s="183"/>
      <c r="R377" s="183"/>
      <c r="S377" s="183"/>
      <c r="T377" s="184"/>
      <c r="AT377" s="181" t="s">
        <v>220</v>
      </c>
      <c r="AU377" s="181" t="s">
        <v>80</v>
      </c>
      <c r="AV377" s="12" t="s">
        <v>78</v>
      </c>
      <c r="AW377" s="12" t="s">
        <v>34</v>
      </c>
      <c r="AX377" s="12" t="s">
        <v>71</v>
      </c>
      <c r="AY377" s="181" t="s">
        <v>208</v>
      </c>
    </row>
    <row r="378" spans="2:65" s="13" customFormat="1" x14ac:dyDescent="0.3">
      <c r="B378" s="185"/>
      <c r="D378" s="175" t="s">
        <v>220</v>
      </c>
      <c r="E378" s="193" t="s">
        <v>5</v>
      </c>
      <c r="F378" s="194" t="s">
        <v>5531</v>
      </c>
      <c r="H378" s="195">
        <v>1.25</v>
      </c>
      <c r="L378" s="185"/>
      <c r="M378" s="190"/>
      <c r="N378" s="191"/>
      <c r="O378" s="191"/>
      <c r="P378" s="191"/>
      <c r="Q378" s="191"/>
      <c r="R378" s="191"/>
      <c r="S378" s="191"/>
      <c r="T378" s="192"/>
      <c r="AT378" s="193" t="s">
        <v>220</v>
      </c>
      <c r="AU378" s="193" t="s">
        <v>80</v>
      </c>
      <c r="AV378" s="13" t="s">
        <v>80</v>
      </c>
      <c r="AW378" s="13" t="s">
        <v>34</v>
      </c>
      <c r="AX378" s="13" t="s">
        <v>71</v>
      </c>
      <c r="AY378" s="193" t="s">
        <v>208</v>
      </c>
    </row>
    <row r="379" spans="2:65" s="13" customFormat="1" x14ac:dyDescent="0.3">
      <c r="B379" s="185"/>
      <c r="D379" s="175" t="s">
        <v>220</v>
      </c>
      <c r="E379" s="193" t="s">
        <v>5</v>
      </c>
      <c r="F379" s="194" t="s">
        <v>5532</v>
      </c>
      <c r="H379" s="195">
        <v>0.625</v>
      </c>
      <c r="L379" s="185"/>
      <c r="M379" s="190"/>
      <c r="N379" s="191"/>
      <c r="O379" s="191"/>
      <c r="P379" s="191"/>
      <c r="Q379" s="191"/>
      <c r="R379" s="191"/>
      <c r="S379" s="191"/>
      <c r="T379" s="192"/>
      <c r="AT379" s="193" t="s">
        <v>220</v>
      </c>
      <c r="AU379" s="193" t="s">
        <v>80</v>
      </c>
      <c r="AV379" s="13" t="s">
        <v>80</v>
      </c>
      <c r="AW379" s="13" t="s">
        <v>34</v>
      </c>
      <c r="AX379" s="13" t="s">
        <v>71</v>
      </c>
      <c r="AY379" s="193" t="s">
        <v>208</v>
      </c>
    </row>
    <row r="380" spans="2:65" s="14" customFormat="1" x14ac:dyDescent="0.3">
      <c r="B380" s="196"/>
      <c r="D380" s="175" t="s">
        <v>220</v>
      </c>
      <c r="E380" s="197" t="s">
        <v>5</v>
      </c>
      <c r="F380" s="198" t="s">
        <v>258</v>
      </c>
      <c r="H380" s="199">
        <v>1.875</v>
      </c>
      <c r="L380" s="196"/>
      <c r="M380" s="200"/>
      <c r="N380" s="201"/>
      <c r="O380" s="201"/>
      <c r="P380" s="201"/>
      <c r="Q380" s="201"/>
      <c r="R380" s="201"/>
      <c r="S380" s="201"/>
      <c r="T380" s="202"/>
      <c r="AT380" s="197" t="s">
        <v>220</v>
      </c>
      <c r="AU380" s="197" t="s">
        <v>80</v>
      </c>
      <c r="AV380" s="14" t="s">
        <v>123</v>
      </c>
      <c r="AW380" s="14" t="s">
        <v>34</v>
      </c>
      <c r="AX380" s="14" t="s">
        <v>71</v>
      </c>
      <c r="AY380" s="197" t="s">
        <v>208</v>
      </c>
    </row>
    <row r="381" spans="2:65" s="12" customFormat="1" x14ac:dyDescent="0.3">
      <c r="B381" s="178"/>
      <c r="D381" s="175" t="s">
        <v>220</v>
      </c>
      <c r="E381" s="179" t="s">
        <v>5</v>
      </c>
      <c r="F381" s="180" t="s">
        <v>5489</v>
      </c>
      <c r="H381" s="181" t="s">
        <v>5</v>
      </c>
      <c r="L381" s="178"/>
      <c r="M381" s="182"/>
      <c r="N381" s="183"/>
      <c r="O381" s="183"/>
      <c r="P381" s="183"/>
      <c r="Q381" s="183"/>
      <c r="R381" s="183"/>
      <c r="S381" s="183"/>
      <c r="T381" s="184"/>
      <c r="AT381" s="181" t="s">
        <v>220</v>
      </c>
      <c r="AU381" s="181" t="s">
        <v>80</v>
      </c>
      <c r="AV381" s="12" t="s">
        <v>78</v>
      </c>
      <c r="AW381" s="12" t="s">
        <v>34</v>
      </c>
      <c r="AX381" s="12" t="s">
        <v>71</v>
      </c>
      <c r="AY381" s="181" t="s">
        <v>208</v>
      </c>
    </row>
    <row r="382" spans="2:65" s="13" customFormat="1" x14ac:dyDescent="0.3">
      <c r="B382" s="185"/>
      <c r="D382" s="175" t="s">
        <v>220</v>
      </c>
      <c r="E382" s="193" t="s">
        <v>5</v>
      </c>
      <c r="F382" s="194" t="s">
        <v>5531</v>
      </c>
      <c r="H382" s="195">
        <v>1.25</v>
      </c>
      <c r="L382" s="185"/>
      <c r="M382" s="190"/>
      <c r="N382" s="191"/>
      <c r="O382" s="191"/>
      <c r="P382" s="191"/>
      <c r="Q382" s="191"/>
      <c r="R382" s="191"/>
      <c r="S382" s="191"/>
      <c r="T382" s="192"/>
      <c r="AT382" s="193" t="s">
        <v>220</v>
      </c>
      <c r="AU382" s="193" t="s">
        <v>80</v>
      </c>
      <c r="AV382" s="13" t="s">
        <v>80</v>
      </c>
      <c r="AW382" s="13" t="s">
        <v>34</v>
      </c>
      <c r="AX382" s="13" t="s">
        <v>71</v>
      </c>
      <c r="AY382" s="193" t="s">
        <v>208</v>
      </c>
    </row>
    <row r="383" spans="2:65" s="15" customFormat="1" x14ac:dyDescent="0.3">
      <c r="B383" s="203"/>
      <c r="D383" s="186" t="s">
        <v>220</v>
      </c>
      <c r="E383" s="204" t="s">
        <v>5</v>
      </c>
      <c r="F383" s="205" t="s">
        <v>266</v>
      </c>
      <c r="H383" s="206">
        <v>3.125</v>
      </c>
      <c r="L383" s="203"/>
      <c r="M383" s="207"/>
      <c r="N383" s="208"/>
      <c r="O383" s="208"/>
      <c r="P383" s="208"/>
      <c r="Q383" s="208"/>
      <c r="R383" s="208"/>
      <c r="S383" s="208"/>
      <c r="T383" s="209"/>
      <c r="AT383" s="210" t="s">
        <v>220</v>
      </c>
      <c r="AU383" s="210" t="s">
        <v>80</v>
      </c>
      <c r="AV383" s="15" t="s">
        <v>216</v>
      </c>
      <c r="AW383" s="15" t="s">
        <v>34</v>
      </c>
      <c r="AX383" s="15" t="s">
        <v>78</v>
      </c>
      <c r="AY383" s="210" t="s">
        <v>208</v>
      </c>
    </row>
    <row r="384" spans="2:65" s="1" customFormat="1" ht="22.5" customHeight="1" x14ac:dyDescent="0.3">
      <c r="B384" s="163"/>
      <c r="C384" s="164" t="s">
        <v>617</v>
      </c>
      <c r="D384" s="164" t="s">
        <v>211</v>
      </c>
      <c r="E384" s="165" t="s">
        <v>2493</v>
      </c>
      <c r="F384" s="166" t="s">
        <v>2494</v>
      </c>
      <c r="G384" s="167" t="s">
        <v>245</v>
      </c>
      <c r="H384" s="168">
        <v>62.435000000000002</v>
      </c>
      <c r="I384" s="169"/>
      <c r="J384" s="169">
        <f>ROUND(I384*H384,2)</f>
        <v>0</v>
      </c>
      <c r="K384" s="166" t="s">
        <v>215</v>
      </c>
      <c r="L384" s="40"/>
      <c r="M384" s="170" t="s">
        <v>5</v>
      </c>
      <c r="N384" s="171" t="s">
        <v>42</v>
      </c>
      <c r="O384" s="172">
        <v>0.29699999999999999</v>
      </c>
      <c r="P384" s="172">
        <f>O384*H384</f>
        <v>18.543195000000001</v>
      </c>
      <c r="Q384" s="172">
        <v>1.5599999999999999E-2</v>
      </c>
      <c r="R384" s="172">
        <f>Q384*H384</f>
        <v>0.97398600000000002</v>
      </c>
      <c r="S384" s="172">
        <v>0</v>
      </c>
      <c r="T384" s="173">
        <f>S384*H384</f>
        <v>0</v>
      </c>
      <c r="AR384" s="26" t="s">
        <v>216</v>
      </c>
      <c r="AT384" s="26" t="s">
        <v>211</v>
      </c>
      <c r="AU384" s="26" t="s">
        <v>80</v>
      </c>
      <c r="AY384" s="26" t="s">
        <v>208</v>
      </c>
      <c r="BE384" s="174">
        <f>IF(N384="základní",J384,0)</f>
        <v>0</v>
      </c>
      <c r="BF384" s="174">
        <f>IF(N384="snížená",J384,0)</f>
        <v>0</v>
      </c>
      <c r="BG384" s="174">
        <f>IF(N384="zákl. přenesená",J384,0)</f>
        <v>0</v>
      </c>
      <c r="BH384" s="174">
        <f>IF(N384="sníž. přenesená",J384,0)</f>
        <v>0</v>
      </c>
      <c r="BI384" s="174">
        <f>IF(N384="nulová",J384,0)</f>
        <v>0</v>
      </c>
      <c r="BJ384" s="26" t="s">
        <v>78</v>
      </c>
      <c r="BK384" s="174">
        <f>ROUND(I384*H384,2)</f>
        <v>0</v>
      </c>
      <c r="BL384" s="26" t="s">
        <v>216</v>
      </c>
      <c r="BM384" s="26" t="s">
        <v>5533</v>
      </c>
    </row>
    <row r="385" spans="2:65" s="1" customFormat="1" ht="27" x14ac:dyDescent="0.3">
      <c r="B385" s="40"/>
      <c r="D385" s="175" t="s">
        <v>218</v>
      </c>
      <c r="F385" s="176" t="s">
        <v>2496</v>
      </c>
      <c r="L385" s="40"/>
      <c r="M385" s="177"/>
      <c r="N385" s="41"/>
      <c r="O385" s="41"/>
      <c r="P385" s="41"/>
      <c r="Q385" s="41"/>
      <c r="R385" s="41"/>
      <c r="S385" s="41"/>
      <c r="T385" s="69"/>
      <c r="AT385" s="26" t="s">
        <v>218</v>
      </c>
      <c r="AU385" s="26" t="s">
        <v>80</v>
      </c>
    </row>
    <row r="386" spans="2:65" s="12" customFormat="1" x14ac:dyDescent="0.3">
      <c r="B386" s="178"/>
      <c r="D386" s="175" t="s">
        <v>220</v>
      </c>
      <c r="E386" s="179" t="s">
        <v>5</v>
      </c>
      <c r="F386" s="180" t="s">
        <v>2497</v>
      </c>
      <c r="H386" s="181" t="s">
        <v>5</v>
      </c>
      <c r="L386" s="178"/>
      <c r="M386" s="182"/>
      <c r="N386" s="183"/>
      <c r="O386" s="183"/>
      <c r="P386" s="183"/>
      <c r="Q386" s="183"/>
      <c r="R386" s="183"/>
      <c r="S386" s="183"/>
      <c r="T386" s="184"/>
      <c r="AT386" s="181" t="s">
        <v>220</v>
      </c>
      <c r="AU386" s="181" t="s">
        <v>80</v>
      </c>
      <c r="AV386" s="12" t="s">
        <v>78</v>
      </c>
      <c r="AW386" s="12" t="s">
        <v>34</v>
      </c>
      <c r="AX386" s="12" t="s">
        <v>71</v>
      </c>
      <c r="AY386" s="181" t="s">
        <v>208</v>
      </c>
    </row>
    <row r="387" spans="2:65" s="12" customFormat="1" x14ac:dyDescent="0.3">
      <c r="B387" s="178"/>
      <c r="D387" s="175" t="s">
        <v>220</v>
      </c>
      <c r="E387" s="179" t="s">
        <v>5</v>
      </c>
      <c r="F387" s="180" t="s">
        <v>5486</v>
      </c>
      <c r="H387" s="181" t="s">
        <v>5</v>
      </c>
      <c r="L387" s="178"/>
      <c r="M387" s="182"/>
      <c r="N387" s="183"/>
      <c r="O387" s="183"/>
      <c r="P387" s="183"/>
      <c r="Q387" s="183"/>
      <c r="R387" s="183"/>
      <c r="S387" s="183"/>
      <c r="T387" s="184"/>
      <c r="AT387" s="181" t="s">
        <v>220</v>
      </c>
      <c r="AU387" s="181" t="s">
        <v>80</v>
      </c>
      <c r="AV387" s="12" t="s">
        <v>78</v>
      </c>
      <c r="AW387" s="12" t="s">
        <v>34</v>
      </c>
      <c r="AX387" s="12" t="s">
        <v>71</v>
      </c>
      <c r="AY387" s="181" t="s">
        <v>208</v>
      </c>
    </row>
    <row r="388" spans="2:65" s="12" customFormat="1" x14ac:dyDescent="0.3">
      <c r="B388" s="178"/>
      <c r="D388" s="175" t="s">
        <v>220</v>
      </c>
      <c r="E388" s="179" t="s">
        <v>5</v>
      </c>
      <c r="F388" s="180" t="s">
        <v>5487</v>
      </c>
      <c r="H388" s="181" t="s">
        <v>5</v>
      </c>
      <c r="L388" s="178"/>
      <c r="M388" s="182"/>
      <c r="N388" s="183"/>
      <c r="O388" s="183"/>
      <c r="P388" s="183"/>
      <c r="Q388" s="183"/>
      <c r="R388" s="183"/>
      <c r="S388" s="183"/>
      <c r="T388" s="184"/>
      <c r="AT388" s="181" t="s">
        <v>220</v>
      </c>
      <c r="AU388" s="181" t="s">
        <v>80</v>
      </c>
      <c r="AV388" s="12" t="s">
        <v>78</v>
      </c>
      <c r="AW388" s="12" t="s">
        <v>34</v>
      </c>
      <c r="AX388" s="12" t="s">
        <v>71</v>
      </c>
      <c r="AY388" s="181" t="s">
        <v>208</v>
      </c>
    </row>
    <row r="389" spans="2:65" s="13" customFormat="1" x14ac:dyDescent="0.3">
      <c r="B389" s="185"/>
      <c r="D389" s="175" t="s">
        <v>220</v>
      </c>
      <c r="E389" s="193" t="s">
        <v>5</v>
      </c>
      <c r="F389" s="194" t="s">
        <v>5534</v>
      </c>
      <c r="H389" s="195">
        <v>9.0069999999999997</v>
      </c>
      <c r="L389" s="185"/>
      <c r="M389" s="190"/>
      <c r="N389" s="191"/>
      <c r="O389" s="191"/>
      <c r="P389" s="191"/>
      <c r="Q389" s="191"/>
      <c r="R389" s="191"/>
      <c r="S389" s="191"/>
      <c r="T389" s="192"/>
      <c r="AT389" s="193" t="s">
        <v>220</v>
      </c>
      <c r="AU389" s="193" t="s">
        <v>80</v>
      </c>
      <c r="AV389" s="13" t="s">
        <v>80</v>
      </c>
      <c r="AW389" s="13" t="s">
        <v>34</v>
      </c>
      <c r="AX389" s="13" t="s">
        <v>71</v>
      </c>
      <c r="AY389" s="193" t="s">
        <v>208</v>
      </c>
    </row>
    <row r="390" spans="2:65" s="13" customFormat="1" x14ac:dyDescent="0.3">
      <c r="B390" s="185"/>
      <c r="D390" s="175" t="s">
        <v>220</v>
      </c>
      <c r="E390" s="193" t="s">
        <v>5</v>
      </c>
      <c r="F390" s="194" t="s">
        <v>5535</v>
      </c>
      <c r="H390" s="195">
        <v>11.173999999999999</v>
      </c>
      <c r="L390" s="185"/>
      <c r="M390" s="190"/>
      <c r="N390" s="191"/>
      <c r="O390" s="191"/>
      <c r="P390" s="191"/>
      <c r="Q390" s="191"/>
      <c r="R390" s="191"/>
      <c r="S390" s="191"/>
      <c r="T390" s="192"/>
      <c r="AT390" s="193" t="s">
        <v>220</v>
      </c>
      <c r="AU390" s="193" t="s">
        <v>80</v>
      </c>
      <c r="AV390" s="13" t="s">
        <v>80</v>
      </c>
      <c r="AW390" s="13" t="s">
        <v>34</v>
      </c>
      <c r="AX390" s="13" t="s">
        <v>71</v>
      </c>
      <c r="AY390" s="193" t="s">
        <v>208</v>
      </c>
    </row>
    <row r="391" spans="2:65" s="13" customFormat="1" x14ac:dyDescent="0.3">
      <c r="B391" s="185"/>
      <c r="D391" s="175" t="s">
        <v>220</v>
      </c>
      <c r="E391" s="193" t="s">
        <v>5</v>
      </c>
      <c r="F391" s="194" t="s">
        <v>5536</v>
      </c>
      <c r="H391" s="195">
        <v>4.202</v>
      </c>
      <c r="L391" s="185"/>
      <c r="M391" s="190"/>
      <c r="N391" s="191"/>
      <c r="O391" s="191"/>
      <c r="P391" s="191"/>
      <c r="Q391" s="191"/>
      <c r="R391" s="191"/>
      <c r="S391" s="191"/>
      <c r="T391" s="192"/>
      <c r="AT391" s="193" t="s">
        <v>220</v>
      </c>
      <c r="AU391" s="193" t="s">
        <v>80</v>
      </c>
      <c r="AV391" s="13" t="s">
        <v>80</v>
      </c>
      <c r="AW391" s="13" t="s">
        <v>34</v>
      </c>
      <c r="AX391" s="13" t="s">
        <v>71</v>
      </c>
      <c r="AY391" s="193" t="s">
        <v>208</v>
      </c>
    </row>
    <row r="392" spans="2:65" s="14" customFormat="1" x14ac:dyDescent="0.3">
      <c r="B392" s="196"/>
      <c r="D392" s="175" t="s">
        <v>220</v>
      </c>
      <c r="E392" s="197" t="s">
        <v>5</v>
      </c>
      <c r="F392" s="198" t="s">
        <v>258</v>
      </c>
      <c r="H392" s="199">
        <v>24.382999999999999</v>
      </c>
      <c r="L392" s="196"/>
      <c r="M392" s="200"/>
      <c r="N392" s="201"/>
      <c r="O392" s="201"/>
      <c r="P392" s="201"/>
      <c r="Q392" s="201"/>
      <c r="R392" s="201"/>
      <c r="S392" s="201"/>
      <c r="T392" s="202"/>
      <c r="AT392" s="197" t="s">
        <v>220</v>
      </c>
      <c r="AU392" s="197" t="s">
        <v>80</v>
      </c>
      <c r="AV392" s="14" t="s">
        <v>123</v>
      </c>
      <c r="AW392" s="14" t="s">
        <v>34</v>
      </c>
      <c r="AX392" s="14" t="s">
        <v>71</v>
      </c>
      <c r="AY392" s="197" t="s">
        <v>208</v>
      </c>
    </row>
    <row r="393" spans="2:65" s="12" customFormat="1" x14ac:dyDescent="0.3">
      <c r="B393" s="178"/>
      <c r="D393" s="175" t="s">
        <v>220</v>
      </c>
      <c r="E393" s="179" t="s">
        <v>5</v>
      </c>
      <c r="F393" s="180" t="s">
        <v>5489</v>
      </c>
      <c r="H393" s="181" t="s">
        <v>5</v>
      </c>
      <c r="L393" s="178"/>
      <c r="M393" s="182"/>
      <c r="N393" s="183"/>
      <c r="O393" s="183"/>
      <c r="P393" s="183"/>
      <c r="Q393" s="183"/>
      <c r="R393" s="183"/>
      <c r="S393" s="183"/>
      <c r="T393" s="184"/>
      <c r="AT393" s="181" t="s">
        <v>220</v>
      </c>
      <c r="AU393" s="181" t="s">
        <v>80</v>
      </c>
      <c r="AV393" s="12" t="s">
        <v>78</v>
      </c>
      <c r="AW393" s="12" t="s">
        <v>34</v>
      </c>
      <c r="AX393" s="12" t="s">
        <v>71</v>
      </c>
      <c r="AY393" s="181" t="s">
        <v>208</v>
      </c>
    </row>
    <row r="394" spans="2:65" s="13" customFormat="1" x14ac:dyDescent="0.3">
      <c r="B394" s="185"/>
      <c r="D394" s="175" t="s">
        <v>220</v>
      </c>
      <c r="E394" s="193" t="s">
        <v>5</v>
      </c>
      <c r="F394" s="194" t="s">
        <v>5537</v>
      </c>
      <c r="H394" s="195">
        <v>9.766</v>
      </c>
      <c r="L394" s="185"/>
      <c r="M394" s="190"/>
      <c r="N394" s="191"/>
      <c r="O394" s="191"/>
      <c r="P394" s="191"/>
      <c r="Q394" s="191"/>
      <c r="R394" s="191"/>
      <c r="S394" s="191"/>
      <c r="T394" s="192"/>
      <c r="AT394" s="193" t="s">
        <v>220</v>
      </c>
      <c r="AU394" s="193" t="s">
        <v>80</v>
      </c>
      <c r="AV394" s="13" t="s">
        <v>80</v>
      </c>
      <c r="AW394" s="13" t="s">
        <v>34</v>
      </c>
      <c r="AX394" s="13" t="s">
        <v>71</v>
      </c>
      <c r="AY394" s="193" t="s">
        <v>208</v>
      </c>
    </row>
    <row r="395" spans="2:65" s="13" customFormat="1" x14ac:dyDescent="0.3">
      <c r="B395" s="185"/>
      <c r="D395" s="175" t="s">
        <v>220</v>
      </c>
      <c r="E395" s="193" t="s">
        <v>5</v>
      </c>
      <c r="F395" s="194" t="s">
        <v>5538</v>
      </c>
      <c r="H395" s="195">
        <v>23.911999999999999</v>
      </c>
      <c r="L395" s="185"/>
      <c r="M395" s="190"/>
      <c r="N395" s="191"/>
      <c r="O395" s="191"/>
      <c r="P395" s="191"/>
      <c r="Q395" s="191"/>
      <c r="R395" s="191"/>
      <c r="S395" s="191"/>
      <c r="T395" s="192"/>
      <c r="AT395" s="193" t="s">
        <v>220</v>
      </c>
      <c r="AU395" s="193" t="s">
        <v>80</v>
      </c>
      <c r="AV395" s="13" t="s">
        <v>80</v>
      </c>
      <c r="AW395" s="13" t="s">
        <v>34</v>
      </c>
      <c r="AX395" s="13" t="s">
        <v>71</v>
      </c>
      <c r="AY395" s="193" t="s">
        <v>208</v>
      </c>
    </row>
    <row r="396" spans="2:65" s="13" customFormat="1" x14ac:dyDescent="0.3">
      <c r="B396" s="185"/>
      <c r="D396" s="175" t="s">
        <v>220</v>
      </c>
      <c r="E396" s="193" t="s">
        <v>5</v>
      </c>
      <c r="F396" s="194" t="s">
        <v>5539</v>
      </c>
      <c r="H396" s="195">
        <v>4.3739999999999997</v>
      </c>
      <c r="L396" s="185"/>
      <c r="M396" s="190"/>
      <c r="N396" s="191"/>
      <c r="O396" s="191"/>
      <c r="P396" s="191"/>
      <c r="Q396" s="191"/>
      <c r="R396" s="191"/>
      <c r="S396" s="191"/>
      <c r="T396" s="192"/>
      <c r="AT396" s="193" t="s">
        <v>220</v>
      </c>
      <c r="AU396" s="193" t="s">
        <v>80</v>
      </c>
      <c r="AV396" s="13" t="s">
        <v>80</v>
      </c>
      <c r="AW396" s="13" t="s">
        <v>34</v>
      </c>
      <c r="AX396" s="13" t="s">
        <v>71</v>
      </c>
      <c r="AY396" s="193" t="s">
        <v>208</v>
      </c>
    </row>
    <row r="397" spans="2:65" s="14" customFormat="1" x14ac:dyDescent="0.3">
      <c r="B397" s="196"/>
      <c r="D397" s="175" t="s">
        <v>220</v>
      </c>
      <c r="E397" s="197" t="s">
        <v>5</v>
      </c>
      <c r="F397" s="198" t="s">
        <v>258</v>
      </c>
      <c r="H397" s="199">
        <v>38.052</v>
      </c>
      <c r="L397" s="196"/>
      <c r="M397" s="200"/>
      <c r="N397" s="201"/>
      <c r="O397" s="201"/>
      <c r="P397" s="201"/>
      <c r="Q397" s="201"/>
      <c r="R397" s="201"/>
      <c r="S397" s="201"/>
      <c r="T397" s="202"/>
      <c r="AT397" s="197" t="s">
        <v>220</v>
      </c>
      <c r="AU397" s="197" t="s">
        <v>80</v>
      </c>
      <c r="AV397" s="14" t="s">
        <v>123</v>
      </c>
      <c r="AW397" s="14" t="s">
        <v>34</v>
      </c>
      <c r="AX397" s="14" t="s">
        <v>71</v>
      </c>
      <c r="AY397" s="197" t="s">
        <v>208</v>
      </c>
    </row>
    <row r="398" spans="2:65" s="15" customFormat="1" x14ac:dyDescent="0.3">
      <c r="B398" s="203"/>
      <c r="D398" s="186" t="s">
        <v>220</v>
      </c>
      <c r="E398" s="204" t="s">
        <v>5</v>
      </c>
      <c r="F398" s="205" t="s">
        <v>266</v>
      </c>
      <c r="H398" s="206">
        <v>62.435000000000002</v>
      </c>
      <c r="L398" s="203"/>
      <c r="M398" s="207"/>
      <c r="N398" s="208"/>
      <c r="O398" s="208"/>
      <c r="P398" s="208"/>
      <c r="Q398" s="208"/>
      <c r="R398" s="208"/>
      <c r="S398" s="208"/>
      <c r="T398" s="209"/>
      <c r="AT398" s="210" t="s">
        <v>220</v>
      </c>
      <c r="AU398" s="210" t="s">
        <v>80</v>
      </c>
      <c r="AV398" s="15" t="s">
        <v>216</v>
      </c>
      <c r="AW398" s="15" t="s">
        <v>34</v>
      </c>
      <c r="AX398" s="15" t="s">
        <v>78</v>
      </c>
      <c r="AY398" s="210" t="s">
        <v>208</v>
      </c>
    </row>
    <row r="399" spans="2:65" s="1" customFormat="1" ht="22.5" customHeight="1" x14ac:dyDescent="0.3">
      <c r="B399" s="163"/>
      <c r="C399" s="164" t="s">
        <v>625</v>
      </c>
      <c r="D399" s="164" t="s">
        <v>211</v>
      </c>
      <c r="E399" s="165" t="s">
        <v>2537</v>
      </c>
      <c r="F399" s="166" t="s">
        <v>2538</v>
      </c>
      <c r="G399" s="167" t="s">
        <v>245</v>
      </c>
      <c r="H399" s="168">
        <v>6.1550000000000002</v>
      </c>
      <c r="I399" s="169"/>
      <c r="J399" s="169">
        <f>ROUND(I399*H399,2)</f>
        <v>0</v>
      </c>
      <c r="K399" s="166" t="s">
        <v>215</v>
      </c>
      <c r="L399" s="40"/>
      <c r="M399" s="170" t="s">
        <v>5</v>
      </c>
      <c r="N399" s="171" t="s">
        <v>42</v>
      </c>
      <c r="O399" s="172">
        <v>6.7000000000000004E-2</v>
      </c>
      <c r="P399" s="172">
        <f>O399*H399</f>
        <v>0.41238500000000006</v>
      </c>
      <c r="Q399" s="172">
        <v>4.9399999999999999E-3</v>
      </c>
      <c r="R399" s="172">
        <f>Q399*H399</f>
        <v>3.0405700000000001E-2</v>
      </c>
      <c r="S399" s="172">
        <v>0</v>
      </c>
      <c r="T399" s="173">
        <f>S399*H399</f>
        <v>0</v>
      </c>
      <c r="AR399" s="26" t="s">
        <v>216</v>
      </c>
      <c r="AT399" s="26" t="s">
        <v>211</v>
      </c>
      <c r="AU399" s="26" t="s">
        <v>80</v>
      </c>
      <c r="AY399" s="26" t="s">
        <v>208</v>
      </c>
      <c r="BE399" s="174">
        <f>IF(N399="základní",J399,0)</f>
        <v>0</v>
      </c>
      <c r="BF399" s="174">
        <f>IF(N399="snížená",J399,0)</f>
        <v>0</v>
      </c>
      <c r="BG399" s="174">
        <f>IF(N399="zákl. přenesená",J399,0)</f>
        <v>0</v>
      </c>
      <c r="BH399" s="174">
        <f>IF(N399="sníž. přenesená",J399,0)</f>
        <v>0</v>
      </c>
      <c r="BI399" s="174">
        <f>IF(N399="nulová",J399,0)</f>
        <v>0</v>
      </c>
      <c r="BJ399" s="26" t="s">
        <v>78</v>
      </c>
      <c r="BK399" s="174">
        <f>ROUND(I399*H399,2)</f>
        <v>0</v>
      </c>
      <c r="BL399" s="26" t="s">
        <v>216</v>
      </c>
      <c r="BM399" s="26" t="s">
        <v>5540</v>
      </c>
    </row>
    <row r="400" spans="2:65" s="1" customFormat="1" ht="27" x14ac:dyDescent="0.3">
      <c r="B400" s="40"/>
      <c r="D400" s="175" t="s">
        <v>218</v>
      </c>
      <c r="F400" s="176" t="s">
        <v>2540</v>
      </c>
      <c r="L400" s="40"/>
      <c r="M400" s="177"/>
      <c r="N400" s="41"/>
      <c r="O400" s="41"/>
      <c r="P400" s="41"/>
      <c r="Q400" s="41"/>
      <c r="R400" s="41"/>
      <c r="S400" s="41"/>
      <c r="T400" s="69"/>
      <c r="AT400" s="26" t="s">
        <v>218</v>
      </c>
      <c r="AU400" s="26" t="s">
        <v>80</v>
      </c>
    </row>
    <row r="401" spans="2:65" s="12" customFormat="1" x14ac:dyDescent="0.3">
      <c r="B401" s="178"/>
      <c r="D401" s="175" t="s">
        <v>220</v>
      </c>
      <c r="E401" s="179" t="s">
        <v>5</v>
      </c>
      <c r="F401" s="180" t="s">
        <v>5528</v>
      </c>
      <c r="H401" s="181" t="s">
        <v>5</v>
      </c>
      <c r="L401" s="178"/>
      <c r="M401" s="182"/>
      <c r="N401" s="183"/>
      <c r="O401" s="183"/>
      <c r="P401" s="183"/>
      <c r="Q401" s="183"/>
      <c r="R401" s="183"/>
      <c r="S401" s="183"/>
      <c r="T401" s="184"/>
      <c r="AT401" s="181" t="s">
        <v>220</v>
      </c>
      <c r="AU401" s="181" t="s">
        <v>80</v>
      </c>
      <c r="AV401" s="12" t="s">
        <v>78</v>
      </c>
      <c r="AW401" s="12" t="s">
        <v>34</v>
      </c>
      <c r="AX401" s="12" t="s">
        <v>71</v>
      </c>
      <c r="AY401" s="181" t="s">
        <v>208</v>
      </c>
    </row>
    <row r="402" spans="2:65" s="12" customFormat="1" x14ac:dyDescent="0.3">
      <c r="B402" s="178"/>
      <c r="D402" s="175" t="s">
        <v>220</v>
      </c>
      <c r="E402" s="179" t="s">
        <v>5</v>
      </c>
      <c r="F402" s="180" t="s">
        <v>5541</v>
      </c>
      <c r="H402" s="181" t="s">
        <v>5</v>
      </c>
      <c r="L402" s="178"/>
      <c r="M402" s="182"/>
      <c r="N402" s="183"/>
      <c r="O402" s="183"/>
      <c r="P402" s="183"/>
      <c r="Q402" s="183"/>
      <c r="R402" s="183"/>
      <c r="S402" s="183"/>
      <c r="T402" s="184"/>
      <c r="AT402" s="181" t="s">
        <v>220</v>
      </c>
      <c r="AU402" s="181" t="s">
        <v>80</v>
      </c>
      <c r="AV402" s="12" t="s">
        <v>78</v>
      </c>
      <c r="AW402" s="12" t="s">
        <v>34</v>
      </c>
      <c r="AX402" s="12" t="s">
        <v>71</v>
      </c>
      <c r="AY402" s="181" t="s">
        <v>208</v>
      </c>
    </row>
    <row r="403" spans="2:65" s="13" customFormat="1" x14ac:dyDescent="0.3">
      <c r="B403" s="185"/>
      <c r="D403" s="175" t="s">
        <v>220</v>
      </c>
      <c r="E403" s="193" t="s">
        <v>5</v>
      </c>
      <c r="F403" s="194" t="s">
        <v>5542</v>
      </c>
      <c r="H403" s="195">
        <v>14.85</v>
      </c>
      <c r="L403" s="185"/>
      <c r="M403" s="190"/>
      <c r="N403" s="191"/>
      <c r="O403" s="191"/>
      <c r="P403" s="191"/>
      <c r="Q403" s="191"/>
      <c r="R403" s="191"/>
      <c r="S403" s="191"/>
      <c r="T403" s="192"/>
      <c r="AT403" s="193" t="s">
        <v>220</v>
      </c>
      <c r="AU403" s="193" t="s">
        <v>80</v>
      </c>
      <c r="AV403" s="13" t="s">
        <v>80</v>
      </c>
      <c r="AW403" s="13" t="s">
        <v>34</v>
      </c>
      <c r="AX403" s="13" t="s">
        <v>71</v>
      </c>
      <c r="AY403" s="193" t="s">
        <v>208</v>
      </c>
    </row>
    <row r="404" spans="2:65" s="12" customFormat="1" x14ac:dyDescent="0.3">
      <c r="B404" s="178"/>
      <c r="D404" s="175" t="s">
        <v>220</v>
      </c>
      <c r="E404" s="179" t="s">
        <v>5</v>
      </c>
      <c r="F404" s="180" t="s">
        <v>291</v>
      </c>
      <c r="H404" s="181" t="s">
        <v>5</v>
      </c>
      <c r="L404" s="178"/>
      <c r="M404" s="182"/>
      <c r="N404" s="183"/>
      <c r="O404" s="183"/>
      <c r="P404" s="183"/>
      <c r="Q404" s="183"/>
      <c r="R404" s="183"/>
      <c r="S404" s="183"/>
      <c r="T404" s="184"/>
      <c r="AT404" s="181" t="s">
        <v>220</v>
      </c>
      <c r="AU404" s="181" t="s">
        <v>80</v>
      </c>
      <c r="AV404" s="12" t="s">
        <v>78</v>
      </c>
      <c r="AW404" s="12" t="s">
        <v>34</v>
      </c>
      <c r="AX404" s="12" t="s">
        <v>71</v>
      </c>
      <c r="AY404" s="181" t="s">
        <v>208</v>
      </c>
    </row>
    <row r="405" spans="2:65" s="13" customFormat="1" x14ac:dyDescent="0.3">
      <c r="B405" s="185"/>
      <c r="D405" s="175" t="s">
        <v>220</v>
      </c>
      <c r="E405" s="193" t="s">
        <v>5</v>
      </c>
      <c r="F405" s="194" t="s">
        <v>5543</v>
      </c>
      <c r="H405" s="195">
        <v>-8.6950000000000003</v>
      </c>
      <c r="L405" s="185"/>
      <c r="M405" s="190"/>
      <c r="N405" s="191"/>
      <c r="O405" s="191"/>
      <c r="P405" s="191"/>
      <c r="Q405" s="191"/>
      <c r="R405" s="191"/>
      <c r="S405" s="191"/>
      <c r="T405" s="192"/>
      <c r="AT405" s="193" t="s">
        <v>220</v>
      </c>
      <c r="AU405" s="193" t="s">
        <v>80</v>
      </c>
      <c r="AV405" s="13" t="s">
        <v>80</v>
      </c>
      <c r="AW405" s="13" t="s">
        <v>34</v>
      </c>
      <c r="AX405" s="13" t="s">
        <v>71</v>
      </c>
      <c r="AY405" s="193" t="s">
        <v>208</v>
      </c>
    </row>
    <row r="406" spans="2:65" s="15" customFormat="1" x14ac:dyDescent="0.3">
      <c r="B406" s="203"/>
      <c r="D406" s="186" t="s">
        <v>220</v>
      </c>
      <c r="E406" s="204" t="s">
        <v>5</v>
      </c>
      <c r="F406" s="205" t="s">
        <v>266</v>
      </c>
      <c r="H406" s="206">
        <v>6.1550000000000002</v>
      </c>
      <c r="L406" s="203"/>
      <c r="M406" s="207"/>
      <c r="N406" s="208"/>
      <c r="O406" s="208"/>
      <c r="P406" s="208"/>
      <c r="Q406" s="208"/>
      <c r="R406" s="208"/>
      <c r="S406" s="208"/>
      <c r="T406" s="209"/>
      <c r="AT406" s="210" t="s">
        <v>220</v>
      </c>
      <c r="AU406" s="210" t="s">
        <v>80</v>
      </c>
      <c r="AV406" s="15" t="s">
        <v>216</v>
      </c>
      <c r="AW406" s="15" t="s">
        <v>34</v>
      </c>
      <c r="AX406" s="15" t="s">
        <v>78</v>
      </c>
      <c r="AY406" s="210" t="s">
        <v>208</v>
      </c>
    </row>
    <row r="407" spans="2:65" s="1" customFormat="1" ht="22.5" customHeight="1" x14ac:dyDescent="0.3">
      <c r="B407" s="163"/>
      <c r="C407" s="164" t="s">
        <v>636</v>
      </c>
      <c r="D407" s="164" t="s">
        <v>211</v>
      </c>
      <c r="E407" s="165" t="s">
        <v>2589</v>
      </c>
      <c r="F407" s="166" t="s">
        <v>2590</v>
      </c>
      <c r="G407" s="167" t="s">
        <v>245</v>
      </c>
      <c r="H407" s="168">
        <v>6.1550000000000002</v>
      </c>
      <c r="I407" s="169"/>
      <c r="J407" s="169">
        <f>ROUND(I407*H407,2)</f>
        <v>0</v>
      </c>
      <c r="K407" s="166" t="s">
        <v>215</v>
      </c>
      <c r="L407" s="40"/>
      <c r="M407" s="170" t="s">
        <v>5</v>
      </c>
      <c r="N407" s="171" t="s">
        <v>42</v>
      </c>
      <c r="O407" s="172">
        <v>0.38</v>
      </c>
      <c r="P407" s="172">
        <f>O407*H407</f>
        <v>2.3389000000000002</v>
      </c>
      <c r="Q407" s="172">
        <v>2.3099999999999999E-2</v>
      </c>
      <c r="R407" s="172">
        <f>Q407*H407</f>
        <v>0.14218049999999999</v>
      </c>
      <c r="S407" s="172">
        <v>0</v>
      </c>
      <c r="T407" s="173">
        <f>S407*H407</f>
        <v>0</v>
      </c>
      <c r="AR407" s="26" t="s">
        <v>216</v>
      </c>
      <c r="AT407" s="26" t="s">
        <v>211</v>
      </c>
      <c r="AU407" s="26" t="s">
        <v>80</v>
      </c>
      <c r="AY407" s="26" t="s">
        <v>208</v>
      </c>
      <c r="BE407" s="174">
        <f>IF(N407="základní",J407,0)</f>
        <v>0</v>
      </c>
      <c r="BF407" s="174">
        <f>IF(N407="snížená",J407,0)</f>
        <v>0</v>
      </c>
      <c r="BG407" s="174">
        <f>IF(N407="zákl. přenesená",J407,0)</f>
        <v>0</v>
      </c>
      <c r="BH407" s="174">
        <f>IF(N407="sníž. přenesená",J407,0)</f>
        <v>0</v>
      </c>
      <c r="BI407" s="174">
        <f>IF(N407="nulová",J407,0)</f>
        <v>0</v>
      </c>
      <c r="BJ407" s="26" t="s">
        <v>78</v>
      </c>
      <c r="BK407" s="174">
        <f>ROUND(I407*H407,2)</f>
        <v>0</v>
      </c>
      <c r="BL407" s="26" t="s">
        <v>216</v>
      </c>
      <c r="BM407" s="26" t="s">
        <v>5544</v>
      </c>
    </row>
    <row r="408" spans="2:65" s="1" customFormat="1" ht="27" x14ac:dyDescent="0.3">
      <c r="B408" s="40"/>
      <c r="D408" s="175" t="s">
        <v>218</v>
      </c>
      <c r="F408" s="176" t="s">
        <v>2592</v>
      </c>
      <c r="L408" s="40"/>
      <c r="M408" s="177"/>
      <c r="N408" s="41"/>
      <c r="O408" s="41"/>
      <c r="P408" s="41"/>
      <c r="Q408" s="41"/>
      <c r="R408" s="41"/>
      <c r="S408" s="41"/>
      <c r="T408" s="69"/>
      <c r="AT408" s="26" t="s">
        <v>218</v>
      </c>
      <c r="AU408" s="26" t="s">
        <v>80</v>
      </c>
    </row>
    <row r="409" spans="2:65" s="12" customFormat="1" x14ac:dyDescent="0.3">
      <c r="B409" s="178"/>
      <c r="D409" s="175" t="s">
        <v>220</v>
      </c>
      <c r="E409" s="179" t="s">
        <v>5</v>
      </c>
      <c r="F409" s="180" t="s">
        <v>5528</v>
      </c>
      <c r="H409" s="181" t="s">
        <v>5</v>
      </c>
      <c r="L409" s="178"/>
      <c r="M409" s="182"/>
      <c r="N409" s="183"/>
      <c r="O409" s="183"/>
      <c r="P409" s="183"/>
      <c r="Q409" s="183"/>
      <c r="R409" s="183"/>
      <c r="S409" s="183"/>
      <c r="T409" s="184"/>
      <c r="AT409" s="181" t="s">
        <v>220</v>
      </c>
      <c r="AU409" s="181" t="s">
        <v>80</v>
      </c>
      <c r="AV409" s="12" t="s">
        <v>78</v>
      </c>
      <c r="AW409" s="12" t="s">
        <v>34</v>
      </c>
      <c r="AX409" s="12" t="s">
        <v>71</v>
      </c>
      <c r="AY409" s="181" t="s">
        <v>208</v>
      </c>
    </row>
    <row r="410" spans="2:65" s="12" customFormat="1" x14ac:dyDescent="0.3">
      <c r="B410" s="178"/>
      <c r="D410" s="175" t="s">
        <v>220</v>
      </c>
      <c r="E410" s="179" t="s">
        <v>5</v>
      </c>
      <c r="F410" s="180" t="s">
        <v>5545</v>
      </c>
      <c r="H410" s="181" t="s">
        <v>5</v>
      </c>
      <c r="L410" s="178"/>
      <c r="M410" s="182"/>
      <c r="N410" s="183"/>
      <c r="O410" s="183"/>
      <c r="P410" s="183"/>
      <c r="Q410" s="183"/>
      <c r="R410" s="183"/>
      <c r="S410" s="183"/>
      <c r="T410" s="184"/>
      <c r="AT410" s="181" t="s">
        <v>220</v>
      </c>
      <c r="AU410" s="181" t="s">
        <v>80</v>
      </c>
      <c r="AV410" s="12" t="s">
        <v>78</v>
      </c>
      <c r="AW410" s="12" t="s">
        <v>34</v>
      </c>
      <c r="AX410" s="12" t="s">
        <v>71</v>
      </c>
      <c r="AY410" s="181" t="s">
        <v>208</v>
      </c>
    </row>
    <row r="411" spans="2:65" s="13" customFormat="1" x14ac:dyDescent="0.3">
      <c r="B411" s="185"/>
      <c r="D411" s="175" t="s">
        <v>220</v>
      </c>
      <c r="E411" s="193" t="s">
        <v>5</v>
      </c>
      <c r="F411" s="194" t="s">
        <v>5542</v>
      </c>
      <c r="H411" s="195">
        <v>14.85</v>
      </c>
      <c r="L411" s="185"/>
      <c r="M411" s="190"/>
      <c r="N411" s="191"/>
      <c r="O411" s="191"/>
      <c r="P411" s="191"/>
      <c r="Q411" s="191"/>
      <c r="R411" s="191"/>
      <c r="S411" s="191"/>
      <c r="T411" s="192"/>
      <c r="AT411" s="193" t="s">
        <v>220</v>
      </c>
      <c r="AU411" s="193" t="s">
        <v>80</v>
      </c>
      <c r="AV411" s="13" t="s">
        <v>80</v>
      </c>
      <c r="AW411" s="13" t="s">
        <v>34</v>
      </c>
      <c r="AX411" s="13" t="s">
        <v>71</v>
      </c>
      <c r="AY411" s="193" t="s">
        <v>208</v>
      </c>
    </row>
    <row r="412" spans="2:65" s="12" customFormat="1" x14ac:dyDescent="0.3">
      <c r="B412" s="178"/>
      <c r="D412" s="175" t="s">
        <v>220</v>
      </c>
      <c r="E412" s="179" t="s">
        <v>5</v>
      </c>
      <c r="F412" s="180" t="s">
        <v>291</v>
      </c>
      <c r="H412" s="181" t="s">
        <v>5</v>
      </c>
      <c r="L412" s="178"/>
      <c r="M412" s="182"/>
      <c r="N412" s="183"/>
      <c r="O412" s="183"/>
      <c r="P412" s="183"/>
      <c r="Q412" s="183"/>
      <c r="R412" s="183"/>
      <c r="S412" s="183"/>
      <c r="T412" s="184"/>
      <c r="AT412" s="181" t="s">
        <v>220</v>
      </c>
      <c r="AU412" s="181" t="s">
        <v>80</v>
      </c>
      <c r="AV412" s="12" t="s">
        <v>78</v>
      </c>
      <c r="AW412" s="12" t="s">
        <v>34</v>
      </c>
      <c r="AX412" s="12" t="s">
        <v>71</v>
      </c>
      <c r="AY412" s="181" t="s">
        <v>208</v>
      </c>
    </row>
    <row r="413" spans="2:65" s="13" customFormat="1" x14ac:dyDescent="0.3">
      <c r="B413" s="185"/>
      <c r="D413" s="175" t="s">
        <v>220</v>
      </c>
      <c r="E413" s="193" t="s">
        <v>5</v>
      </c>
      <c r="F413" s="194" t="s">
        <v>5543</v>
      </c>
      <c r="H413" s="195">
        <v>-8.6950000000000003</v>
      </c>
      <c r="L413" s="185"/>
      <c r="M413" s="190"/>
      <c r="N413" s="191"/>
      <c r="O413" s="191"/>
      <c r="P413" s="191"/>
      <c r="Q413" s="191"/>
      <c r="R413" s="191"/>
      <c r="S413" s="191"/>
      <c r="T413" s="192"/>
      <c r="AT413" s="193" t="s">
        <v>220</v>
      </c>
      <c r="AU413" s="193" t="s">
        <v>80</v>
      </c>
      <c r="AV413" s="13" t="s">
        <v>80</v>
      </c>
      <c r="AW413" s="13" t="s">
        <v>34</v>
      </c>
      <c r="AX413" s="13" t="s">
        <v>71</v>
      </c>
      <c r="AY413" s="193" t="s">
        <v>208</v>
      </c>
    </row>
    <row r="414" spans="2:65" s="15" customFormat="1" x14ac:dyDescent="0.3">
      <c r="B414" s="203"/>
      <c r="D414" s="186" t="s">
        <v>220</v>
      </c>
      <c r="E414" s="204" t="s">
        <v>5</v>
      </c>
      <c r="F414" s="205" t="s">
        <v>266</v>
      </c>
      <c r="H414" s="206">
        <v>6.1550000000000002</v>
      </c>
      <c r="L414" s="203"/>
      <c r="M414" s="207"/>
      <c r="N414" s="208"/>
      <c r="O414" s="208"/>
      <c r="P414" s="208"/>
      <c r="Q414" s="208"/>
      <c r="R414" s="208"/>
      <c r="S414" s="208"/>
      <c r="T414" s="209"/>
      <c r="AT414" s="210" t="s">
        <v>220</v>
      </c>
      <c r="AU414" s="210" t="s">
        <v>80</v>
      </c>
      <c r="AV414" s="15" t="s">
        <v>216</v>
      </c>
      <c r="AW414" s="15" t="s">
        <v>34</v>
      </c>
      <c r="AX414" s="15" t="s">
        <v>78</v>
      </c>
      <c r="AY414" s="210" t="s">
        <v>208</v>
      </c>
    </row>
    <row r="415" spans="2:65" s="1" customFormat="1" ht="31.5" customHeight="1" x14ac:dyDescent="0.3">
      <c r="B415" s="163"/>
      <c r="C415" s="164" t="s">
        <v>642</v>
      </c>
      <c r="D415" s="164" t="s">
        <v>211</v>
      </c>
      <c r="E415" s="165" t="s">
        <v>2609</v>
      </c>
      <c r="F415" s="166" t="s">
        <v>2610</v>
      </c>
      <c r="G415" s="167" t="s">
        <v>318</v>
      </c>
      <c r="H415" s="168">
        <v>0.56100000000000005</v>
      </c>
      <c r="I415" s="169"/>
      <c r="J415" s="169">
        <f>ROUND(I415*H415,2)</f>
        <v>0</v>
      </c>
      <c r="K415" s="166" t="s">
        <v>215</v>
      </c>
      <c r="L415" s="40"/>
      <c r="M415" s="170" t="s">
        <v>5</v>
      </c>
      <c r="N415" s="171" t="s">
        <v>42</v>
      </c>
      <c r="O415" s="172">
        <v>3.2130000000000001</v>
      </c>
      <c r="P415" s="172">
        <f>O415*H415</f>
        <v>1.8024930000000001</v>
      </c>
      <c r="Q415" s="172">
        <v>2.45329</v>
      </c>
      <c r="R415" s="172">
        <f>Q415*H415</f>
        <v>1.3762956900000001</v>
      </c>
      <c r="S415" s="172">
        <v>0</v>
      </c>
      <c r="T415" s="173">
        <f>S415*H415</f>
        <v>0</v>
      </c>
      <c r="AR415" s="26" t="s">
        <v>216</v>
      </c>
      <c r="AT415" s="26" t="s">
        <v>211</v>
      </c>
      <c r="AU415" s="26" t="s">
        <v>80</v>
      </c>
      <c r="AY415" s="26" t="s">
        <v>208</v>
      </c>
      <c r="BE415" s="174">
        <f>IF(N415="základní",J415,0)</f>
        <v>0</v>
      </c>
      <c r="BF415" s="174">
        <f>IF(N415="snížená",J415,0)</f>
        <v>0</v>
      </c>
      <c r="BG415" s="174">
        <f>IF(N415="zákl. přenesená",J415,0)</f>
        <v>0</v>
      </c>
      <c r="BH415" s="174">
        <f>IF(N415="sníž. přenesená",J415,0)</f>
        <v>0</v>
      </c>
      <c r="BI415" s="174">
        <f>IF(N415="nulová",J415,0)</f>
        <v>0</v>
      </c>
      <c r="BJ415" s="26" t="s">
        <v>78</v>
      </c>
      <c r="BK415" s="174">
        <f>ROUND(I415*H415,2)</f>
        <v>0</v>
      </c>
      <c r="BL415" s="26" t="s">
        <v>216</v>
      </c>
      <c r="BM415" s="26" t="s">
        <v>5546</v>
      </c>
    </row>
    <row r="416" spans="2:65" s="1" customFormat="1" x14ac:dyDescent="0.3">
      <c r="B416" s="40"/>
      <c r="D416" s="175" t="s">
        <v>218</v>
      </c>
      <c r="F416" s="176" t="s">
        <v>2612</v>
      </c>
      <c r="L416" s="40"/>
      <c r="M416" s="177"/>
      <c r="N416" s="41"/>
      <c r="O416" s="41"/>
      <c r="P416" s="41"/>
      <c r="Q416" s="41"/>
      <c r="R416" s="41"/>
      <c r="S416" s="41"/>
      <c r="T416" s="69"/>
      <c r="AT416" s="26" t="s">
        <v>218</v>
      </c>
      <c r="AU416" s="26" t="s">
        <v>80</v>
      </c>
    </row>
    <row r="417" spans="2:65" s="12" customFormat="1" x14ac:dyDescent="0.3">
      <c r="B417" s="178"/>
      <c r="D417" s="175" t="s">
        <v>220</v>
      </c>
      <c r="E417" s="179" t="s">
        <v>5</v>
      </c>
      <c r="F417" s="180" t="s">
        <v>5031</v>
      </c>
      <c r="H417" s="181" t="s">
        <v>5</v>
      </c>
      <c r="L417" s="178"/>
      <c r="M417" s="182"/>
      <c r="N417" s="183"/>
      <c r="O417" s="183"/>
      <c r="P417" s="183"/>
      <c r="Q417" s="183"/>
      <c r="R417" s="183"/>
      <c r="S417" s="183"/>
      <c r="T417" s="184"/>
      <c r="AT417" s="181" t="s">
        <v>220</v>
      </c>
      <c r="AU417" s="181" t="s">
        <v>80</v>
      </c>
      <c r="AV417" s="12" t="s">
        <v>78</v>
      </c>
      <c r="AW417" s="12" t="s">
        <v>34</v>
      </c>
      <c r="AX417" s="12" t="s">
        <v>71</v>
      </c>
      <c r="AY417" s="181" t="s">
        <v>208</v>
      </c>
    </row>
    <row r="418" spans="2:65" s="12" customFormat="1" x14ac:dyDescent="0.3">
      <c r="B418" s="178"/>
      <c r="D418" s="175" t="s">
        <v>220</v>
      </c>
      <c r="E418" s="179" t="s">
        <v>5</v>
      </c>
      <c r="F418" s="180" t="s">
        <v>5547</v>
      </c>
      <c r="H418" s="181" t="s">
        <v>5</v>
      </c>
      <c r="L418" s="178"/>
      <c r="M418" s="182"/>
      <c r="N418" s="183"/>
      <c r="O418" s="183"/>
      <c r="P418" s="183"/>
      <c r="Q418" s="183"/>
      <c r="R418" s="183"/>
      <c r="S418" s="183"/>
      <c r="T418" s="184"/>
      <c r="AT418" s="181" t="s">
        <v>220</v>
      </c>
      <c r="AU418" s="181" t="s">
        <v>80</v>
      </c>
      <c r="AV418" s="12" t="s">
        <v>78</v>
      </c>
      <c r="AW418" s="12" t="s">
        <v>34</v>
      </c>
      <c r="AX418" s="12" t="s">
        <v>71</v>
      </c>
      <c r="AY418" s="181" t="s">
        <v>208</v>
      </c>
    </row>
    <row r="419" spans="2:65" s="12" customFormat="1" x14ac:dyDescent="0.3">
      <c r="B419" s="178"/>
      <c r="D419" s="175" t="s">
        <v>220</v>
      </c>
      <c r="E419" s="179" t="s">
        <v>5</v>
      </c>
      <c r="F419" s="180" t="s">
        <v>5487</v>
      </c>
      <c r="H419" s="181" t="s">
        <v>5</v>
      </c>
      <c r="L419" s="178"/>
      <c r="M419" s="182"/>
      <c r="N419" s="183"/>
      <c r="O419" s="183"/>
      <c r="P419" s="183"/>
      <c r="Q419" s="183"/>
      <c r="R419" s="183"/>
      <c r="S419" s="183"/>
      <c r="T419" s="184"/>
      <c r="AT419" s="181" t="s">
        <v>220</v>
      </c>
      <c r="AU419" s="181" t="s">
        <v>80</v>
      </c>
      <c r="AV419" s="12" t="s">
        <v>78</v>
      </c>
      <c r="AW419" s="12" t="s">
        <v>34</v>
      </c>
      <c r="AX419" s="12" t="s">
        <v>71</v>
      </c>
      <c r="AY419" s="181" t="s">
        <v>208</v>
      </c>
    </row>
    <row r="420" spans="2:65" s="13" customFormat="1" x14ac:dyDescent="0.3">
      <c r="B420" s="185"/>
      <c r="D420" s="175" t="s">
        <v>220</v>
      </c>
      <c r="E420" s="193" t="s">
        <v>5</v>
      </c>
      <c r="F420" s="194" t="s">
        <v>5548</v>
      </c>
      <c r="H420" s="195">
        <v>0.29899999999999999</v>
      </c>
      <c r="L420" s="185"/>
      <c r="M420" s="190"/>
      <c r="N420" s="191"/>
      <c r="O420" s="191"/>
      <c r="P420" s="191"/>
      <c r="Q420" s="191"/>
      <c r="R420" s="191"/>
      <c r="S420" s="191"/>
      <c r="T420" s="192"/>
      <c r="AT420" s="193" t="s">
        <v>220</v>
      </c>
      <c r="AU420" s="193" t="s">
        <v>80</v>
      </c>
      <c r="AV420" s="13" t="s">
        <v>80</v>
      </c>
      <c r="AW420" s="13" t="s">
        <v>34</v>
      </c>
      <c r="AX420" s="13" t="s">
        <v>71</v>
      </c>
      <c r="AY420" s="193" t="s">
        <v>208</v>
      </c>
    </row>
    <row r="421" spans="2:65" s="12" customFormat="1" x14ac:dyDescent="0.3">
      <c r="B421" s="178"/>
      <c r="D421" s="175" t="s">
        <v>220</v>
      </c>
      <c r="E421" s="179" t="s">
        <v>5</v>
      </c>
      <c r="F421" s="180" t="s">
        <v>5489</v>
      </c>
      <c r="H421" s="181" t="s">
        <v>5</v>
      </c>
      <c r="L421" s="178"/>
      <c r="M421" s="182"/>
      <c r="N421" s="183"/>
      <c r="O421" s="183"/>
      <c r="P421" s="183"/>
      <c r="Q421" s="183"/>
      <c r="R421" s="183"/>
      <c r="S421" s="183"/>
      <c r="T421" s="184"/>
      <c r="AT421" s="181" t="s">
        <v>220</v>
      </c>
      <c r="AU421" s="181" t="s">
        <v>80</v>
      </c>
      <c r="AV421" s="12" t="s">
        <v>78</v>
      </c>
      <c r="AW421" s="12" t="s">
        <v>34</v>
      </c>
      <c r="AX421" s="12" t="s">
        <v>71</v>
      </c>
      <c r="AY421" s="181" t="s">
        <v>208</v>
      </c>
    </row>
    <row r="422" spans="2:65" s="13" customFormat="1" x14ac:dyDescent="0.3">
      <c r="B422" s="185"/>
      <c r="D422" s="175" t="s">
        <v>220</v>
      </c>
      <c r="E422" s="193" t="s">
        <v>5</v>
      </c>
      <c r="F422" s="194" t="s">
        <v>5549</v>
      </c>
      <c r="H422" s="195">
        <v>0.26200000000000001</v>
      </c>
      <c r="L422" s="185"/>
      <c r="M422" s="190"/>
      <c r="N422" s="191"/>
      <c r="O422" s="191"/>
      <c r="P422" s="191"/>
      <c r="Q422" s="191"/>
      <c r="R422" s="191"/>
      <c r="S422" s="191"/>
      <c r="T422" s="192"/>
      <c r="AT422" s="193" t="s">
        <v>220</v>
      </c>
      <c r="AU422" s="193" t="s">
        <v>80</v>
      </c>
      <c r="AV422" s="13" t="s">
        <v>80</v>
      </c>
      <c r="AW422" s="13" t="s">
        <v>34</v>
      </c>
      <c r="AX422" s="13" t="s">
        <v>71</v>
      </c>
      <c r="AY422" s="193" t="s">
        <v>208</v>
      </c>
    </row>
    <row r="423" spans="2:65" s="15" customFormat="1" x14ac:dyDescent="0.3">
      <c r="B423" s="203"/>
      <c r="D423" s="186" t="s">
        <v>220</v>
      </c>
      <c r="E423" s="204" t="s">
        <v>5</v>
      </c>
      <c r="F423" s="205" t="s">
        <v>266</v>
      </c>
      <c r="H423" s="206">
        <v>0.56100000000000005</v>
      </c>
      <c r="L423" s="203"/>
      <c r="M423" s="207"/>
      <c r="N423" s="208"/>
      <c r="O423" s="208"/>
      <c r="P423" s="208"/>
      <c r="Q423" s="208"/>
      <c r="R423" s="208"/>
      <c r="S423" s="208"/>
      <c r="T423" s="209"/>
      <c r="AT423" s="210" t="s">
        <v>220</v>
      </c>
      <c r="AU423" s="210" t="s">
        <v>80</v>
      </c>
      <c r="AV423" s="15" t="s">
        <v>216</v>
      </c>
      <c r="AW423" s="15" t="s">
        <v>34</v>
      </c>
      <c r="AX423" s="15" t="s">
        <v>78</v>
      </c>
      <c r="AY423" s="210" t="s">
        <v>208</v>
      </c>
    </row>
    <row r="424" spans="2:65" s="1" customFormat="1" ht="22.5" customHeight="1" x14ac:dyDescent="0.3">
      <c r="B424" s="163"/>
      <c r="C424" s="164" t="s">
        <v>648</v>
      </c>
      <c r="D424" s="164" t="s">
        <v>211</v>
      </c>
      <c r="E424" s="165" t="s">
        <v>2631</v>
      </c>
      <c r="F424" s="166" t="s">
        <v>2632</v>
      </c>
      <c r="G424" s="167" t="s">
        <v>318</v>
      </c>
      <c r="H424" s="168">
        <v>0.56100000000000005</v>
      </c>
      <c r="I424" s="169"/>
      <c r="J424" s="169">
        <f>ROUND(I424*H424,2)</f>
        <v>0</v>
      </c>
      <c r="K424" s="166" t="s">
        <v>215</v>
      </c>
      <c r="L424" s="40"/>
      <c r="M424" s="170" t="s">
        <v>5</v>
      </c>
      <c r="N424" s="171" t="s">
        <v>42</v>
      </c>
      <c r="O424" s="172">
        <v>2.7</v>
      </c>
      <c r="P424" s="172">
        <f>O424*H424</f>
        <v>1.5147000000000002</v>
      </c>
      <c r="Q424" s="172">
        <v>0</v>
      </c>
      <c r="R424" s="172">
        <f>Q424*H424</f>
        <v>0</v>
      </c>
      <c r="S424" s="172">
        <v>0</v>
      </c>
      <c r="T424" s="173">
        <f>S424*H424</f>
        <v>0</v>
      </c>
      <c r="AR424" s="26" t="s">
        <v>216</v>
      </c>
      <c r="AT424" s="26" t="s">
        <v>211</v>
      </c>
      <c r="AU424" s="26" t="s">
        <v>80</v>
      </c>
      <c r="AY424" s="26" t="s">
        <v>208</v>
      </c>
      <c r="BE424" s="174">
        <f>IF(N424="základní",J424,0)</f>
        <v>0</v>
      </c>
      <c r="BF424" s="174">
        <f>IF(N424="snížená",J424,0)</f>
        <v>0</v>
      </c>
      <c r="BG424" s="174">
        <f>IF(N424="zákl. přenesená",J424,0)</f>
        <v>0</v>
      </c>
      <c r="BH424" s="174">
        <f>IF(N424="sníž. přenesená",J424,0)</f>
        <v>0</v>
      </c>
      <c r="BI424" s="174">
        <f>IF(N424="nulová",J424,0)</f>
        <v>0</v>
      </c>
      <c r="BJ424" s="26" t="s">
        <v>78</v>
      </c>
      <c r="BK424" s="174">
        <f>ROUND(I424*H424,2)</f>
        <v>0</v>
      </c>
      <c r="BL424" s="26" t="s">
        <v>216</v>
      </c>
      <c r="BM424" s="26" t="s">
        <v>5550</v>
      </c>
    </row>
    <row r="425" spans="2:65" s="1" customFormat="1" ht="27" x14ac:dyDescent="0.3">
      <c r="B425" s="40"/>
      <c r="D425" s="175" t="s">
        <v>218</v>
      </c>
      <c r="F425" s="176" t="s">
        <v>2634</v>
      </c>
      <c r="L425" s="40"/>
      <c r="M425" s="177"/>
      <c r="N425" s="41"/>
      <c r="O425" s="41"/>
      <c r="P425" s="41"/>
      <c r="Q425" s="41"/>
      <c r="R425" s="41"/>
      <c r="S425" s="41"/>
      <c r="T425" s="69"/>
      <c r="AT425" s="26" t="s">
        <v>218</v>
      </c>
      <c r="AU425" s="26" t="s">
        <v>80</v>
      </c>
    </row>
    <row r="426" spans="2:65" s="12" customFormat="1" x14ac:dyDescent="0.3">
      <c r="B426" s="178"/>
      <c r="D426" s="175" t="s">
        <v>220</v>
      </c>
      <c r="E426" s="179" t="s">
        <v>5</v>
      </c>
      <c r="F426" s="180" t="s">
        <v>5031</v>
      </c>
      <c r="H426" s="181" t="s">
        <v>5</v>
      </c>
      <c r="L426" s="178"/>
      <c r="M426" s="182"/>
      <c r="N426" s="183"/>
      <c r="O426" s="183"/>
      <c r="P426" s="183"/>
      <c r="Q426" s="183"/>
      <c r="R426" s="183"/>
      <c r="S426" s="183"/>
      <c r="T426" s="184"/>
      <c r="AT426" s="181" t="s">
        <v>220</v>
      </c>
      <c r="AU426" s="181" t="s">
        <v>80</v>
      </c>
      <c r="AV426" s="12" t="s">
        <v>78</v>
      </c>
      <c r="AW426" s="12" t="s">
        <v>34</v>
      </c>
      <c r="AX426" s="12" t="s">
        <v>71</v>
      </c>
      <c r="AY426" s="181" t="s">
        <v>208</v>
      </c>
    </row>
    <row r="427" spans="2:65" s="12" customFormat="1" x14ac:dyDescent="0.3">
      <c r="B427" s="178"/>
      <c r="D427" s="175" t="s">
        <v>220</v>
      </c>
      <c r="E427" s="179" t="s">
        <v>5</v>
      </c>
      <c r="F427" s="180" t="s">
        <v>5547</v>
      </c>
      <c r="H427" s="181" t="s">
        <v>5</v>
      </c>
      <c r="L427" s="178"/>
      <c r="M427" s="182"/>
      <c r="N427" s="183"/>
      <c r="O427" s="183"/>
      <c r="P427" s="183"/>
      <c r="Q427" s="183"/>
      <c r="R427" s="183"/>
      <c r="S427" s="183"/>
      <c r="T427" s="184"/>
      <c r="AT427" s="181" t="s">
        <v>220</v>
      </c>
      <c r="AU427" s="181" t="s">
        <v>80</v>
      </c>
      <c r="AV427" s="12" t="s">
        <v>78</v>
      </c>
      <c r="AW427" s="12" t="s">
        <v>34</v>
      </c>
      <c r="AX427" s="12" t="s">
        <v>71</v>
      </c>
      <c r="AY427" s="181" t="s">
        <v>208</v>
      </c>
    </row>
    <row r="428" spans="2:65" s="12" customFormat="1" x14ac:dyDescent="0.3">
      <c r="B428" s="178"/>
      <c r="D428" s="175" t="s">
        <v>220</v>
      </c>
      <c r="E428" s="179" t="s">
        <v>5</v>
      </c>
      <c r="F428" s="180" t="s">
        <v>5487</v>
      </c>
      <c r="H428" s="181" t="s">
        <v>5</v>
      </c>
      <c r="L428" s="178"/>
      <c r="M428" s="182"/>
      <c r="N428" s="183"/>
      <c r="O428" s="183"/>
      <c r="P428" s="183"/>
      <c r="Q428" s="183"/>
      <c r="R428" s="183"/>
      <c r="S428" s="183"/>
      <c r="T428" s="184"/>
      <c r="AT428" s="181" t="s">
        <v>220</v>
      </c>
      <c r="AU428" s="181" t="s">
        <v>80</v>
      </c>
      <c r="AV428" s="12" t="s">
        <v>78</v>
      </c>
      <c r="AW428" s="12" t="s">
        <v>34</v>
      </c>
      <c r="AX428" s="12" t="s">
        <v>71</v>
      </c>
      <c r="AY428" s="181" t="s">
        <v>208</v>
      </c>
    </row>
    <row r="429" spans="2:65" s="13" customFormat="1" x14ac:dyDescent="0.3">
      <c r="B429" s="185"/>
      <c r="D429" s="175" t="s">
        <v>220</v>
      </c>
      <c r="E429" s="193" t="s">
        <v>5</v>
      </c>
      <c r="F429" s="194" t="s">
        <v>5548</v>
      </c>
      <c r="H429" s="195">
        <v>0.29899999999999999</v>
      </c>
      <c r="L429" s="185"/>
      <c r="M429" s="190"/>
      <c r="N429" s="191"/>
      <c r="O429" s="191"/>
      <c r="P429" s="191"/>
      <c r="Q429" s="191"/>
      <c r="R429" s="191"/>
      <c r="S429" s="191"/>
      <c r="T429" s="192"/>
      <c r="AT429" s="193" t="s">
        <v>220</v>
      </c>
      <c r="AU429" s="193" t="s">
        <v>80</v>
      </c>
      <c r="AV429" s="13" t="s">
        <v>80</v>
      </c>
      <c r="AW429" s="13" t="s">
        <v>34</v>
      </c>
      <c r="AX429" s="13" t="s">
        <v>71</v>
      </c>
      <c r="AY429" s="193" t="s">
        <v>208</v>
      </c>
    </row>
    <row r="430" spans="2:65" s="12" customFormat="1" x14ac:dyDescent="0.3">
      <c r="B430" s="178"/>
      <c r="D430" s="175" t="s">
        <v>220</v>
      </c>
      <c r="E430" s="179" t="s">
        <v>5</v>
      </c>
      <c r="F430" s="180" t="s">
        <v>5489</v>
      </c>
      <c r="H430" s="181" t="s">
        <v>5</v>
      </c>
      <c r="L430" s="178"/>
      <c r="M430" s="182"/>
      <c r="N430" s="183"/>
      <c r="O430" s="183"/>
      <c r="P430" s="183"/>
      <c r="Q430" s="183"/>
      <c r="R430" s="183"/>
      <c r="S430" s="183"/>
      <c r="T430" s="184"/>
      <c r="AT430" s="181" t="s">
        <v>220</v>
      </c>
      <c r="AU430" s="181" t="s">
        <v>80</v>
      </c>
      <c r="AV430" s="12" t="s">
        <v>78</v>
      </c>
      <c r="AW430" s="12" t="s">
        <v>34</v>
      </c>
      <c r="AX430" s="12" t="s">
        <v>71</v>
      </c>
      <c r="AY430" s="181" t="s">
        <v>208</v>
      </c>
    </row>
    <row r="431" spans="2:65" s="13" customFormat="1" x14ac:dyDescent="0.3">
      <c r="B431" s="185"/>
      <c r="D431" s="175" t="s">
        <v>220</v>
      </c>
      <c r="E431" s="193" t="s">
        <v>5</v>
      </c>
      <c r="F431" s="194" t="s">
        <v>5549</v>
      </c>
      <c r="H431" s="195">
        <v>0.26200000000000001</v>
      </c>
      <c r="L431" s="185"/>
      <c r="M431" s="190"/>
      <c r="N431" s="191"/>
      <c r="O431" s="191"/>
      <c r="P431" s="191"/>
      <c r="Q431" s="191"/>
      <c r="R431" s="191"/>
      <c r="S431" s="191"/>
      <c r="T431" s="192"/>
      <c r="AT431" s="193" t="s">
        <v>220</v>
      </c>
      <c r="AU431" s="193" t="s">
        <v>80</v>
      </c>
      <c r="AV431" s="13" t="s">
        <v>80</v>
      </c>
      <c r="AW431" s="13" t="s">
        <v>34</v>
      </c>
      <c r="AX431" s="13" t="s">
        <v>71</v>
      </c>
      <c r="AY431" s="193" t="s">
        <v>208</v>
      </c>
    </row>
    <row r="432" spans="2:65" s="15" customFormat="1" x14ac:dyDescent="0.3">
      <c r="B432" s="203"/>
      <c r="D432" s="186" t="s">
        <v>220</v>
      </c>
      <c r="E432" s="204" t="s">
        <v>5</v>
      </c>
      <c r="F432" s="205" t="s">
        <v>266</v>
      </c>
      <c r="H432" s="206">
        <v>0.56100000000000005</v>
      </c>
      <c r="L432" s="203"/>
      <c r="M432" s="207"/>
      <c r="N432" s="208"/>
      <c r="O432" s="208"/>
      <c r="P432" s="208"/>
      <c r="Q432" s="208"/>
      <c r="R432" s="208"/>
      <c r="S432" s="208"/>
      <c r="T432" s="209"/>
      <c r="AT432" s="210" t="s">
        <v>220</v>
      </c>
      <c r="AU432" s="210" t="s">
        <v>80</v>
      </c>
      <c r="AV432" s="15" t="s">
        <v>216</v>
      </c>
      <c r="AW432" s="15" t="s">
        <v>34</v>
      </c>
      <c r="AX432" s="15" t="s">
        <v>78</v>
      </c>
      <c r="AY432" s="210" t="s">
        <v>208</v>
      </c>
    </row>
    <row r="433" spans="2:65" s="1" customFormat="1" ht="31.5" customHeight="1" x14ac:dyDescent="0.3">
      <c r="B433" s="163"/>
      <c r="C433" s="164" t="s">
        <v>657</v>
      </c>
      <c r="D433" s="164" t="s">
        <v>211</v>
      </c>
      <c r="E433" s="165" t="s">
        <v>2635</v>
      </c>
      <c r="F433" s="166" t="s">
        <v>2636</v>
      </c>
      <c r="G433" s="167" t="s">
        <v>318</v>
      </c>
      <c r="H433" s="168">
        <v>0.56100000000000005</v>
      </c>
      <c r="I433" s="169"/>
      <c r="J433" s="169">
        <f>ROUND(I433*H433,2)</f>
        <v>0</v>
      </c>
      <c r="K433" s="166" t="s">
        <v>215</v>
      </c>
      <c r="L433" s="40"/>
      <c r="M433" s="170" t="s">
        <v>5</v>
      </c>
      <c r="N433" s="171" t="s">
        <v>42</v>
      </c>
      <c r="O433" s="172">
        <v>0.82</v>
      </c>
      <c r="P433" s="172">
        <f>O433*H433</f>
        <v>0.46002000000000004</v>
      </c>
      <c r="Q433" s="172">
        <v>0</v>
      </c>
      <c r="R433" s="172">
        <f>Q433*H433</f>
        <v>0</v>
      </c>
      <c r="S433" s="172">
        <v>0</v>
      </c>
      <c r="T433" s="173">
        <f>S433*H433</f>
        <v>0</v>
      </c>
      <c r="AR433" s="26" t="s">
        <v>216</v>
      </c>
      <c r="AT433" s="26" t="s">
        <v>211</v>
      </c>
      <c r="AU433" s="26" t="s">
        <v>80</v>
      </c>
      <c r="AY433" s="26" t="s">
        <v>208</v>
      </c>
      <c r="BE433" s="174">
        <f>IF(N433="základní",J433,0)</f>
        <v>0</v>
      </c>
      <c r="BF433" s="174">
        <f>IF(N433="snížená",J433,0)</f>
        <v>0</v>
      </c>
      <c r="BG433" s="174">
        <f>IF(N433="zákl. přenesená",J433,0)</f>
        <v>0</v>
      </c>
      <c r="BH433" s="174">
        <f>IF(N433="sníž. přenesená",J433,0)</f>
        <v>0</v>
      </c>
      <c r="BI433" s="174">
        <f>IF(N433="nulová",J433,0)</f>
        <v>0</v>
      </c>
      <c r="BJ433" s="26" t="s">
        <v>78</v>
      </c>
      <c r="BK433" s="174">
        <f>ROUND(I433*H433,2)</f>
        <v>0</v>
      </c>
      <c r="BL433" s="26" t="s">
        <v>216</v>
      </c>
      <c r="BM433" s="26" t="s">
        <v>5551</v>
      </c>
    </row>
    <row r="434" spans="2:65" s="1" customFormat="1" ht="27" x14ac:dyDescent="0.3">
      <c r="B434" s="40"/>
      <c r="D434" s="175" t="s">
        <v>218</v>
      </c>
      <c r="F434" s="176" t="s">
        <v>2638</v>
      </c>
      <c r="L434" s="40"/>
      <c r="M434" s="177"/>
      <c r="N434" s="41"/>
      <c r="O434" s="41"/>
      <c r="P434" s="41"/>
      <c r="Q434" s="41"/>
      <c r="R434" s="41"/>
      <c r="S434" s="41"/>
      <c r="T434" s="69"/>
      <c r="AT434" s="26" t="s">
        <v>218</v>
      </c>
      <c r="AU434" s="26" t="s">
        <v>80</v>
      </c>
    </row>
    <row r="435" spans="2:65" s="12" customFormat="1" x14ac:dyDescent="0.3">
      <c r="B435" s="178"/>
      <c r="D435" s="175" t="s">
        <v>220</v>
      </c>
      <c r="E435" s="179" t="s">
        <v>5</v>
      </c>
      <c r="F435" s="180" t="s">
        <v>5031</v>
      </c>
      <c r="H435" s="181" t="s">
        <v>5</v>
      </c>
      <c r="L435" s="178"/>
      <c r="M435" s="182"/>
      <c r="N435" s="183"/>
      <c r="O435" s="183"/>
      <c r="P435" s="183"/>
      <c r="Q435" s="183"/>
      <c r="R435" s="183"/>
      <c r="S435" s="183"/>
      <c r="T435" s="184"/>
      <c r="AT435" s="181" t="s">
        <v>220</v>
      </c>
      <c r="AU435" s="181" t="s">
        <v>80</v>
      </c>
      <c r="AV435" s="12" t="s">
        <v>78</v>
      </c>
      <c r="AW435" s="12" t="s">
        <v>34</v>
      </c>
      <c r="AX435" s="12" t="s">
        <v>71</v>
      </c>
      <c r="AY435" s="181" t="s">
        <v>208</v>
      </c>
    </row>
    <row r="436" spans="2:65" s="12" customFormat="1" x14ac:dyDescent="0.3">
      <c r="B436" s="178"/>
      <c r="D436" s="175" t="s">
        <v>220</v>
      </c>
      <c r="E436" s="179" t="s">
        <v>5</v>
      </c>
      <c r="F436" s="180" t="s">
        <v>5547</v>
      </c>
      <c r="H436" s="181" t="s">
        <v>5</v>
      </c>
      <c r="L436" s="178"/>
      <c r="M436" s="182"/>
      <c r="N436" s="183"/>
      <c r="O436" s="183"/>
      <c r="P436" s="183"/>
      <c r="Q436" s="183"/>
      <c r="R436" s="183"/>
      <c r="S436" s="183"/>
      <c r="T436" s="184"/>
      <c r="AT436" s="181" t="s">
        <v>220</v>
      </c>
      <c r="AU436" s="181" t="s">
        <v>80</v>
      </c>
      <c r="AV436" s="12" t="s">
        <v>78</v>
      </c>
      <c r="AW436" s="12" t="s">
        <v>34</v>
      </c>
      <c r="AX436" s="12" t="s">
        <v>71</v>
      </c>
      <c r="AY436" s="181" t="s">
        <v>208</v>
      </c>
    </row>
    <row r="437" spans="2:65" s="12" customFormat="1" x14ac:dyDescent="0.3">
      <c r="B437" s="178"/>
      <c r="D437" s="175" t="s">
        <v>220</v>
      </c>
      <c r="E437" s="179" t="s">
        <v>5</v>
      </c>
      <c r="F437" s="180" t="s">
        <v>5487</v>
      </c>
      <c r="H437" s="181" t="s">
        <v>5</v>
      </c>
      <c r="L437" s="178"/>
      <c r="M437" s="182"/>
      <c r="N437" s="183"/>
      <c r="O437" s="183"/>
      <c r="P437" s="183"/>
      <c r="Q437" s="183"/>
      <c r="R437" s="183"/>
      <c r="S437" s="183"/>
      <c r="T437" s="184"/>
      <c r="AT437" s="181" t="s">
        <v>220</v>
      </c>
      <c r="AU437" s="181" t="s">
        <v>80</v>
      </c>
      <c r="AV437" s="12" t="s">
        <v>78</v>
      </c>
      <c r="AW437" s="12" t="s">
        <v>34</v>
      </c>
      <c r="AX437" s="12" t="s">
        <v>71</v>
      </c>
      <c r="AY437" s="181" t="s">
        <v>208</v>
      </c>
    </row>
    <row r="438" spans="2:65" s="13" customFormat="1" x14ac:dyDescent="0.3">
      <c r="B438" s="185"/>
      <c r="D438" s="175" t="s">
        <v>220</v>
      </c>
      <c r="E438" s="193" t="s">
        <v>5</v>
      </c>
      <c r="F438" s="194" t="s">
        <v>5548</v>
      </c>
      <c r="H438" s="195">
        <v>0.29899999999999999</v>
      </c>
      <c r="L438" s="185"/>
      <c r="M438" s="190"/>
      <c r="N438" s="191"/>
      <c r="O438" s="191"/>
      <c r="P438" s="191"/>
      <c r="Q438" s="191"/>
      <c r="R438" s="191"/>
      <c r="S438" s="191"/>
      <c r="T438" s="192"/>
      <c r="AT438" s="193" t="s">
        <v>220</v>
      </c>
      <c r="AU438" s="193" t="s">
        <v>80</v>
      </c>
      <c r="AV438" s="13" t="s">
        <v>80</v>
      </c>
      <c r="AW438" s="13" t="s">
        <v>34</v>
      </c>
      <c r="AX438" s="13" t="s">
        <v>71</v>
      </c>
      <c r="AY438" s="193" t="s">
        <v>208</v>
      </c>
    </row>
    <row r="439" spans="2:65" s="12" customFormat="1" x14ac:dyDescent="0.3">
      <c r="B439" s="178"/>
      <c r="D439" s="175" t="s">
        <v>220</v>
      </c>
      <c r="E439" s="179" t="s">
        <v>5</v>
      </c>
      <c r="F439" s="180" t="s">
        <v>5489</v>
      </c>
      <c r="H439" s="181" t="s">
        <v>5</v>
      </c>
      <c r="L439" s="178"/>
      <c r="M439" s="182"/>
      <c r="N439" s="183"/>
      <c r="O439" s="183"/>
      <c r="P439" s="183"/>
      <c r="Q439" s="183"/>
      <c r="R439" s="183"/>
      <c r="S439" s="183"/>
      <c r="T439" s="184"/>
      <c r="AT439" s="181" t="s">
        <v>220</v>
      </c>
      <c r="AU439" s="181" t="s">
        <v>80</v>
      </c>
      <c r="AV439" s="12" t="s">
        <v>78</v>
      </c>
      <c r="AW439" s="12" t="s">
        <v>34</v>
      </c>
      <c r="AX439" s="12" t="s">
        <v>71</v>
      </c>
      <c r="AY439" s="181" t="s">
        <v>208</v>
      </c>
    </row>
    <row r="440" spans="2:65" s="13" customFormat="1" x14ac:dyDescent="0.3">
      <c r="B440" s="185"/>
      <c r="D440" s="175" t="s">
        <v>220</v>
      </c>
      <c r="E440" s="193" t="s">
        <v>5</v>
      </c>
      <c r="F440" s="194" t="s">
        <v>5549</v>
      </c>
      <c r="H440" s="195">
        <v>0.26200000000000001</v>
      </c>
      <c r="L440" s="185"/>
      <c r="M440" s="190"/>
      <c r="N440" s="191"/>
      <c r="O440" s="191"/>
      <c r="P440" s="191"/>
      <c r="Q440" s="191"/>
      <c r="R440" s="191"/>
      <c r="S440" s="191"/>
      <c r="T440" s="192"/>
      <c r="AT440" s="193" t="s">
        <v>220</v>
      </c>
      <c r="AU440" s="193" t="s">
        <v>80</v>
      </c>
      <c r="AV440" s="13" t="s">
        <v>80</v>
      </c>
      <c r="AW440" s="13" t="s">
        <v>34</v>
      </c>
      <c r="AX440" s="13" t="s">
        <v>71</v>
      </c>
      <c r="AY440" s="193" t="s">
        <v>208</v>
      </c>
    </row>
    <row r="441" spans="2:65" s="15" customFormat="1" x14ac:dyDescent="0.3">
      <c r="B441" s="203"/>
      <c r="D441" s="186" t="s">
        <v>220</v>
      </c>
      <c r="E441" s="204" t="s">
        <v>5</v>
      </c>
      <c r="F441" s="205" t="s">
        <v>266</v>
      </c>
      <c r="H441" s="206">
        <v>0.56100000000000005</v>
      </c>
      <c r="L441" s="203"/>
      <c r="M441" s="207"/>
      <c r="N441" s="208"/>
      <c r="O441" s="208"/>
      <c r="P441" s="208"/>
      <c r="Q441" s="208"/>
      <c r="R441" s="208"/>
      <c r="S441" s="208"/>
      <c r="T441" s="209"/>
      <c r="AT441" s="210" t="s">
        <v>220</v>
      </c>
      <c r="AU441" s="210" t="s">
        <v>80</v>
      </c>
      <c r="AV441" s="15" t="s">
        <v>216</v>
      </c>
      <c r="AW441" s="15" t="s">
        <v>34</v>
      </c>
      <c r="AX441" s="15" t="s">
        <v>78</v>
      </c>
      <c r="AY441" s="210" t="s">
        <v>208</v>
      </c>
    </row>
    <row r="442" spans="2:65" s="1" customFormat="1" ht="22.5" customHeight="1" x14ac:dyDescent="0.3">
      <c r="B442" s="163"/>
      <c r="C442" s="164" t="s">
        <v>671</v>
      </c>
      <c r="D442" s="164" t="s">
        <v>211</v>
      </c>
      <c r="E442" s="165" t="s">
        <v>5045</v>
      </c>
      <c r="F442" s="166" t="s">
        <v>5046</v>
      </c>
      <c r="G442" s="167" t="s">
        <v>318</v>
      </c>
      <c r="H442" s="168">
        <v>0.56100000000000005</v>
      </c>
      <c r="I442" s="169"/>
      <c r="J442" s="169">
        <f>ROUND(I442*H442,2)</f>
        <v>0</v>
      </c>
      <c r="K442" s="166" t="s">
        <v>215</v>
      </c>
      <c r="L442" s="40"/>
      <c r="M442" s="170" t="s">
        <v>5</v>
      </c>
      <c r="N442" s="171" t="s">
        <v>42</v>
      </c>
      <c r="O442" s="172">
        <v>0.625</v>
      </c>
      <c r="P442" s="172">
        <f>O442*H442</f>
        <v>0.35062500000000002</v>
      </c>
      <c r="Q442" s="172">
        <v>0</v>
      </c>
      <c r="R442" s="172">
        <f>Q442*H442</f>
        <v>0</v>
      </c>
      <c r="S442" s="172">
        <v>0</v>
      </c>
      <c r="T442" s="173">
        <f>S442*H442</f>
        <v>0</v>
      </c>
      <c r="AR442" s="26" t="s">
        <v>216</v>
      </c>
      <c r="AT442" s="26" t="s">
        <v>211</v>
      </c>
      <c r="AU442" s="26" t="s">
        <v>80</v>
      </c>
      <c r="AY442" s="26" t="s">
        <v>208</v>
      </c>
      <c r="BE442" s="174">
        <f>IF(N442="základní",J442,0)</f>
        <v>0</v>
      </c>
      <c r="BF442" s="174">
        <f>IF(N442="snížená",J442,0)</f>
        <v>0</v>
      </c>
      <c r="BG442" s="174">
        <f>IF(N442="zákl. přenesená",J442,0)</f>
        <v>0</v>
      </c>
      <c r="BH442" s="174">
        <f>IF(N442="sníž. přenesená",J442,0)</f>
        <v>0</v>
      </c>
      <c r="BI442" s="174">
        <f>IF(N442="nulová",J442,0)</f>
        <v>0</v>
      </c>
      <c r="BJ442" s="26" t="s">
        <v>78</v>
      </c>
      <c r="BK442" s="174">
        <f>ROUND(I442*H442,2)</f>
        <v>0</v>
      </c>
      <c r="BL442" s="26" t="s">
        <v>216</v>
      </c>
      <c r="BM442" s="26" t="s">
        <v>5552</v>
      </c>
    </row>
    <row r="443" spans="2:65" s="1" customFormat="1" x14ac:dyDescent="0.3">
      <c r="B443" s="40"/>
      <c r="D443" s="175" t="s">
        <v>218</v>
      </c>
      <c r="F443" s="176" t="s">
        <v>5048</v>
      </c>
      <c r="L443" s="40"/>
      <c r="M443" s="177"/>
      <c r="N443" s="41"/>
      <c r="O443" s="41"/>
      <c r="P443" s="41"/>
      <c r="Q443" s="41"/>
      <c r="R443" s="41"/>
      <c r="S443" s="41"/>
      <c r="T443" s="69"/>
      <c r="AT443" s="26" t="s">
        <v>218</v>
      </c>
      <c r="AU443" s="26" t="s">
        <v>80</v>
      </c>
    </row>
    <row r="444" spans="2:65" s="12" customFormat="1" x14ac:dyDescent="0.3">
      <c r="B444" s="178"/>
      <c r="D444" s="175" t="s">
        <v>220</v>
      </c>
      <c r="E444" s="179" t="s">
        <v>5</v>
      </c>
      <c r="F444" s="180" t="s">
        <v>5031</v>
      </c>
      <c r="H444" s="181" t="s">
        <v>5</v>
      </c>
      <c r="L444" s="178"/>
      <c r="M444" s="182"/>
      <c r="N444" s="183"/>
      <c r="O444" s="183"/>
      <c r="P444" s="183"/>
      <c r="Q444" s="183"/>
      <c r="R444" s="183"/>
      <c r="S444" s="183"/>
      <c r="T444" s="184"/>
      <c r="AT444" s="181" t="s">
        <v>220</v>
      </c>
      <c r="AU444" s="181" t="s">
        <v>80</v>
      </c>
      <c r="AV444" s="12" t="s">
        <v>78</v>
      </c>
      <c r="AW444" s="12" t="s">
        <v>34</v>
      </c>
      <c r="AX444" s="12" t="s">
        <v>71</v>
      </c>
      <c r="AY444" s="181" t="s">
        <v>208</v>
      </c>
    </row>
    <row r="445" spans="2:65" s="12" customFormat="1" x14ac:dyDescent="0.3">
      <c r="B445" s="178"/>
      <c r="D445" s="175" t="s">
        <v>220</v>
      </c>
      <c r="E445" s="179" t="s">
        <v>5</v>
      </c>
      <c r="F445" s="180" t="s">
        <v>5547</v>
      </c>
      <c r="H445" s="181" t="s">
        <v>5</v>
      </c>
      <c r="L445" s="178"/>
      <c r="M445" s="182"/>
      <c r="N445" s="183"/>
      <c r="O445" s="183"/>
      <c r="P445" s="183"/>
      <c r="Q445" s="183"/>
      <c r="R445" s="183"/>
      <c r="S445" s="183"/>
      <c r="T445" s="184"/>
      <c r="AT445" s="181" t="s">
        <v>220</v>
      </c>
      <c r="AU445" s="181" t="s">
        <v>80</v>
      </c>
      <c r="AV445" s="12" t="s">
        <v>78</v>
      </c>
      <c r="AW445" s="12" t="s">
        <v>34</v>
      </c>
      <c r="AX445" s="12" t="s">
        <v>71</v>
      </c>
      <c r="AY445" s="181" t="s">
        <v>208</v>
      </c>
    </row>
    <row r="446" spans="2:65" s="12" customFormat="1" x14ac:dyDescent="0.3">
      <c r="B446" s="178"/>
      <c r="D446" s="175" t="s">
        <v>220</v>
      </c>
      <c r="E446" s="179" t="s">
        <v>5</v>
      </c>
      <c r="F446" s="180" t="s">
        <v>5487</v>
      </c>
      <c r="H446" s="181" t="s">
        <v>5</v>
      </c>
      <c r="L446" s="178"/>
      <c r="M446" s="182"/>
      <c r="N446" s="183"/>
      <c r="O446" s="183"/>
      <c r="P446" s="183"/>
      <c r="Q446" s="183"/>
      <c r="R446" s="183"/>
      <c r="S446" s="183"/>
      <c r="T446" s="184"/>
      <c r="AT446" s="181" t="s">
        <v>220</v>
      </c>
      <c r="AU446" s="181" t="s">
        <v>80</v>
      </c>
      <c r="AV446" s="12" t="s">
        <v>78</v>
      </c>
      <c r="AW446" s="12" t="s">
        <v>34</v>
      </c>
      <c r="AX446" s="12" t="s">
        <v>71</v>
      </c>
      <c r="AY446" s="181" t="s">
        <v>208</v>
      </c>
    </row>
    <row r="447" spans="2:65" s="13" customFormat="1" x14ac:dyDescent="0.3">
      <c r="B447" s="185"/>
      <c r="D447" s="175" t="s">
        <v>220</v>
      </c>
      <c r="E447" s="193" t="s">
        <v>5</v>
      </c>
      <c r="F447" s="194" t="s">
        <v>5548</v>
      </c>
      <c r="H447" s="195">
        <v>0.29899999999999999</v>
      </c>
      <c r="L447" s="185"/>
      <c r="M447" s="190"/>
      <c r="N447" s="191"/>
      <c r="O447" s="191"/>
      <c r="P447" s="191"/>
      <c r="Q447" s="191"/>
      <c r="R447" s="191"/>
      <c r="S447" s="191"/>
      <c r="T447" s="192"/>
      <c r="AT447" s="193" t="s">
        <v>220</v>
      </c>
      <c r="AU447" s="193" t="s">
        <v>80</v>
      </c>
      <c r="AV447" s="13" t="s">
        <v>80</v>
      </c>
      <c r="AW447" s="13" t="s">
        <v>34</v>
      </c>
      <c r="AX447" s="13" t="s">
        <v>71</v>
      </c>
      <c r="AY447" s="193" t="s">
        <v>208</v>
      </c>
    </row>
    <row r="448" spans="2:65" s="12" customFormat="1" x14ac:dyDescent="0.3">
      <c r="B448" s="178"/>
      <c r="D448" s="175" t="s">
        <v>220</v>
      </c>
      <c r="E448" s="179" t="s">
        <v>5</v>
      </c>
      <c r="F448" s="180" t="s">
        <v>5489</v>
      </c>
      <c r="H448" s="181" t="s">
        <v>5</v>
      </c>
      <c r="L448" s="178"/>
      <c r="M448" s="182"/>
      <c r="N448" s="183"/>
      <c r="O448" s="183"/>
      <c r="P448" s="183"/>
      <c r="Q448" s="183"/>
      <c r="R448" s="183"/>
      <c r="S448" s="183"/>
      <c r="T448" s="184"/>
      <c r="AT448" s="181" t="s">
        <v>220</v>
      </c>
      <c r="AU448" s="181" t="s">
        <v>80</v>
      </c>
      <c r="AV448" s="12" t="s">
        <v>78</v>
      </c>
      <c r="AW448" s="12" t="s">
        <v>34</v>
      </c>
      <c r="AX448" s="12" t="s">
        <v>71</v>
      </c>
      <c r="AY448" s="181" t="s">
        <v>208</v>
      </c>
    </row>
    <row r="449" spans="2:65" s="13" customFormat="1" x14ac:dyDescent="0.3">
      <c r="B449" s="185"/>
      <c r="D449" s="175" t="s">
        <v>220</v>
      </c>
      <c r="E449" s="193" t="s">
        <v>5</v>
      </c>
      <c r="F449" s="194" t="s">
        <v>5549</v>
      </c>
      <c r="H449" s="195">
        <v>0.26200000000000001</v>
      </c>
      <c r="L449" s="185"/>
      <c r="M449" s="190"/>
      <c r="N449" s="191"/>
      <c r="O449" s="191"/>
      <c r="P449" s="191"/>
      <c r="Q449" s="191"/>
      <c r="R449" s="191"/>
      <c r="S449" s="191"/>
      <c r="T449" s="192"/>
      <c r="AT449" s="193" t="s">
        <v>220</v>
      </c>
      <c r="AU449" s="193" t="s">
        <v>80</v>
      </c>
      <c r="AV449" s="13" t="s">
        <v>80</v>
      </c>
      <c r="AW449" s="13" t="s">
        <v>34</v>
      </c>
      <c r="AX449" s="13" t="s">
        <v>71</v>
      </c>
      <c r="AY449" s="193" t="s">
        <v>208</v>
      </c>
    </row>
    <row r="450" spans="2:65" s="15" customFormat="1" x14ac:dyDescent="0.3">
      <c r="B450" s="203"/>
      <c r="D450" s="186" t="s">
        <v>220</v>
      </c>
      <c r="E450" s="204" t="s">
        <v>5</v>
      </c>
      <c r="F450" s="205" t="s">
        <v>266</v>
      </c>
      <c r="H450" s="206">
        <v>0.56100000000000005</v>
      </c>
      <c r="L450" s="203"/>
      <c r="M450" s="207"/>
      <c r="N450" s="208"/>
      <c r="O450" s="208"/>
      <c r="P450" s="208"/>
      <c r="Q450" s="208"/>
      <c r="R450" s="208"/>
      <c r="S450" s="208"/>
      <c r="T450" s="209"/>
      <c r="AT450" s="210" t="s">
        <v>220</v>
      </c>
      <c r="AU450" s="210" t="s">
        <v>80</v>
      </c>
      <c r="AV450" s="15" t="s">
        <v>216</v>
      </c>
      <c r="AW450" s="15" t="s">
        <v>34</v>
      </c>
      <c r="AX450" s="15" t="s">
        <v>78</v>
      </c>
      <c r="AY450" s="210" t="s">
        <v>208</v>
      </c>
    </row>
    <row r="451" spans="2:65" s="1" customFormat="1" ht="22.5" customHeight="1" x14ac:dyDescent="0.3">
      <c r="B451" s="163"/>
      <c r="C451" s="164" t="s">
        <v>678</v>
      </c>
      <c r="D451" s="164" t="s">
        <v>211</v>
      </c>
      <c r="E451" s="165" t="s">
        <v>2639</v>
      </c>
      <c r="F451" s="166" t="s">
        <v>2640</v>
      </c>
      <c r="G451" s="167" t="s">
        <v>828</v>
      </c>
      <c r="H451" s="168">
        <v>2.5999999999999999E-2</v>
      </c>
      <c r="I451" s="169"/>
      <c r="J451" s="169">
        <f>ROUND(I451*H451,2)</f>
        <v>0</v>
      </c>
      <c r="K451" s="166" t="s">
        <v>215</v>
      </c>
      <c r="L451" s="40"/>
      <c r="M451" s="170" t="s">
        <v>5</v>
      </c>
      <c r="N451" s="171" t="s">
        <v>42</v>
      </c>
      <c r="O451" s="172">
        <v>15.231</v>
      </c>
      <c r="P451" s="172">
        <f>O451*H451</f>
        <v>0.39600599999999997</v>
      </c>
      <c r="Q451" s="172">
        <v>1.0530600000000001</v>
      </c>
      <c r="R451" s="172">
        <f>Q451*H451</f>
        <v>2.7379560000000001E-2</v>
      </c>
      <c r="S451" s="172">
        <v>0</v>
      </c>
      <c r="T451" s="173">
        <f>S451*H451</f>
        <v>0</v>
      </c>
      <c r="AR451" s="26" t="s">
        <v>216</v>
      </c>
      <c r="AT451" s="26" t="s">
        <v>211</v>
      </c>
      <c r="AU451" s="26" t="s">
        <v>80</v>
      </c>
      <c r="AY451" s="26" t="s">
        <v>208</v>
      </c>
      <c r="BE451" s="174">
        <f>IF(N451="základní",J451,0)</f>
        <v>0</v>
      </c>
      <c r="BF451" s="174">
        <f>IF(N451="snížená",J451,0)</f>
        <v>0</v>
      </c>
      <c r="BG451" s="174">
        <f>IF(N451="zákl. přenesená",J451,0)</f>
        <v>0</v>
      </c>
      <c r="BH451" s="174">
        <f>IF(N451="sníž. přenesená",J451,0)</f>
        <v>0</v>
      </c>
      <c r="BI451" s="174">
        <f>IF(N451="nulová",J451,0)</f>
        <v>0</v>
      </c>
      <c r="BJ451" s="26" t="s">
        <v>78</v>
      </c>
      <c r="BK451" s="174">
        <f>ROUND(I451*H451,2)</f>
        <v>0</v>
      </c>
      <c r="BL451" s="26" t="s">
        <v>216</v>
      </c>
      <c r="BM451" s="26" t="s">
        <v>5553</v>
      </c>
    </row>
    <row r="452" spans="2:65" s="1" customFormat="1" x14ac:dyDescent="0.3">
      <c r="B452" s="40"/>
      <c r="D452" s="175" t="s">
        <v>218</v>
      </c>
      <c r="F452" s="176" t="s">
        <v>2642</v>
      </c>
      <c r="L452" s="40"/>
      <c r="M452" s="177"/>
      <c r="N452" s="41"/>
      <c r="O452" s="41"/>
      <c r="P452" s="41"/>
      <c r="Q452" s="41"/>
      <c r="R452" s="41"/>
      <c r="S452" s="41"/>
      <c r="T452" s="69"/>
      <c r="AT452" s="26" t="s">
        <v>218</v>
      </c>
      <c r="AU452" s="26" t="s">
        <v>80</v>
      </c>
    </row>
    <row r="453" spans="2:65" s="12" customFormat="1" x14ac:dyDescent="0.3">
      <c r="B453" s="178"/>
      <c r="D453" s="175" t="s">
        <v>220</v>
      </c>
      <c r="E453" s="179" t="s">
        <v>5</v>
      </c>
      <c r="F453" s="180" t="s">
        <v>5031</v>
      </c>
      <c r="H453" s="181" t="s">
        <v>5</v>
      </c>
      <c r="L453" s="178"/>
      <c r="M453" s="182"/>
      <c r="N453" s="183"/>
      <c r="O453" s="183"/>
      <c r="P453" s="183"/>
      <c r="Q453" s="183"/>
      <c r="R453" s="183"/>
      <c r="S453" s="183"/>
      <c r="T453" s="184"/>
      <c r="AT453" s="181" t="s">
        <v>220</v>
      </c>
      <c r="AU453" s="181" t="s">
        <v>80</v>
      </c>
      <c r="AV453" s="12" t="s">
        <v>78</v>
      </c>
      <c r="AW453" s="12" t="s">
        <v>34</v>
      </c>
      <c r="AX453" s="12" t="s">
        <v>71</v>
      </c>
      <c r="AY453" s="181" t="s">
        <v>208</v>
      </c>
    </row>
    <row r="454" spans="2:65" s="12" customFormat="1" x14ac:dyDescent="0.3">
      <c r="B454" s="178"/>
      <c r="D454" s="175" t="s">
        <v>220</v>
      </c>
      <c r="E454" s="179" t="s">
        <v>5</v>
      </c>
      <c r="F454" s="180" t="s">
        <v>2643</v>
      </c>
      <c r="H454" s="181" t="s">
        <v>5</v>
      </c>
      <c r="L454" s="178"/>
      <c r="M454" s="182"/>
      <c r="N454" s="183"/>
      <c r="O454" s="183"/>
      <c r="P454" s="183"/>
      <c r="Q454" s="183"/>
      <c r="R454" s="183"/>
      <c r="S454" s="183"/>
      <c r="T454" s="184"/>
      <c r="AT454" s="181" t="s">
        <v>220</v>
      </c>
      <c r="AU454" s="181" t="s">
        <v>80</v>
      </c>
      <c r="AV454" s="12" t="s">
        <v>78</v>
      </c>
      <c r="AW454" s="12" t="s">
        <v>34</v>
      </c>
      <c r="AX454" s="12" t="s">
        <v>71</v>
      </c>
      <c r="AY454" s="181" t="s">
        <v>208</v>
      </c>
    </row>
    <row r="455" spans="2:65" s="12" customFormat="1" x14ac:dyDescent="0.3">
      <c r="B455" s="178"/>
      <c r="D455" s="175" t="s">
        <v>220</v>
      </c>
      <c r="E455" s="179" t="s">
        <v>5</v>
      </c>
      <c r="F455" s="180" t="s">
        <v>2644</v>
      </c>
      <c r="H455" s="181" t="s">
        <v>5</v>
      </c>
      <c r="L455" s="178"/>
      <c r="M455" s="182"/>
      <c r="N455" s="183"/>
      <c r="O455" s="183"/>
      <c r="P455" s="183"/>
      <c r="Q455" s="183"/>
      <c r="R455" s="183"/>
      <c r="S455" s="183"/>
      <c r="T455" s="184"/>
      <c r="AT455" s="181" t="s">
        <v>220</v>
      </c>
      <c r="AU455" s="181" t="s">
        <v>80</v>
      </c>
      <c r="AV455" s="12" t="s">
        <v>78</v>
      </c>
      <c r="AW455" s="12" t="s">
        <v>34</v>
      </c>
      <c r="AX455" s="12" t="s">
        <v>71</v>
      </c>
      <c r="AY455" s="181" t="s">
        <v>208</v>
      </c>
    </row>
    <row r="456" spans="2:65" s="12" customFormat="1" x14ac:dyDescent="0.3">
      <c r="B456" s="178"/>
      <c r="D456" s="175" t="s">
        <v>220</v>
      </c>
      <c r="E456" s="179" t="s">
        <v>5</v>
      </c>
      <c r="F456" s="180" t="s">
        <v>5554</v>
      </c>
      <c r="H456" s="181" t="s">
        <v>5</v>
      </c>
      <c r="L456" s="178"/>
      <c r="M456" s="182"/>
      <c r="N456" s="183"/>
      <c r="O456" s="183"/>
      <c r="P456" s="183"/>
      <c r="Q456" s="183"/>
      <c r="R456" s="183"/>
      <c r="S456" s="183"/>
      <c r="T456" s="184"/>
      <c r="AT456" s="181" t="s">
        <v>220</v>
      </c>
      <c r="AU456" s="181" t="s">
        <v>80</v>
      </c>
      <c r="AV456" s="12" t="s">
        <v>78</v>
      </c>
      <c r="AW456" s="12" t="s">
        <v>34</v>
      </c>
      <c r="AX456" s="12" t="s">
        <v>71</v>
      </c>
      <c r="AY456" s="181" t="s">
        <v>208</v>
      </c>
    </row>
    <row r="457" spans="2:65" s="13" customFormat="1" x14ac:dyDescent="0.3">
      <c r="B457" s="185"/>
      <c r="D457" s="186" t="s">
        <v>220</v>
      </c>
      <c r="E457" s="187" t="s">
        <v>5</v>
      </c>
      <c r="F457" s="188" t="s">
        <v>5555</v>
      </c>
      <c r="H457" s="189">
        <v>2.5999999999999999E-2</v>
      </c>
      <c r="L457" s="185"/>
      <c r="M457" s="190"/>
      <c r="N457" s="191"/>
      <c r="O457" s="191"/>
      <c r="P457" s="191"/>
      <c r="Q457" s="191"/>
      <c r="R457" s="191"/>
      <c r="S457" s="191"/>
      <c r="T457" s="192"/>
      <c r="AT457" s="193" t="s">
        <v>220</v>
      </c>
      <c r="AU457" s="193" t="s">
        <v>80</v>
      </c>
      <c r="AV457" s="13" t="s">
        <v>80</v>
      </c>
      <c r="AW457" s="13" t="s">
        <v>34</v>
      </c>
      <c r="AX457" s="13" t="s">
        <v>78</v>
      </c>
      <c r="AY457" s="193" t="s">
        <v>208</v>
      </c>
    </row>
    <row r="458" spans="2:65" s="1" customFormat="1" ht="22.5" customHeight="1" x14ac:dyDescent="0.3">
      <c r="B458" s="163"/>
      <c r="C458" s="164" t="s">
        <v>686</v>
      </c>
      <c r="D458" s="164" t="s">
        <v>211</v>
      </c>
      <c r="E458" s="165" t="s">
        <v>5056</v>
      </c>
      <c r="F458" s="166" t="s">
        <v>5057</v>
      </c>
      <c r="G458" s="167" t="s">
        <v>245</v>
      </c>
      <c r="H458" s="168">
        <v>7.4779999999999998</v>
      </c>
      <c r="I458" s="169"/>
      <c r="J458" s="169">
        <f>ROUND(I458*H458,2)</f>
        <v>0</v>
      </c>
      <c r="K458" s="166" t="s">
        <v>215</v>
      </c>
      <c r="L458" s="40"/>
      <c r="M458" s="170" t="s">
        <v>5</v>
      </c>
      <c r="N458" s="171" t="s">
        <v>42</v>
      </c>
      <c r="O458" s="172">
        <v>2.5000000000000001E-2</v>
      </c>
      <c r="P458" s="172">
        <f>O458*H458</f>
        <v>0.18695000000000001</v>
      </c>
      <c r="Q458" s="172">
        <v>1.2E-4</v>
      </c>
      <c r="R458" s="172">
        <f>Q458*H458</f>
        <v>8.9736000000000004E-4</v>
      </c>
      <c r="S458" s="172">
        <v>0</v>
      </c>
      <c r="T458" s="173">
        <f>S458*H458</f>
        <v>0</v>
      </c>
      <c r="AR458" s="26" t="s">
        <v>216</v>
      </c>
      <c r="AT458" s="26" t="s">
        <v>211</v>
      </c>
      <c r="AU458" s="26" t="s">
        <v>80</v>
      </c>
      <c r="AY458" s="26" t="s">
        <v>208</v>
      </c>
      <c r="BE458" s="174">
        <f>IF(N458="základní",J458,0)</f>
        <v>0</v>
      </c>
      <c r="BF458" s="174">
        <f>IF(N458="snížená",J458,0)</f>
        <v>0</v>
      </c>
      <c r="BG458" s="174">
        <f>IF(N458="zákl. přenesená",J458,0)</f>
        <v>0</v>
      </c>
      <c r="BH458" s="174">
        <f>IF(N458="sníž. přenesená",J458,0)</f>
        <v>0</v>
      </c>
      <c r="BI458" s="174">
        <f>IF(N458="nulová",J458,0)</f>
        <v>0</v>
      </c>
      <c r="BJ458" s="26" t="s">
        <v>78</v>
      </c>
      <c r="BK458" s="174">
        <f>ROUND(I458*H458,2)</f>
        <v>0</v>
      </c>
      <c r="BL458" s="26" t="s">
        <v>216</v>
      </c>
      <c r="BM458" s="26" t="s">
        <v>5556</v>
      </c>
    </row>
    <row r="459" spans="2:65" s="1" customFormat="1" x14ac:dyDescent="0.3">
      <c r="B459" s="40"/>
      <c r="D459" s="175" t="s">
        <v>218</v>
      </c>
      <c r="F459" s="176" t="s">
        <v>5059</v>
      </c>
      <c r="L459" s="40"/>
      <c r="M459" s="177"/>
      <c r="N459" s="41"/>
      <c r="O459" s="41"/>
      <c r="P459" s="41"/>
      <c r="Q459" s="41"/>
      <c r="R459" s="41"/>
      <c r="S459" s="41"/>
      <c r="T459" s="69"/>
      <c r="AT459" s="26" t="s">
        <v>218</v>
      </c>
      <c r="AU459" s="26" t="s">
        <v>80</v>
      </c>
    </row>
    <row r="460" spans="2:65" s="12" customFormat="1" x14ac:dyDescent="0.3">
      <c r="B460" s="178"/>
      <c r="D460" s="175" t="s">
        <v>220</v>
      </c>
      <c r="E460" s="179" t="s">
        <v>5</v>
      </c>
      <c r="F460" s="180" t="s">
        <v>5031</v>
      </c>
      <c r="H460" s="181" t="s">
        <v>5</v>
      </c>
      <c r="L460" s="178"/>
      <c r="M460" s="182"/>
      <c r="N460" s="183"/>
      <c r="O460" s="183"/>
      <c r="P460" s="183"/>
      <c r="Q460" s="183"/>
      <c r="R460" s="183"/>
      <c r="S460" s="183"/>
      <c r="T460" s="184"/>
      <c r="AT460" s="181" t="s">
        <v>220</v>
      </c>
      <c r="AU460" s="181" t="s">
        <v>80</v>
      </c>
      <c r="AV460" s="12" t="s">
        <v>78</v>
      </c>
      <c r="AW460" s="12" t="s">
        <v>34</v>
      </c>
      <c r="AX460" s="12" t="s">
        <v>71</v>
      </c>
      <c r="AY460" s="181" t="s">
        <v>208</v>
      </c>
    </row>
    <row r="461" spans="2:65" s="12" customFormat="1" x14ac:dyDescent="0.3">
      <c r="B461" s="178"/>
      <c r="D461" s="175" t="s">
        <v>220</v>
      </c>
      <c r="E461" s="179" t="s">
        <v>5</v>
      </c>
      <c r="F461" s="180" t="s">
        <v>5487</v>
      </c>
      <c r="H461" s="181" t="s">
        <v>5</v>
      </c>
      <c r="L461" s="178"/>
      <c r="M461" s="182"/>
      <c r="N461" s="183"/>
      <c r="O461" s="183"/>
      <c r="P461" s="183"/>
      <c r="Q461" s="183"/>
      <c r="R461" s="183"/>
      <c r="S461" s="183"/>
      <c r="T461" s="184"/>
      <c r="AT461" s="181" t="s">
        <v>220</v>
      </c>
      <c r="AU461" s="181" t="s">
        <v>80</v>
      </c>
      <c r="AV461" s="12" t="s">
        <v>78</v>
      </c>
      <c r="AW461" s="12" t="s">
        <v>34</v>
      </c>
      <c r="AX461" s="12" t="s">
        <v>71</v>
      </c>
      <c r="AY461" s="181" t="s">
        <v>208</v>
      </c>
    </row>
    <row r="462" spans="2:65" s="13" customFormat="1" x14ac:dyDescent="0.3">
      <c r="B462" s="185"/>
      <c r="D462" s="175" t="s">
        <v>220</v>
      </c>
      <c r="E462" s="193" t="s">
        <v>5</v>
      </c>
      <c r="F462" s="194" t="s">
        <v>5557</v>
      </c>
      <c r="H462" s="195">
        <v>3.9860000000000002</v>
      </c>
      <c r="L462" s="185"/>
      <c r="M462" s="190"/>
      <c r="N462" s="191"/>
      <c r="O462" s="191"/>
      <c r="P462" s="191"/>
      <c r="Q462" s="191"/>
      <c r="R462" s="191"/>
      <c r="S462" s="191"/>
      <c r="T462" s="192"/>
      <c r="AT462" s="193" t="s">
        <v>220</v>
      </c>
      <c r="AU462" s="193" t="s">
        <v>80</v>
      </c>
      <c r="AV462" s="13" t="s">
        <v>80</v>
      </c>
      <c r="AW462" s="13" t="s">
        <v>34</v>
      </c>
      <c r="AX462" s="13" t="s">
        <v>71</v>
      </c>
      <c r="AY462" s="193" t="s">
        <v>208</v>
      </c>
    </row>
    <row r="463" spans="2:65" s="12" customFormat="1" x14ac:dyDescent="0.3">
      <c r="B463" s="178"/>
      <c r="D463" s="175" t="s">
        <v>220</v>
      </c>
      <c r="E463" s="179" t="s">
        <v>5</v>
      </c>
      <c r="F463" s="180" t="s">
        <v>5489</v>
      </c>
      <c r="H463" s="181" t="s">
        <v>5</v>
      </c>
      <c r="L463" s="178"/>
      <c r="M463" s="182"/>
      <c r="N463" s="183"/>
      <c r="O463" s="183"/>
      <c r="P463" s="183"/>
      <c r="Q463" s="183"/>
      <c r="R463" s="183"/>
      <c r="S463" s="183"/>
      <c r="T463" s="184"/>
      <c r="AT463" s="181" t="s">
        <v>220</v>
      </c>
      <c r="AU463" s="181" t="s">
        <v>80</v>
      </c>
      <c r="AV463" s="12" t="s">
        <v>78</v>
      </c>
      <c r="AW463" s="12" t="s">
        <v>34</v>
      </c>
      <c r="AX463" s="12" t="s">
        <v>71</v>
      </c>
      <c r="AY463" s="181" t="s">
        <v>208</v>
      </c>
    </row>
    <row r="464" spans="2:65" s="13" customFormat="1" x14ac:dyDescent="0.3">
      <c r="B464" s="185"/>
      <c r="D464" s="175" t="s">
        <v>220</v>
      </c>
      <c r="E464" s="193" t="s">
        <v>5</v>
      </c>
      <c r="F464" s="194" t="s">
        <v>5558</v>
      </c>
      <c r="H464" s="195">
        <v>3.492</v>
      </c>
      <c r="L464" s="185"/>
      <c r="M464" s="190"/>
      <c r="N464" s="191"/>
      <c r="O464" s="191"/>
      <c r="P464" s="191"/>
      <c r="Q464" s="191"/>
      <c r="R464" s="191"/>
      <c r="S464" s="191"/>
      <c r="T464" s="192"/>
      <c r="AT464" s="193" t="s">
        <v>220</v>
      </c>
      <c r="AU464" s="193" t="s">
        <v>80</v>
      </c>
      <c r="AV464" s="13" t="s">
        <v>80</v>
      </c>
      <c r="AW464" s="13" t="s">
        <v>34</v>
      </c>
      <c r="AX464" s="13" t="s">
        <v>71</v>
      </c>
      <c r="AY464" s="193" t="s">
        <v>208</v>
      </c>
    </row>
    <row r="465" spans="2:65" s="15" customFormat="1" x14ac:dyDescent="0.3">
      <c r="B465" s="203"/>
      <c r="D465" s="186" t="s">
        <v>220</v>
      </c>
      <c r="E465" s="204" t="s">
        <v>5</v>
      </c>
      <c r="F465" s="205" t="s">
        <v>266</v>
      </c>
      <c r="H465" s="206">
        <v>7.4779999999999998</v>
      </c>
      <c r="L465" s="203"/>
      <c r="M465" s="207"/>
      <c r="N465" s="208"/>
      <c r="O465" s="208"/>
      <c r="P465" s="208"/>
      <c r="Q465" s="208"/>
      <c r="R465" s="208"/>
      <c r="S465" s="208"/>
      <c r="T465" s="209"/>
      <c r="AT465" s="210" t="s">
        <v>220</v>
      </c>
      <c r="AU465" s="210" t="s">
        <v>80</v>
      </c>
      <c r="AV465" s="15" t="s">
        <v>216</v>
      </c>
      <c r="AW465" s="15" t="s">
        <v>34</v>
      </c>
      <c r="AX465" s="15" t="s">
        <v>78</v>
      </c>
      <c r="AY465" s="210" t="s">
        <v>208</v>
      </c>
    </row>
    <row r="466" spans="2:65" s="1" customFormat="1" ht="22.5" customHeight="1" x14ac:dyDescent="0.3">
      <c r="B466" s="163"/>
      <c r="C466" s="164" t="s">
        <v>693</v>
      </c>
      <c r="D466" s="164" t="s">
        <v>211</v>
      </c>
      <c r="E466" s="165" t="s">
        <v>2672</v>
      </c>
      <c r="F466" s="166" t="s">
        <v>2673</v>
      </c>
      <c r="G466" s="167" t="s">
        <v>474</v>
      </c>
      <c r="H466" s="168">
        <v>8.15</v>
      </c>
      <c r="I466" s="169"/>
      <c r="J466" s="169">
        <f>ROUND(I466*H466,2)</f>
        <v>0</v>
      </c>
      <c r="K466" s="166" t="s">
        <v>215</v>
      </c>
      <c r="L466" s="40"/>
      <c r="M466" s="170" t="s">
        <v>5</v>
      </c>
      <c r="N466" s="171" t="s">
        <v>42</v>
      </c>
      <c r="O466" s="172">
        <v>3.6999999999999998E-2</v>
      </c>
      <c r="P466" s="172">
        <f>O466*H466</f>
        <v>0.30154999999999998</v>
      </c>
      <c r="Q466" s="172">
        <v>8.0000000000000007E-5</v>
      </c>
      <c r="R466" s="172">
        <f>Q466*H466</f>
        <v>6.5200000000000013E-4</v>
      </c>
      <c r="S466" s="172">
        <v>0</v>
      </c>
      <c r="T466" s="173">
        <f>S466*H466</f>
        <v>0</v>
      </c>
      <c r="AR466" s="26" t="s">
        <v>216</v>
      </c>
      <c r="AT466" s="26" t="s">
        <v>211</v>
      </c>
      <c r="AU466" s="26" t="s">
        <v>80</v>
      </c>
      <c r="AY466" s="26" t="s">
        <v>208</v>
      </c>
      <c r="BE466" s="174">
        <f>IF(N466="základní",J466,0)</f>
        <v>0</v>
      </c>
      <c r="BF466" s="174">
        <f>IF(N466="snížená",J466,0)</f>
        <v>0</v>
      </c>
      <c r="BG466" s="174">
        <f>IF(N466="zákl. přenesená",J466,0)</f>
        <v>0</v>
      </c>
      <c r="BH466" s="174">
        <f>IF(N466="sníž. přenesená",J466,0)</f>
        <v>0</v>
      </c>
      <c r="BI466" s="174">
        <f>IF(N466="nulová",J466,0)</f>
        <v>0</v>
      </c>
      <c r="BJ466" s="26" t="s">
        <v>78</v>
      </c>
      <c r="BK466" s="174">
        <f>ROUND(I466*H466,2)</f>
        <v>0</v>
      </c>
      <c r="BL466" s="26" t="s">
        <v>216</v>
      </c>
      <c r="BM466" s="26" t="s">
        <v>5559</v>
      </c>
    </row>
    <row r="467" spans="2:65" s="1" customFormat="1" x14ac:dyDescent="0.3">
      <c r="B467" s="40"/>
      <c r="D467" s="175" t="s">
        <v>218</v>
      </c>
      <c r="F467" s="176" t="s">
        <v>2675</v>
      </c>
      <c r="L467" s="40"/>
      <c r="M467" s="177"/>
      <c r="N467" s="41"/>
      <c r="O467" s="41"/>
      <c r="P467" s="41"/>
      <c r="Q467" s="41"/>
      <c r="R467" s="41"/>
      <c r="S467" s="41"/>
      <c r="T467" s="69"/>
      <c r="AT467" s="26" t="s">
        <v>218</v>
      </c>
      <c r="AU467" s="26" t="s">
        <v>80</v>
      </c>
    </row>
    <row r="468" spans="2:65" s="12" customFormat="1" x14ac:dyDescent="0.3">
      <c r="B468" s="178"/>
      <c r="D468" s="175" t="s">
        <v>220</v>
      </c>
      <c r="E468" s="179" t="s">
        <v>5</v>
      </c>
      <c r="F468" s="180" t="s">
        <v>5487</v>
      </c>
      <c r="H468" s="181" t="s">
        <v>5</v>
      </c>
      <c r="L468" s="178"/>
      <c r="M468" s="182"/>
      <c r="N468" s="183"/>
      <c r="O468" s="183"/>
      <c r="P468" s="183"/>
      <c r="Q468" s="183"/>
      <c r="R468" s="183"/>
      <c r="S468" s="183"/>
      <c r="T468" s="184"/>
      <c r="AT468" s="181" t="s">
        <v>220</v>
      </c>
      <c r="AU468" s="181" t="s">
        <v>80</v>
      </c>
      <c r="AV468" s="12" t="s">
        <v>78</v>
      </c>
      <c r="AW468" s="12" t="s">
        <v>34</v>
      </c>
      <c r="AX468" s="12" t="s">
        <v>71</v>
      </c>
      <c r="AY468" s="181" t="s">
        <v>208</v>
      </c>
    </row>
    <row r="469" spans="2:65" s="13" customFormat="1" x14ac:dyDescent="0.3">
      <c r="B469" s="185"/>
      <c r="D469" s="175" t="s">
        <v>220</v>
      </c>
      <c r="E469" s="193" t="s">
        <v>5</v>
      </c>
      <c r="F469" s="194" t="s">
        <v>5560</v>
      </c>
      <c r="H469" s="195">
        <v>5.86</v>
      </c>
      <c r="L469" s="185"/>
      <c r="M469" s="190"/>
      <c r="N469" s="191"/>
      <c r="O469" s="191"/>
      <c r="P469" s="191"/>
      <c r="Q469" s="191"/>
      <c r="R469" s="191"/>
      <c r="S469" s="191"/>
      <c r="T469" s="192"/>
      <c r="AT469" s="193" t="s">
        <v>220</v>
      </c>
      <c r="AU469" s="193" t="s">
        <v>80</v>
      </c>
      <c r="AV469" s="13" t="s">
        <v>80</v>
      </c>
      <c r="AW469" s="13" t="s">
        <v>34</v>
      </c>
      <c r="AX469" s="13" t="s">
        <v>71</v>
      </c>
      <c r="AY469" s="193" t="s">
        <v>208</v>
      </c>
    </row>
    <row r="470" spans="2:65" s="12" customFormat="1" x14ac:dyDescent="0.3">
      <c r="B470" s="178"/>
      <c r="D470" s="175" t="s">
        <v>220</v>
      </c>
      <c r="E470" s="179" t="s">
        <v>5</v>
      </c>
      <c r="F470" s="180" t="s">
        <v>291</v>
      </c>
      <c r="H470" s="181" t="s">
        <v>5</v>
      </c>
      <c r="L470" s="178"/>
      <c r="M470" s="182"/>
      <c r="N470" s="183"/>
      <c r="O470" s="183"/>
      <c r="P470" s="183"/>
      <c r="Q470" s="183"/>
      <c r="R470" s="183"/>
      <c r="S470" s="183"/>
      <c r="T470" s="184"/>
      <c r="AT470" s="181" t="s">
        <v>220</v>
      </c>
      <c r="AU470" s="181" t="s">
        <v>80</v>
      </c>
      <c r="AV470" s="12" t="s">
        <v>78</v>
      </c>
      <c r="AW470" s="12" t="s">
        <v>34</v>
      </c>
      <c r="AX470" s="12" t="s">
        <v>71</v>
      </c>
      <c r="AY470" s="181" t="s">
        <v>208</v>
      </c>
    </row>
    <row r="471" spans="2:65" s="13" customFormat="1" x14ac:dyDescent="0.3">
      <c r="B471" s="185"/>
      <c r="D471" s="175" t="s">
        <v>220</v>
      </c>
      <c r="E471" s="193" t="s">
        <v>5</v>
      </c>
      <c r="F471" s="194" t="s">
        <v>498</v>
      </c>
      <c r="H471" s="195">
        <v>-2</v>
      </c>
      <c r="L471" s="185"/>
      <c r="M471" s="190"/>
      <c r="N471" s="191"/>
      <c r="O471" s="191"/>
      <c r="P471" s="191"/>
      <c r="Q471" s="191"/>
      <c r="R471" s="191"/>
      <c r="S471" s="191"/>
      <c r="T471" s="192"/>
      <c r="AT471" s="193" t="s">
        <v>220</v>
      </c>
      <c r="AU471" s="193" t="s">
        <v>80</v>
      </c>
      <c r="AV471" s="13" t="s">
        <v>80</v>
      </c>
      <c r="AW471" s="13" t="s">
        <v>34</v>
      </c>
      <c r="AX471" s="13" t="s">
        <v>71</v>
      </c>
      <c r="AY471" s="193" t="s">
        <v>208</v>
      </c>
    </row>
    <row r="472" spans="2:65" s="14" customFormat="1" x14ac:dyDescent="0.3">
      <c r="B472" s="196"/>
      <c r="D472" s="175" t="s">
        <v>220</v>
      </c>
      <c r="E472" s="197" t="s">
        <v>5</v>
      </c>
      <c r="F472" s="198" t="s">
        <v>258</v>
      </c>
      <c r="H472" s="199">
        <v>3.86</v>
      </c>
      <c r="L472" s="196"/>
      <c r="M472" s="200"/>
      <c r="N472" s="201"/>
      <c r="O472" s="201"/>
      <c r="P472" s="201"/>
      <c r="Q472" s="201"/>
      <c r="R472" s="201"/>
      <c r="S472" s="201"/>
      <c r="T472" s="202"/>
      <c r="AT472" s="197" t="s">
        <v>220</v>
      </c>
      <c r="AU472" s="197" t="s">
        <v>80</v>
      </c>
      <c r="AV472" s="14" t="s">
        <v>123</v>
      </c>
      <c r="AW472" s="14" t="s">
        <v>34</v>
      </c>
      <c r="AX472" s="14" t="s">
        <v>71</v>
      </c>
      <c r="AY472" s="197" t="s">
        <v>208</v>
      </c>
    </row>
    <row r="473" spans="2:65" s="12" customFormat="1" x14ac:dyDescent="0.3">
      <c r="B473" s="178"/>
      <c r="D473" s="175" t="s">
        <v>220</v>
      </c>
      <c r="E473" s="179" t="s">
        <v>5</v>
      </c>
      <c r="F473" s="180" t="s">
        <v>5489</v>
      </c>
      <c r="H473" s="181" t="s">
        <v>5</v>
      </c>
      <c r="L473" s="178"/>
      <c r="M473" s="182"/>
      <c r="N473" s="183"/>
      <c r="O473" s="183"/>
      <c r="P473" s="183"/>
      <c r="Q473" s="183"/>
      <c r="R473" s="183"/>
      <c r="S473" s="183"/>
      <c r="T473" s="184"/>
      <c r="AT473" s="181" t="s">
        <v>220</v>
      </c>
      <c r="AU473" s="181" t="s">
        <v>80</v>
      </c>
      <c r="AV473" s="12" t="s">
        <v>78</v>
      </c>
      <c r="AW473" s="12" t="s">
        <v>34</v>
      </c>
      <c r="AX473" s="12" t="s">
        <v>71</v>
      </c>
      <c r="AY473" s="181" t="s">
        <v>208</v>
      </c>
    </row>
    <row r="474" spans="2:65" s="13" customFormat="1" x14ac:dyDescent="0.3">
      <c r="B474" s="185"/>
      <c r="D474" s="175" t="s">
        <v>220</v>
      </c>
      <c r="E474" s="193" t="s">
        <v>5</v>
      </c>
      <c r="F474" s="194" t="s">
        <v>5561</v>
      </c>
      <c r="H474" s="195">
        <v>6.29</v>
      </c>
      <c r="L474" s="185"/>
      <c r="M474" s="190"/>
      <c r="N474" s="191"/>
      <c r="O474" s="191"/>
      <c r="P474" s="191"/>
      <c r="Q474" s="191"/>
      <c r="R474" s="191"/>
      <c r="S474" s="191"/>
      <c r="T474" s="192"/>
      <c r="AT474" s="193" t="s">
        <v>220</v>
      </c>
      <c r="AU474" s="193" t="s">
        <v>80</v>
      </c>
      <c r="AV474" s="13" t="s">
        <v>80</v>
      </c>
      <c r="AW474" s="13" t="s">
        <v>34</v>
      </c>
      <c r="AX474" s="13" t="s">
        <v>71</v>
      </c>
      <c r="AY474" s="193" t="s">
        <v>208</v>
      </c>
    </row>
    <row r="475" spans="2:65" s="12" customFormat="1" x14ac:dyDescent="0.3">
      <c r="B475" s="178"/>
      <c r="D475" s="175" t="s">
        <v>220</v>
      </c>
      <c r="E475" s="179" t="s">
        <v>5</v>
      </c>
      <c r="F475" s="180" t="s">
        <v>291</v>
      </c>
      <c r="H475" s="181" t="s">
        <v>5</v>
      </c>
      <c r="L475" s="178"/>
      <c r="M475" s="182"/>
      <c r="N475" s="183"/>
      <c r="O475" s="183"/>
      <c r="P475" s="183"/>
      <c r="Q475" s="183"/>
      <c r="R475" s="183"/>
      <c r="S475" s="183"/>
      <c r="T475" s="184"/>
      <c r="AT475" s="181" t="s">
        <v>220</v>
      </c>
      <c r="AU475" s="181" t="s">
        <v>80</v>
      </c>
      <c r="AV475" s="12" t="s">
        <v>78</v>
      </c>
      <c r="AW475" s="12" t="s">
        <v>34</v>
      </c>
      <c r="AX475" s="12" t="s">
        <v>71</v>
      </c>
      <c r="AY475" s="181" t="s">
        <v>208</v>
      </c>
    </row>
    <row r="476" spans="2:65" s="13" customFormat="1" x14ac:dyDescent="0.3">
      <c r="B476" s="185"/>
      <c r="D476" s="175" t="s">
        <v>220</v>
      </c>
      <c r="E476" s="193" t="s">
        <v>5</v>
      </c>
      <c r="F476" s="194" t="s">
        <v>498</v>
      </c>
      <c r="H476" s="195">
        <v>-2</v>
      </c>
      <c r="L476" s="185"/>
      <c r="M476" s="190"/>
      <c r="N476" s="191"/>
      <c r="O476" s="191"/>
      <c r="P476" s="191"/>
      <c r="Q476" s="191"/>
      <c r="R476" s="191"/>
      <c r="S476" s="191"/>
      <c r="T476" s="192"/>
      <c r="AT476" s="193" t="s">
        <v>220</v>
      </c>
      <c r="AU476" s="193" t="s">
        <v>80</v>
      </c>
      <c r="AV476" s="13" t="s">
        <v>80</v>
      </c>
      <c r="AW476" s="13" t="s">
        <v>34</v>
      </c>
      <c r="AX476" s="13" t="s">
        <v>71</v>
      </c>
      <c r="AY476" s="193" t="s">
        <v>208</v>
      </c>
    </row>
    <row r="477" spans="2:65" s="14" customFormat="1" x14ac:dyDescent="0.3">
      <c r="B477" s="196"/>
      <c r="D477" s="175" t="s">
        <v>220</v>
      </c>
      <c r="E477" s="197" t="s">
        <v>5</v>
      </c>
      <c r="F477" s="198" t="s">
        <v>258</v>
      </c>
      <c r="H477" s="199">
        <v>4.29</v>
      </c>
      <c r="L477" s="196"/>
      <c r="M477" s="200"/>
      <c r="N477" s="201"/>
      <c r="O477" s="201"/>
      <c r="P477" s="201"/>
      <c r="Q477" s="201"/>
      <c r="R477" s="201"/>
      <c r="S477" s="201"/>
      <c r="T477" s="202"/>
      <c r="AT477" s="197" t="s">
        <v>220</v>
      </c>
      <c r="AU477" s="197" t="s">
        <v>80</v>
      </c>
      <c r="AV477" s="14" t="s">
        <v>123</v>
      </c>
      <c r="AW477" s="14" t="s">
        <v>34</v>
      </c>
      <c r="AX477" s="14" t="s">
        <v>71</v>
      </c>
      <c r="AY477" s="197" t="s">
        <v>208</v>
      </c>
    </row>
    <row r="478" spans="2:65" s="15" customFormat="1" x14ac:dyDescent="0.3">
      <c r="B478" s="203"/>
      <c r="D478" s="175" t="s">
        <v>220</v>
      </c>
      <c r="E478" s="212" t="s">
        <v>5</v>
      </c>
      <c r="F478" s="213" t="s">
        <v>266</v>
      </c>
      <c r="H478" s="214">
        <v>8.15</v>
      </c>
      <c r="L478" s="203"/>
      <c r="M478" s="207"/>
      <c r="N478" s="208"/>
      <c r="O478" s="208"/>
      <c r="P478" s="208"/>
      <c r="Q478" s="208"/>
      <c r="R478" s="208"/>
      <c r="S478" s="208"/>
      <c r="T478" s="209"/>
      <c r="AT478" s="210" t="s">
        <v>220</v>
      </c>
      <c r="AU478" s="210" t="s">
        <v>80</v>
      </c>
      <c r="AV478" s="15" t="s">
        <v>216</v>
      </c>
      <c r="AW478" s="15" t="s">
        <v>34</v>
      </c>
      <c r="AX478" s="15" t="s">
        <v>78</v>
      </c>
      <c r="AY478" s="210" t="s">
        <v>208</v>
      </c>
    </row>
    <row r="479" spans="2:65" s="11" customFormat="1" ht="29.85" customHeight="1" x14ac:dyDescent="0.3">
      <c r="B479" s="150"/>
      <c r="D479" s="160" t="s">
        <v>70</v>
      </c>
      <c r="E479" s="161" t="s">
        <v>209</v>
      </c>
      <c r="F479" s="161" t="s">
        <v>210</v>
      </c>
      <c r="J479" s="162">
        <f>BK479</f>
        <v>0</v>
      </c>
      <c r="L479" s="150"/>
      <c r="M479" s="154"/>
      <c r="N479" s="155"/>
      <c r="O479" s="155"/>
      <c r="P479" s="156">
        <f>SUM(P480:P533)</f>
        <v>40.966749</v>
      </c>
      <c r="Q479" s="155"/>
      <c r="R479" s="156">
        <f>SUM(R480:R533)</f>
        <v>5.6624699999999993E-3</v>
      </c>
      <c r="S479" s="155"/>
      <c r="T479" s="157">
        <f>SUM(T480:T533)</f>
        <v>0</v>
      </c>
      <c r="AR479" s="151" t="s">
        <v>78</v>
      </c>
      <c r="AT479" s="158" t="s">
        <v>70</v>
      </c>
      <c r="AU479" s="158" t="s">
        <v>78</v>
      </c>
      <c r="AY479" s="151" t="s">
        <v>208</v>
      </c>
      <c r="BK479" s="159">
        <f>SUM(BK480:BK533)</f>
        <v>0</v>
      </c>
    </row>
    <row r="480" spans="2:65" s="1" customFormat="1" ht="31.5" customHeight="1" x14ac:dyDescent="0.3">
      <c r="B480" s="163"/>
      <c r="C480" s="164" t="s">
        <v>711</v>
      </c>
      <c r="D480" s="164" t="s">
        <v>211</v>
      </c>
      <c r="E480" s="165" t="s">
        <v>2757</v>
      </c>
      <c r="F480" s="166" t="s">
        <v>2758</v>
      </c>
      <c r="G480" s="167" t="s">
        <v>318</v>
      </c>
      <c r="H480" s="168">
        <v>91.516000000000005</v>
      </c>
      <c r="I480" s="169"/>
      <c r="J480" s="169">
        <f>ROUND(I480*H480,2)</f>
        <v>0</v>
      </c>
      <c r="K480" s="166" t="s">
        <v>215</v>
      </c>
      <c r="L480" s="40"/>
      <c r="M480" s="170" t="s">
        <v>5</v>
      </c>
      <c r="N480" s="171" t="s">
        <v>42</v>
      </c>
      <c r="O480" s="172">
        <v>9.5000000000000001E-2</v>
      </c>
      <c r="P480" s="172">
        <f>O480*H480</f>
        <v>8.6940200000000001</v>
      </c>
      <c r="Q480" s="172">
        <v>0</v>
      </c>
      <c r="R480" s="172">
        <f>Q480*H480</f>
        <v>0</v>
      </c>
      <c r="S480" s="172">
        <v>0</v>
      </c>
      <c r="T480" s="173">
        <f>S480*H480</f>
        <v>0</v>
      </c>
      <c r="AR480" s="26" t="s">
        <v>216</v>
      </c>
      <c r="AT480" s="26" t="s">
        <v>211</v>
      </c>
      <c r="AU480" s="26" t="s">
        <v>80</v>
      </c>
      <c r="AY480" s="26" t="s">
        <v>208</v>
      </c>
      <c r="BE480" s="174">
        <f>IF(N480="základní",J480,0)</f>
        <v>0</v>
      </c>
      <c r="BF480" s="174">
        <f>IF(N480="snížená",J480,0)</f>
        <v>0</v>
      </c>
      <c r="BG480" s="174">
        <f>IF(N480="zákl. přenesená",J480,0)</f>
        <v>0</v>
      </c>
      <c r="BH480" s="174">
        <f>IF(N480="sníž. přenesená",J480,0)</f>
        <v>0</v>
      </c>
      <c r="BI480" s="174">
        <f>IF(N480="nulová",J480,0)</f>
        <v>0</v>
      </c>
      <c r="BJ480" s="26" t="s">
        <v>78</v>
      </c>
      <c r="BK480" s="174">
        <f>ROUND(I480*H480,2)</f>
        <v>0</v>
      </c>
      <c r="BL480" s="26" t="s">
        <v>216</v>
      </c>
      <c r="BM480" s="26" t="s">
        <v>5562</v>
      </c>
    </row>
    <row r="481" spans="2:65" s="1" customFormat="1" ht="27" x14ac:dyDescent="0.3">
      <c r="B481" s="40"/>
      <c r="D481" s="175" t="s">
        <v>218</v>
      </c>
      <c r="F481" s="176" t="s">
        <v>2760</v>
      </c>
      <c r="L481" s="40"/>
      <c r="M481" s="177"/>
      <c r="N481" s="41"/>
      <c r="O481" s="41"/>
      <c r="P481" s="41"/>
      <c r="Q481" s="41"/>
      <c r="R481" s="41"/>
      <c r="S481" s="41"/>
      <c r="T481" s="69"/>
      <c r="AT481" s="26" t="s">
        <v>218</v>
      </c>
      <c r="AU481" s="26" t="s">
        <v>80</v>
      </c>
    </row>
    <row r="482" spans="2:65" s="12" customFormat="1" x14ac:dyDescent="0.3">
      <c r="B482" s="178"/>
      <c r="D482" s="175" t="s">
        <v>220</v>
      </c>
      <c r="E482" s="179" t="s">
        <v>5</v>
      </c>
      <c r="F482" s="180" t="s">
        <v>5563</v>
      </c>
      <c r="H482" s="181" t="s">
        <v>5</v>
      </c>
      <c r="L482" s="178"/>
      <c r="M482" s="182"/>
      <c r="N482" s="183"/>
      <c r="O482" s="183"/>
      <c r="P482" s="183"/>
      <c r="Q482" s="183"/>
      <c r="R482" s="183"/>
      <c r="S482" s="183"/>
      <c r="T482" s="184"/>
      <c r="AT482" s="181" t="s">
        <v>220</v>
      </c>
      <c r="AU482" s="181" t="s">
        <v>80</v>
      </c>
      <c r="AV482" s="12" t="s">
        <v>78</v>
      </c>
      <c r="AW482" s="12" t="s">
        <v>34</v>
      </c>
      <c r="AX482" s="12" t="s">
        <v>71</v>
      </c>
      <c r="AY482" s="181" t="s">
        <v>208</v>
      </c>
    </row>
    <row r="483" spans="2:65" s="12" customFormat="1" x14ac:dyDescent="0.3">
      <c r="B483" s="178"/>
      <c r="D483" s="175" t="s">
        <v>220</v>
      </c>
      <c r="E483" s="179" t="s">
        <v>5</v>
      </c>
      <c r="F483" s="180" t="s">
        <v>5486</v>
      </c>
      <c r="H483" s="181" t="s">
        <v>5</v>
      </c>
      <c r="L483" s="178"/>
      <c r="M483" s="182"/>
      <c r="N483" s="183"/>
      <c r="O483" s="183"/>
      <c r="P483" s="183"/>
      <c r="Q483" s="183"/>
      <c r="R483" s="183"/>
      <c r="S483" s="183"/>
      <c r="T483" s="184"/>
      <c r="AT483" s="181" t="s">
        <v>220</v>
      </c>
      <c r="AU483" s="181" t="s">
        <v>80</v>
      </c>
      <c r="AV483" s="12" t="s">
        <v>78</v>
      </c>
      <c r="AW483" s="12" t="s">
        <v>34</v>
      </c>
      <c r="AX483" s="12" t="s">
        <v>71</v>
      </c>
      <c r="AY483" s="181" t="s">
        <v>208</v>
      </c>
    </row>
    <row r="484" spans="2:65" s="12" customFormat="1" x14ac:dyDescent="0.3">
      <c r="B484" s="178"/>
      <c r="D484" s="175" t="s">
        <v>220</v>
      </c>
      <c r="E484" s="179" t="s">
        <v>5</v>
      </c>
      <c r="F484" s="180" t="s">
        <v>5487</v>
      </c>
      <c r="H484" s="181" t="s">
        <v>5</v>
      </c>
      <c r="L484" s="178"/>
      <c r="M484" s="182"/>
      <c r="N484" s="183"/>
      <c r="O484" s="183"/>
      <c r="P484" s="183"/>
      <c r="Q484" s="183"/>
      <c r="R484" s="183"/>
      <c r="S484" s="183"/>
      <c r="T484" s="184"/>
      <c r="AT484" s="181" t="s">
        <v>220</v>
      </c>
      <c r="AU484" s="181" t="s">
        <v>80</v>
      </c>
      <c r="AV484" s="12" t="s">
        <v>78</v>
      </c>
      <c r="AW484" s="12" t="s">
        <v>34</v>
      </c>
      <c r="AX484" s="12" t="s">
        <v>71</v>
      </c>
      <c r="AY484" s="181" t="s">
        <v>208</v>
      </c>
    </row>
    <row r="485" spans="2:65" s="13" customFormat="1" x14ac:dyDescent="0.3">
      <c r="B485" s="185"/>
      <c r="D485" s="175" t="s">
        <v>220</v>
      </c>
      <c r="E485" s="193" t="s">
        <v>5</v>
      </c>
      <c r="F485" s="194" t="s">
        <v>5564</v>
      </c>
      <c r="H485" s="195">
        <v>13.268000000000001</v>
      </c>
      <c r="L485" s="185"/>
      <c r="M485" s="190"/>
      <c r="N485" s="191"/>
      <c r="O485" s="191"/>
      <c r="P485" s="191"/>
      <c r="Q485" s="191"/>
      <c r="R485" s="191"/>
      <c r="S485" s="191"/>
      <c r="T485" s="192"/>
      <c r="AT485" s="193" t="s">
        <v>220</v>
      </c>
      <c r="AU485" s="193" t="s">
        <v>80</v>
      </c>
      <c r="AV485" s="13" t="s">
        <v>80</v>
      </c>
      <c r="AW485" s="13" t="s">
        <v>34</v>
      </c>
      <c r="AX485" s="13" t="s">
        <v>71</v>
      </c>
      <c r="AY485" s="193" t="s">
        <v>208</v>
      </c>
    </row>
    <row r="486" spans="2:65" s="13" customFormat="1" x14ac:dyDescent="0.3">
      <c r="B486" s="185"/>
      <c r="D486" s="175" t="s">
        <v>220</v>
      </c>
      <c r="E486" s="193" t="s">
        <v>5</v>
      </c>
      <c r="F486" s="194" t="s">
        <v>5565</v>
      </c>
      <c r="H486" s="195">
        <v>5.8559999999999999</v>
      </c>
      <c r="L486" s="185"/>
      <c r="M486" s="190"/>
      <c r="N486" s="191"/>
      <c r="O486" s="191"/>
      <c r="P486" s="191"/>
      <c r="Q486" s="191"/>
      <c r="R486" s="191"/>
      <c r="S486" s="191"/>
      <c r="T486" s="192"/>
      <c r="AT486" s="193" t="s">
        <v>220</v>
      </c>
      <c r="AU486" s="193" t="s">
        <v>80</v>
      </c>
      <c r="AV486" s="13" t="s">
        <v>80</v>
      </c>
      <c r="AW486" s="13" t="s">
        <v>34</v>
      </c>
      <c r="AX486" s="13" t="s">
        <v>71</v>
      </c>
      <c r="AY486" s="193" t="s">
        <v>208</v>
      </c>
    </row>
    <row r="487" spans="2:65" s="13" customFormat="1" x14ac:dyDescent="0.3">
      <c r="B487" s="185"/>
      <c r="D487" s="175" t="s">
        <v>220</v>
      </c>
      <c r="E487" s="193" t="s">
        <v>5</v>
      </c>
      <c r="F487" s="194" t="s">
        <v>5566</v>
      </c>
      <c r="H487" s="195">
        <v>16.614000000000001</v>
      </c>
      <c r="L487" s="185"/>
      <c r="M487" s="190"/>
      <c r="N487" s="191"/>
      <c r="O487" s="191"/>
      <c r="P487" s="191"/>
      <c r="Q487" s="191"/>
      <c r="R487" s="191"/>
      <c r="S487" s="191"/>
      <c r="T487" s="192"/>
      <c r="AT487" s="193" t="s">
        <v>220</v>
      </c>
      <c r="AU487" s="193" t="s">
        <v>80</v>
      </c>
      <c r="AV487" s="13" t="s">
        <v>80</v>
      </c>
      <c r="AW487" s="13" t="s">
        <v>34</v>
      </c>
      <c r="AX487" s="13" t="s">
        <v>71</v>
      </c>
      <c r="AY487" s="193" t="s">
        <v>208</v>
      </c>
    </row>
    <row r="488" spans="2:65" s="14" customFormat="1" x14ac:dyDescent="0.3">
      <c r="B488" s="196"/>
      <c r="D488" s="175" t="s">
        <v>220</v>
      </c>
      <c r="E488" s="197" t="s">
        <v>5</v>
      </c>
      <c r="F488" s="198" t="s">
        <v>258</v>
      </c>
      <c r="H488" s="199">
        <v>35.738</v>
      </c>
      <c r="L488" s="196"/>
      <c r="M488" s="200"/>
      <c r="N488" s="201"/>
      <c r="O488" s="201"/>
      <c r="P488" s="201"/>
      <c r="Q488" s="201"/>
      <c r="R488" s="201"/>
      <c r="S488" s="201"/>
      <c r="T488" s="202"/>
      <c r="AT488" s="197" t="s">
        <v>220</v>
      </c>
      <c r="AU488" s="197" t="s">
        <v>80</v>
      </c>
      <c r="AV488" s="14" t="s">
        <v>123</v>
      </c>
      <c r="AW488" s="14" t="s">
        <v>34</v>
      </c>
      <c r="AX488" s="14" t="s">
        <v>71</v>
      </c>
      <c r="AY488" s="197" t="s">
        <v>208</v>
      </c>
    </row>
    <row r="489" spans="2:65" s="12" customFormat="1" x14ac:dyDescent="0.3">
      <c r="B489" s="178"/>
      <c r="D489" s="175" t="s">
        <v>220</v>
      </c>
      <c r="E489" s="179" t="s">
        <v>5</v>
      </c>
      <c r="F489" s="180" t="s">
        <v>5489</v>
      </c>
      <c r="H489" s="181" t="s">
        <v>5</v>
      </c>
      <c r="L489" s="178"/>
      <c r="M489" s="182"/>
      <c r="N489" s="183"/>
      <c r="O489" s="183"/>
      <c r="P489" s="183"/>
      <c r="Q489" s="183"/>
      <c r="R489" s="183"/>
      <c r="S489" s="183"/>
      <c r="T489" s="184"/>
      <c r="AT489" s="181" t="s">
        <v>220</v>
      </c>
      <c r="AU489" s="181" t="s">
        <v>80</v>
      </c>
      <c r="AV489" s="12" t="s">
        <v>78</v>
      </c>
      <c r="AW489" s="12" t="s">
        <v>34</v>
      </c>
      <c r="AX489" s="12" t="s">
        <v>71</v>
      </c>
      <c r="AY489" s="181" t="s">
        <v>208</v>
      </c>
    </row>
    <row r="490" spans="2:65" s="13" customFormat="1" x14ac:dyDescent="0.3">
      <c r="B490" s="185"/>
      <c r="D490" s="175" t="s">
        <v>220</v>
      </c>
      <c r="E490" s="193" t="s">
        <v>5</v>
      </c>
      <c r="F490" s="194" t="s">
        <v>5567</v>
      </c>
      <c r="H490" s="195">
        <v>13.811</v>
      </c>
      <c r="L490" s="185"/>
      <c r="M490" s="190"/>
      <c r="N490" s="191"/>
      <c r="O490" s="191"/>
      <c r="P490" s="191"/>
      <c r="Q490" s="191"/>
      <c r="R490" s="191"/>
      <c r="S490" s="191"/>
      <c r="T490" s="192"/>
      <c r="AT490" s="193" t="s">
        <v>220</v>
      </c>
      <c r="AU490" s="193" t="s">
        <v>80</v>
      </c>
      <c r="AV490" s="13" t="s">
        <v>80</v>
      </c>
      <c r="AW490" s="13" t="s">
        <v>34</v>
      </c>
      <c r="AX490" s="13" t="s">
        <v>71</v>
      </c>
      <c r="AY490" s="193" t="s">
        <v>208</v>
      </c>
    </row>
    <row r="491" spans="2:65" s="13" customFormat="1" x14ac:dyDescent="0.3">
      <c r="B491" s="185"/>
      <c r="D491" s="175" t="s">
        <v>220</v>
      </c>
      <c r="E491" s="193" t="s">
        <v>5</v>
      </c>
      <c r="F491" s="194" t="s">
        <v>5568</v>
      </c>
      <c r="H491" s="195">
        <v>41.966999999999999</v>
      </c>
      <c r="L491" s="185"/>
      <c r="M491" s="190"/>
      <c r="N491" s="191"/>
      <c r="O491" s="191"/>
      <c r="P491" s="191"/>
      <c r="Q491" s="191"/>
      <c r="R491" s="191"/>
      <c r="S491" s="191"/>
      <c r="T491" s="192"/>
      <c r="AT491" s="193" t="s">
        <v>220</v>
      </c>
      <c r="AU491" s="193" t="s">
        <v>80</v>
      </c>
      <c r="AV491" s="13" t="s">
        <v>80</v>
      </c>
      <c r="AW491" s="13" t="s">
        <v>34</v>
      </c>
      <c r="AX491" s="13" t="s">
        <v>71</v>
      </c>
      <c r="AY491" s="193" t="s">
        <v>208</v>
      </c>
    </row>
    <row r="492" spans="2:65" s="14" customFormat="1" x14ac:dyDescent="0.3">
      <c r="B492" s="196"/>
      <c r="D492" s="175" t="s">
        <v>220</v>
      </c>
      <c r="E492" s="197" t="s">
        <v>5</v>
      </c>
      <c r="F492" s="198" t="s">
        <v>258</v>
      </c>
      <c r="H492" s="199">
        <v>55.777999999999999</v>
      </c>
      <c r="L492" s="196"/>
      <c r="M492" s="200"/>
      <c r="N492" s="201"/>
      <c r="O492" s="201"/>
      <c r="P492" s="201"/>
      <c r="Q492" s="201"/>
      <c r="R492" s="201"/>
      <c r="S492" s="201"/>
      <c r="T492" s="202"/>
      <c r="AT492" s="197" t="s">
        <v>220</v>
      </c>
      <c r="AU492" s="197" t="s">
        <v>80</v>
      </c>
      <c r="AV492" s="14" t="s">
        <v>123</v>
      </c>
      <c r="AW492" s="14" t="s">
        <v>34</v>
      </c>
      <c r="AX492" s="14" t="s">
        <v>71</v>
      </c>
      <c r="AY492" s="197" t="s">
        <v>208</v>
      </c>
    </row>
    <row r="493" spans="2:65" s="15" customFormat="1" x14ac:dyDescent="0.3">
      <c r="B493" s="203"/>
      <c r="D493" s="186" t="s">
        <v>220</v>
      </c>
      <c r="E493" s="204" t="s">
        <v>5</v>
      </c>
      <c r="F493" s="205" t="s">
        <v>266</v>
      </c>
      <c r="H493" s="206">
        <v>91.516000000000005</v>
      </c>
      <c r="L493" s="203"/>
      <c r="M493" s="207"/>
      <c r="N493" s="208"/>
      <c r="O493" s="208"/>
      <c r="P493" s="208"/>
      <c r="Q493" s="208"/>
      <c r="R493" s="208"/>
      <c r="S493" s="208"/>
      <c r="T493" s="209"/>
      <c r="AT493" s="210" t="s">
        <v>220</v>
      </c>
      <c r="AU493" s="210" t="s">
        <v>80</v>
      </c>
      <c r="AV493" s="15" t="s">
        <v>216</v>
      </c>
      <c r="AW493" s="15" t="s">
        <v>34</v>
      </c>
      <c r="AX493" s="15" t="s">
        <v>78</v>
      </c>
      <c r="AY493" s="210" t="s">
        <v>208</v>
      </c>
    </row>
    <row r="494" spans="2:65" s="1" customFormat="1" ht="31.5" customHeight="1" x14ac:dyDescent="0.3">
      <c r="B494" s="163"/>
      <c r="C494" s="164" t="s">
        <v>720</v>
      </c>
      <c r="D494" s="164" t="s">
        <v>211</v>
      </c>
      <c r="E494" s="165" t="s">
        <v>2765</v>
      </c>
      <c r="F494" s="166" t="s">
        <v>2766</v>
      </c>
      <c r="G494" s="167" t="s">
        <v>318</v>
      </c>
      <c r="H494" s="168">
        <v>2745.48</v>
      </c>
      <c r="I494" s="169"/>
      <c r="J494" s="169">
        <f>ROUND(I494*H494,2)</f>
        <v>0</v>
      </c>
      <c r="K494" s="166" t="s">
        <v>215</v>
      </c>
      <c r="L494" s="40"/>
      <c r="M494" s="170" t="s">
        <v>5</v>
      </c>
      <c r="N494" s="171" t="s">
        <v>42</v>
      </c>
      <c r="O494" s="172">
        <v>0</v>
      </c>
      <c r="P494" s="172">
        <f>O494*H494</f>
        <v>0</v>
      </c>
      <c r="Q494" s="172">
        <v>0</v>
      </c>
      <c r="R494" s="172">
        <f>Q494*H494</f>
        <v>0</v>
      </c>
      <c r="S494" s="172">
        <v>0</v>
      </c>
      <c r="T494" s="173">
        <f>S494*H494</f>
        <v>0</v>
      </c>
      <c r="AR494" s="26" t="s">
        <v>216</v>
      </c>
      <c r="AT494" s="26" t="s">
        <v>211</v>
      </c>
      <c r="AU494" s="26" t="s">
        <v>80</v>
      </c>
      <c r="AY494" s="26" t="s">
        <v>208</v>
      </c>
      <c r="BE494" s="174">
        <f>IF(N494="základní",J494,0)</f>
        <v>0</v>
      </c>
      <c r="BF494" s="174">
        <f>IF(N494="snížená",J494,0)</f>
        <v>0</v>
      </c>
      <c r="BG494" s="174">
        <f>IF(N494="zákl. přenesená",J494,0)</f>
        <v>0</v>
      </c>
      <c r="BH494" s="174">
        <f>IF(N494="sníž. přenesená",J494,0)</f>
        <v>0</v>
      </c>
      <c r="BI494" s="174">
        <f>IF(N494="nulová",J494,0)</f>
        <v>0</v>
      </c>
      <c r="BJ494" s="26" t="s">
        <v>78</v>
      </c>
      <c r="BK494" s="174">
        <f>ROUND(I494*H494,2)</f>
        <v>0</v>
      </c>
      <c r="BL494" s="26" t="s">
        <v>216</v>
      </c>
      <c r="BM494" s="26" t="s">
        <v>5569</v>
      </c>
    </row>
    <row r="495" spans="2:65" s="1" customFormat="1" ht="27" x14ac:dyDescent="0.3">
      <c r="B495" s="40"/>
      <c r="D495" s="175" t="s">
        <v>218</v>
      </c>
      <c r="F495" s="176" t="s">
        <v>2768</v>
      </c>
      <c r="L495" s="40"/>
      <c r="M495" s="177"/>
      <c r="N495" s="41"/>
      <c r="O495" s="41"/>
      <c r="P495" s="41"/>
      <c r="Q495" s="41"/>
      <c r="R495" s="41"/>
      <c r="S495" s="41"/>
      <c r="T495" s="69"/>
      <c r="AT495" s="26" t="s">
        <v>218</v>
      </c>
      <c r="AU495" s="26" t="s">
        <v>80</v>
      </c>
    </row>
    <row r="496" spans="2:65" s="12" customFormat="1" x14ac:dyDescent="0.3">
      <c r="B496" s="178"/>
      <c r="D496" s="175" t="s">
        <v>220</v>
      </c>
      <c r="E496" s="179" t="s">
        <v>5</v>
      </c>
      <c r="F496" s="180" t="s">
        <v>5570</v>
      </c>
      <c r="H496" s="181" t="s">
        <v>5</v>
      </c>
      <c r="L496" s="178"/>
      <c r="M496" s="182"/>
      <c r="N496" s="183"/>
      <c r="O496" s="183"/>
      <c r="P496" s="183"/>
      <c r="Q496" s="183"/>
      <c r="R496" s="183"/>
      <c r="S496" s="183"/>
      <c r="T496" s="184"/>
      <c r="AT496" s="181" t="s">
        <v>220</v>
      </c>
      <c r="AU496" s="181" t="s">
        <v>80</v>
      </c>
      <c r="AV496" s="12" t="s">
        <v>78</v>
      </c>
      <c r="AW496" s="12" t="s">
        <v>34</v>
      </c>
      <c r="AX496" s="12" t="s">
        <v>71</v>
      </c>
      <c r="AY496" s="181" t="s">
        <v>208</v>
      </c>
    </row>
    <row r="497" spans="2:65" s="13" customFormat="1" x14ac:dyDescent="0.3">
      <c r="B497" s="185"/>
      <c r="D497" s="186" t="s">
        <v>220</v>
      </c>
      <c r="E497" s="187" t="s">
        <v>5</v>
      </c>
      <c r="F497" s="188" t="s">
        <v>5571</v>
      </c>
      <c r="H497" s="189">
        <v>2745.48</v>
      </c>
      <c r="L497" s="185"/>
      <c r="M497" s="190"/>
      <c r="N497" s="191"/>
      <c r="O497" s="191"/>
      <c r="P497" s="191"/>
      <c r="Q497" s="191"/>
      <c r="R497" s="191"/>
      <c r="S497" s="191"/>
      <c r="T497" s="192"/>
      <c r="AT497" s="193" t="s">
        <v>220</v>
      </c>
      <c r="AU497" s="193" t="s">
        <v>80</v>
      </c>
      <c r="AV497" s="13" t="s">
        <v>80</v>
      </c>
      <c r="AW497" s="13" t="s">
        <v>34</v>
      </c>
      <c r="AX497" s="13" t="s">
        <v>78</v>
      </c>
      <c r="AY497" s="193" t="s">
        <v>208</v>
      </c>
    </row>
    <row r="498" spans="2:65" s="1" customFormat="1" ht="31.5" customHeight="1" x14ac:dyDescent="0.3">
      <c r="B498" s="163"/>
      <c r="C498" s="164" t="s">
        <v>735</v>
      </c>
      <c r="D498" s="164" t="s">
        <v>211</v>
      </c>
      <c r="E498" s="165" t="s">
        <v>2771</v>
      </c>
      <c r="F498" s="166" t="s">
        <v>2772</v>
      </c>
      <c r="G498" s="167" t="s">
        <v>318</v>
      </c>
      <c r="H498" s="168">
        <v>91.516000000000005</v>
      </c>
      <c r="I498" s="169"/>
      <c r="J498" s="169">
        <f>ROUND(I498*H498,2)</f>
        <v>0</v>
      </c>
      <c r="K498" s="166" t="s">
        <v>215</v>
      </c>
      <c r="L498" s="40"/>
      <c r="M498" s="170" t="s">
        <v>5</v>
      </c>
      <c r="N498" s="171" t="s">
        <v>42</v>
      </c>
      <c r="O498" s="172">
        <v>7.6999999999999999E-2</v>
      </c>
      <c r="P498" s="172">
        <f>O498*H498</f>
        <v>7.0467320000000004</v>
      </c>
      <c r="Q498" s="172">
        <v>0</v>
      </c>
      <c r="R498" s="172">
        <f>Q498*H498</f>
        <v>0</v>
      </c>
      <c r="S498" s="172">
        <v>0</v>
      </c>
      <c r="T498" s="173">
        <f>S498*H498</f>
        <v>0</v>
      </c>
      <c r="AR498" s="26" t="s">
        <v>216</v>
      </c>
      <c r="AT498" s="26" t="s">
        <v>211</v>
      </c>
      <c r="AU498" s="26" t="s">
        <v>80</v>
      </c>
      <c r="AY498" s="26" t="s">
        <v>208</v>
      </c>
      <c r="BE498" s="174">
        <f>IF(N498="základní",J498,0)</f>
        <v>0</v>
      </c>
      <c r="BF498" s="174">
        <f>IF(N498="snížená",J498,0)</f>
        <v>0</v>
      </c>
      <c r="BG498" s="174">
        <f>IF(N498="zákl. přenesená",J498,0)</f>
        <v>0</v>
      </c>
      <c r="BH498" s="174">
        <f>IF(N498="sníž. přenesená",J498,0)</f>
        <v>0</v>
      </c>
      <c r="BI498" s="174">
        <f>IF(N498="nulová",J498,0)</f>
        <v>0</v>
      </c>
      <c r="BJ498" s="26" t="s">
        <v>78</v>
      </c>
      <c r="BK498" s="174">
        <f>ROUND(I498*H498,2)</f>
        <v>0</v>
      </c>
      <c r="BL498" s="26" t="s">
        <v>216</v>
      </c>
      <c r="BM498" s="26" t="s">
        <v>5572</v>
      </c>
    </row>
    <row r="499" spans="2:65" s="1" customFormat="1" ht="27" x14ac:dyDescent="0.3">
      <c r="B499" s="40"/>
      <c r="D499" s="186" t="s">
        <v>218</v>
      </c>
      <c r="F499" s="211" t="s">
        <v>2774</v>
      </c>
      <c r="L499" s="40"/>
      <c r="M499" s="177"/>
      <c r="N499" s="41"/>
      <c r="O499" s="41"/>
      <c r="P499" s="41"/>
      <c r="Q499" s="41"/>
      <c r="R499" s="41"/>
      <c r="S499" s="41"/>
      <c r="T499" s="69"/>
      <c r="AT499" s="26" t="s">
        <v>218</v>
      </c>
      <c r="AU499" s="26" t="s">
        <v>80</v>
      </c>
    </row>
    <row r="500" spans="2:65" s="1" customFormat="1" ht="31.5" customHeight="1" x14ac:dyDescent="0.3">
      <c r="B500" s="163"/>
      <c r="C500" s="164" t="s">
        <v>743</v>
      </c>
      <c r="D500" s="164" t="s">
        <v>211</v>
      </c>
      <c r="E500" s="165" t="s">
        <v>243</v>
      </c>
      <c r="F500" s="166" t="s">
        <v>244</v>
      </c>
      <c r="G500" s="167" t="s">
        <v>245</v>
      </c>
      <c r="H500" s="168">
        <v>21.734999999999999</v>
      </c>
      <c r="I500" s="169"/>
      <c r="J500" s="169">
        <f>ROUND(I500*H500,2)</f>
        <v>0</v>
      </c>
      <c r="K500" s="166" t="s">
        <v>215</v>
      </c>
      <c r="L500" s="40"/>
      <c r="M500" s="170" t="s">
        <v>5</v>
      </c>
      <c r="N500" s="171" t="s">
        <v>42</v>
      </c>
      <c r="O500" s="172">
        <v>0.105</v>
      </c>
      <c r="P500" s="172">
        <f>O500*H500</f>
        <v>2.2821750000000001</v>
      </c>
      <c r="Q500" s="172">
        <v>1.2999999999999999E-4</v>
      </c>
      <c r="R500" s="172">
        <f>Q500*H500</f>
        <v>2.8255499999999996E-3</v>
      </c>
      <c r="S500" s="172">
        <v>0</v>
      </c>
      <c r="T500" s="173">
        <f>S500*H500</f>
        <v>0</v>
      </c>
      <c r="AR500" s="26" t="s">
        <v>216</v>
      </c>
      <c r="AT500" s="26" t="s">
        <v>211</v>
      </c>
      <c r="AU500" s="26" t="s">
        <v>80</v>
      </c>
      <c r="AY500" s="26" t="s">
        <v>208</v>
      </c>
      <c r="BE500" s="174">
        <f>IF(N500="základní",J500,0)</f>
        <v>0</v>
      </c>
      <c r="BF500" s="174">
        <f>IF(N500="snížená",J500,0)</f>
        <v>0</v>
      </c>
      <c r="BG500" s="174">
        <f>IF(N500="zákl. přenesená",J500,0)</f>
        <v>0</v>
      </c>
      <c r="BH500" s="174">
        <f>IF(N500="sníž. přenesená",J500,0)</f>
        <v>0</v>
      </c>
      <c r="BI500" s="174">
        <f>IF(N500="nulová",J500,0)</f>
        <v>0</v>
      </c>
      <c r="BJ500" s="26" t="s">
        <v>78</v>
      </c>
      <c r="BK500" s="174">
        <f>ROUND(I500*H500,2)</f>
        <v>0</v>
      </c>
      <c r="BL500" s="26" t="s">
        <v>216</v>
      </c>
      <c r="BM500" s="26" t="s">
        <v>5573</v>
      </c>
    </row>
    <row r="501" spans="2:65" s="1" customFormat="1" ht="27" x14ac:dyDescent="0.3">
      <c r="B501" s="40"/>
      <c r="D501" s="175" t="s">
        <v>218</v>
      </c>
      <c r="F501" s="176" t="s">
        <v>247</v>
      </c>
      <c r="L501" s="40"/>
      <c r="M501" s="177"/>
      <c r="N501" s="41"/>
      <c r="O501" s="41"/>
      <c r="P501" s="41"/>
      <c r="Q501" s="41"/>
      <c r="R501" s="41"/>
      <c r="S501" s="41"/>
      <c r="T501" s="69"/>
      <c r="AT501" s="26" t="s">
        <v>218</v>
      </c>
      <c r="AU501" s="26" t="s">
        <v>80</v>
      </c>
    </row>
    <row r="502" spans="2:65" s="13" customFormat="1" x14ac:dyDescent="0.3">
      <c r="B502" s="185"/>
      <c r="D502" s="175" t="s">
        <v>220</v>
      </c>
      <c r="E502" s="193" t="s">
        <v>5</v>
      </c>
      <c r="F502" s="194" t="s">
        <v>5574</v>
      </c>
      <c r="H502" s="195">
        <v>8.1</v>
      </c>
      <c r="L502" s="185"/>
      <c r="M502" s="190"/>
      <c r="N502" s="191"/>
      <c r="O502" s="191"/>
      <c r="P502" s="191"/>
      <c r="Q502" s="191"/>
      <c r="R502" s="191"/>
      <c r="S502" s="191"/>
      <c r="T502" s="192"/>
      <c r="AT502" s="193" t="s">
        <v>220</v>
      </c>
      <c r="AU502" s="193" t="s">
        <v>80</v>
      </c>
      <c r="AV502" s="13" t="s">
        <v>80</v>
      </c>
      <c r="AW502" s="13" t="s">
        <v>34</v>
      </c>
      <c r="AX502" s="13" t="s">
        <v>71</v>
      </c>
      <c r="AY502" s="193" t="s">
        <v>208</v>
      </c>
    </row>
    <row r="503" spans="2:65" s="13" customFormat="1" x14ac:dyDescent="0.3">
      <c r="B503" s="185"/>
      <c r="D503" s="175" t="s">
        <v>220</v>
      </c>
      <c r="E503" s="193" t="s">
        <v>5</v>
      </c>
      <c r="F503" s="194" t="s">
        <v>5575</v>
      </c>
      <c r="H503" s="195">
        <v>6.7350000000000003</v>
      </c>
      <c r="L503" s="185"/>
      <c r="M503" s="190"/>
      <c r="N503" s="191"/>
      <c r="O503" s="191"/>
      <c r="P503" s="191"/>
      <c r="Q503" s="191"/>
      <c r="R503" s="191"/>
      <c r="S503" s="191"/>
      <c r="T503" s="192"/>
      <c r="AT503" s="193" t="s">
        <v>220</v>
      </c>
      <c r="AU503" s="193" t="s">
        <v>80</v>
      </c>
      <c r="AV503" s="13" t="s">
        <v>80</v>
      </c>
      <c r="AW503" s="13" t="s">
        <v>34</v>
      </c>
      <c r="AX503" s="13" t="s">
        <v>71</v>
      </c>
      <c r="AY503" s="193" t="s">
        <v>208</v>
      </c>
    </row>
    <row r="504" spans="2:65" s="13" customFormat="1" x14ac:dyDescent="0.3">
      <c r="B504" s="185"/>
      <c r="D504" s="175" t="s">
        <v>220</v>
      </c>
      <c r="E504" s="193" t="s">
        <v>5</v>
      </c>
      <c r="F504" s="194" t="s">
        <v>5576</v>
      </c>
      <c r="H504" s="195">
        <v>6.9</v>
      </c>
      <c r="L504" s="185"/>
      <c r="M504" s="190"/>
      <c r="N504" s="191"/>
      <c r="O504" s="191"/>
      <c r="P504" s="191"/>
      <c r="Q504" s="191"/>
      <c r="R504" s="191"/>
      <c r="S504" s="191"/>
      <c r="T504" s="192"/>
      <c r="AT504" s="193" t="s">
        <v>220</v>
      </c>
      <c r="AU504" s="193" t="s">
        <v>80</v>
      </c>
      <c r="AV504" s="13" t="s">
        <v>80</v>
      </c>
      <c r="AW504" s="13" t="s">
        <v>34</v>
      </c>
      <c r="AX504" s="13" t="s">
        <v>71</v>
      </c>
      <c r="AY504" s="193" t="s">
        <v>208</v>
      </c>
    </row>
    <row r="505" spans="2:65" s="15" customFormat="1" x14ac:dyDescent="0.3">
      <c r="B505" s="203"/>
      <c r="D505" s="186" t="s">
        <v>220</v>
      </c>
      <c r="E505" s="204" t="s">
        <v>5</v>
      </c>
      <c r="F505" s="205" t="s">
        <v>266</v>
      </c>
      <c r="H505" s="206">
        <v>21.734999999999999</v>
      </c>
      <c r="L505" s="203"/>
      <c r="M505" s="207"/>
      <c r="N505" s="208"/>
      <c r="O505" s="208"/>
      <c r="P505" s="208"/>
      <c r="Q505" s="208"/>
      <c r="R505" s="208"/>
      <c r="S505" s="208"/>
      <c r="T505" s="209"/>
      <c r="AT505" s="210" t="s">
        <v>220</v>
      </c>
      <c r="AU505" s="210" t="s">
        <v>80</v>
      </c>
      <c r="AV505" s="15" t="s">
        <v>216</v>
      </c>
      <c r="AW505" s="15" t="s">
        <v>34</v>
      </c>
      <c r="AX505" s="15" t="s">
        <v>78</v>
      </c>
      <c r="AY505" s="210" t="s">
        <v>208</v>
      </c>
    </row>
    <row r="506" spans="2:65" s="1" customFormat="1" ht="31.5" customHeight="1" x14ac:dyDescent="0.3">
      <c r="B506" s="163"/>
      <c r="C506" s="164" t="s">
        <v>754</v>
      </c>
      <c r="D506" s="164" t="s">
        <v>211</v>
      </c>
      <c r="E506" s="165" t="s">
        <v>5577</v>
      </c>
      <c r="F506" s="166" t="s">
        <v>5578</v>
      </c>
      <c r="G506" s="167" t="s">
        <v>280</v>
      </c>
      <c r="H506" s="168">
        <v>1</v>
      </c>
      <c r="I506" s="169"/>
      <c r="J506" s="169">
        <f>ROUND(I506*H506,2)</f>
        <v>0</v>
      </c>
      <c r="K506" s="166" t="s">
        <v>281</v>
      </c>
      <c r="L506" s="40"/>
      <c r="M506" s="170" t="s">
        <v>5</v>
      </c>
      <c r="N506" s="171" t="s">
        <v>42</v>
      </c>
      <c r="O506" s="172">
        <v>0</v>
      </c>
      <c r="P506" s="172">
        <f>O506*H506</f>
        <v>0</v>
      </c>
      <c r="Q506" s="172">
        <v>0</v>
      </c>
      <c r="R506" s="172">
        <f>Q506*H506</f>
        <v>0</v>
      </c>
      <c r="S506" s="172">
        <v>0</v>
      </c>
      <c r="T506" s="173">
        <f>S506*H506</f>
        <v>0</v>
      </c>
      <c r="AR506" s="26" t="s">
        <v>216</v>
      </c>
      <c r="AT506" s="26" t="s">
        <v>211</v>
      </c>
      <c r="AU506" s="26" t="s">
        <v>80</v>
      </c>
      <c r="AY506" s="26" t="s">
        <v>208</v>
      </c>
      <c r="BE506" s="174">
        <f>IF(N506="základní",J506,0)</f>
        <v>0</v>
      </c>
      <c r="BF506" s="174">
        <f>IF(N506="snížená",J506,0)</f>
        <v>0</v>
      </c>
      <c r="BG506" s="174">
        <f>IF(N506="zákl. přenesená",J506,0)</f>
        <v>0</v>
      </c>
      <c r="BH506" s="174">
        <f>IF(N506="sníž. přenesená",J506,0)</f>
        <v>0</v>
      </c>
      <c r="BI506" s="174">
        <f>IF(N506="nulová",J506,0)</f>
        <v>0</v>
      </c>
      <c r="BJ506" s="26" t="s">
        <v>78</v>
      </c>
      <c r="BK506" s="174">
        <f>ROUND(I506*H506,2)</f>
        <v>0</v>
      </c>
      <c r="BL506" s="26" t="s">
        <v>216</v>
      </c>
      <c r="BM506" s="26" t="s">
        <v>5579</v>
      </c>
    </row>
    <row r="507" spans="2:65" s="1" customFormat="1" ht="27" x14ac:dyDescent="0.3">
      <c r="B507" s="40"/>
      <c r="D507" s="175" t="s">
        <v>218</v>
      </c>
      <c r="F507" s="176" t="s">
        <v>5578</v>
      </c>
      <c r="L507" s="40"/>
      <c r="M507" s="177"/>
      <c r="N507" s="41"/>
      <c r="O507" s="41"/>
      <c r="P507" s="41"/>
      <c r="Q507" s="41"/>
      <c r="R507" s="41"/>
      <c r="S507" s="41"/>
      <c r="T507" s="69"/>
      <c r="AT507" s="26" t="s">
        <v>218</v>
      </c>
      <c r="AU507" s="26" t="s">
        <v>80</v>
      </c>
    </row>
    <row r="508" spans="2:65" s="1" customFormat="1" ht="121.5" x14ac:dyDescent="0.3">
      <c r="B508" s="40"/>
      <c r="D508" s="186" t="s">
        <v>1050</v>
      </c>
      <c r="F508" s="231" t="s">
        <v>5580</v>
      </c>
      <c r="L508" s="40"/>
      <c r="M508" s="177"/>
      <c r="N508" s="41"/>
      <c r="O508" s="41"/>
      <c r="P508" s="41"/>
      <c r="Q508" s="41"/>
      <c r="R508" s="41"/>
      <c r="S508" s="41"/>
      <c r="T508" s="69"/>
      <c r="AT508" s="26" t="s">
        <v>1050</v>
      </c>
      <c r="AU508" s="26" t="s">
        <v>80</v>
      </c>
    </row>
    <row r="509" spans="2:65" s="1" customFormat="1" ht="22.5" customHeight="1" x14ac:dyDescent="0.3">
      <c r="B509" s="163"/>
      <c r="C509" s="164" t="s">
        <v>761</v>
      </c>
      <c r="D509" s="164" t="s">
        <v>211</v>
      </c>
      <c r="E509" s="165" t="s">
        <v>2833</v>
      </c>
      <c r="F509" s="166" t="s">
        <v>2834</v>
      </c>
      <c r="G509" s="167" t="s">
        <v>245</v>
      </c>
      <c r="H509" s="168">
        <v>47.02</v>
      </c>
      <c r="I509" s="169"/>
      <c r="J509" s="169">
        <f>ROUND(I509*H509,2)</f>
        <v>0</v>
      </c>
      <c r="K509" s="166" t="s">
        <v>215</v>
      </c>
      <c r="L509" s="40"/>
      <c r="M509" s="170" t="s">
        <v>5</v>
      </c>
      <c r="N509" s="171" t="s">
        <v>42</v>
      </c>
      <c r="O509" s="172">
        <v>0.308</v>
      </c>
      <c r="P509" s="172">
        <f>O509*H509</f>
        <v>14.48216</v>
      </c>
      <c r="Q509" s="172">
        <v>4.0000000000000003E-5</v>
      </c>
      <c r="R509" s="172">
        <f>Q509*H509</f>
        <v>1.8808000000000002E-3</v>
      </c>
      <c r="S509" s="172">
        <v>0</v>
      </c>
      <c r="T509" s="173">
        <f>S509*H509</f>
        <v>0</v>
      </c>
      <c r="AR509" s="26" t="s">
        <v>216</v>
      </c>
      <c r="AT509" s="26" t="s">
        <v>211</v>
      </c>
      <c r="AU509" s="26" t="s">
        <v>80</v>
      </c>
      <c r="AY509" s="26" t="s">
        <v>208</v>
      </c>
      <c r="BE509" s="174">
        <f>IF(N509="základní",J509,0)</f>
        <v>0</v>
      </c>
      <c r="BF509" s="174">
        <f>IF(N509="snížená",J509,0)</f>
        <v>0</v>
      </c>
      <c r="BG509" s="174">
        <f>IF(N509="zákl. přenesená",J509,0)</f>
        <v>0</v>
      </c>
      <c r="BH509" s="174">
        <f>IF(N509="sníž. přenesená",J509,0)</f>
        <v>0</v>
      </c>
      <c r="BI509" s="174">
        <f>IF(N509="nulová",J509,0)</f>
        <v>0</v>
      </c>
      <c r="BJ509" s="26" t="s">
        <v>78</v>
      </c>
      <c r="BK509" s="174">
        <f>ROUND(I509*H509,2)</f>
        <v>0</v>
      </c>
      <c r="BL509" s="26" t="s">
        <v>216</v>
      </c>
      <c r="BM509" s="26" t="s">
        <v>5581</v>
      </c>
    </row>
    <row r="510" spans="2:65" s="1" customFormat="1" ht="54" x14ac:dyDescent="0.3">
      <c r="B510" s="40"/>
      <c r="D510" s="175" t="s">
        <v>218</v>
      </c>
      <c r="F510" s="176" t="s">
        <v>2836</v>
      </c>
      <c r="L510" s="40"/>
      <c r="M510" s="177"/>
      <c r="N510" s="41"/>
      <c r="O510" s="41"/>
      <c r="P510" s="41"/>
      <c r="Q510" s="41"/>
      <c r="R510" s="41"/>
      <c r="S510" s="41"/>
      <c r="T510" s="69"/>
      <c r="AT510" s="26" t="s">
        <v>218</v>
      </c>
      <c r="AU510" s="26" t="s">
        <v>80</v>
      </c>
    </row>
    <row r="511" spans="2:65" s="12" customFormat="1" x14ac:dyDescent="0.3">
      <c r="B511" s="178"/>
      <c r="D511" s="175" t="s">
        <v>220</v>
      </c>
      <c r="E511" s="179" t="s">
        <v>5</v>
      </c>
      <c r="F511" s="180" t="s">
        <v>5486</v>
      </c>
      <c r="H511" s="181" t="s">
        <v>5</v>
      </c>
      <c r="L511" s="178"/>
      <c r="M511" s="182"/>
      <c r="N511" s="183"/>
      <c r="O511" s="183"/>
      <c r="P511" s="183"/>
      <c r="Q511" s="183"/>
      <c r="R511" s="183"/>
      <c r="S511" s="183"/>
      <c r="T511" s="184"/>
      <c r="AT511" s="181" t="s">
        <v>220</v>
      </c>
      <c r="AU511" s="181" t="s">
        <v>80</v>
      </c>
      <c r="AV511" s="12" t="s">
        <v>78</v>
      </c>
      <c r="AW511" s="12" t="s">
        <v>34</v>
      </c>
      <c r="AX511" s="12" t="s">
        <v>71</v>
      </c>
      <c r="AY511" s="181" t="s">
        <v>208</v>
      </c>
    </row>
    <row r="512" spans="2:65" s="12" customFormat="1" x14ac:dyDescent="0.3">
      <c r="B512" s="178"/>
      <c r="D512" s="175" t="s">
        <v>220</v>
      </c>
      <c r="E512" s="179" t="s">
        <v>5</v>
      </c>
      <c r="F512" s="180" t="s">
        <v>5582</v>
      </c>
      <c r="H512" s="181" t="s">
        <v>5</v>
      </c>
      <c r="L512" s="178"/>
      <c r="M512" s="182"/>
      <c r="N512" s="183"/>
      <c r="O512" s="183"/>
      <c r="P512" s="183"/>
      <c r="Q512" s="183"/>
      <c r="R512" s="183"/>
      <c r="S512" s="183"/>
      <c r="T512" s="184"/>
      <c r="AT512" s="181" t="s">
        <v>220</v>
      </c>
      <c r="AU512" s="181" t="s">
        <v>80</v>
      </c>
      <c r="AV512" s="12" t="s">
        <v>78</v>
      </c>
      <c r="AW512" s="12" t="s">
        <v>34</v>
      </c>
      <c r="AX512" s="12" t="s">
        <v>71</v>
      </c>
      <c r="AY512" s="181" t="s">
        <v>208</v>
      </c>
    </row>
    <row r="513" spans="2:65" s="13" customFormat="1" x14ac:dyDescent="0.3">
      <c r="B513" s="185"/>
      <c r="D513" s="175" t="s">
        <v>220</v>
      </c>
      <c r="E513" s="193" t="s">
        <v>5</v>
      </c>
      <c r="F513" s="194" t="s">
        <v>5583</v>
      </c>
      <c r="H513" s="195">
        <v>17.02</v>
      </c>
      <c r="L513" s="185"/>
      <c r="M513" s="190"/>
      <c r="N513" s="191"/>
      <c r="O513" s="191"/>
      <c r="P513" s="191"/>
      <c r="Q513" s="191"/>
      <c r="R513" s="191"/>
      <c r="S513" s="191"/>
      <c r="T513" s="192"/>
      <c r="AT513" s="193" t="s">
        <v>220</v>
      </c>
      <c r="AU513" s="193" t="s">
        <v>80</v>
      </c>
      <c r="AV513" s="13" t="s">
        <v>80</v>
      </c>
      <c r="AW513" s="13" t="s">
        <v>34</v>
      </c>
      <c r="AX513" s="13" t="s">
        <v>71</v>
      </c>
      <c r="AY513" s="193" t="s">
        <v>208</v>
      </c>
    </row>
    <row r="514" spans="2:65" s="12" customFormat="1" x14ac:dyDescent="0.3">
      <c r="B514" s="178"/>
      <c r="D514" s="175" t="s">
        <v>220</v>
      </c>
      <c r="E514" s="179" t="s">
        <v>5</v>
      </c>
      <c r="F514" s="180" t="s">
        <v>5584</v>
      </c>
      <c r="H514" s="181" t="s">
        <v>5</v>
      </c>
      <c r="L514" s="178"/>
      <c r="M514" s="182"/>
      <c r="N514" s="183"/>
      <c r="O514" s="183"/>
      <c r="P514" s="183"/>
      <c r="Q514" s="183"/>
      <c r="R514" s="183"/>
      <c r="S514" s="183"/>
      <c r="T514" s="184"/>
      <c r="AT514" s="181" t="s">
        <v>220</v>
      </c>
      <c r="AU514" s="181" t="s">
        <v>80</v>
      </c>
      <c r="AV514" s="12" t="s">
        <v>78</v>
      </c>
      <c r="AW514" s="12" t="s">
        <v>34</v>
      </c>
      <c r="AX514" s="12" t="s">
        <v>71</v>
      </c>
      <c r="AY514" s="181" t="s">
        <v>208</v>
      </c>
    </row>
    <row r="515" spans="2:65" s="13" customFormat="1" x14ac:dyDescent="0.3">
      <c r="B515" s="185"/>
      <c r="D515" s="175" t="s">
        <v>220</v>
      </c>
      <c r="E515" s="193" t="s">
        <v>5</v>
      </c>
      <c r="F515" s="194" t="s">
        <v>564</v>
      </c>
      <c r="H515" s="195">
        <v>30</v>
      </c>
      <c r="L515" s="185"/>
      <c r="M515" s="190"/>
      <c r="N515" s="191"/>
      <c r="O515" s="191"/>
      <c r="P515" s="191"/>
      <c r="Q515" s="191"/>
      <c r="R515" s="191"/>
      <c r="S515" s="191"/>
      <c r="T515" s="192"/>
      <c r="AT515" s="193" t="s">
        <v>220</v>
      </c>
      <c r="AU515" s="193" t="s">
        <v>80</v>
      </c>
      <c r="AV515" s="13" t="s">
        <v>80</v>
      </c>
      <c r="AW515" s="13" t="s">
        <v>34</v>
      </c>
      <c r="AX515" s="13" t="s">
        <v>71</v>
      </c>
      <c r="AY515" s="193" t="s">
        <v>208</v>
      </c>
    </row>
    <row r="516" spans="2:65" s="15" customFormat="1" x14ac:dyDescent="0.3">
      <c r="B516" s="203"/>
      <c r="D516" s="186" t="s">
        <v>220</v>
      </c>
      <c r="E516" s="204" t="s">
        <v>5</v>
      </c>
      <c r="F516" s="205" t="s">
        <v>266</v>
      </c>
      <c r="H516" s="206">
        <v>47.02</v>
      </c>
      <c r="L516" s="203"/>
      <c r="M516" s="207"/>
      <c r="N516" s="208"/>
      <c r="O516" s="208"/>
      <c r="P516" s="208"/>
      <c r="Q516" s="208"/>
      <c r="R516" s="208"/>
      <c r="S516" s="208"/>
      <c r="T516" s="209"/>
      <c r="AT516" s="210" t="s">
        <v>220</v>
      </c>
      <c r="AU516" s="210" t="s">
        <v>80</v>
      </c>
      <c r="AV516" s="15" t="s">
        <v>216</v>
      </c>
      <c r="AW516" s="15" t="s">
        <v>34</v>
      </c>
      <c r="AX516" s="15" t="s">
        <v>78</v>
      </c>
      <c r="AY516" s="210" t="s">
        <v>208</v>
      </c>
    </row>
    <row r="517" spans="2:65" s="1" customFormat="1" ht="22.5" customHeight="1" x14ac:dyDescent="0.3">
      <c r="B517" s="163"/>
      <c r="C517" s="164" t="s">
        <v>769</v>
      </c>
      <c r="D517" s="164" t="s">
        <v>211</v>
      </c>
      <c r="E517" s="165" t="s">
        <v>2837</v>
      </c>
      <c r="F517" s="166" t="s">
        <v>2838</v>
      </c>
      <c r="G517" s="167" t="s">
        <v>245</v>
      </c>
      <c r="H517" s="168">
        <v>23.902999999999999</v>
      </c>
      <c r="I517" s="169"/>
      <c r="J517" s="169">
        <f>ROUND(I517*H517,2)</f>
        <v>0</v>
      </c>
      <c r="K517" s="166" t="s">
        <v>215</v>
      </c>
      <c r="L517" s="40"/>
      <c r="M517" s="170" t="s">
        <v>5</v>
      </c>
      <c r="N517" s="171" t="s">
        <v>42</v>
      </c>
      <c r="O517" s="172">
        <v>0.35399999999999998</v>
      </c>
      <c r="P517" s="172">
        <f>O517*H517</f>
        <v>8.4616619999999987</v>
      </c>
      <c r="Q517" s="172">
        <v>4.0000000000000003E-5</v>
      </c>
      <c r="R517" s="172">
        <f>Q517*H517</f>
        <v>9.5611999999999997E-4</v>
      </c>
      <c r="S517" s="172">
        <v>0</v>
      </c>
      <c r="T517" s="173">
        <f>S517*H517</f>
        <v>0</v>
      </c>
      <c r="AR517" s="26" t="s">
        <v>216</v>
      </c>
      <c r="AT517" s="26" t="s">
        <v>211</v>
      </c>
      <c r="AU517" s="26" t="s">
        <v>80</v>
      </c>
      <c r="AY517" s="26" t="s">
        <v>208</v>
      </c>
      <c r="BE517" s="174">
        <f>IF(N517="základní",J517,0)</f>
        <v>0</v>
      </c>
      <c r="BF517" s="174">
        <f>IF(N517="snížená",J517,0)</f>
        <v>0</v>
      </c>
      <c r="BG517" s="174">
        <f>IF(N517="zákl. přenesená",J517,0)</f>
        <v>0</v>
      </c>
      <c r="BH517" s="174">
        <f>IF(N517="sníž. přenesená",J517,0)</f>
        <v>0</v>
      </c>
      <c r="BI517" s="174">
        <f>IF(N517="nulová",J517,0)</f>
        <v>0</v>
      </c>
      <c r="BJ517" s="26" t="s">
        <v>78</v>
      </c>
      <c r="BK517" s="174">
        <f>ROUND(I517*H517,2)</f>
        <v>0</v>
      </c>
      <c r="BL517" s="26" t="s">
        <v>216</v>
      </c>
      <c r="BM517" s="26" t="s">
        <v>5585</v>
      </c>
    </row>
    <row r="518" spans="2:65" s="1" customFormat="1" ht="54" x14ac:dyDescent="0.3">
      <c r="B518" s="40"/>
      <c r="D518" s="175" t="s">
        <v>218</v>
      </c>
      <c r="F518" s="176" t="s">
        <v>2840</v>
      </c>
      <c r="L518" s="40"/>
      <c r="M518" s="177"/>
      <c r="N518" s="41"/>
      <c r="O518" s="41"/>
      <c r="P518" s="41"/>
      <c r="Q518" s="41"/>
      <c r="R518" s="41"/>
      <c r="S518" s="41"/>
      <c r="T518" s="69"/>
      <c r="AT518" s="26" t="s">
        <v>218</v>
      </c>
      <c r="AU518" s="26" t="s">
        <v>80</v>
      </c>
    </row>
    <row r="519" spans="2:65" s="12" customFormat="1" x14ac:dyDescent="0.3">
      <c r="B519" s="178"/>
      <c r="D519" s="175" t="s">
        <v>220</v>
      </c>
      <c r="E519" s="179" t="s">
        <v>5</v>
      </c>
      <c r="F519" s="180" t="s">
        <v>5486</v>
      </c>
      <c r="H519" s="181" t="s">
        <v>5</v>
      </c>
      <c r="L519" s="178"/>
      <c r="M519" s="182"/>
      <c r="N519" s="183"/>
      <c r="O519" s="183"/>
      <c r="P519" s="183"/>
      <c r="Q519" s="183"/>
      <c r="R519" s="183"/>
      <c r="S519" s="183"/>
      <c r="T519" s="184"/>
      <c r="AT519" s="181" t="s">
        <v>220</v>
      </c>
      <c r="AU519" s="181" t="s">
        <v>80</v>
      </c>
      <c r="AV519" s="12" t="s">
        <v>78</v>
      </c>
      <c r="AW519" s="12" t="s">
        <v>34</v>
      </c>
      <c r="AX519" s="12" t="s">
        <v>71</v>
      </c>
      <c r="AY519" s="181" t="s">
        <v>208</v>
      </c>
    </row>
    <row r="520" spans="2:65" s="12" customFormat="1" x14ac:dyDescent="0.3">
      <c r="B520" s="178"/>
      <c r="D520" s="175" t="s">
        <v>220</v>
      </c>
      <c r="E520" s="179" t="s">
        <v>5</v>
      </c>
      <c r="F520" s="180" t="s">
        <v>5487</v>
      </c>
      <c r="H520" s="181" t="s">
        <v>5</v>
      </c>
      <c r="L520" s="178"/>
      <c r="M520" s="182"/>
      <c r="N520" s="183"/>
      <c r="O520" s="183"/>
      <c r="P520" s="183"/>
      <c r="Q520" s="183"/>
      <c r="R520" s="183"/>
      <c r="S520" s="183"/>
      <c r="T520" s="184"/>
      <c r="AT520" s="181" t="s">
        <v>220</v>
      </c>
      <c r="AU520" s="181" t="s">
        <v>80</v>
      </c>
      <c r="AV520" s="12" t="s">
        <v>78</v>
      </c>
      <c r="AW520" s="12" t="s">
        <v>34</v>
      </c>
      <c r="AX520" s="12" t="s">
        <v>71</v>
      </c>
      <c r="AY520" s="181" t="s">
        <v>208</v>
      </c>
    </row>
    <row r="521" spans="2:65" s="13" customFormat="1" x14ac:dyDescent="0.3">
      <c r="B521" s="185"/>
      <c r="D521" s="175" t="s">
        <v>220</v>
      </c>
      <c r="E521" s="193" t="s">
        <v>5</v>
      </c>
      <c r="F521" s="194" t="s">
        <v>5488</v>
      </c>
      <c r="H521" s="195">
        <v>11.88</v>
      </c>
      <c r="L521" s="185"/>
      <c r="M521" s="190"/>
      <c r="N521" s="191"/>
      <c r="O521" s="191"/>
      <c r="P521" s="191"/>
      <c r="Q521" s="191"/>
      <c r="R521" s="191"/>
      <c r="S521" s="191"/>
      <c r="T521" s="192"/>
      <c r="AT521" s="193" t="s">
        <v>220</v>
      </c>
      <c r="AU521" s="193" t="s">
        <v>80</v>
      </c>
      <c r="AV521" s="13" t="s">
        <v>80</v>
      </c>
      <c r="AW521" s="13" t="s">
        <v>34</v>
      </c>
      <c r="AX521" s="13" t="s">
        <v>71</v>
      </c>
      <c r="AY521" s="193" t="s">
        <v>208</v>
      </c>
    </row>
    <row r="522" spans="2:65" s="12" customFormat="1" x14ac:dyDescent="0.3">
      <c r="B522" s="178"/>
      <c r="D522" s="175" t="s">
        <v>220</v>
      </c>
      <c r="E522" s="179" t="s">
        <v>5</v>
      </c>
      <c r="F522" s="180" t="s">
        <v>5489</v>
      </c>
      <c r="H522" s="181" t="s">
        <v>5</v>
      </c>
      <c r="L522" s="178"/>
      <c r="M522" s="182"/>
      <c r="N522" s="183"/>
      <c r="O522" s="183"/>
      <c r="P522" s="183"/>
      <c r="Q522" s="183"/>
      <c r="R522" s="183"/>
      <c r="S522" s="183"/>
      <c r="T522" s="184"/>
      <c r="AT522" s="181" t="s">
        <v>220</v>
      </c>
      <c r="AU522" s="181" t="s">
        <v>80</v>
      </c>
      <c r="AV522" s="12" t="s">
        <v>78</v>
      </c>
      <c r="AW522" s="12" t="s">
        <v>34</v>
      </c>
      <c r="AX522" s="12" t="s">
        <v>71</v>
      </c>
      <c r="AY522" s="181" t="s">
        <v>208</v>
      </c>
    </row>
    <row r="523" spans="2:65" s="13" customFormat="1" x14ac:dyDescent="0.3">
      <c r="B523" s="185"/>
      <c r="D523" s="175" t="s">
        <v>220</v>
      </c>
      <c r="E523" s="193" t="s">
        <v>5</v>
      </c>
      <c r="F523" s="194" t="s">
        <v>5490</v>
      </c>
      <c r="H523" s="195">
        <v>12.023</v>
      </c>
      <c r="L523" s="185"/>
      <c r="M523" s="190"/>
      <c r="N523" s="191"/>
      <c r="O523" s="191"/>
      <c r="P523" s="191"/>
      <c r="Q523" s="191"/>
      <c r="R523" s="191"/>
      <c r="S523" s="191"/>
      <c r="T523" s="192"/>
      <c r="AT523" s="193" t="s">
        <v>220</v>
      </c>
      <c r="AU523" s="193" t="s">
        <v>80</v>
      </c>
      <c r="AV523" s="13" t="s">
        <v>80</v>
      </c>
      <c r="AW523" s="13" t="s">
        <v>34</v>
      </c>
      <c r="AX523" s="13" t="s">
        <v>71</v>
      </c>
      <c r="AY523" s="193" t="s">
        <v>208</v>
      </c>
    </row>
    <row r="524" spans="2:65" s="15" customFormat="1" x14ac:dyDescent="0.3">
      <c r="B524" s="203"/>
      <c r="D524" s="186" t="s">
        <v>220</v>
      </c>
      <c r="E524" s="204" t="s">
        <v>5</v>
      </c>
      <c r="F524" s="205" t="s">
        <v>266</v>
      </c>
      <c r="H524" s="206">
        <v>23.902999999999999</v>
      </c>
      <c r="L524" s="203"/>
      <c r="M524" s="207"/>
      <c r="N524" s="208"/>
      <c r="O524" s="208"/>
      <c r="P524" s="208"/>
      <c r="Q524" s="208"/>
      <c r="R524" s="208"/>
      <c r="S524" s="208"/>
      <c r="T524" s="209"/>
      <c r="AT524" s="210" t="s">
        <v>220</v>
      </c>
      <c r="AU524" s="210" t="s">
        <v>80</v>
      </c>
      <c r="AV524" s="15" t="s">
        <v>216</v>
      </c>
      <c r="AW524" s="15" t="s">
        <v>34</v>
      </c>
      <c r="AX524" s="15" t="s">
        <v>78</v>
      </c>
      <c r="AY524" s="210" t="s">
        <v>208</v>
      </c>
    </row>
    <row r="525" spans="2:65" s="1" customFormat="1" ht="22.5" customHeight="1" x14ac:dyDescent="0.3">
      <c r="B525" s="163"/>
      <c r="C525" s="164" t="s">
        <v>789</v>
      </c>
      <c r="D525" s="164" t="s">
        <v>211</v>
      </c>
      <c r="E525" s="165" t="s">
        <v>2865</v>
      </c>
      <c r="F525" s="166" t="s">
        <v>2866</v>
      </c>
      <c r="G525" s="167" t="s">
        <v>474</v>
      </c>
      <c r="H525" s="168">
        <v>7.2</v>
      </c>
      <c r="I525" s="169"/>
      <c r="J525" s="169">
        <f>ROUND(I525*H525,2)</f>
        <v>0</v>
      </c>
      <c r="K525" s="166" t="s">
        <v>281</v>
      </c>
      <c r="L525" s="40"/>
      <c r="M525" s="170" t="s">
        <v>5</v>
      </c>
      <c r="N525" s="171" t="s">
        <v>42</v>
      </c>
      <c r="O525" s="172">
        <v>0</v>
      </c>
      <c r="P525" s="172">
        <f>O525*H525</f>
        <v>0</v>
      </c>
      <c r="Q525" s="172">
        <v>0</v>
      </c>
      <c r="R525" s="172">
        <f>Q525*H525</f>
        <v>0</v>
      </c>
      <c r="S525" s="172">
        <v>0</v>
      </c>
      <c r="T525" s="173">
        <f>S525*H525</f>
        <v>0</v>
      </c>
      <c r="AR525" s="26" t="s">
        <v>216</v>
      </c>
      <c r="AT525" s="26" t="s">
        <v>211</v>
      </c>
      <c r="AU525" s="26" t="s">
        <v>80</v>
      </c>
      <c r="AY525" s="26" t="s">
        <v>208</v>
      </c>
      <c r="BE525" s="174">
        <f>IF(N525="základní",J525,0)</f>
        <v>0</v>
      </c>
      <c r="BF525" s="174">
        <f>IF(N525="snížená",J525,0)</f>
        <v>0</v>
      </c>
      <c r="BG525" s="174">
        <f>IF(N525="zákl. přenesená",J525,0)</f>
        <v>0</v>
      </c>
      <c r="BH525" s="174">
        <f>IF(N525="sníž. přenesená",J525,0)</f>
        <v>0</v>
      </c>
      <c r="BI525" s="174">
        <f>IF(N525="nulová",J525,0)</f>
        <v>0</v>
      </c>
      <c r="BJ525" s="26" t="s">
        <v>78</v>
      </c>
      <c r="BK525" s="174">
        <f>ROUND(I525*H525,2)</f>
        <v>0</v>
      </c>
      <c r="BL525" s="26" t="s">
        <v>216</v>
      </c>
      <c r="BM525" s="26" t="s">
        <v>5586</v>
      </c>
    </row>
    <row r="526" spans="2:65" s="1" customFormat="1" x14ac:dyDescent="0.3">
      <c r="B526" s="40"/>
      <c r="D526" s="175" t="s">
        <v>218</v>
      </c>
      <c r="F526" s="176" t="s">
        <v>2868</v>
      </c>
      <c r="L526" s="40"/>
      <c r="M526" s="177"/>
      <c r="N526" s="41"/>
      <c r="O526" s="41"/>
      <c r="P526" s="41"/>
      <c r="Q526" s="41"/>
      <c r="R526" s="41"/>
      <c r="S526" s="41"/>
      <c r="T526" s="69"/>
      <c r="AT526" s="26" t="s">
        <v>218</v>
      </c>
      <c r="AU526" s="26" t="s">
        <v>80</v>
      </c>
    </row>
    <row r="527" spans="2:65" s="1" customFormat="1" ht="27" x14ac:dyDescent="0.3">
      <c r="B527" s="40"/>
      <c r="D527" s="175" t="s">
        <v>1050</v>
      </c>
      <c r="F527" s="215" t="s">
        <v>2869</v>
      </c>
      <c r="L527" s="40"/>
      <c r="M527" s="177"/>
      <c r="N527" s="41"/>
      <c r="O527" s="41"/>
      <c r="P527" s="41"/>
      <c r="Q527" s="41"/>
      <c r="R527" s="41"/>
      <c r="S527" s="41"/>
      <c r="T527" s="69"/>
      <c r="AT527" s="26" t="s">
        <v>1050</v>
      </c>
      <c r="AU527" s="26" t="s">
        <v>80</v>
      </c>
    </row>
    <row r="528" spans="2:65" s="12" customFormat="1" x14ac:dyDescent="0.3">
      <c r="B528" s="178"/>
      <c r="D528" s="175" t="s">
        <v>220</v>
      </c>
      <c r="E528" s="179" t="s">
        <v>5</v>
      </c>
      <c r="F528" s="180" t="s">
        <v>5486</v>
      </c>
      <c r="H528" s="181" t="s">
        <v>5</v>
      </c>
      <c r="L528" s="178"/>
      <c r="M528" s="182"/>
      <c r="N528" s="183"/>
      <c r="O528" s="183"/>
      <c r="P528" s="183"/>
      <c r="Q528" s="183"/>
      <c r="R528" s="183"/>
      <c r="S528" s="183"/>
      <c r="T528" s="184"/>
      <c r="AT528" s="181" t="s">
        <v>220</v>
      </c>
      <c r="AU528" s="181" t="s">
        <v>80</v>
      </c>
      <c r="AV528" s="12" t="s">
        <v>78</v>
      </c>
      <c r="AW528" s="12" t="s">
        <v>34</v>
      </c>
      <c r="AX528" s="12" t="s">
        <v>71</v>
      </c>
      <c r="AY528" s="181" t="s">
        <v>208</v>
      </c>
    </row>
    <row r="529" spans="2:65" s="12" customFormat="1" x14ac:dyDescent="0.3">
      <c r="B529" s="178"/>
      <c r="D529" s="175" t="s">
        <v>220</v>
      </c>
      <c r="E529" s="179" t="s">
        <v>5</v>
      </c>
      <c r="F529" s="180" t="s">
        <v>5487</v>
      </c>
      <c r="H529" s="181" t="s">
        <v>5</v>
      </c>
      <c r="L529" s="178"/>
      <c r="M529" s="182"/>
      <c r="N529" s="183"/>
      <c r="O529" s="183"/>
      <c r="P529" s="183"/>
      <c r="Q529" s="183"/>
      <c r="R529" s="183"/>
      <c r="S529" s="183"/>
      <c r="T529" s="184"/>
      <c r="AT529" s="181" t="s">
        <v>220</v>
      </c>
      <c r="AU529" s="181" t="s">
        <v>80</v>
      </c>
      <c r="AV529" s="12" t="s">
        <v>78</v>
      </c>
      <c r="AW529" s="12" t="s">
        <v>34</v>
      </c>
      <c r="AX529" s="12" t="s">
        <v>71</v>
      </c>
      <c r="AY529" s="181" t="s">
        <v>208</v>
      </c>
    </row>
    <row r="530" spans="2:65" s="13" customFormat="1" x14ac:dyDescent="0.3">
      <c r="B530" s="185"/>
      <c r="D530" s="175" t="s">
        <v>220</v>
      </c>
      <c r="E530" s="193" t="s">
        <v>5</v>
      </c>
      <c r="F530" s="194" t="s">
        <v>5587</v>
      </c>
      <c r="H530" s="195">
        <v>4.4000000000000004</v>
      </c>
      <c r="L530" s="185"/>
      <c r="M530" s="190"/>
      <c r="N530" s="191"/>
      <c r="O530" s="191"/>
      <c r="P530" s="191"/>
      <c r="Q530" s="191"/>
      <c r="R530" s="191"/>
      <c r="S530" s="191"/>
      <c r="T530" s="192"/>
      <c r="AT530" s="193" t="s">
        <v>220</v>
      </c>
      <c r="AU530" s="193" t="s">
        <v>80</v>
      </c>
      <c r="AV530" s="13" t="s">
        <v>80</v>
      </c>
      <c r="AW530" s="13" t="s">
        <v>34</v>
      </c>
      <c r="AX530" s="13" t="s">
        <v>71</v>
      </c>
      <c r="AY530" s="193" t="s">
        <v>208</v>
      </c>
    </row>
    <row r="531" spans="2:65" s="12" customFormat="1" x14ac:dyDescent="0.3">
      <c r="B531" s="178"/>
      <c r="D531" s="175" t="s">
        <v>220</v>
      </c>
      <c r="E531" s="179" t="s">
        <v>5</v>
      </c>
      <c r="F531" s="180" t="s">
        <v>5489</v>
      </c>
      <c r="H531" s="181" t="s">
        <v>5</v>
      </c>
      <c r="L531" s="178"/>
      <c r="M531" s="182"/>
      <c r="N531" s="183"/>
      <c r="O531" s="183"/>
      <c r="P531" s="183"/>
      <c r="Q531" s="183"/>
      <c r="R531" s="183"/>
      <c r="S531" s="183"/>
      <c r="T531" s="184"/>
      <c r="AT531" s="181" t="s">
        <v>220</v>
      </c>
      <c r="AU531" s="181" t="s">
        <v>80</v>
      </c>
      <c r="AV531" s="12" t="s">
        <v>78</v>
      </c>
      <c r="AW531" s="12" t="s">
        <v>34</v>
      </c>
      <c r="AX531" s="12" t="s">
        <v>71</v>
      </c>
      <c r="AY531" s="181" t="s">
        <v>208</v>
      </c>
    </row>
    <row r="532" spans="2:65" s="13" customFormat="1" x14ac:dyDescent="0.3">
      <c r="B532" s="185"/>
      <c r="D532" s="175" t="s">
        <v>220</v>
      </c>
      <c r="E532" s="193" t="s">
        <v>5</v>
      </c>
      <c r="F532" s="194" t="s">
        <v>5588</v>
      </c>
      <c r="H532" s="195">
        <v>2.8</v>
      </c>
      <c r="L532" s="185"/>
      <c r="M532" s="190"/>
      <c r="N532" s="191"/>
      <c r="O532" s="191"/>
      <c r="P532" s="191"/>
      <c r="Q532" s="191"/>
      <c r="R532" s="191"/>
      <c r="S532" s="191"/>
      <c r="T532" s="192"/>
      <c r="AT532" s="193" t="s">
        <v>220</v>
      </c>
      <c r="AU532" s="193" t="s">
        <v>80</v>
      </c>
      <c r="AV532" s="13" t="s">
        <v>80</v>
      </c>
      <c r="AW532" s="13" t="s">
        <v>34</v>
      </c>
      <c r="AX532" s="13" t="s">
        <v>71</v>
      </c>
      <c r="AY532" s="193" t="s">
        <v>208</v>
      </c>
    </row>
    <row r="533" spans="2:65" s="15" customFormat="1" x14ac:dyDescent="0.3">
      <c r="B533" s="203"/>
      <c r="D533" s="175" t="s">
        <v>220</v>
      </c>
      <c r="E533" s="212" t="s">
        <v>5</v>
      </c>
      <c r="F533" s="213" t="s">
        <v>266</v>
      </c>
      <c r="H533" s="214">
        <v>7.2</v>
      </c>
      <c r="L533" s="203"/>
      <c r="M533" s="207"/>
      <c r="N533" s="208"/>
      <c r="O533" s="208"/>
      <c r="P533" s="208"/>
      <c r="Q533" s="208"/>
      <c r="R533" s="208"/>
      <c r="S533" s="208"/>
      <c r="T533" s="209"/>
      <c r="AT533" s="210" t="s">
        <v>220</v>
      </c>
      <c r="AU533" s="210" t="s">
        <v>80</v>
      </c>
      <c r="AV533" s="15" t="s">
        <v>216</v>
      </c>
      <c r="AW533" s="15" t="s">
        <v>34</v>
      </c>
      <c r="AX533" s="15" t="s">
        <v>78</v>
      </c>
      <c r="AY533" s="210" t="s">
        <v>208</v>
      </c>
    </row>
    <row r="534" spans="2:65" s="11" customFormat="1" ht="29.85" customHeight="1" x14ac:dyDescent="0.3">
      <c r="B534" s="150"/>
      <c r="D534" s="160" t="s">
        <v>70</v>
      </c>
      <c r="E534" s="161" t="s">
        <v>899</v>
      </c>
      <c r="F534" s="161" t="s">
        <v>900</v>
      </c>
      <c r="J534" s="162">
        <f>BK534</f>
        <v>0</v>
      </c>
      <c r="L534" s="150"/>
      <c r="M534" s="154"/>
      <c r="N534" s="155"/>
      <c r="O534" s="155"/>
      <c r="P534" s="156">
        <f>SUM(P535:P536)</f>
        <v>118.29636000000001</v>
      </c>
      <c r="Q534" s="155"/>
      <c r="R534" s="156">
        <f>SUM(R535:R536)</f>
        <v>0</v>
      </c>
      <c r="S534" s="155"/>
      <c r="T534" s="157">
        <f>SUM(T535:T536)</f>
        <v>0</v>
      </c>
      <c r="AR534" s="151" t="s">
        <v>78</v>
      </c>
      <c r="AT534" s="158" t="s">
        <v>70</v>
      </c>
      <c r="AU534" s="158" t="s">
        <v>78</v>
      </c>
      <c r="AY534" s="151" t="s">
        <v>208</v>
      </c>
      <c r="BK534" s="159">
        <f>SUM(BK535:BK536)</f>
        <v>0</v>
      </c>
    </row>
    <row r="535" spans="2:65" s="1" customFormat="1" ht="22.5" customHeight="1" x14ac:dyDescent="0.3">
      <c r="B535" s="163"/>
      <c r="C535" s="164" t="s">
        <v>803</v>
      </c>
      <c r="D535" s="164" t="s">
        <v>211</v>
      </c>
      <c r="E535" s="165" t="s">
        <v>5099</v>
      </c>
      <c r="F535" s="166" t="s">
        <v>5100</v>
      </c>
      <c r="G535" s="167" t="s">
        <v>828</v>
      </c>
      <c r="H535" s="168">
        <v>32.499000000000002</v>
      </c>
      <c r="I535" s="169"/>
      <c r="J535" s="169">
        <f>ROUND(I535*H535,2)</f>
        <v>0</v>
      </c>
      <c r="K535" s="166" t="s">
        <v>215</v>
      </c>
      <c r="L535" s="40"/>
      <c r="M535" s="170" t="s">
        <v>5</v>
      </c>
      <c r="N535" s="171" t="s">
        <v>42</v>
      </c>
      <c r="O535" s="172">
        <v>3.64</v>
      </c>
      <c r="P535" s="172">
        <f>O535*H535</f>
        <v>118.29636000000001</v>
      </c>
      <c r="Q535" s="172">
        <v>0</v>
      </c>
      <c r="R535" s="172">
        <f>Q535*H535</f>
        <v>0</v>
      </c>
      <c r="S535" s="172">
        <v>0</v>
      </c>
      <c r="T535" s="173">
        <f>S535*H535</f>
        <v>0</v>
      </c>
      <c r="AR535" s="26" t="s">
        <v>216</v>
      </c>
      <c r="AT535" s="26" t="s">
        <v>211</v>
      </c>
      <c r="AU535" s="26" t="s">
        <v>80</v>
      </c>
      <c r="AY535" s="26" t="s">
        <v>208</v>
      </c>
      <c r="BE535" s="174">
        <f>IF(N535="základní",J535,0)</f>
        <v>0</v>
      </c>
      <c r="BF535" s="174">
        <f>IF(N535="snížená",J535,0)</f>
        <v>0</v>
      </c>
      <c r="BG535" s="174">
        <f>IF(N535="zákl. přenesená",J535,0)</f>
        <v>0</v>
      </c>
      <c r="BH535" s="174">
        <f>IF(N535="sníž. přenesená",J535,0)</f>
        <v>0</v>
      </c>
      <c r="BI535" s="174">
        <f>IF(N535="nulová",J535,0)</f>
        <v>0</v>
      </c>
      <c r="BJ535" s="26" t="s">
        <v>78</v>
      </c>
      <c r="BK535" s="174">
        <f>ROUND(I535*H535,2)</f>
        <v>0</v>
      </c>
      <c r="BL535" s="26" t="s">
        <v>216</v>
      </c>
      <c r="BM535" s="26" t="s">
        <v>5589</v>
      </c>
    </row>
    <row r="536" spans="2:65" s="1" customFormat="1" ht="27" x14ac:dyDescent="0.3">
      <c r="B536" s="40"/>
      <c r="D536" s="175" t="s">
        <v>218</v>
      </c>
      <c r="F536" s="176" t="s">
        <v>5102</v>
      </c>
      <c r="L536" s="40"/>
      <c r="M536" s="177"/>
      <c r="N536" s="41"/>
      <c r="O536" s="41"/>
      <c r="P536" s="41"/>
      <c r="Q536" s="41"/>
      <c r="R536" s="41"/>
      <c r="S536" s="41"/>
      <c r="T536" s="69"/>
      <c r="AT536" s="26" t="s">
        <v>218</v>
      </c>
      <c r="AU536" s="26" t="s">
        <v>80</v>
      </c>
    </row>
    <row r="537" spans="2:65" s="11" customFormat="1" ht="37.35" customHeight="1" x14ac:dyDescent="0.35">
      <c r="B537" s="150"/>
      <c r="D537" s="151" t="s">
        <v>70</v>
      </c>
      <c r="E537" s="152" t="s">
        <v>906</v>
      </c>
      <c r="F537" s="152" t="s">
        <v>907</v>
      </c>
      <c r="J537" s="153">
        <f>BK537</f>
        <v>0</v>
      </c>
      <c r="L537" s="150"/>
      <c r="M537" s="154"/>
      <c r="N537" s="155"/>
      <c r="O537" s="155"/>
      <c r="P537" s="156">
        <f>P538+P555+P578+P616+P704+P734</f>
        <v>119.453687</v>
      </c>
      <c r="Q537" s="155"/>
      <c r="R537" s="156">
        <f>R538+R555+R578+R616+R704+R734</f>
        <v>8.8283540699999996</v>
      </c>
      <c r="S537" s="155"/>
      <c r="T537" s="157">
        <f>T538+T555+T578+T616+T704+T734</f>
        <v>2.9094449999999997E-2</v>
      </c>
      <c r="AR537" s="151" t="s">
        <v>80</v>
      </c>
      <c r="AT537" s="158" t="s">
        <v>70</v>
      </c>
      <c r="AU537" s="158" t="s">
        <v>71</v>
      </c>
      <c r="AY537" s="151" t="s">
        <v>208</v>
      </c>
      <c r="BK537" s="159">
        <f>BK538+BK555+BK578+BK616+BK704+BK734</f>
        <v>0</v>
      </c>
    </row>
    <row r="538" spans="2:65" s="11" customFormat="1" ht="19.899999999999999" customHeight="1" x14ac:dyDescent="0.3">
      <c r="B538" s="150"/>
      <c r="D538" s="160" t="s">
        <v>70</v>
      </c>
      <c r="E538" s="161" t="s">
        <v>2879</v>
      </c>
      <c r="F538" s="161" t="s">
        <v>2880</v>
      </c>
      <c r="J538" s="162">
        <f>BK538</f>
        <v>0</v>
      </c>
      <c r="L538" s="150"/>
      <c r="M538" s="154"/>
      <c r="N538" s="155"/>
      <c r="O538" s="155"/>
      <c r="P538" s="156">
        <f>SUM(P539:P554)</f>
        <v>1.107</v>
      </c>
      <c r="Q538" s="155"/>
      <c r="R538" s="156">
        <f>SUM(R539:R554)</f>
        <v>2.3332499999999999E-2</v>
      </c>
      <c r="S538" s="155"/>
      <c r="T538" s="157">
        <f>SUM(T539:T554)</f>
        <v>0</v>
      </c>
      <c r="AR538" s="151" t="s">
        <v>80</v>
      </c>
      <c r="AT538" s="158" t="s">
        <v>70</v>
      </c>
      <c r="AU538" s="158" t="s">
        <v>78</v>
      </c>
      <c r="AY538" s="151" t="s">
        <v>208</v>
      </c>
      <c r="BK538" s="159">
        <f>SUM(BK539:BK554)</f>
        <v>0</v>
      </c>
    </row>
    <row r="539" spans="2:65" s="1" customFormat="1" ht="22.5" customHeight="1" x14ac:dyDescent="0.3">
      <c r="B539" s="163"/>
      <c r="C539" s="164" t="s">
        <v>814</v>
      </c>
      <c r="D539" s="164" t="s">
        <v>211</v>
      </c>
      <c r="E539" s="165" t="s">
        <v>5590</v>
      </c>
      <c r="F539" s="166" t="s">
        <v>5591</v>
      </c>
      <c r="G539" s="167" t="s">
        <v>245</v>
      </c>
      <c r="H539" s="168">
        <v>4.5</v>
      </c>
      <c r="I539" s="169"/>
      <c r="J539" s="169">
        <f>ROUND(I539*H539,2)</f>
        <v>0</v>
      </c>
      <c r="K539" s="166" t="s">
        <v>215</v>
      </c>
      <c r="L539" s="40"/>
      <c r="M539" s="170" t="s">
        <v>5</v>
      </c>
      <c r="N539" s="171" t="s">
        <v>42</v>
      </c>
      <c r="O539" s="172">
        <v>2.4E-2</v>
      </c>
      <c r="P539" s="172">
        <f>O539*H539</f>
        <v>0.108</v>
      </c>
      <c r="Q539" s="172">
        <v>0</v>
      </c>
      <c r="R539" s="172">
        <f>Q539*H539</f>
        <v>0</v>
      </c>
      <c r="S539" s="172">
        <v>0</v>
      </c>
      <c r="T539" s="173">
        <f>S539*H539</f>
        <v>0</v>
      </c>
      <c r="AR539" s="26" t="s">
        <v>365</v>
      </c>
      <c r="AT539" s="26" t="s">
        <v>211</v>
      </c>
      <c r="AU539" s="26" t="s">
        <v>80</v>
      </c>
      <c r="AY539" s="26" t="s">
        <v>208</v>
      </c>
      <c r="BE539" s="174">
        <f>IF(N539="základní",J539,0)</f>
        <v>0</v>
      </c>
      <c r="BF539" s="174">
        <f>IF(N539="snížená",J539,0)</f>
        <v>0</v>
      </c>
      <c r="BG539" s="174">
        <f>IF(N539="zákl. přenesená",J539,0)</f>
        <v>0</v>
      </c>
      <c r="BH539" s="174">
        <f>IF(N539="sníž. přenesená",J539,0)</f>
        <v>0</v>
      </c>
      <c r="BI539" s="174">
        <f>IF(N539="nulová",J539,0)</f>
        <v>0</v>
      </c>
      <c r="BJ539" s="26" t="s">
        <v>78</v>
      </c>
      <c r="BK539" s="174">
        <f>ROUND(I539*H539,2)</f>
        <v>0</v>
      </c>
      <c r="BL539" s="26" t="s">
        <v>365</v>
      </c>
      <c r="BM539" s="26" t="s">
        <v>5592</v>
      </c>
    </row>
    <row r="540" spans="2:65" s="1" customFormat="1" ht="27" x14ac:dyDescent="0.3">
      <c r="B540" s="40"/>
      <c r="D540" s="175" t="s">
        <v>218</v>
      </c>
      <c r="F540" s="176" t="s">
        <v>5593</v>
      </c>
      <c r="L540" s="40"/>
      <c r="M540" s="177"/>
      <c r="N540" s="41"/>
      <c r="O540" s="41"/>
      <c r="P540" s="41"/>
      <c r="Q540" s="41"/>
      <c r="R540" s="41"/>
      <c r="S540" s="41"/>
      <c r="T540" s="69"/>
      <c r="AT540" s="26" t="s">
        <v>218</v>
      </c>
      <c r="AU540" s="26" t="s">
        <v>80</v>
      </c>
    </row>
    <row r="541" spans="2:65" s="12" customFormat="1" x14ac:dyDescent="0.3">
      <c r="B541" s="178"/>
      <c r="D541" s="175" t="s">
        <v>220</v>
      </c>
      <c r="E541" s="179" t="s">
        <v>5</v>
      </c>
      <c r="F541" s="180" t="s">
        <v>5594</v>
      </c>
      <c r="H541" s="181" t="s">
        <v>5</v>
      </c>
      <c r="L541" s="178"/>
      <c r="M541" s="182"/>
      <c r="N541" s="183"/>
      <c r="O541" s="183"/>
      <c r="P541" s="183"/>
      <c r="Q541" s="183"/>
      <c r="R541" s="183"/>
      <c r="S541" s="183"/>
      <c r="T541" s="184"/>
      <c r="AT541" s="181" t="s">
        <v>220</v>
      </c>
      <c r="AU541" s="181" t="s">
        <v>80</v>
      </c>
      <c r="AV541" s="12" t="s">
        <v>78</v>
      </c>
      <c r="AW541" s="12" t="s">
        <v>34</v>
      </c>
      <c r="AX541" s="12" t="s">
        <v>71</v>
      </c>
      <c r="AY541" s="181" t="s">
        <v>208</v>
      </c>
    </row>
    <row r="542" spans="2:65" s="13" customFormat="1" x14ac:dyDescent="0.3">
      <c r="B542" s="185"/>
      <c r="D542" s="186" t="s">
        <v>220</v>
      </c>
      <c r="E542" s="187" t="s">
        <v>5</v>
      </c>
      <c r="F542" s="188" t="s">
        <v>5595</v>
      </c>
      <c r="H542" s="189">
        <v>4.5</v>
      </c>
      <c r="L542" s="185"/>
      <c r="M542" s="190"/>
      <c r="N542" s="191"/>
      <c r="O542" s="191"/>
      <c r="P542" s="191"/>
      <c r="Q542" s="191"/>
      <c r="R542" s="191"/>
      <c r="S542" s="191"/>
      <c r="T542" s="192"/>
      <c r="AT542" s="193" t="s">
        <v>220</v>
      </c>
      <c r="AU542" s="193" t="s">
        <v>80</v>
      </c>
      <c r="AV542" s="13" t="s">
        <v>80</v>
      </c>
      <c r="AW542" s="13" t="s">
        <v>34</v>
      </c>
      <c r="AX542" s="13" t="s">
        <v>78</v>
      </c>
      <c r="AY542" s="193" t="s">
        <v>208</v>
      </c>
    </row>
    <row r="543" spans="2:65" s="1" customFormat="1" ht="22.5" customHeight="1" x14ac:dyDescent="0.3">
      <c r="B543" s="163"/>
      <c r="C543" s="222" t="s">
        <v>825</v>
      </c>
      <c r="D543" s="222" t="s">
        <v>2573</v>
      </c>
      <c r="E543" s="223" t="s">
        <v>5596</v>
      </c>
      <c r="F543" s="224" t="s">
        <v>5597</v>
      </c>
      <c r="G543" s="225" t="s">
        <v>1165</v>
      </c>
      <c r="H543" s="226">
        <v>1.35</v>
      </c>
      <c r="I543" s="227"/>
      <c r="J543" s="227">
        <f>ROUND(I543*H543,2)</f>
        <v>0</v>
      </c>
      <c r="K543" s="224" t="s">
        <v>215</v>
      </c>
      <c r="L543" s="228"/>
      <c r="M543" s="229" t="s">
        <v>5</v>
      </c>
      <c r="N543" s="230" t="s">
        <v>42</v>
      </c>
      <c r="O543" s="172">
        <v>0</v>
      </c>
      <c r="P543" s="172">
        <f>O543*H543</f>
        <v>0</v>
      </c>
      <c r="Q543" s="172">
        <v>1E-3</v>
      </c>
      <c r="R543" s="172">
        <f>Q543*H543</f>
        <v>1.3500000000000001E-3</v>
      </c>
      <c r="S543" s="172">
        <v>0</v>
      </c>
      <c r="T543" s="173">
        <f>S543*H543</f>
        <v>0</v>
      </c>
      <c r="AR543" s="26" t="s">
        <v>579</v>
      </c>
      <c r="AT543" s="26" t="s">
        <v>2573</v>
      </c>
      <c r="AU543" s="26" t="s">
        <v>80</v>
      </c>
      <c r="AY543" s="26" t="s">
        <v>208</v>
      </c>
      <c r="BE543" s="174">
        <f>IF(N543="základní",J543,0)</f>
        <v>0</v>
      </c>
      <c r="BF543" s="174">
        <f>IF(N543="snížená",J543,0)</f>
        <v>0</v>
      </c>
      <c r="BG543" s="174">
        <f>IF(N543="zákl. přenesená",J543,0)</f>
        <v>0</v>
      </c>
      <c r="BH543" s="174">
        <f>IF(N543="sníž. přenesená",J543,0)</f>
        <v>0</v>
      </c>
      <c r="BI543" s="174">
        <f>IF(N543="nulová",J543,0)</f>
        <v>0</v>
      </c>
      <c r="BJ543" s="26" t="s">
        <v>78</v>
      </c>
      <c r="BK543" s="174">
        <f>ROUND(I543*H543,2)</f>
        <v>0</v>
      </c>
      <c r="BL543" s="26" t="s">
        <v>365</v>
      </c>
      <c r="BM543" s="26" t="s">
        <v>5598</v>
      </c>
    </row>
    <row r="544" spans="2:65" s="1" customFormat="1" x14ac:dyDescent="0.3">
      <c r="B544" s="40"/>
      <c r="D544" s="175" t="s">
        <v>218</v>
      </c>
      <c r="F544" s="176" t="s">
        <v>5599</v>
      </c>
      <c r="L544" s="40"/>
      <c r="M544" s="177"/>
      <c r="N544" s="41"/>
      <c r="O544" s="41"/>
      <c r="P544" s="41"/>
      <c r="Q544" s="41"/>
      <c r="R544" s="41"/>
      <c r="S544" s="41"/>
      <c r="T544" s="69"/>
      <c r="AT544" s="26" t="s">
        <v>218</v>
      </c>
      <c r="AU544" s="26" t="s">
        <v>80</v>
      </c>
    </row>
    <row r="545" spans="2:65" s="13" customFormat="1" x14ac:dyDescent="0.3">
      <c r="B545" s="185"/>
      <c r="D545" s="186" t="s">
        <v>220</v>
      </c>
      <c r="F545" s="188" t="s">
        <v>5600</v>
      </c>
      <c r="H545" s="189">
        <v>1.35</v>
      </c>
      <c r="L545" s="185"/>
      <c r="M545" s="190"/>
      <c r="N545" s="191"/>
      <c r="O545" s="191"/>
      <c r="P545" s="191"/>
      <c r="Q545" s="191"/>
      <c r="R545" s="191"/>
      <c r="S545" s="191"/>
      <c r="T545" s="192"/>
      <c r="AT545" s="193" t="s">
        <v>220</v>
      </c>
      <c r="AU545" s="193" t="s">
        <v>80</v>
      </c>
      <c r="AV545" s="13" t="s">
        <v>80</v>
      </c>
      <c r="AW545" s="13" t="s">
        <v>6</v>
      </c>
      <c r="AX545" s="13" t="s">
        <v>78</v>
      </c>
      <c r="AY545" s="193" t="s">
        <v>208</v>
      </c>
    </row>
    <row r="546" spans="2:65" s="1" customFormat="1" ht="22.5" customHeight="1" x14ac:dyDescent="0.3">
      <c r="B546" s="163"/>
      <c r="C546" s="164" t="s">
        <v>841</v>
      </c>
      <c r="D546" s="164" t="s">
        <v>211</v>
      </c>
      <c r="E546" s="165" t="s">
        <v>5601</v>
      </c>
      <c r="F546" s="166" t="s">
        <v>5602</v>
      </c>
      <c r="G546" s="167" t="s">
        <v>245</v>
      </c>
      <c r="H546" s="168">
        <v>4.5</v>
      </c>
      <c r="I546" s="169"/>
      <c r="J546" s="169">
        <f>ROUND(I546*H546,2)</f>
        <v>0</v>
      </c>
      <c r="K546" s="166" t="s">
        <v>215</v>
      </c>
      <c r="L546" s="40"/>
      <c r="M546" s="170" t="s">
        <v>5</v>
      </c>
      <c r="N546" s="171" t="s">
        <v>42</v>
      </c>
      <c r="O546" s="172">
        <v>0.222</v>
      </c>
      <c r="P546" s="172">
        <f>O546*H546</f>
        <v>0.999</v>
      </c>
      <c r="Q546" s="172">
        <v>4.0000000000000002E-4</v>
      </c>
      <c r="R546" s="172">
        <f>Q546*H546</f>
        <v>1.8000000000000002E-3</v>
      </c>
      <c r="S546" s="172">
        <v>0</v>
      </c>
      <c r="T546" s="173">
        <f>S546*H546</f>
        <v>0</v>
      </c>
      <c r="AR546" s="26" t="s">
        <v>365</v>
      </c>
      <c r="AT546" s="26" t="s">
        <v>211</v>
      </c>
      <c r="AU546" s="26" t="s">
        <v>80</v>
      </c>
      <c r="AY546" s="26" t="s">
        <v>208</v>
      </c>
      <c r="BE546" s="174">
        <f>IF(N546="základní",J546,0)</f>
        <v>0</v>
      </c>
      <c r="BF546" s="174">
        <f>IF(N546="snížená",J546,0)</f>
        <v>0</v>
      </c>
      <c r="BG546" s="174">
        <f>IF(N546="zákl. přenesená",J546,0)</f>
        <v>0</v>
      </c>
      <c r="BH546" s="174">
        <f>IF(N546="sníž. přenesená",J546,0)</f>
        <v>0</v>
      </c>
      <c r="BI546" s="174">
        <f>IF(N546="nulová",J546,0)</f>
        <v>0</v>
      </c>
      <c r="BJ546" s="26" t="s">
        <v>78</v>
      </c>
      <c r="BK546" s="174">
        <f>ROUND(I546*H546,2)</f>
        <v>0</v>
      </c>
      <c r="BL546" s="26" t="s">
        <v>365</v>
      </c>
      <c r="BM546" s="26" t="s">
        <v>5603</v>
      </c>
    </row>
    <row r="547" spans="2:65" s="1" customFormat="1" x14ac:dyDescent="0.3">
      <c r="B547" s="40"/>
      <c r="D547" s="175" t="s">
        <v>218</v>
      </c>
      <c r="F547" s="176" t="s">
        <v>5604</v>
      </c>
      <c r="L547" s="40"/>
      <c r="M547" s="177"/>
      <c r="N547" s="41"/>
      <c r="O547" s="41"/>
      <c r="P547" s="41"/>
      <c r="Q547" s="41"/>
      <c r="R547" s="41"/>
      <c r="S547" s="41"/>
      <c r="T547" s="69"/>
      <c r="AT547" s="26" t="s">
        <v>218</v>
      </c>
      <c r="AU547" s="26" t="s">
        <v>80</v>
      </c>
    </row>
    <row r="548" spans="2:65" s="12" customFormat="1" x14ac:dyDescent="0.3">
      <c r="B548" s="178"/>
      <c r="D548" s="175" t="s">
        <v>220</v>
      </c>
      <c r="E548" s="179" t="s">
        <v>5</v>
      </c>
      <c r="F548" s="180" t="s">
        <v>5594</v>
      </c>
      <c r="H548" s="181" t="s">
        <v>5</v>
      </c>
      <c r="L548" s="178"/>
      <c r="M548" s="182"/>
      <c r="N548" s="183"/>
      <c r="O548" s="183"/>
      <c r="P548" s="183"/>
      <c r="Q548" s="183"/>
      <c r="R548" s="183"/>
      <c r="S548" s="183"/>
      <c r="T548" s="184"/>
      <c r="AT548" s="181" t="s">
        <v>220</v>
      </c>
      <c r="AU548" s="181" t="s">
        <v>80</v>
      </c>
      <c r="AV548" s="12" t="s">
        <v>78</v>
      </c>
      <c r="AW548" s="12" t="s">
        <v>34</v>
      </c>
      <c r="AX548" s="12" t="s">
        <v>71</v>
      </c>
      <c r="AY548" s="181" t="s">
        <v>208</v>
      </c>
    </row>
    <row r="549" spans="2:65" s="13" customFormat="1" x14ac:dyDescent="0.3">
      <c r="B549" s="185"/>
      <c r="D549" s="186" t="s">
        <v>220</v>
      </c>
      <c r="E549" s="187" t="s">
        <v>5</v>
      </c>
      <c r="F549" s="188" t="s">
        <v>5595</v>
      </c>
      <c r="H549" s="189">
        <v>4.5</v>
      </c>
      <c r="L549" s="185"/>
      <c r="M549" s="190"/>
      <c r="N549" s="191"/>
      <c r="O549" s="191"/>
      <c r="P549" s="191"/>
      <c r="Q549" s="191"/>
      <c r="R549" s="191"/>
      <c r="S549" s="191"/>
      <c r="T549" s="192"/>
      <c r="AT549" s="193" t="s">
        <v>220</v>
      </c>
      <c r="AU549" s="193" t="s">
        <v>80</v>
      </c>
      <c r="AV549" s="13" t="s">
        <v>80</v>
      </c>
      <c r="AW549" s="13" t="s">
        <v>34</v>
      </c>
      <c r="AX549" s="13" t="s">
        <v>78</v>
      </c>
      <c r="AY549" s="193" t="s">
        <v>208</v>
      </c>
    </row>
    <row r="550" spans="2:65" s="1" customFormat="1" ht="22.5" customHeight="1" x14ac:dyDescent="0.3">
      <c r="B550" s="163"/>
      <c r="C550" s="222" t="s">
        <v>853</v>
      </c>
      <c r="D550" s="222" t="s">
        <v>2573</v>
      </c>
      <c r="E550" s="223" t="s">
        <v>5605</v>
      </c>
      <c r="F550" s="224" t="s">
        <v>5606</v>
      </c>
      <c r="G550" s="225" t="s">
        <v>245</v>
      </c>
      <c r="H550" s="226">
        <v>5.1749999999999998</v>
      </c>
      <c r="I550" s="227"/>
      <c r="J550" s="227">
        <f>ROUND(I550*H550,2)</f>
        <v>0</v>
      </c>
      <c r="K550" s="224" t="s">
        <v>215</v>
      </c>
      <c r="L550" s="228"/>
      <c r="M550" s="229" t="s">
        <v>5</v>
      </c>
      <c r="N550" s="230" t="s">
        <v>42</v>
      </c>
      <c r="O550" s="172">
        <v>0</v>
      </c>
      <c r="P550" s="172">
        <f>O550*H550</f>
        <v>0</v>
      </c>
      <c r="Q550" s="172">
        <v>3.8999999999999998E-3</v>
      </c>
      <c r="R550" s="172">
        <f>Q550*H550</f>
        <v>2.0182499999999999E-2</v>
      </c>
      <c r="S550" s="172">
        <v>0</v>
      </c>
      <c r="T550" s="173">
        <f>S550*H550</f>
        <v>0</v>
      </c>
      <c r="AR550" s="26" t="s">
        <v>579</v>
      </c>
      <c r="AT550" s="26" t="s">
        <v>2573</v>
      </c>
      <c r="AU550" s="26" t="s">
        <v>80</v>
      </c>
      <c r="AY550" s="26" t="s">
        <v>208</v>
      </c>
      <c r="BE550" s="174">
        <f>IF(N550="základní",J550,0)</f>
        <v>0</v>
      </c>
      <c r="BF550" s="174">
        <f>IF(N550="snížená",J550,0)</f>
        <v>0</v>
      </c>
      <c r="BG550" s="174">
        <f>IF(N550="zákl. přenesená",J550,0)</f>
        <v>0</v>
      </c>
      <c r="BH550" s="174">
        <f>IF(N550="sníž. přenesená",J550,0)</f>
        <v>0</v>
      </c>
      <c r="BI550" s="174">
        <f>IF(N550="nulová",J550,0)</f>
        <v>0</v>
      </c>
      <c r="BJ550" s="26" t="s">
        <v>78</v>
      </c>
      <c r="BK550" s="174">
        <f>ROUND(I550*H550,2)</f>
        <v>0</v>
      </c>
      <c r="BL550" s="26" t="s">
        <v>365</v>
      </c>
      <c r="BM550" s="26" t="s">
        <v>5607</v>
      </c>
    </row>
    <row r="551" spans="2:65" s="1" customFormat="1" x14ac:dyDescent="0.3">
      <c r="B551" s="40"/>
      <c r="D551" s="175" t="s">
        <v>218</v>
      </c>
      <c r="F551" s="176" t="s">
        <v>5608</v>
      </c>
      <c r="L551" s="40"/>
      <c r="M551" s="177"/>
      <c r="N551" s="41"/>
      <c r="O551" s="41"/>
      <c r="P551" s="41"/>
      <c r="Q551" s="41"/>
      <c r="R551" s="41"/>
      <c r="S551" s="41"/>
      <c r="T551" s="69"/>
      <c r="AT551" s="26" t="s">
        <v>218</v>
      </c>
      <c r="AU551" s="26" t="s">
        <v>80</v>
      </c>
    </row>
    <row r="552" spans="2:65" s="13" customFormat="1" x14ac:dyDescent="0.3">
      <c r="B552" s="185"/>
      <c r="D552" s="186" t="s">
        <v>220</v>
      </c>
      <c r="F552" s="188" t="s">
        <v>5609</v>
      </c>
      <c r="H552" s="189">
        <v>5.1749999999999998</v>
      </c>
      <c r="L552" s="185"/>
      <c r="M552" s="190"/>
      <c r="N552" s="191"/>
      <c r="O552" s="191"/>
      <c r="P552" s="191"/>
      <c r="Q552" s="191"/>
      <c r="R552" s="191"/>
      <c r="S552" s="191"/>
      <c r="T552" s="192"/>
      <c r="AT552" s="193" t="s">
        <v>220</v>
      </c>
      <c r="AU552" s="193" t="s">
        <v>80</v>
      </c>
      <c r="AV552" s="13" t="s">
        <v>80</v>
      </c>
      <c r="AW552" s="13" t="s">
        <v>6</v>
      </c>
      <c r="AX552" s="13" t="s">
        <v>78</v>
      </c>
      <c r="AY552" s="193" t="s">
        <v>208</v>
      </c>
    </row>
    <row r="553" spans="2:65" s="1" customFormat="1" ht="22.5" customHeight="1" x14ac:dyDescent="0.3">
      <c r="B553" s="163"/>
      <c r="C553" s="164" t="s">
        <v>858</v>
      </c>
      <c r="D553" s="164" t="s">
        <v>211</v>
      </c>
      <c r="E553" s="165" t="s">
        <v>5112</v>
      </c>
      <c r="F553" s="166" t="s">
        <v>5113</v>
      </c>
      <c r="G553" s="167" t="s">
        <v>2906</v>
      </c>
      <c r="H553" s="168">
        <v>11.385</v>
      </c>
      <c r="I553" s="169"/>
      <c r="J553" s="169">
        <f>ROUND(I553*H553,2)</f>
        <v>0</v>
      </c>
      <c r="K553" s="166" t="s">
        <v>215</v>
      </c>
      <c r="L553" s="40"/>
      <c r="M553" s="170" t="s">
        <v>5</v>
      </c>
      <c r="N553" s="171" t="s">
        <v>42</v>
      </c>
      <c r="O553" s="172">
        <v>0</v>
      </c>
      <c r="P553" s="172">
        <f>O553*H553</f>
        <v>0</v>
      </c>
      <c r="Q553" s="172">
        <v>0</v>
      </c>
      <c r="R553" s="172">
        <f>Q553*H553</f>
        <v>0</v>
      </c>
      <c r="S553" s="172">
        <v>0</v>
      </c>
      <c r="T553" s="173">
        <f>S553*H553</f>
        <v>0</v>
      </c>
      <c r="AR553" s="26" t="s">
        <v>365</v>
      </c>
      <c r="AT553" s="26" t="s">
        <v>211</v>
      </c>
      <c r="AU553" s="26" t="s">
        <v>80</v>
      </c>
      <c r="AY553" s="26" t="s">
        <v>208</v>
      </c>
      <c r="BE553" s="174">
        <f>IF(N553="základní",J553,0)</f>
        <v>0</v>
      </c>
      <c r="BF553" s="174">
        <f>IF(N553="snížená",J553,0)</f>
        <v>0</v>
      </c>
      <c r="BG553" s="174">
        <f>IF(N553="zákl. přenesená",J553,0)</f>
        <v>0</v>
      </c>
      <c r="BH553" s="174">
        <f>IF(N553="sníž. přenesená",J553,0)</f>
        <v>0</v>
      </c>
      <c r="BI553" s="174">
        <f>IF(N553="nulová",J553,0)</f>
        <v>0</v>
      </c>
      <c r="BJ553" s="26" t="s">
        <v>78</v>
      </c>
      <c r="BK553" s="174">
        <f>ROUND(I553*H553,2)</f>
        <v>0</v>
      </c>
      <c r="BL553" s="26" t="s">
        <v>365</v>
      </c>
      <c r="BM553" s="26" t="s">
        <v>5610</v>
      </c>
    </row>
    <row r="554" spans="2:65" s="1" customFormat="1" ht="27" x14ac:dyDescent="0.3">
      <c r="B554" s="40"/>
      <c r="D554" s="175" t="s">
        <v>218</v>
      </c>
      <c r="F554" s="176" t="s">
        <v>5115</v>
      </c>
      <c r="L554" s="40"/>
      <c r="M554" s="177"/>
      <c r="N554" s="41"/>
      <c r="O554" s="41"/>
      <c r="P554" s="41"/>
      <c r="Q554" s="41"/>
      <c r="R554" s="41"/>
      <c r="S554" s="41"/>
      <c r="T554" s="69"/>
      <c r="AT554" s="26" t="s">
        <v>218</v>
      </c>
      <c r="AU554" s="26" t="s">
        <v>80</v>
      </c>
    </row>
    <row r="555" spans="2:65" s="11" customFormat="1" ht="29.85" customHeight="1" x14ac:dyDescent="0.3">
      <c r="B555" s="150"/>
      <c r="D555" s="160" t="s">
        <v>70</v>
      </c>
      <c r="E555" s="161" t="s">
        <v>931</v>
      </c>
      <c r="F555" s="161" t="s">
        <v>932</v>
      </c>
      <c r="J555" s="162">
        <f>BK555</f>
        <v>0</v>
      </c>
      <c r="L555" s="150"/>
      <c r="M555" s="154"/>
      <c r="N555" s="155"/>
      <c r="O555" s="155"/>
      <c r="P555" s="156">
        <f>SUM(P556:P577)</f>
        <v>0.62718600000000002</v>
      </c>
      <c r="Q555" s="155"/>
      <c r="R555" s="156">
        <f>SUM(R556:R577)</f>
        <v>1.856704E-2</v>
      </c>
      <c r="S555" s="155"/>
      <c r="T555" s="157">
        <f>SUM(T556:T577)</f>
        <v>0</v>
      </c>
      <c r="AR555" s="151" t="s">
        <v>80</v>
      </c>
      <c r="AT555" s="158" t="s">
        <v>70</v>
      </c>
      <c r="AU555" s="158" t="s">
        <v>78</v>
      </c>
      <c r="AY555" s="151" t="s">
        <v>208</v>
      </c>
      <c r="BK555" s="159">
        <f>SUM(BK556:BK577)</f>
        <v>0</v>
      </c>
    </row>
    <row r="556" spans="2:65" s="1" customFormat="1" ht="22.5" customHeight="1" x14ac:dyDescent="0.3">
      <c r="B556" s="163"/>
      <c r="C556" s="164" t="s">
        <v>864</v>
      </c>
      <c r="D556" s="164" t="s">
        <v>211</v>
      </c>
      <c r="E556" s="165" t="s">
        <v>2980</v>
      </c>
      <c r="F556" s="166" t="s">
        <v>2981</v>
      </c>
      <c r="G556" s="167" t="s">
        <v>245</v>
      </c>
      <c r="H556" s="168">
        <v>7.4779999999999998</v>
      </c>
      <c r="I556" s="169"/>
      <c r="J556" s="169">
        <f>ROUND(I556*H556,2)</f>
        <v>0</v>
      </c>
      <c r="K556" s="166" t="s">
        <v>215</v>
      </c>
      <c r="L556" s="40"/>
      <c r="M556" s="170" t="s">
        <v>5</v>
      </c>
      <c r="N556" s="171" t="s">
        <v>42</v>
      </c>
      <c r="O556" s="172">
        <v>0.06</v>
      </c>
      <c r="P556" s="172">
        <f>O556*H556</f>
        <v>0.44867999999999997</v>
      </c>
      <c r="Q556" s="172">
        <v>0</v>
      </c>
      <c r="R556" s="172">
        <f>Q556*H556</f>
        <v>0</v>
      </c>
      <c r="S556" s="172">
        <v>0</v>
      </c>
      <c r="T556" s="173">
        <f>S556*H556</f>
        <v>0</v>
      </c>
      <c r="AR556" s="26" t="s">
        <v>365</v>
      </c>
      <c r="AT556" s="26" t="s">
        <v>211</v>
      </c>
      <c r="AU556" s="26" t="s">
        <v>80</v>
      </c>
      <c r="AY556" s="26" t="s">
        <v>208</v>
      </c>
      <c r="BE556" s="174">
        <f>IF(N556="základní",J556,0)</f>
        <v>0</v>
      </c>
      <c r="BF556" s="174">
        <f>IF(N556="snížená",J556,0)</f>
        <v>0</v>
      </c>
      <c r="BG556" s="174">
        <f>IF(N556="zákl. přenesená",J556,0)</f>
        <v>0</v>
      </c>
      <c r="BH556" s="174">
        <f>IF(N556="sníž. přenesená",J556,0)</f>
        <v>0</v>
      </c>
      <c r="BI556" s="174">
        <f>IF(N556="nulová",J556,0)</f>
        <v>0</v>
      </c>
      <c r="BJ556" s="26" t="s">
        <v>78</v>
      </c>
      <c r="BK556" s="174">
        <f>ROUND(I556*H556,2)</f>
        <v>0</v>
      </c>
      <c r="BL556" s="26" t="s">
        <v>365</v>
      </c>
      <c r="BM556" s="26" t="s">
        <v>5611</v>
      </c>
    </row>
    <row r="557" spans="2:65" s="1" customFormat="1" ht="27" x14ac:dyDescent="0.3">
      <c r="B557" s="40"/>
      <c r="D557" s="175" t="s">
        <v>218</v>
      </c>
      <c r="F557" s="176" t="s">
        <v>2983</v>
      </c>
      <c r="L557" s="40"/>
      <c r="M557" s="177"/>
      <c r="N557" s="41"/>
      <c r="O557" s="41"/>
      <c r="P557" s="41"/>
      <c r="Q557" s="41"/>
      <c r="R557" s="41"/>
      <c r="S557" s="41"/>
      <c r="T557" s="69"/>
      <c r="AT557" s="26" t="s">
        <v>218</v>
      </c>
      <c r="AU557" s="26" t="s">
        <v>80</v>
      </c>
    </row>
    <row r="558" spans="2:65" s="12" customFormat="1" x14ac:dyDescent="0.3">
      <c r="B558" s="178"/>
      <c r="D558" s="175" t="s">
        <v>220</v>
      </c>
      <c r="E558" s="179" t="s">
        <v>5</v>
      </c>
      <c r="F558" s="180" t="s">
        <v>5031</v>
      </c>
      <c r="H558" s="181" t="s">
        <v>5</v>
      </c>
      <c r="L558" s="178"/>
      <c r="M558" s="182"/>
      <c r="N558" s="183"/>
      <c r="O558" s="183"/>
      <c r="P558" s="183"/>
      <c r="Q558" s="183"/>
      <c r="R558" s="183"/>
      <c r="S558" s="183"/>
      <c r="T558" s="184"/>
      <c r="AT558" s="181" t="s">
        <v>220</v>
      </c>
      <c r="AU558" s="181" t="s">
        <v>80</v>
      </c>
      <c r="AV558" s="12" t="s">
        <v>78</v>
      </c>
      <c r="AW558" s="12" t="s">
        <v>34</v>
      </c>
      <c r="AX558" s="12" t="s">
        <v>71</v>
      </c>
      <c r="AY558" s="181" t="s">
        <v>208</v>
      </c>
    </row>
    <row r="559" spans="2:65" s="12" customFormat="1" x14ac:dyDescent="0.3">
      <c r="B559" s="178"/>
      <c r="D559" s="175" t="s">
        <v>220</v>
      </c>
      <c r="E559" s="179" t="s">
        <v>5</v>
      </c>
      <c r="F559" s="180" t="s">
        <v>5117</v>
      </c>
      <c r="H559" s="181" t="s">
        <v>5</v>
      </c>
      <c r="L559" s="178"/>
      <c r="M559" s="182"/>
      <c r="N559" s="183"/>
      <c r="O559" s="183"/>
      <c r="P559" s="183"/>
      <c r="Q559" s="183"/>
      <c r="R559" s="183"/>
      <c r="S559" s="183"/>
      <c r="T559" s="184"/>
      <c r="AT559" s="181" t="s">
        <v>220</v>
      </c>
      <c r="AU559" s="181" t="s">
        <v>80</v>
      </c>
      <c r="AV559" s="12" t="s">
        <v>78</v>
      </c>
      <c r="AW559" s="12" t="s">
        <v>34</v>
      </c>
      <c r="AX559" s="12" t="s">
        <v>71</v>
      </c>
      <c r="AY559" s="181" t="s">
        <v>208</v>
      </c>
    </row>
    <row r="560" spans="2:65" s="12" customFormat="1" x14ac:dyDescent="0.3">
      <c r="B560" s="178"/>
      <c r="D560" s="175" t="s">
        <v>220</v>
      </c>
      <c r="E560" s="179" t="s">
        <v>5</v>
      </c>
      <c r="F560" s="180" t="s">
        <v>5487</v>
      </c>
      <c r="H560" s="181" t="s">
        <v>5</v>
      </c>
      <c r="L560" s="178"/>
      <c r="M560" s="182"/>
      <c r="N560" s="183"/>
      <c r="O560" s="183"/>
      <c r="P560" s="183"/>
      <c r="Q560" s="183"/>
      <c r="R560" s="183"/>
      <c r="S560" s="183"/>
      <c r="T560" s="184"/>
      <c r="AT560" s="181" t="s">
        <v>220</v>
      </c>
      <c r="AU560" s="181" t="s">
        <v>80</v>
      </c>
      <c r="AV560" s="12" t="s">
        <v>78</v>
      </c>
      <c r="AW560" s="12" t="s">
        <v>34</v>
      </c>
      <c r="AX560" s="12" t="s">
        <v>71</v>
      </c>
      <c r="AY560" s="181" t="s">
        <v>208</v>
      </c>
    </row>
    <row r="561" spans="2:65" s="13" customFormat="1" x14ac:dyDescent="0.3">
      <c r="B561" s="185"/>
      <c r="D561" s="175" t="s">
        <v>220</v>
      </c>
      <c r="E561" s="193" t="s">
        <v>5</v>
      </c>
      <c r="F561" s="194" t="s">
        <v>5557</v>
      </c>
      <c r="H561" s="195">
        <v>3.9860000000000002</v>
      </c>
      <c r="L561" s="185"/>
      <c r="M561" s="190"/>
      <c r="N561" s="191"/>
      <c r="O561" s="191"/>
      <c r="P561" s="191"/>
      <c r="Q561" s="191"/>
      <c r="R561" s="191"/>
      <c r="S561" s="191"/>
      <c r="T561" s="192"/>
      <c r="AT561" s="193" t="s">
        <v>220</v>
      </c>
      <c r="AU561" s="193" t="s">
        <v>80</v>
      </c>
      <c r="AV561" s="13" t="s">
        <v>80</v>
      </c>
      <c r="AW561" s="13" t="s">
        <v>34</v>
      </c>
      <c r="AX561" s="13" t="s">
        <v>71</v>
      </c>
      <c r="AY561" s="193" t="s">
        <v>208</v>
      </c>
    </row>
    <row r="562" spans="2:65" s="12" customFormat="1" x14ac:dyDescent="0.3">
      <c r="B562" s="178"/>
      <c r="D562" s="175" t="s">
        <v>220</v>
      </c>
      <c r="E562" s="179" t="s">
        <v>5</v>
      </c>
      <c r="F562" s="180" t="s">
        <v>5489</v>
      </c>
      <c r="H562" s="181" t="s">
        <v>5</v>
      </c>
      <c r="L562" s="178"/>
      <c r="M562" s="182"/>
      <c r="N562" s="183"/>
      <c r="O562" s="183"/>
      <c r="P562" s="183"/>
      <c r="Q562" s="183"/>
      <c r="R562" s="183"/>
      <c r="S562" s="183"/>
      <c r="T562" s="184"/>
      <c r="AT562" s="181" t="s">
        <v>220</v>
      </c>
      <c r="AU562" s="181" t="s">
        <v>80</v>
      </c>
      <c r="AV562" s="12" t="s">
        <v>78</v>
      </c>
      <c r="AW562" s="12" t="s">
        <v>34</v>
      </c>
      <c r="AX562" s="12" t="s">
        <v>71</v>
      </c>
      <c r="AY562" s="181" t="s">
        <v>208</v>
      </c>
    </row>
    <row r="563" spans="2:65" s="13" customFormat="1" x14ac:dyDescent="0.3">
      <c r="B563" s="185"/>
      <c r="D563" s="175" t="s">
        <v>220</v>
      </c>
      <c r="E563" s="193" t="s">
        <v>5</v>
      </c>
      <c r="F563" s="194" t="s">
        <v>5558</v>
      </c>
      <c r="H563" s="195">
        <v>3.492</v>
      </c>
      <c r="L563" s="185"/>
      <c r="M563" s="190"/>
      <c r="N563" s="191"/>
      <c r="O563" s="191"/>
      <c r="P563" s="191"/>
      <c r="Q563" s="191"/>
      <c r="R563" s="191"/>
      <c r="S563" s="191"/>
      <c r="T563" s="192"/>
      <c r="AT563" s="193" t="s">
        <v>220</v>
      </c>
      <c r="AU563" s="193" t="s">
        <v>80</v>
      </c>
      <c r="AV563" s="13" t="s">
        <v>80</v>
      </c>
      <c r="AW563" s="13" t="s">
        <v>34</v>
      </c>
      <c r="AX563" s="13" t="s">
        <v>71</v>
      </c>
      <c r="AY563" s="193" t="s">
        <v>208</v>
      </c>
    </row>
    <row r="564" spans="2:65" s="15" customFormat="1" x14ac:dyDescent="0.3">
      <c r="B564" s="203"/>
      <c r="D564" s="186" t="s">
        <v>220</v>
      </c>
      <c r="E564" s="204" t="s">
        <v>5</v>
      </c>
      <c r="F564" s="205" t="s">
        <v>266</v>
      </c>
      <c r="H564" s="206">
        <v>7.4779999999999998</v>
      </c>
      <c r="L564" s="203"/>
      <c r="M564" s="207"/>
      <c r="N564" s="208"/>
      <c r="O564" s="208"/>
      <c r="P564" s="208"/>
      <c r="Q564" s="208"/>
      <c r="R564" s="208"/>
      <c r="S564" s="208"/>
      <c r="T564" s="209"/>
      <c r="AT564" s="210" t="s">
        <v>220</v>
      </c>
      <c r="AU564" s="210" t="s">
        <v>80</v>
      </c>
      <c r="AV564" s="15" t="s">
        <v>216</v>
      </c>
      <c r="AW564" s="15" t="s">
        <v>34</v>
      </c>
      <c r="AX564" s="15" t="s">
        <v>78</v>
      </c>
      <c r="AY564" s="210" t="s">
        <v>208</v>
      </c>
    </row>
    <row r="565" spans="2:65" s="1" customFormat="1" ht="22.5" customHeight="1" x14ac:dyDescent="0.3">
      <c r="B565" s="163"/>
      <c r="C565" s="222" t="s">
        <v>869</v>
      </c>
      <c r="D565" s="222" t="s">
        <v>2573</v>
      </c>
      <c r="E565" s="223" t="s">
        <v>5124</v>
      </c>
      <c r="F565" s="224" t="s">
        <v>5125</v>
      </c>
      <c r="G565" s="225" t="s">
        <v>245</v>
      </c>
      <c r="H565" s="226">
        <v>7.8520000000000003</v>
      </c>
      <c r="I565" s="227"/>
      <c r="J565" s="227">
        <f>ROUND(I565*H565,2)</f>
        <v>0</v>
      </c>
      <c r="K565" s="224" t="s">
        <v>215</v>
      </c>
      <c r="L565" s="228"/>
      <c r="M565" s="229" t="s">
        <v>5</v>
      </c>
      <c r="N565" s="230" t="s">
        <v>42</v>
      </c>
      <c r="O565" s="172">
        <v>0</v>
      </c>
      <c r="P565" s="172">
        <f>O565*H565</f>
        <v>0</v>
      </c>
      <c r="Q565" s="172">
        <v>1.5E-3</v>
      </c>
      <c r="R565" s="172">
        <f>Q565*H565</f>
        <v>1.1778E-2</v>
      </c>
      <c r="S565" s="172">
        <v>0</v>
      </c>
      <c r="T565" s="173">
        <f>S565*H565</f>
        <v>0</v>
      </c>
      <c r="AR565" s="26" t="s">
        <v>579</v>
      </c>
      <c r="AT565" s="26" t="s">
        <v>2573</v>
      </c>
      <c r="AU565" s="26" t="s">
        <v>80</v>
      </c>
      <c r="AY565" s="26" t="s">
        <v>208</v>
      </c>
      <c r="BE565" s="174">
        <f>IF(N565="základní",J565,0)</f>
        <v>0</v>
      </c>
      <c r="BF565" s="174">
        <f>IF(N565="snížená",J565,0)</f>
        <v>0</v>
      </c>
      <c r="BG565" s="174">
        <f>IF(N565="zákl. přenesená",J565,0)</f>
        <v>0</v>
      </c>
      <c r="BH565" s="174">
        <f>IF(N565="sníž. přenesená",J565,0)</f>
        <v>0</v>
      </c>
      <c r="BI565" s="174">
        <f>IF(N565="nulová",J565,0)</f>
        <v>0</v>
      </c>
      <c r="BJ565" s="26" t="s">
        <v>78</v>
      </c>
      <c r="BK565" s="174">
        <f>ROUND(I565*H565,2)</f>
        <v>0</v>
      </c>
      <c r="BL565" s="26" t="s">
        <v>365</v>
      </c>
      <c r="BM565" s="26" t="s">
        <v>5612</v>
      </c>
    </row>
    <row r="566" spans="2:65" s="1" customFormat="1" x14ac:dyDescent="0.3">
      <c r="B566" s="40"/>
      <c r="D566" s="175" t="s">
        <v>218</v>
      </c>
      <c r="F566" s="176" t="s">
        <v>5127</v>
      </c>
      <c r="L566" s="40"/>
      <c r="M566" s="177"/>
      <c r="N566" s="41"/>
      <c r="O566" s="41"/>
      <c r="P566" s="41"/>
      <c r="Q566" s="41"/>
      <c r="R566" s="41"/>
      <c r="S566" s="41"/>
      <c r="T566" s="69"/>
      <c r="AT566" s="26" t="s">
        <v>218</v>
      </c>
      <c r="AU566" s="26" t="s">
        <v>80</v>
      </c>
    </row>
    <row r="567" spans="2:65" s="13" customFormat="1" x14ac:dyDescent="0.3">
      <c r="B567" s="185"/>
      <c r="D567" s="186" t="s">
        <v>220</v>
      </c>
      <c r="F567" s="188" t="s">
        <v>5613</v>
      </c>
      <c r="H567" s="189">
        <v>7.8520000000000003</v>
      </c>
      <c r="L567" s="185"/>
      <c r="M567" s="190"/>
      <c r="N567" s="191"/>
      <c r="O567" s="191"/>
      <c r="P567" s="191"/>
      <c r="Q567" s="191"/>
      <c r="R567" s="191"/>
      <c r="S567" s="191"/>
      <c r="T567" s="192"/>
      <c r="AT567" s="193" t="s">
        <v>220</v>
      </c>
      <c r="AU567" s="193" t="s">
        <v>80</v>
      </c>
      <c r="AV567" s="13" t="s">
        <v>80</v>
      </c>
      <c r="AW567" s="13" t="s">
        <v>6</v>
      </c>
      <c r="AX567" s="13" t="s">
        <v>78</v>
      </c>
      <c r="AY567" s="193" t="s">
        <v>208</v>
      </c>
    </row>
    <row r="568" spans="2:65" s="1" customFormat="1" ht="22.5" customHeight="1" x14ac:dyDescent="0.3">
      <c r="B568" s="163"/>
      <c r="C568" s="164" t="s">
        <v>874</v>
      </c>
      <c r="D568" s="164" t="s">
        <v>211</v>
      </c>
      <c r="E568" s="165" t="s">
        <v>3004</v>
      </c>
      <c r="F568" s="166" t="s">
        <v>3005</v>
      </c>
      <c r="G568" s="167" t="s">
        <v>245</v>
      </c>
      <c r="H568" s="168">
        <v>0.84599999999999997</v>
      </c>
      <c r="I568" s="169"/>
      <c r="J568" s="169">
        <f>ROUND(I568*H568,2)</f>
        <v>0</v>
      </c>
      <c r="K568" s="166" t="s">
        <v>215</v>
      </c>
      <c r="L568" s="40"/>
      <c r="M568" s="170" t="s">
        <v>5</v>
      </c>
      <c r="N568" s="171" t="s">
        <v>42</v>
      </c>
      <c r="O568" s="172">
        <v>0.21099999999999999</v>
      </c>
      <c r="P568" s="172">
        <f>O568*H568</f>
        <v>0.178506</v>
      </c>
      <c r="Q568" s="172">
        <v>6.0000000000000001E-3</v>
      </c>
      <c r="R568" s="172">
        <f>Q568*H568</f>
        <v>5.0759999999999998E-3</v>
      </c>
      <c r="S568" s="172">
        <v>0</v>
      </c>
      <c r="T568" s="173">
        <f>S568*H568</f>
        <v>0</v>
      </c>
      <c r="AR568" s="26" t="s">
        <v>365</v>
      </c>
      <c r="AT568" s="26" t="s">
        <v>211</v>
      </c>
      <c r="AU568" s="26" t="s">
        <v>80</v>
      </c>
      <c r="AY568" s="26" t="s">
        <v>208</v>
      </c>
      <c r="BE568" s="174">
        <f>IF(N568="základní",J568,0)</f>
        <v>0</v>
      </c>
      <c r="BF568" s="174">
        <f>IF(N568="snížená",J568,0)</f>
        <v>0</v>
      </c>
      <c r="BG568" s="174">
        <f>IF(N568="zákl. přenesená",J568,0)</f>
        <v>0</v>
      </c>
      <c r="BH568" s="174">
        <f>IF(N568="sníž. přenesená",J568,0)</f>
        <v>0</v>
      </c>
      <c r="BI568" s="174">
        <f>IF(N568="nulová",J568,0)</f>
        <v>0</v>
      </c>
      <c r="BJ568" s="26" t="s">
        <v>78</v>
      </c>
      <c r="BK568" s="174">
        <f>ROUND(I568*H568,2)</f>
        <v>0</v>
      </c>
      <c r="BL568" s="26" t="s">
        <v>365</v>
      </c>
      <c r="BM568" s="26" t="s">
        <v>5614</v>
      </c>
    </row>
    <row r="569" spans="2:65" s="1" customFormat="1" ht="27" x14ac:dyDescent="0.3">
      <c r="B569" s="40"/>
      <c r="D569" s="175" t="s">
        <v>218</v>
      </c>
      <c r="F569" s="176" t="s">
        <v>3007</v>
      </c>
      <c r="L569" s="40"/>
      <c r="M569" s="177"/>
      <c r="N569" s="41"/>
      <c r="O569" s="41"/>
      <c r="P569" s="41"/>
      <c r="Q569" s="41"/>
      <c r="R569" s="41"/>
      <c r="S569" s="41"/>
      <c r="T569" s="69"/>
      <c r="AT569" s="26" t="s">
        <v>218</v>
      </c>
      <c r="AU569" s="26" t="s">
        <v>80</v>
      </c>
    </row>
    <row r="570" spans="2:65" s="12" customFormat="1" x14ac:dyDescent="0.3">
      <c r="B570" s="178"/>
      <c r="D570" s="175" t="s">
        <v>220</v>
      </c>
      <c r="E570" s="179" t="s">
        <v>5</v>
      </c>
      <c r="F570" s="180" t="s">
        <v>5615</v>
      </c>
      <c r="H570" s="181" t="s">
        <v>5</v>
      </c>
      <c r="L570" s="178"/>
      <c r="M570" s="182"/>
      <c r="N570" s="183"/>
      <c r="O570" s="183"/>
      <c r="P570" s="183"/>
      <c r="Q570" s="183"/>
      <c r="R570" s="183"/>
      <c r="S570" s="183"/>
      <c r="T570" s="184"/>
      <c r="AT570" s="181" t="s">
        <v>220</v>
      </c>
      <c r="AU570" s="181" t="s">
        <v>80</v>
      </c>
      <c r="AV570" s="12" t="s">
        <v>78</v>
      </c>
      <c r="AW570" s="12" t="s">
        <v>34</v>
      </c>
      <c r="AX570" s="12" t="s">
        <v>71</v>
      </c>
      <c r="AY570" s="181" t="s">
        <v>208</v>
      </c>
    </row>
    <row r="571" spans="2:65" s="12" customFormat="1" x14ac:dyDescent="0.3">
      <c r="B571" s="178"/>
      <c r="D571" s="175" t="s">
        <v>220</v>
      </c>
      <c r="E571" s="179" t="s">
        <v>5</v>
      </c>
      <c r="F571" s="180" t="s">
        <v>5616</v>
      </c>
      <c r="H571" s="181" t="s">
        <v>5</v>
      </c>
      <c r="L571" s="178"/>
      <c r="M571" s="182"/>
      <c r="N571" s="183"/>
      <c r="O571" s="183"/>
      <c r="P571" s="183"/>
      <c r="Q571" s="183"/>
      <c r="R571" s="183"/>
      <c r="S571" s="183"/>
      <c r="T571" s="184"/>
      <c r="AT571" s="181" t="s">
        <v>220</v>
      </c>
      <c r="AU571" s="181" t="s">
        <v>80</v>
      </c>
      <c r="AV571" s="12" t="s">
        <v>78</v>
      </c>
      <c r="AW571" s="12" t="s">
        <v>34</v>
      </c>
      <c r="AX571" s="12" t="s">
        <v>71</v>
      </c>
      <c r="AY571" s="181" t="s">
        <v>208</v>
      </c>
    </row>
    <row r="572" spans="2:65" s="13" customFormat="1" x14ac:dyDescent="0.3">
      <c r="B572" s="185"/>
      <c r="D572" s="186" t="s">
        <v>220</v>
      </c>
      <c r="E572" s="187" t="s">
        <v>5</v>
      </c>
      <c r="F572" s="188" t="s">
        <v>5617</v>
      </c>
      <c r="H572" s="189">
        <v>0.84599999999999997</v>
      </c>
      <c r="L572" s="185"/>
      <c r="M572" s="190"/>
      <c r="N572" s="191"/>
      <c r="O572" s="191"/>
      <c r="P572" s="191"/>
      <c r="Q572" s="191"/>
      <c r="R572" s="191"/>
      <c r="S572" s="191"/>
      <c r="T572" s="192"/>
      <c r="AT572" s="193" t="s">
        <v>220</v>
      </c>
      <c r="AU572" s="193" t="s">
        <v>80</v>
      </c>
      <c r="AV572" s="13" t="s">
        <v>80</v>
      </c>
      <c r="AW572" s="13" t="s">
        <v>34</v>
      </c>
      <c r="AX572" s="13" t="s">
        <v>78</v>
      </c>
      <c r="AY572" s="193" t="s">
        <v>208</v>
      </c>
    </row>
    <row r="573" spans="2:65" s="1" customFormat="1" ht="22.5" customHeight="1" x14ac:dyDescent="0.3">
      <c r="B573" s="163"/>
      <c r="C573" s="222" t="s">
        <v>879</v>
      </c>
      <c r="D573" s="222" t="s">
        <v>2573</v>
      </c>
      <c r="E573" s="223" t="s">
        <v>5618</v>
      </c>
      <c r="F573" s="224" t="s">
        <v>5619</v>
      </c>
      <c r="G573" s="225" t="s">
        <v>245</v>
      </c>
      <c r="H573" s="226">
        <v>0.93100000000000005</v>
      </c>
      <c r="I573" s="227"/>
      <c r="J573" s="227">
        <f>ROUND(I573*H573,2)</f>
        <v>0</v>
      </c>
      <c r="K573" s="224" t="s">
        <v>215</v>
      </c>
      <c r="L573" s="228"/>
      <c r="M573" s="229" t="s">
        <v>5</v>
      </c>
      <c r="N573" s="230" t="s">
        <v>42</v>
      </c>
      <c r="O573" s="172">
        <v>0</v>
      </c>
      <c r="P573" s="172">
        <f>O573*H573</f>
        <v>0</v>
      </c>
      <c r="Q573" s="172">
        <v>1.8400000000000001E-3</v>
      </c>
      <c r="R573" s="172">
        <f>Q573*H573</f>
        <v>1.7130400000000001E-3</v>
      </c>
      <c r="S573" s="172">
        <v>0</v>
      </c>
      <c r="T573" s="173">
        <f>S573*H573</f>
        <v>0</v>
      </c>
      <c r="AR573" s="26" t="s">
        <v>579</v>
      </c>
      <c r="AT573" s="26" t="s">
        <v>2573</v>
      </c>
      <c r="AU573" s="26" t="s">
        <v>80</v>
      </c>
      <c r="AY573" s="26" t="s">
        <v>208</v>
      </c>
      <c r="BE573" s="174">
        <f>IF(N573="základní",J573,0)</f>
        <v>0</v>
      </c>
      <c r="BF573" s="174">
        <f>IF(N573="snížená",J573,0)</f>
        <v>0</v>
      </c>
      <c r="BG573" s="174">
        <f>IF(N573="zákl. přenesená",J573,0)</f>
        <v>0</v>
      </c>
      <c r="BH573" s="174">
        <f>IF(N573="sníž. přenesená",J573,0)</f>
        <v>0</v>
      </c>
      <c r="BI573" s="174">
        <f>IF(N573="nulová",J573,0)</f>
        <v>0</v>
      </c>
      <c r="BJ573" s="26" t="s">
        <v>78</v>
      </c>
      <c r="BK573" s="174">
        <f>ROUND(I573*H573,2)</f>
        <v>0</v>
      </c>
      <c r="BL573" s="26" t="s">
        <v>365</v>
      </c>
      <c r="BM573" s="26" t="s">
        <v>5620</v>
      </c>
    </row>
    <row r="574" spans="2:65" s="1" customFormat="1" x14ac:dyDescent="0.3">
      <c r="B574" s="40"/>
      <c r="D574" s="175" t="s">
        <v>218</v>
      </c>
      <c r="F574" s="176" t="s">
        <v>5619</v>
      </c>
      <c r="L574" s="40"/>
      <c r="M574" s="177"/>
      <c r="N574" s="41"/>
      <c r="O574" s="41"/>
      <c r="P574" s="41"/>
      <c r="Q574" s="41"/>
      <c r="R574" s="41"/>
      <c r="S574" s="41"/>
      <c r="T574" s="69"/>
      <c r="AT574" s="26" t="s">
        <v>218</v>
      </c>
      <c r="AU574" s="26" t="s">
        <v>80</v>
      </c>
    </row>
    <row r="575" spans="2:65" s="13" customFormat="1" x14ac:dyDescent="0.3">
      <c r="B575" s="185"/>
      <c r="D575" s="186" t="s">
        <v>220</v>
      </c>
      <c r="F575" s="188" t="s">
        <v>5621</v>
      </c>
      <c r="H575" s="189">
        <v>0.93100000000000005</v>
      </c>
      <c r="L575" s="185"/>
      <c r="M575" s="190"/>
      <c r="N575" s="191"/>
      <c r="O575" s="191"/>
      <c r="P575" s="191"/>
      <c r="Q575" s="191"/>
      <c r="R575" s="191"/>
      <c r="S575" s="191"/>
      <c r="T575" s="192"/>
      <c r="AT575" s="193" t="s">
        <v>220</v>
      </c>
      <c r="AU575" s="193" t="s">
        <v>80</v>
      </c>
      <c r="AV575" s="13" t="s">
        <v>80</v>
      </c>
      <c r="AW575" s="13" t="s">
        <v>6</v>
      </c>
      <c r="AX575" s="13" t="s">
        <v>78</v>
      </c>
      <c r="AY575" s="193" t="s">
        <v>208</v>
      </c>
    </row>
    <row r="576" spans="2:65" s="1" customFormat="1" ht="22.5" customHeight="1" x14ac:dyDescent="0.3">
      <c r="B576" s="163"/>
      <c r="C576" s="164" t="s">
        <v>884</v>
      </c>
      <c r="D576" s="164" t="s">
        <v>211</v>
      </c>
      <c r="E576" s="165" t="s">
        <v>5141</v>
      </c>
      <c r="F576" s="166" t="s">
        <v>5142</v>
      </c>
      <c r="G576" s="167" t="s">
        <v>2906</v>
      </c>
      <c r="H576" s="168">
        <v>16.675000000000001</v>
      </c>
      <c r="I576" s="169"/>
      <c r="J576" s="169">
        <f>ROUND(I576*H576,2)</f>
        <v>0</v>
      </c>
      <c r="K576" s="166" t="s">
        <v>215</v>
      </c>
      <c r="L576" s="40"/>
      <c r="M576" s="170" t="s">
        <v>5</v>
      </c>
      <c r="N576" s="171" t="s">
        <v>42</v>
      </c>
      <c r="O576" s="172">
        <v>0</v>
      </c>
      <c r="P576" s="172">
        <f>O576*H576</f>
        <v>0</v>
      </c>
      <c r="Q576" s="172">
        <v>0</v>
      </c>
      <c r="R576" s="172">
        <f>Q576*H576</f>
        <v>0</v>
      </c>
      <c r="S576" s="172">
        <v>0</v>
      </c>
      <c r="T576" s="173">
        <f>S576*H576</f>
        <v>0</v>
      </c>
      <c r="AR576" s="26" t="s">
        <v>365</v>
      </c>
      <c r="AT576" s="26" t="s">
        <v>211</v>
      </c>
      <c r="AU576" s="26" t="s">
        <v>80</v>
      </c>
      <c r="AY576" s="26" t="s">
        <v>208</v>
      </c>
      <c r="BE576" s="174">
        <f>IF(N576="základní",J576,0)</f>
        <v>0</v>
      </c>
      <c r="BF576" s="174">
        <f>IF(N576="snížená",J576,0)</f>
        <v>0</v>
      </c>
      <c r="BG576" s="174">
        <f>IF(N576="zákl. přenesená",J576,0)</f>
        <v>0</v>
      </c>
      <c r="BH576" s="174">
        <f>IF(N576="sníž. přenesená",J576,0)</f>
        <v>0</v>
      </c>
      <c r="BI576" s="174">
        <f>IF(N576="nulová",J576,0)</f>
        <v>0</v>
      </c>
      <c r="BJ576" s="26" t="s">
        <v>78</v>
      </c>
      <c r="BK576" s="174">
        <f>ROUND(I576*H576,2)</f>
        <v>0</v>
      </c>
      <c r="BL576" s="26" t="s">
        <v>365</v>
      </c>
      <c r="BM576" s="26" t="s">
        <v>5622</v>
      </c>
    </row>
    <row r="577" spans="2:65" s="1" customFormat="1" ht="27" x14ac:dyDescent="0.3">
      <c r="B577" s="40"/>
      <c r="D577" s="175" t="s">
        <v>218</v>
      </c>
      <c r="F577" s="176" t="s">
        <v>5144</v>
      </c>
      <c r="L577" s="40"/>
      <c r="M577" s="177"/>
      <c r="N577" s="41"/>
      <c r="O577" s="41"/>
      <c r="P577" s="41"/>
      <c r="Q577" s="41"/>
      <c r="R577" s="41"/>
      <c r="S577" s="41"/>
      <c r="T577" s="69"/>
      <c r="AT577" s="26" t="s">
        <v>218</v>
      </c>
      <c r="AU577" s="26" t="s">
        <v>80</v>
      </c>
    </row>
    <row r="578" spans="2:65" s="11" customFormat="1" ht="29.85" customHeight="1" x14ac:dyDescent="0.3">
      <c r="B578" s="150"/>
      <c r="D578" s="160" t="s">
        <v>70</v>
      </c>
      <c r="E578" s="161" t="s">
        <v>1140</v>
      </c>
      <c r="F578" s="161" t="s">
        <v>1141</v>
      </c>
      <c r="J578" s="162">
        <f>BK578</f>
        <v>0</v>
      </c>
      <c r="L578" s="150"/>
      <c r="M578" s="154"/>
      <c r="N578" s="155"/>
      <c r="O578" s="155"/>
      <c r="P578" s="156">
        <f>SUM(P579:P615)</f>
        <v>43.782000000000004</v>
      </c>
      <c r="Q578" s="155"/>
      <c r="R578" s="156">
        <f>SUM(R579:R615)</f>
        <v>0.40617599999999998</v>
      </c>
      <c r="S578" s="155"/>
      <c r="T578" s="157">
        <f>SUM(T579:T615)</f>
        <v>0</v>
      </c>
      <c r="AR578" s="151" t="s">
        <v>80</v>
      </c>
      <c r="AT578" s="158" t="s">
        <v>70</v>
      </c>
      <c r="AU578" s="158" t="s">
        <v>78</v>
      </c>
      <c r="AY578" s="151" t="s">
        <v>208</v>
      </c>
      <c r="BK578" s="159">
        <f>SUM(BK579:BK615)</f>
        <v>0</v>
      </c>
    </row>
    <row r="579" spans="2:65" s="1" customFormat="1" ht="31.5" customHeight="1" x14ac:dyDescent="0.3">
      <c r="B579" s="163"/>
      <c r="C579" s="164" t="s">
        <v>889</v>
      </c>
      <c r="D579" s="164" t="s">
        <v>211</v>
      </c>
      <c r="E579" s="165" t="s">
        <v>5623</v>
      </c>
      <c r="F579" s="166" t="s">
        <v>5624</v>
      </c>
      <c r="G579" s="167" t="s">
        <v>474</v>
      </c>
      <c r="H579" s="168">
        <v>10.5</v>
      </c>
      <c r="I579" s="169"/>
      <c r="J579" s="169">
        <f>ROUND(I579*H579,2)</f>
        <v>0</v>
      </c>
      <c r="K579" s="166" t="s">
        <v>281</v>
      </c>
      <c r="L579" s="40"/>
      <c r="M579" s="170" t="s">
        <v>5</v>
      </c>
      <c r="N579" s="171" t="s">
        <v>42</v>
      </c>
      <c r="O579" s="172">
        <v>0</v>
      </c>
      <c r="P579" s="172">
        <f>O579*H579</f>
        <v>0</v>
      </c>
      <c r="Q579" s="172">
        <v>0</v>
      </c>
      <c r="R579" s="172">
        <f>Q579*H579</f>
        <v>0</v>
      </c>
      <c r="S579" s="172">
        <v>0</v>
      </c>
      <c r="T579" s="173">
        <f>S579*H579</f>
        <v>0</v>
      </c>
      <c r="AR579" s="26" t="s">
        <v>365</v>
      </c>
      <c r="AT579" s="26" t="s">
        <v>211</v>
      </c>
      <c r="AU579" s="26" t="s">
        <v>80</v>
      </c>
      <c r="AY579" s="26" t="s">
        <v>208</v>
      </c>
      <c r="BE579" s="174">
        <f>IF(N579="základní",J579,0)</f>
        <v>0</v>
      </c>
      <c r="BF579" s="174">
        <f>IF(N579="snížená",J579,0)</f>
        <v>0</v>
      </c>
      <c r="BG579" s="174">
        <f>IF(N579="zákl. přenesená",J579,0)</f>
        <v>0</v>
      </c>
      <c r="BH579" s="174">
        <f>IF(N579="sníž. přenesená",J579,0)</f>
        <v>0</v>
      </c>
      <c r="BI579" s="174">
        <f>IF(N579="nulová",J579,0)</f>
        <v>0</v>
      </c>
      <c r="BJ579" s="26" t="s">
        <v>78</v>
      </c>
      <c r="BK579" s="174">
        <f>ROUND(I579*H579,2)</f>
        <v>0</v>
      </c>
      <c r="BL579" s="26" t="s">
        <v>365</v>
      </c>
      <c r="BM579" s="26" t="s">
        <v>5625</v>
      </c>
    </row>
    <row r="580" spans="2:65" s="1" customFormat="1" x14ac:dyDescent="0.3">
      <c r="B580" s="40"/>
      <c r="D580" s="175" t="s">
        <v>218</v>
      </c>
      <c r="F580" s="176" t="s">
        <v>5624</v>
      </c>
      <c r="L580" s="40"/>
      <c r="M580" s="177"/>
      <c r="N580" s="41"/>
      <c r="O580" s="41"/>
      <c r="P580" s="41"/>
      <c r="Q580" s="41"/>
      <c r="R580" s="41"/>
      <c r="S580" s="41"/>
      <c r="T580" s="69"/>
      <c r="AT580" s="26" t="s">
        <v>218</v>
      </c>
      <c r="AU580" s="26" t="s">
        <v>80</v>
      </c>
    </row>
    <row r="581" spans="2:65" s="1" customFormat="1" ht="108" x14ac:dyDescent="0.3">
      <c r="B581" s="40"/>
      <c r="D581" s="186" t="s">
        <v>1050</v>
      </c>
      <c r="F581" s="231" t="s">
        <v>5626</v>
      </c>
      <c r="L581" s="40"/>
      <c r="M581" s="177"/>
      <c r="N581" s="41"/>
      <c r="O581" s="41"/>
      <c r="P581" s="41"/>
      <c r="Q581" s="41"/>
      <c r="R581" s="41"/>
      <c r="S581" s="41"/>
      <c r="T581" s="69"/>
      <c r="AT581" s="26" t="s">
        <v>1050</v>
      </c>
      <c r="AU581" s="26" t="s">
        <v>80</v>
      </c>
    </row>
    <row r="582" spans="2:65" s="1" customFormat="1" ht="22.5" customHeight="1" x14ac:dyDescent="0.3">
      <c r="B582" s="163"/>
      <c r="C582" s="164" t="s">
        <v>894</v>
      </c>
      <c r="D582" s="164" t="s">
        <v>211</v>
      </c>
      <c r="E582" s="165" t="s">
        <v>5627</v>
      </c>
      <c r="F582" s="166" t="s">
        <v>5628</v>
      </c>
      <c r="G582" s="167" t="s">
        <v>245</v>
      </c>
      <c r="H582" s="168">
        <v>3.2</v>
      </c>
      <c r="I582" s="169"/>
      <c r="J582" s="169">
        <f>ROUND(I582*H582,2)</f>
        <v>0</v>
      </c>
      <c r="K582" s="166" t="s">
        <v>215</v>
      </c>
      <c r="L582" s="40"/>
      <c r="M582" s="170" t="s">
        <v>5</v>
      </c>
      <c r="N582" s="171" t="s">
        <v>42</v>
      </c>
      <c r="O582" s="172">
        <v>0.15</v>
      </c>
      <c r="P582" s="172">
        <f>O582*H582</f>
        <v>0.48</v>
      </c>
      <c r="Q582" s="172">
        <v>0</v>
      </c>
      <c r="R582" s="172">
        <f>Q582*H582</f>
        <v>0</v>
      </c>
      <c r="S582" s="172">
        <v>0</v>
      </c>
      <c r="T582" s="173">
        <f>S582*H582</f>
        <v>0</v>
      </c>
      <c r="AR582" s="26" t="s">
        <v>365</v>
      </c>
      <c r="AT582" s="26" t="s">
        <v>211</v>
      </c>
      <c r="AU582" s="26" t="s">
        <v>80</v>
      </c>
      <c r="AY582" s="26" t="s">
        <v>208</v>
      </c>
      <c r="BE582" s="174">
        <f>IF(N582="základní",J582,0)</f>
        <v>0</v>
      </c>
      <c r="BF582" s="174">
        <f>IF(N582="snížená",J582,0)</f>
        <v>0</v>
      </c>
      <c r="BG582" s="174">
        <f>IF(N582="zákl. přenesená",J582,0)</f>
        <v>0</v>
      </c>
      <c r="BH582" s="174">
        <f>IF(N582="sníž. přenesená",J582,0)</f>
        <v>0</v>
      </c>
      <c r="BI582" s="174">
        <f>IF(N582="nulová",J582,0)</f>
        <v>0</v>
      </c>
      <c r="BJ582" s="26" t="s">
        <v>78</v>
      </c>
      <c r="BK582" s="174">
        <f>ROUND(I582*H582,2)</f>
        <v>0</v>
      </c>
      <c r="BL582" s="26" t="s">
        <v>365</v>
      </c>
      <c r="BM582" s="26" t="s">
        <v>5629</v>
      </c>
    </row>
    <row r="583" spans="2:65" s="1" customFormat="1" x14ac:dyDescent="0.3">
      <c r="B583" s="40"/>
      <c r="D583" s="175" t="s">
        <v>218</v>
      </c>
      <c r="F583" s="176" t="s">
        <v>5630</v>
      </c>
      <c r="L583" s="40"/>
      <c r="M583" s="177"/>
      <c r="N583" s="41"/>
      <c r="O583" s="41"/>
      <c r="P583" s="41"/>
      <c r="Q583" s="41"/>
      <c r="R583" s="41"/>
      <c r="S583" s="41"/>
      <c r="T583" s="69"/>
      <c r="AT583" s="26" t="s">
        <v>218</v>
      </c>
      <c r="AU583" s="26" t="s">
        <v>80</v>
      </c>
    </row>
    <row r="584" spans="2:65" s="12" customFormat="1" x14ac:dyDescent="0.3">
      <c r="B584" s="178"/>
      <c r="D584" s="175" t="s">
        <v>220</v>
      </c>
      <c r="E584" s="179" t="s">
        <v>5</v>
      </c>
      <c r="F584" s="180" t="s">
        <v>5631</v>
      </c>
      <c r="H584" s="181" t="s">
        <v>5</v>
      </c>
      <c r="L584" s="178"/>
      <c r="M584" s="182"/>
      <c r="N584" s="183"/>
      <c r="O584" s="183"/>
      <c r="P584" s="183"/>
      <c r="Q584" s="183"/>
      <c r="R584" s="183"/>
      <c r="S584" s="183"/>
      <c r="T584" s="184"/>
      <c r="AT584" s="181" t="s">
        <v>220</v>
      </c>
      <c r="AU584" s="181" t="s">
        <v>80</v>
      </c>
      <c r="AV584" s="12" t="s">
        <v>78</v>
      </c>
      <c r="AW584" s="12" t="s">
        <v>34</v>
      </c>
      <c r="AX584" s="12" t="s">
        <v>71</v>
      </c>
      <c r="AY584" s="181" t="s">
        <v>208</v>
      </c>
    </row>
    <row r="585" spans="2:65" s="13" customFormat="1" x14ac:dyDescent="0.3">
      <c r="B585" s="185"/>
      <c r="D585" s="186" t="s">
        <v>220</v>
      </c>
      <c r="E585" s="187" t="s">
        <v>5</v>
      </c>
      <c r="F585" s="188" t="s">
        <v>5632</v>
      </c>
      <c r="H585" s="189">
        <v>3.2</v>
      </c>
      <c r="L585" s="185"/>
      <c r="M585" s="190"/>
      <c r="N585" s="191"/>
      <c r="O585" s="191"/>
      <c r="P585" s="191"/>
      <c r="Q585" s="191"/>
      <c r="R585" s="191"/>
      <c r="S585" s="191"/>
      <c r="T585" s="192"/>
      <c r="AT585" s="193" t="s">
        <v>220</v>
      </c>
      <c r="AU585" s="193" t="s">
        <v>80</v>
      </c>
      <c r="AV585" s="13" t="s">
        <v>80</v>
      </c>
      <c r="AW585" s="13" t="s">
        <v>34</v>
      </c>
      <c r="AX585" s="13" t="s">
        <v>78</v>
      </c>
      <c r="AY585" s="193" t="s">
        <v>208</v>
      </c>
    </row>
    <row r="586" spans="2:65" s="1" customFormat="1" ht="22.5" customHeight="1" x14ac:dyDescent="0.3">
      <c r="B586" s="163"/>
      <c r="C586" s="222" t="s">
        <v>901</v>
      </c>
      <c r="D586" s="222" t="s">
        <v>2573</v>
      </c>
      <c r="E586" s="223" t="s">
        <v>5633</v>
      </c>
      <c r="F586" s="224" t="s">
        <v>5634</v>
      </c>
      <c r="G586" s="225" t="s">
        <v>245</v>
      </c>
      <c r="H586" s="226">
        <v>3.2</v>
      </c>
      <c r="I586" s="227"/>
      <c r="J586" s="227">
        <f>ROUND(I586*H586,2)</f>
        <v>0</v>
      </c>
      <c r="K586" s="224" t="s">
        <v>215</v>
      </c>
      <c r="L586" s="228"/>
      <c r="M586" s="229" t="s">
        <v>5</v>
      </c>
      <c r="N586" s="230" t="s">
        <v>42</v>
      </c>
      <c r="O586" s="172">
        <v>0</v>
      </c>
      <c r="P586" s="172">
        <f>O586*H586</f>
        <v>0</v>
      </c>
      <c r="Q586" s="172">
        <v>1.7999999999999999E-2</v>
      </c>
      <c r="R586" s="172">
        <f>Q586*H586</f>
        <v>5.7599999999999998E-2</v>
      </c>
      <c r="S586" s="172">
        <v>0</v>
      </c>
      <c r="T586" s="173">
        <f>S586*H586</f>
        <v>0</v>
      </c>
      <c r="AR586" s="26" t="s">
        <v>579</v>
      </c>
      <c r="AT586" s="26" t="s">
        <v>2573</v>
      </c>
      <c r="AU586" s="26" t="s">
        <v>80</v>
      </c>
      <c r="AY586" s="26" t="s">
        <v>208</v>
      </c>
      <c r="BE586" s="174">
        <f>IF(N586="základní",J586,0)</f>
        <v>0</v>
      </c>
      <c r="BF586" s="174">
        <f>IF(N586="snížená",J586,0)</f>
        <v>0</v>
      </c>
      <c r="BG586" s="174">
        <f>IF(N586="zákl. přenesená",J586,0)</f>
        <v>0</v>
      </c>
      <c r="BH586" s="174">
        <f>IF(N586="sníž. přenesená",J586,0)</f>
        <v>0</v>
      </c>
      <c r="BI586" s="174">
        <f>IF(N586="nulová",J586,0)</f>
        <v>0</v>
      </c>
      <c r="BJ586" s="26" t="s">
        <v>78</v>
      </c>
      <c r="BK586" s="174">
        <f>ROUND(I586*H586,2)</f>
        <v>0</v>
      </c>
      <c r="BL586" s="26" t="s">
        <v>365</v>
      </c>
      <c r="BM586" s="26" t="s">
        <v>5635</v>
      </c>
    </row>
    <row r="587" spans="2:65" s="1" customFormat="1" x14ac:dyDescent="0.3">
      <c r="B587" s="40"/>
      <c r="D587" s="186" t="s">
        <v>218</v>
      </c>
      <c r="F587" s="211" t="s">
        <v>5636</v>
      </c>
      <c r="L587" s="40"/>
      <c r="M587" s="177"/>
      <c r="N587" s="41"/>
      <c r="O587" s="41"/>
      <c r="P587" s="41"/>
      <c r="Q587" s="41"/>
      <c r="R587" s="41"/>
      <c r="S587" s="41"/>
      <c r="T587" s="69"/>
      <c r="AT587" s="26" t="s">
        <v>218</v>
      </c>
      <c r="AU587" s="26" t="s">
        <v>80</v>
      </c>
    </row>
    <row r="588" spans="2:65" s="1" customFormat="1" ht="22.5" customHeight="1" x14ac:dyDescent="0.3">
      <c r="B588" s="163"/>
      <c r="C588" s="164" t="s">
        <v>910</v>
      </c>
      <c r="D588" s="164" t="s">
        <v>211</v>
      </c>
      <c r="E588" s="165" t="s">
        <v>5637</v>
      </c>
      <c r="F588" s="166" t="s">
        <v>5638</v>
      </c>
      <c r="G588" s="167" t="s">
        <v>474</v>
      </c>
      <c r="H588" s="168">
        <v>11.2</v>
      </c>
      <c r="I588" s="169"/>
      <c r="J588" s="169">
        <f>ROUND(I588*H588,2)</f>
        <v>0</v>
      </c>
      <c r="K588" s="166" t="s">
        <v>215</v>
      </c>
      <c r="L588" s="40"/>
      <c r="M588" s="170" t="s">
        <v>5</v>
      </c>
      <c r="N588" s="171" t="s">
        <v>42</v>
      </c>
      <c r="O588" s="172">
        <v>0.21</v>
      </c>
      <c r="P588" s="172">
        <f>O588*H588</f>
        <v>2.3519999999999999</v>
      </c>
      <c r="Q588" s="172">
        <v>0</v>
      </c>
      <c r="R588" s="172">
        <f>Q588*H588</f>
        <v>0</v>
      </c>
      <c r="S588" s="172">
        <v>0</v>
      </c>
      <c r="T588" s="173">
        <f>S588*H588</f>
        <v>0</v>
      </c>
      <c r="AR588" s="26" t="s">
        <v>365</v>
      </c>
      <c r="AT588" s="26" t="s">
        <v>211</v>
      </c>
      <c r="AU588" s="26" t="s">
        <v>80</v>
      </c>
      <c r="AY588" s="26" t="s">
        <v>208</v>
      </c>
      <c r="BE588" s="174">
        <f>IF(N588="základní",J588,0)</f>
        <v>0</v>
      </c>
      <c r="BF588" s="174">
        <f>IF(N588="snížená",J588,0)</f>
        <v>0</v>
      </c>
      <c r="BG588" s="174">
        <f>IF(N588="zákl. přenesená",J588,0)</f>
        <v>0</v>
      </c>
      <c r="BH588" s="174">
        <f>IF(N588="sníž. přenesená",J588,0)</f>
        <v>0</v>
      </c>
      <c r="BI588" s="174">
        <f>IF(N588="nulová",J588,0)</f>
        <v>0</v>
      </c>
      <c r="BJ588" s="26" t="s">
        <v>78</v>
      </c>
      <c r="BK588" s="174">
        <f>ROUND(I588*H588,2)</f>
        <v>0</v>
      </c>
      <c r="BL588" s="26" t="s">
        <v>365</v>
      </c>
      <c r="BM588" s="26" t="s">
        <v>5639</v>
      </c>
    </row>
    <row r="589" spans="2:65" s="1" customFormat="1" ht="27" x14ac:dyDescent="0.3">
      <c r="B589" s="40"/>
      <c r="D589" s="175" t="s">
        <v>218</v>
      </c>
      <c r="F589" s="176" t="s">
        <v>5640</v>
      </c>
      <c r="L589" s="40"/>
      <c r="M589" s="177"/>
      <c r="N589" s="41"/>
      <c r="O589" s="41"/>
      <c r="P589" s="41"/>
      <c r="Q589" s="41"/>
      <c r="R589" s="41"/>
      <c r="S589" s="41"/>
      <c r="T589" s="69"/>
      <c r="AT589" s="26" t="s">
        <v>218</v>
      </c>
      <c r="AU589" s="26" t="s">
        <v>80</v>
      </c>
    </row>
    <row r="590" spans="2:65" s="12" customFormat="1" x14ac:dyDescent="0.3">
      <c r="B590" s="178"/>
      <c r="D590" s="175" t="s">
        <v>220</v>
      </c>
      <c r="E590" s="179" t="s">
        <v>5</v>
      </c>
      <c r="F590" s="180" t="s">
        <v>5631</v>
      </c>
      <c r="H590" s="181" t="s">
        <v>5</v>
      </c>
      <c r="L590" s="178"/>
      <c r="M590" s="182"/>
      <c r="N590" s="183"/>
      <c r="O590" s="183"/>
      <c r="P590" s="183"/>
      <c r="Q590" s="183"/>
      <c r="R590" s="183"/>
      <c r="S590" s="183"/>
      <c r="T590" s="184"/>
      <c r="AT590" s="181" t="s">
        <v>220</v>
      </c>
      <c r="AU590" s="181" t="s">
        <v>80</v>
      </c>
      <c r="AV590" s="12" t="s">
        <v>78</v>
      </c>
      <c r="AW590" s="12" t="s">
        <v>34</v>
      </c>
      <c r="AX590" s="12" t="s">
        <v>71</v>
      </c>
      <c r="AY590" s="181" t="s">
        <v>208</v>
      </c>
    </row>
    <row r="591" spans="2:65" s="13" customFormat="1" x14ac:dyDescent="0.3">
      <c r="B591" s="185"/>
      <c r="D591" s="186" t="s">
        <v>220</v>
      </c>
      <c r="E591" s="187" t="s">
        <v>5</v>
      </c>
      <c r="F591" s="188" t="s">
        <v>5641</v>
      </c>
      <c r="H591" s="189">
        <v>11.2</v>
      </c>
      <c r="L591" s="185"/>
      <c r="M591" s="190"/>
      <c r="N591" s="191"/>
      <c r="O591" s="191"/>
      <c r="P591" s="191"/>
      <c r="Q591" s="191"/>
      <c r="R591" s="191"/>
      <c r="S591" s="191"/>
      <c r="T591" s="192"/>
      <c r="AT591" s="193" t="s">
        <v>220</v>
      </c>
      <c r="AU591" s="193" t="s">
        <v>80</v>
      </c>
      <c r="AV591" s="13" t="s">
        <v>80</v>
      </c>
      <c r="AW591" s="13" t="s">
        <v>34</v>
      </c>
      <c r="AX591" s="13" t="s">
        <v>78</v>
      </c>
      <c r="AY591" s="193" t="s">
        <v>208</v>
      </c>
    </row>
    <row r="592" spans="2:65" s="1" customFormat="1" ht="22.5" customHeight="1" x14ac:dyDescent="0.3">
      <c r="B592" s="163"/>
      <c r="C592" s="222" t="s">
        <v>925</v>
      </c>
      <c r="D592" s="222" t="s">
        <v>2573</v>
      </c>
      <c r="E592" s="223" t="s">
        <v>5642</v>
      </c>
      <c r="F592" s="224" t="s">
        <v>5643</v>
      </c>
      <c r="G592" s="225" t="s">
        <v>474</v>
      </c>
      <c r="H592" s="226">
        <v>12.88</v>
      </c>
      <c r="I592" s="227"/>
      <c r="J592" s="227">
        <f>ROUND(I592*H592,2)</f>
        <v>0</v>
      </c>
      <c r="K592" s="224" t="s">
        <v>215</v>
      </c>
      <c r="L592" s="228"/>
      <c r="M592" s="229" t="s">
        <v>5</v>
      </c>
      <c r="N592" s="230" t="s">
        <v>42</v>
      </c>
      <c r="O592" s="172">
        <v>0</v>
      </c>
      <c r="P592" s="172">
        <f>O592*H592</f>
        <v>0</v>
      </c>
      <c r="Q592" s="172">
        <v>2.0000000000000001E-4</v>
      </c>
      <c r="R592" s="172">
        <f>Q592*H592</f>
        <v>2.5760000000000002E-3</v>
      </c>
      <c r="S592" s="172">
        <v>0</v>
      </c>
      <c r="T592" s="173">
        <f>S592*H592</f>
        <v>0</v>
      </c>
      <c r="AR592" s="26" t="s">
        <v>579</v>
      </c>
      <c r="AT592" s="26" t="s">
        <v>2573</v>
      </c>
      <c r="AU592" s="26" t="s">
        <v>80</v>
      </c>
      <c r="AY592" s="26" t="s">
        <v>208</v>
      </c>
      <c r="BE592" s="174">
        <f>IF(N592="základní",J592,0)</f>
        <v>0</v>
      </c>
      <c r="BF592" s="174">
        <f>IF(N592="snížená",J592,0)</f>
        <v>0</v>
      </c>
      <c r="BG592" s="174">
        <f>IF(N592="zákl. přenesená",J592,0)</f>
        <v>0</v>
      </c>
      <c r="BH592" s="174">
        <f>IF(N592="sníž. přenesená",J592,0)</f>
        <v>0</v>
      </c>
      <c r="BI592" s="174">
        <f>IF(N592="nulová",J592,0)</f>
        <v>0</v>
      </c>
      <c r="BJ592" s="26" t="s">
        <v>78</v>
      </c>
      <c r="BK592" s="174">
        <f>ROUND(I592*H592,2)</f>
        <v>0</v>
      </c>
      <c r="BL592" s="26" t="s">
        <v>365</v>
      </c>
      <c r="BM592" s="26" t="s">
        <v>5644</v>
      </c>
    </row>
    <row r="593" spans="2:65" s="1" customFormat="1" x14ac:dyDescent="0.3">
      <c r="B593" s="40"/>
      <c r="D593" s="175" t="s">
        <v>218</v>
      </c>
      <c r="F593" s="176" t="s">
        <v>5643</v>
      </c>
      <c r="L593" s="40"/>
      <c r="M593" s="177"/>
      <c r="N593" s="41"/>
      <c r="O593" s="41"/>
      <c r="P593" s="41"/>
      <c r="Q593" s="41"/>
      <c r="R593" s="41"/>
      <c r="S593" s="41"/>
      <c r="T593" s="69"/>
      <c r="AT593" s="26" t="s">
        <v>218</v>
      </c>
      <c r="AU593" s="26" t="s">
        <v>80</v>
      </c>
    </row>
    <row r="594" spans="2:65" s="13" customFormat="1" x14ac:dyDescent="0.3">
      <c r="B594" s="185"/>
      <c r="D594" s="186" t="s">
        <v>220</v>
      </c>
      <c r="F594" s="188" t="s">
        <v>5645</v>
      </c>
      <c r="H594" s="189">
        <v>12.88</v>
      </c>
      <c r="L594" s="185"/>
      <c r="M594" s="190"/>
      <c r="N594" s="191"/>
      <c r="O594" s="191"/>
      <c r="P594" s="191"/>
      <c r="Q594" s="191"/>
      <c r="R594" s="191"/>
      <c r="S594" s="191"/>
      <c r="T594" s="192"/>
      <c r="AT594" s="193" t="s">
        <v>220</v>
      </c>
      <c r="AU594" s="193" t="s">
        <v>80</v>
      </c>
      <c r="AV594" s="13" t="s">
        <v>80</v>
      </c>
      <c r="AW594" s="13" t="s">
        <v>6</v>
      </c>
      <c r="AX594" s="13" t="s">
        <v>78</v>
      </c>
      <c r="AY594" s="193" t="s">
        <v>208</v>
      </c>
    </row>
    <row r="595" spans="2:65" s="1" customFormat="1" ht="22.5" customHeight="1" x14ac:dyDescent="0.3">
      <c r="B595" s="163"/>
      <c r="C595" s="164" t="s">
        <v>933</v>
      </c>
      <c r="D595" s="164" t="s">
        <v>211</v>
      </c>
      <c r="E595" s="165" t="s">
        <v>3921</v>
      </c>
      <c r="F595" s="166" t="s">
        <v>3922</v>
      </c>
      <c r="G595" s="167" t="s">
        <v>214</v>
      </c>
      <c r="H595" s="168">
        <v>3</v>
      </c>
      <c r="I595" s="169"/>
      <c r="J595" s="169">
        <f>ROUND(I595*H595,2)</f>
        <v>0</v>
      </c>
      <c r="K595" s="166" t="s">
        <v>215</v>
      </c>
      <c r="L595" s="40"/>
      <c r="M595" s="170" t="s">
        <v>5</v>
      </c>
      <c r="N595" s="171" t="s">
        <v>42</v>
      </c>
      <c r="O595" s="172">
        <v>13.65</v>
      </c>
      <c r="P595" s="172">
        <f>O595*H595</f>
        <v>40.950000000000003</v>
      </c>
      <c r="Q595" s="172">
        <v>0</v>
      </c>
      <c r="R595" s="172">
        <f>Q595*H595</f>
        <v>0</v>
      </c>
      <c r="S595" s="172">
        <v>0</v>
      </c>
      <c r="T595" s="173">
        <f>S595*H595</f>
        <v>0</v>
      </c>
      <c r="AR595" s="26" t="s">
        <v>365</v>
      </c>
      <c r="AT595" s="26" t="s">
        <v>211</v>
      </c>
      <c r="AU595" s="26" t="s">
        <v>80</v>
      </c>
      <c r="AY595" s="26" t="s">
        <v>208</v>
      </c>
      <c r="BE595" s="174">
        <f>IF(N595="základní",J595,0)</f>
        <v>0</v>
      </c>
      <c r="BF595" s="174">
        <f>IF(N595="snížená",J595,0)</f>
        <v>0</v>
      </c>
      <c r="BG595" s="174">
        <f>IF(N595="zákl. přenesená",J595,0)</f>
        <v>0</v>
      </c>
      <c r="BH595" s="174">
        <f>IF(N595="sníž. přenesená",J595,0)</f>
        <v>0</v>
      </c>
      <c r="BI595" s="174">
        <f>IF(N595="nulová",J595,0)</f>
        <v>0</v>
      </c>
      <c r="BJ595" s="26" t="s">
        <v>78</v>
      </c>
      <c r="BK595" s="174">
        <f>ROUND(I595*H595,2)</f>
        <v>0</v>
      </c>
      <c r="BL595" s="26" t="s">
        <v>365</v>
      </c>
      <c r="BM595" s="26" t="s">
        <v>5646</v>
      </c>
    </row>
    <row r="596" spans="2:65" s="1" customFormat="1" x14ac:dyDescent="0.3">
      <c r="B596" s="40"/>
      <c r="D596" s="175" t="s">
        <v>218</v>
      </c>
      <c r="F596" s="176" t="s">
        <v>3924</v>
      </c>
      <c r="L596" s="40"/>
      <c r="M596" s="177"/>
      <c r="N596" s="41"/>
      <c r="O596" s="41"/>
      <c r="P596" s="41"/>
      <c r="Q596" s="41"/>
      <c r="R596" s="41"/>
      <c r="S596" s="41"/>
      <c r="T596" s="69"/>
      <c r="AT596" s="26" t="s">
        <v>218</v>
      </c>
      <c r="AU596" s="26" t="s">
        <v>80</v>
      </c>
    </row>
    <row r="597" spans="2:65" s="12" customFormat="1" ht="27" x14ac:dyDescent="0.3">
      <c r="B597" s="178"/>
      <c r="D597" s="175" t="s">
        <v>220</v>
      </c>
      <c r="E597" s="179" t="s">
        <v>5</v>
      </c>
      <c r="F597" s="180" t="s">
        <v>5647</v>
      </c>
      <c r="H597" s="181" t="s">
        <v>5</v>
      </c>
      <c r="L597" s="178"/>
      <c r="M597" s="182"/>
      <c r="N597" s="183"/>
      <c r="O597" s="183"/>
      <c r="P597" s="183"/>
      <c r="Q597" s="183"/>
      <c r="R597" s="183"/>
      <c r="S597" s="183"/>
      <c r="T597" s="184"/>
      <c r="AT597" s="181" t="s">
        <v>220</v>
      </c>
      <c r="AU597" s="181" t="s">
        <v>80</v>
      </c>
      <c r="AV597" s="12" t="s">
        <v>78</v>
      </c>
      <c r="AW597" s="12" t="s">
        <v>34</v>
      </c>
      <c r="AX597" s="12" t="s">
        <v>71</v>
      </c>
      <c r="AY597" s="181" t="s">
        <v>208</v>
      </c>
    </row>
    <row r="598" spans="2:65" s="13" customFormat="1" x14ac:dyDescent="0.3">
      <c r="B598" s="185"/>
      <c r="D598" s="175" t="s">
        <v>220</v>
      </c>
      <c r="E598" s="193" t="s">
        <v>5</v>
      </c>
      <c r="F598" s="194" t="s">
        <v>5648</v>
      </c>
      <c r="H598" s="195">
        <v>2</v>
      </c>
      <c r="L598" s="185"/>
      <c r="M598" s="190"/>
      <c r="N598" s="191"/>
      <c r="O598" s="191"/>
      <c r="P598" s="191"/>
      <c r="Q598" s="191"/>
      <c r="R598" s="191"/>
      <c r="S598" s="191"/>
      <c r="T598" s="192"/>
      <c r="AT598" s="193" t="s">
        <v>220</v>
      </c>
      <c r="AU598" s="193" t="s">
        <v>80</v>
      </c>
      <c r="AV598" s="13" t="s">
        <v>80</v>
      </c>
      <c r="AW598" s="13" t="s">
        <v>34</v>
      </c>
      <c r="AX598" s="13" t="s">
        <v>71</v>
      </c>
      <c r="AY598" s="193" t="s">
        <v>208</v>
      </c>
    </row>
    <row r="599" spans="2:65" s="12" customFormat="1" x14ac:dyDescent="0.3">
      <c r="B599" s="178"/>
      <c r="D599" s="175" t="s">
        <v>220</v>
      </c>
      <c r="E599" s="179" t="s">
        <v>5</v>
      </c>
      <c r="F599" s="180" t="s">
        <v>5649</v>
      </c>
      <c r="H599" s="181" t="s">
        <v>5</v>
      </c>
      <c r="L599" s="178"/>
      <c r="M599" s="182"/>
      <c r="N599" s="183"/>
      <c r="O599" s="183"/>
      <c r="P599" s="183"/>
      <c r="Q599" s="183"/>
      <c r="R599" s="183"/>
      <c r="S599" s="183"/>
      <c r="T599" s="184"/>
      <c r="AT599" s="181" t="s">
        <v>220</v>
      </c>
      <c r="AU599" s="181" t="s">
        <v>80</v>
      </c>
      <c r="AV599" s="12" t="s">
        <v>78</v>
      </c>
      <c r="AW599" s="12" t="s">
        <v>34</v>
      </c>
      <c r="AX599" s="12" t="s">
        <v>71</v>
      </c>
      <c r="AY599" s="181" t="s">
        <v>208</v>
      </c>
    </row>
    <row r="600" spans="2:65" s="13" customFormat="1" ht="27" x14ac:dyDescent="0.3">
      <c r="B600" s="185"/>
      <c r="D600" s="175" t="s">
        <v>220</v>
      </c>
      <c r="E600" s="193" t="s">
        <v>5</v>
      </c>
      <c r="F600" s="194" t="s">
        <v>5650</v>
      </c>
      <c r="H600" s="195">
        <v>1</v>
      </c>
      <c r="L600" s="185"/>
      <c r="M600" s="190"/>
      <c r="N600" s="191"/>
      <c r="O600" s="191"/>
      <c r="P600" s="191"/>
      <c r="Q600" s="191"/>
      <c r="R600" s="191"/>
      <c r="S600" s="191"/>
      <c r="T600" s="192"/>
      <c r="AT600" s="193" t="s">
        <v>220</v>
      </c>
      <c r="AU600" s="193" t="s">
        <v>80</v>
      </c>
      <c r="AV600" s="13" t="s">
        <v>80</v>
      </c>
      <c r="AW600" s="13" t="s">
        <v>34</v>
      </c>
      <c r="AX600" s="13" t="s">
        <v>71</v>
      </c>
      <c r="AY600" s="193" t="s">
        <v>208</v>
      </c>
    </row>
    <row r="601" spans="2:65" s="15" customFormat="1" x14ac:dyDescent="0.3">
      <c r="B601" s="203"/>
      <c r="D601" s="186" t="s">
        <v>220</v>
      </c>
      <c r="E601" s="204" t="s">
        <v>5</v>
      </c>
      <c r="F601" s="205" t="s">
        <v>266</v>
      </c>
      <c r="H601" s="206">
        <v>3</v>
      </c>
      <c r="L601" s="203"/>
      <c r="M601" s="207"/>
      <c r="N601" s="208"/>
      <c r="O601" s="208"/>
      <c r="P601" s="208"/>
      <c r="Q601" s="208"/>
      <c r="R601" s="208"/>
      <c r="S601" s="208"/>
      <c r="T601" s="209"/>
      <c r="AT601" s="210" t="s">
        <v>220</v>
      </c>
      <c r="AU601" s="210" t="s">
        <v>80</v>
      </c>
      <c r="AV601" s="15" t="s">
        <v>216</v>
      </c>
      <c r="AW601" s="15" t="s">
        <v>34</v>
      </c>
      <c r="AX601" s="15" t="s">
        <v>78</v>
      </c>
      <c r="AY601" s="210" t="s">
        <v>208</v>
      </c>
    </row>
    <row r="602" spans="2:65" s="1" customFormat="1" ht="31.5" customHeight="1" x14ac:dyDescent="0.3">
      <c r="B602" s="163"/>
      <c r="C602" s="222" t="s">
        <v>941</v>
      </c>
      <c r="D602" s="222" t="s">
        <v>2573</v>
      </c>
      <c r="E602" s="223" t="s">
        <v>5651</v>
      </c>
      <c r="F602" s="224" t="s">
        <v>5652</v>
      </c>
      <c r="G602" s="225" t="s">
        <v>214</v>
      </c>
      <c r="H602" s="226">
        <v>2</v>
      </c>
      <c r="I602" s="227"/>
      <c r="J602" s="227">
        <f>ROUND(I602*H602,2)</f>
        <v>0</v>
      </c>
      <c r="K602" s="224" t="s">
        <v>3357</v>
      </c>
      <c r="L602" s="228"/>
      <c r="M602" s="229" t="s">
        <v>5</v>
      </c>
      <c r="N602" s="230" t="s">
        <v>42</v>
      </c>
      <c r="O602" s="172">
        <v>0</v>
      </c>
      <c r="P602" s="172">
        <f>O602*H602</f>
        <v>0</v>
      </c>
      <c r="Q602" s="172">
        <v>0.122</v>
      </c>
      <c r="R602" s="172">
        <f>Q602*H602</f>
        <v>0.24399999999999999</v>
      </c>
      <c r="S602" s="172">
        <v>0</v>
      </c>
      <c r="T602" s="173">
        <f>S602*H602</f>
        <v>0</v>
      </c>
      <c r="AR602" s="26" t="s">
        <v>579</v>
      </c>
      <c r="AT602" s="26" t="s">
        <v>2573</v>
      </c>
      <c r="AU602" s="26" t="s">
        <v>80</v>
      </c>
      <c r="AY602" s="26" t="s">
        <v>208</v>
      </c>
      <c r="BE602" s="174">
        <f>IF(N602="základní",J602,0)</f>
        <v>0</v>
      </c>
      <c r="BF602" s="174">
        <f>IF(N602="snížená",J602,0)</f>
        <v>0</v>
      </c>
      <c r="BG602" s="174">
        <f>IF(N602="zákl. přenesená",J602,0)</f>
        <v>0</v>
      </c>
      <c r="BH602" s="174">
        <f>IF(N602="sníž. přenesená",J602,0)</f>
        <v>0</v>
      </c>
      <c r="BI602" s="174">
        <f>IF(N602="nulová",J602,0)</f>
        <v>0</v>
      </c>
      <c r="BJ602" s="26" t="s">
        <v>78</v>
      </c>
      <c r="BK602" s="174">
        <f>ROUND(I602*H602,2)</f>
        <v>0</v>
      </c>
      <c r="BL602" s="26" t="s">
        <v>365</v>
      </c>
      <c r="BM602" s="26" t="s">
        <v>5653</v>
      </c>
    </row>
    <row r="603" spans="2:65" s="1" customFormat="1" ht="27" x14ac:dyDescent="0.3">
      <c r="B603" s="40"/>
      <c r="D603" s="175" t="s">
        <v>218</v>
      </c>
      <c r="F603" s="176" t="s">
        <v>5652</v>
      </c>
      <c r="L603" s="40"/>
      <c r="M603" s="177"/>
      <c r="N603" s="41"/>
      <c r="O603" s="41"/>
      <c r="P603" s="41"/>
      <c r="Q603" s="41"/>
      <c r="R603" s="41"/>
      <c r="S603" s="41"/>
      <c r="T603" s="69"/>
      <c r="AT603" s="26" t="s">
        <v>218</v>
      </c>
      <c r="AU603" s="26" t="s">
        <v>80</v>
      </c>
    </row>
    <row r="604" spans="2:65" s="1" customFormat="1" ht="202.5" x14ac:dyDescent="0.3">
      <c r="B604" s="40"/>
      <c r="D604" s="175" t="s">
        <v>1050</v>
      </c>
      <c r="F604" s="215" t="s">
        <v>5654</v>
      </c>
      <c r="L604" s="40"/>
      <c r="M604" s="177"/>
      <c r="N604" s="41"/>
      <c r="O604" s="41"/>
      <c r="P604" s="41"/>
      <c r="Q604" s="41"/>
      <c r="R604" s="41"/>
      <c r="S604" s="41"/>
      <c r="T604" s="69"/>
      <c r="AT604" s="26" t="s">
        <v>1050</v>
      </c>
      <c r="AU604" s="26" t="s">
        <v>80</v>
      </c>
    </row>
    <row r="605" spans="2:65" s="12" customFormat="1" x14ac:dyDescent="0.3">
      <c r="B605" s="178"/>
      <c r="D605" s="175" t="s">
        <v>220</v>
      </c>
      <c r="E605" s="179" t="s">
        <v>5</v>
      </c>
      <c r="F605" s="180" t="s">
        <v>3379</v>
      </c>
      <c r="H605" s="181" t="s">
        <v>5</v>
      </c>
      <c r="L605" s="178"/>
      <c r="M605" s="182"/>
      <c r="N605" s="183"/>
      <c r="O605" s="183"/>
      <c r="P605" s="183"/>
      <c r="Q605" s="183"/>
      <c r="R605" s="183"/>
      <c r="S605" s="183"/>
      <c r="T605" s="184"/>
      <c r="AT605" s="181" t="s">
        <v>220</v>
      </c>
      <c r="AU605" s="181" t="s">
        <v>80</v>
      </c>
      <c r="AV605" s="12" t="s">
        <v>78</v>
      </c>
      <c r="AW605" s="12" t="s">
        <v>34</v>
      </c>
      <c r="AX605" s="12" t="s">
        <v>71</v>
      </c>
      <c r="AY605" s="181" t="s">
        <v>208</v>
      </c>
    </row>
    <row r="606" spans="2:65" s="12" customFormat="1" x14ac:dyDescent="0.3">
      <c r="B606" s="178"/>
      <c r="D606" s="175" t="s">
        <v>220</v>
      </c>
      <c r="E606" s="179" t="s">
        <v>5</v>
      </c>
      <c r="F606" s="180" t="s">
        <v>5655</v>
      </c>
      <c r="H606" s="181" t="s">
        <v>5</v>
      </c>
      <c r="L606" s="178"/>
      <c r="M606" s="182"/>
      <c r="N606" s="183"/>
      <c r="O606" s="183"/>
      <c r="P606" s="183"/>
      <c r="Q606" s="183"/>
      <c r="R606" s="183"/>
      <c r="S606" s="183"/>
      <c r="T606" s="184"/>
      <c r="AT606" s="181" t="s">
        <v>220</v>
      </c>
      <c r="AU606" s="181" t="s">
        <v>80</v>
      </c>
      <c r="AV606" s="12" t="s">
        <v>78</v>
      </c>
      <c r="AW606" s="12" t="s">
        <v>34</v>
      </c>
      <c r="AX606" s="12" t="s">
        <v>71</v>
      </c>
      <c r="AY606" s="181" t="s">
        <v>208</v>
      </c>
    </row>
    <row r="607" spans="2:65" s="13" customFormat="1" x14ac:dyDescent="0.3">
      <c r="B607" s="185"/>
      <c r="D607" s="186" t="s">
        <v>220</v>
      </c>
      <c r="E607" s="187" t="s">
        <v>5</v>
      </c>
      <c r="F607" s="188" t="s">
        <v>80</v>
      </c>
      <c r="H607" s="189">
        <v>2</v>
      </c>
      <c r="L607" s="185"/>
      <c r="M607" s="190"/>
      <c r="N607" s="191"/>
      <c r="O607" s="191"/>
      <c r="P607" s="191"/>
      <c r="Q607" s="191"/>
      <c r="R607" s="191"/>
      <c r="S607" s="191"/>
      <c r="T607" s="192"/>
      <c r="AT607" s="193" t="s">
        <v>220</v>
      </c>
      <c r="AU607" s="193" t="s">
        <v>80</v>
      </c>
      <c r="AV607" s="13" t="s">
        <v>80</v>
      </c>
      <c r="AW607" s="13" t="s">
        <v>34</v>
      </c>
      <c r="AX607" s="13" t="s">
        <v>78</v>
      </c>
      <c r="AY607" s="193" t="s">
        <v>208</v>
      </c>
    </row>
    <row r="608" spans="2:65" s="1" customFormat="1" ht="31.5" customHeight="1" x14ac:dyDescent="0.3">
      <c r="B608" s="163"/>
      <c r="C608" s="222" t="s">
        <v>958</v>
      </c>
      <c r="D608" s="222" t="s">
        <v>2573</v>
      </c>
      <c r="E608" s="223" t="s">
        <v>5656</v>
      </c>
      <c r="F608" s="224" t="s">
        <v>5657</v>
      </c>
      <c r="G608" s="225" t="s">
        <v>214</v>
      </c>
      <c r="H608" s="226">
        <v>1</v>
      </c>
      <c r="I608" s="227"/>
      <c r="J608" s="227">
        <f>ROUND(I608*H608,2)</f>
        <v>0</v>
      </c>
      <c r="K608" s="224" t="s">
        <v>3357</v>
      </c>
      <c r="L608" s="228"/>
      <c r="M608" s="229" t="s">
        <v>5</v>
      </c>
      <c r="N608" s="230" t="s">
        <v>42</v>
      </c>
      <c r="O608" s="172">
        <v>0</v>
      </c>
      <c r="P608" s="172">
        <f>O608*H608</f>
        <v>0</v>
      </c>
      <c r="Q608" s="172">
        <v>0.10199999999999999</v>
      </c>
      <c r="R608" s="172">
        <f>Q608*H608</f>
        <v>0.10199999999999999</v>
      </c>
      <c r="S608" s="172">
        <v>0</v>
      </c>
      <c r="T608" s="173">
        <f>S608*H608</f>
        <v>0</v>
      </c>
      <c r="AR608" s="26" t="s">
        <v>579</v>
      </c>
      <c r="AT608" s="26" t="s">
        <v>2573</v>
      </c>
      <c r="AU608" s="26" t="s">
        <v>80</v>
      </c>
      <c r="AY608" s="26" t="s">
        <v>208</v>
      </c>
      <c r="BE608" s="174">
        <f>IF(N608="základní",J608,0)</f>
        <v>0</v>
      </c>
      <c r="BF608" s="174">
        <f>IF(N608="snížená",J608,0)</f>
        <v>0</v>
      </c>
      <c r="BG608" s="174">
        <f>IF(N608="zákl. přenesená",J608,0)</f>
        <v>0</v>
      </c>
      <c r="BH608" s="174">
        <f>IF(N608="sníž. přenesená",J608,0)</f>
        <v>0</v>
      </c>
      <c r="BI608" s="174">
        <f>IF(N608="nulová",J608,0)</f>
        <v>0</v>
      </c>
      <c r="BJ608" s="26" t="s">
        <v>78</v>
      </c>
      <c r="BK608" s="174">
        <f>ROUND(I608*H608,2)</f>
        <v>0</v>
      </c>
      <c r="BL608" s="26" t="s">
        <v>365</v>
      </c>
      <c r="BM608" s="26" t="s">
        <v>5658</v>
      </c>
    </row>
    <row r="609" spans="2:65" s="1" customFormat="1" ht="27" x14ac:dyDescent="0.3">
      <c r="B609" s="40"/>
      <c r="D609" s="175" t="s">
        <v>218</v>
      </c>
      <c r="F609" s="176" t="s">
        <v>5657</v>
      </c>
      <c r="L609" s="40"/>
      <c r="M609" s="177"/>
      <c r="N609" s="41"/>
      <c r="O609" s="41"/>
      <c r="P609" s="41"/>
      <c r="Q609" s="41"/>
      <c r="R609" s="41"/>
      <c r="S609" s="41"/>
      <c r="T609" s="69"/>
      <c r="AT609" s="26" t="s">
        <v>218</v>
      </c>
      <c r="AU609" s="26" t="s">
        <v>80</v>
      </c>
    </row>
    <row r="610" spans="2:65" s="1" customFormat="1" ht="229.5" x14ac:dyDescent="0.3">
      <c r="B610" s="40"/>
      <c r="D610" s="175" t="s">
        <v>1050</v>
      </c>
      <c r="F610" s="215" t="s">
        <v>5659</v>
      </c>
      <c r="L610" s="40"/>
      <c r="M610" s="177"/>
      <c r="N610" s="41"/>
      <c r="O610" s="41"/>
      <c r="P610" s="41"/>
      <c r="Q610" s="41"/>
      <c r="R610" s="41"/>
      <c r="S610" s="41"/>
      <c r="T610" s="69"/>
      <c r="AT610" s="26" t="s">
        <v>1050</v>
      </c>
      <c r="AU610" s="26" t="s">
        <v>80</v>
      </c>
    </row>
    <row r="611" spans="2:65" s="12" customFormat="1" x14ac:dyDescent="0.3">
      <c r="B611" s="178"/>
      <c r="D611" s="175" t="s">
        <v>220</v>
      </c>
      <c r="E611" s="179" t="s">
        <v>5</v>
      </c>
      <c r="F611" s="180" t="s">
        <v>3252</v>
      </c>
      <c r="H611" s="181" t="s">
        <v>5</v>
      </c>
      <c r="L611" s="178"/>
      <c r="M611" s="182"/>
      <c r="N611" s="183"/>
      <c r="O611" s="183"/>
      <c r="P611" s="183"/>
      <c r="Q611" s="183"/>
      <c r="R611" s="183"/>
      <c r="S611" s="183"/>
      <c r="T611" s="184"/>
      <c r="AT611" s="181" t="s">
        <v>220</v>
      </c>
      <c r="AU611" s="181" t="s">
        <v>80</v>
      </c>
      <c r="AV611" s="12" t="s">
        <v>78</v>
      </c>
      <c r="AW611" s="12" t="s">
        <v>34</v>
      </c>
      <c r="AX611" s="12" t="s">
        <v>71</v>
      </c>
      <c r="AY611" s="181" t="s">
        <v>208</v>
      </c>
    </row>
    <row r="612" spans="2:65" s="12" customFormat="1" x14ac:dyDescent="0.3">
      <c r="B612" s="178"/>
      <c r="D612" s="175" t="s">
        <v>220</v>
      </c>
      <c r="E612" s="179" t="s">
        <v>5</v>
      </c>
      <c r="F612" s="180" t="s">
        <v>5660</v>
      </c>
      <c r="H612" s="181" t="s">
        <v>5</v>
      </c>
      <c r="L612" s="178"/>
      <c r="M612" s="182"/>
      <c r="N612" s="183"/>
      <c r="O612" s="183"/>
      <c r="P612" s="183"/>
      <c r="Q612" s="183"/>
      <c r="R612" s="183"/>
      <c r="S612" s="183"/>
      <c r="T612" s="184"/>
      <c r="AT612" s="181" t="s">
        <v>220</v>
      </c>
      <c r="AU612" s="181" t="s">
        <v>80</v>
      </c>
      <c r="AV612" s="12" t="s">
        <v>78</v>
      </c>
      <c r="AW612" s="12" t="s">
        <v>34</v>
      </c>
      <c r="AX612" s="12" t="s">
        <v>71</v>
      </c>
      <c r="AY612" s="181" t="s">
        <v>208</v>
      </c>
    </row>
    <row r="613" spans="2:65" s="13" customFormat="1" x14ac:dyDescent="0.3">
      <c r="B613" s="185"/>
      <c r="D613" s="186" t="s">
        <v>220</v>
      </c>
      <c r="E613" s="187" t="s">
        <v>5</v>
      </c>
      <c r="F613" s="188" t="s">
        <v>78</v>
      </c>
      <c r="H613" s="189">
        <v>1</v>
      </c>
      <c r="L613" s="185"/>
      <c r="M613" s="190"/>
      <c r="N613" s="191"/>
      <c r="O613" s="191"/>
      <c r="P613" s="191"/>
      <c r="Q613" s="191"/>
      <c r="R613" s="191"/>
      <c r="S613" s="191"/>
      <c r="T613" s="192"/>
      <c r="AT613" s="193" t="s">
        <v>220</v>
      </c>
      <c r="AU613" s="193" t="s">
        <v>80</v>
      </c>
      <c r="AV613" s="13" t="s">
        <v>80</v>
      </c>
      <c r="AW613" s="13" t="s">
        <v>34</v>
      </c>
      <c r="AX613" s="13" t="s">
        <v>78</v>
      </c>
      <c r="AY613" s="193" t="s">
        <v>208</v>
      </c>
    </row>
    <row r="614" spans="2:65" s="1" customFormat="1" ht="22.5" customHeight="1" x14ac:dyDescent="0.3">
      <c r="B614" s="163"/>
      <c r="C614" s="164" t="s">
        <v>967</v>
      </c>
      <c r="D614" s="164" t="s">
        <v>211</v>
      </c>
      <c r="E614" s="165" t="s">
        <v>5661</v>
      </c>
      <c r="F614" s="166" t="s">
        <v>5662</v>
      </c>
      <c r="G614" s="167" t="s">
        <v>2906</v>
      </c>
      <c r="H614" s="168">
        <v>2153.6590000000001</v>
      </c>
      <c r="I614" s="169"/>
      <c r="J614" s="169">
        <f>ROUND(I614*H614,2)</f>
        <v>0</v>
      </c>
      <c r="K614" s="166" t="s">
        <v>215</v>
      </c>
      <c r="L614" s="40"/>
      <c r="M614" s="170" t="s">
        <v>5</v>
      </c>
      <c r="N614" s="171" t="s">
        <v>42</v>
      </c>
      <c r="O614" s="172">
        <v>0</v>
      </c>
      <c r="P614" s="172">
        <f>O614*H614</f>
        <v>0</v>
      </c>
      <c r="Q614" s="172">
        <v>0</v>
      </c>
      <c r="R614" s="172">
        <f>Q614*H614</f>
        <v>0</v>
      </c>
      <c r="S614" s="172">
        <v>0</v>
      </c>
      <c r="T614" s="173">
        <f>S614*H614</f>
        <v>0</v>
      </c>
      <c r="AR614" s="26" t="s">
        <v>365</v>
      </c>
      <c r="AT614" s="26" t="s">
        <v>211</v>
      </c>
      <c r="AU614" s="26" t="s">
        <v>80</v>
      </c>
      <c r="AY614" s="26" t="s">
        <v>208</v>
      </c>
      <c r="BE614" s="174">
        <f>IF(N614="základní",J614,0)</f>
        <v>0</v>
      </c>
      <c r="BF614" s="174">
        <f>IF(N614="snížená",J614,0)</f>
        <v>0</v>
      </c>
      <c r="BG614" s="174">
        <f>IF(N614="zákl. přenesená",J614,0)</f>
        <v>0</v>
      </c>
      <c r="BH614" s="174">
        <f>IF(N614="sníž. přenesená",J614,0)</f>
        <v>0</v>
      </c>
      <c r="BI614" s="174">
        <f>IF(N614="nulová",J614,0)</f>
        <v>0</v>
      </c>
      <c r="BJ614" s="26" t="s">
        <v>78</v>
      </c>
      <c r="BK614" s="174">
        <f>ROUND(I614*H614,2)</f>
        <v>0</v>
      </c>
      <c r="BL614" s="26" t="s">
        <v>365</v>
      </c>
      <c r="BM614" s="26" t="s">
        <v>5663</v>
      </c>
    </row>
    <row r="615" spans="2:65" s="1" customFormat="1" ht="27" x14ac:dyDescent="0.3">
      <c r="B615" s="40"/>
      <c r="D615" s="175" t="s">
        <v>218</v>
      </c>
      <c r="F615" s="176" t="s">
        <v>5664</v>
      </c>
      <c r="L615" s="40"/>
      <c r="M615" s="177"/>
      <c r="N615" s="41"/>
      <c r="O615" s="41"/>
      <c r="P615" s="41"/>
      <c r="Q615" s="41"/>
      <c r="R615" s="41"/>
      <c r="S615" s="41"/>
      <c r="T615" s="69"/>
      <c r="AT615" s="26" t="s">
        <v>218</v>
      </c>
      <c r="AU615" s="26" t="s">
        <v>80</v>
      </c>
    </row>
    <row r="616" spans="2:65" s="11" customFormat="1" ht="29.85" customHeight="1" x14ac:dyDescent="0.3">
      <c r="B616" s="150"/>
      <c r="D616" s="160" t="s">
        <v>70</v>
      </c>
      <c r="E616" s="161" t="s">
        <v>1176</v>
      </c>
      <c r="F616" s="161" t="s">
        <v>1177</v>
      </c>
      <c r="J616" s="162">
        <f>BK616</f>
        <v>0</v>
      </c>
      <c r="L616" s="150"/>
      <c r="M616" s="154"/>
      <c r="N616" s="155"/>
      <c r="O616" s="155"/>
      <c r="P616" s="156">
        <f>SUM(P617:P703)</f>
        <v>35.552040000000005</v>
      </c>
      <c r="Q616" s="155"/>
      <c r="R616" s="156">
        <f>SUM(R617:R703)</f>
        <v>8.0110499100000006</v>
      </c>
      <c r="S616" s="155"/>
      <c r="T616" s="157">
        <f>SUM(T617:T703)</f>
        <v>0</v>
      </c>
      <c r="AR616" s="151" t="s">
        <v>80</v>
      </c>
      <c r="AT616" s="158" t="s">
        <v>70</v>
      </c>
      <c r="AU616" s="158" t="s">
        <v>78</v>
      </c>
      <c r="AY616" s="151" t="s">
        <v>208</v>
      </c>
      <c r="BK616" s="159">
        <f>SUM(BK617:BK703)</f>
        <v>0</v>
      </c>
    </row>
    <row r="617" spans="2:65" s="1" customFormat="1" ht="31.5" customHeight="1" x14ac:dyDescent="0.3">
      <c r="B617" s="163"/>
      <c r="C617" s="164" t="s">
        <v>974</v>
      </c>
      <c r="D617" s="164" t="s">
        <v>211</v>
      </c>
      <c r="E617" s="165" t="s">
        <v>5665</v>
      </c>
      <c r="F617" s="166" t="s">
        <v>5666</v>
      </c>
      <c r="G617" s="167" t="s">
        <v>474</v>
      </c>
      <c r="H617" s="168">
        <v>19.8</v>
      </c>
      <c r="I617" s="169"/>
      <c r="J617" s="169">
        <f>ROUND(I617*H617,2)</f>
        <v>0</v>
      </c>
      <c r="K617" s="166" t="s">
        <v>215</v>
      </c>
      <c r="L617" s="40"/>
      <c r="M617" s="170" t="s">
        <v>5</v>
      </c>
      <c r="N617" s="171" t="s">
        <v>42</v>
      </c>
      <c r="O617" s="172">
        <v>0.69699999999999995</v>
      </c>
      <c r="P617" s="172">
        <f>O617*H617</f>
        <v>13.800599999999999</v>
      </c>
      <c r="Q617" s="172">
        <v>1.8E-3</v>
      </c>
      <c r="R617" s="172">
        <f>Q617*H617</f>
        <v>3.5639999999999998E-2</v>
      </c>
      <c r="S617" s="172">
        <v>0</v>
      </c>
      <c r="T617" s="173">
        <f>S617*H617</f>
        <v>0</v>
      </c>
      <c r="AR617" s="26" t="s">
        <v>365</v>
      </c>
      <c r="AT617" s="26" t="s">
        <v>211</v>
      </c>
      <c r="AU617" s="26" t="s">
        <v>80</v>
      </c>
      <c r="AY617" s="26" t="s">
        <v>208</v>
      </c>
      <c r="BE617" s="174">
        <f>IF(N617="základní",J617,0)</f>
        <v>0</v>
      </c>
      <c r="BF617" s="174">
        <f>IF(N617="snížená",J617,0)</f>
        <v>0</v>
      </c>
      <c r="BG617" s="174">
        <f>IF(N617="zákl. přenesená",J617,0)</f>
        <v>0</v>
      </c>
      <c r="BH617" s="174">
        <f>IF(N617="sníž. přenesená",J617,0)</f>
        <v>0</v>
      </c>
      <c r="BI617" s="174">
        <f>IF(N617="nulová",J617,0)</f>
        <v>0</v>
      </c>
      <c r="BJ617" s="26" t="s">
        <v>78</v>
      </c>
      <c r="BK617" s="174">
        <f>ROUND(I617*H617,2)</f>
        <v>0</v>
      </c>
      <c r="BL617" s="26" t="s">
        <v>365</v>
      </c>
      <c r="BM617" s="26" t="s">
        <v>5667</v>
      </c>
    </row>
    <row r="618" spans="2:65" s="1" customFormat="1" ht="27" x14ac:dyDescent="0.3">
      <c r="B618" s="40"/>
      <c r="D618" s="175" t="s">
        <v>218</v>
      </c>
      <c r="F618" s="176" t="s">
        <v>5668</v>
      </c>
      <c r="L618" s="40"/>
      <c r="M618" s="177"/>
      <c r="N618" s="41"/>
      <c r="O618" s="41"/>
      <c r="P618" s="41"/>
      <c r="Q618" s="41"/>
      <c r="R618" s="41"/>
      <c r="S618" s="41"/>
      <c r="T618" s="69"/>
      <c r="AT618" s="26" t="s">
        <v>218</v>
      </c>
      <c r="AU618" s="26" t="s">
        <v>80</v>
      </c>
    </row>
    <row r="619" spans="2:65" s="12" customFormat="1" x14ac:dyDescent="0.3">
      <c r="B619" s="178"/>
      <c r="D619" s="175" t="s">
        <v>220</v>
      </c>
      <c r="E619" s="179" t="s">
        <v>5</v>
      </c>
      <c r="F619" s="180" t="s">
        <v>5441</v>
      </c>
      <c r="H619" s="181" t="s">
        <v>5</v>
      </c>
      <c r="L619" s="178"/>
      <c r="M619" s="182"/>
      <c r="N619" s="183"/>
      <c r="O619" s="183"/>
      <c r="P619" s="183"/>
      <c r="Q619" s="183"/>
      <c r="R619" s="183"/>
      <c r="S619" s="183"/>
      <c r="T619" s="184"/>
      <c r="AT619" s="181" t="s">
        <v>220</v>
      </c>
      <c r="AU619" s="181" t="s">
        <v>80</v>
      </c>
      <c r="AV619" s="12" t="s">
        <v>78</v>
      </c>
      <c r="AW619" s="12" t="s">
        <v>34</v>
      </c>
      <c r="AX619" s="12" t="s">
        <v>71</v>
      </c>
      <c r="AY619" s="181" t="s">
        <v>208</v>
      </c>
    </row>
    <row r="620" spans="2:65" s="12" customFormat="1" x14ac:dyDescent="0.3">
      <c r="B620" s="178"/>
      <c r="D620" s="175" t="s">
        <v>220</v>
      </c>
      <c r="E620" s="179" t="s">
        <v>5</v>
      </c>
      <c r="F620" s="180" t="s">
        <v>5669</v>
      </c>
      <c r="H620" s="181" t="s">
        <v>5</v>
      </c>
      <c r="L620" s="178"/>
      <c r="M620" s="182"/>
      <c r="N620" s="183"/>
      <c r="O620" s="183"/>
      <c r="P620" s="183"/>
      <c r="Q620" s="183"/>
      <c r="R620" s="183"/>
      <c r="S620" s="183"/>
      <c r="T620" s="184"/>
      <c r="AT620" s="181" t="s">
        <v>220</v>
      </c>
      <c r="AU620" s="181" t="s">
        <v>80</v>
      </c>
      <c r="AV620" s="12" t="s">
        <v>78</v>
      </c>
      <c r="AW620" s="12" t="s">
        <v>34</v>
      </c>
      <c r="AX620" s="12" t="s">
        <v>71</v>
      </c>
      <c r="AY620" s="181" t="s">
        <v>208</v>
      </c>
    </row>
    <row r="621" spans="2:65" s="13" customFormat="1" x14ac:dyDescent="0.3">
      <c r="B621" s="185"/>
      <c r="D621" s="186" t="s">
        <v>220</v>
      </c>
      <c r="E621" s="187" t="s">
        <v>5</v>
      </c>
      <c r="F621" s="188" t="s">
        <v>5442</v>
      </c>
      <c r="H621" s="189">
        <v>19.8</v>
      </c>
      <c r="L621" s="185"/>
      <c r="M621" s="190"/>
      <c r="N621" s="191"/>
      <c r="O621" s="191"/>
      <c r="P621" s="191"/>
      <c r="Q621" s="191"/>
      <c r="R621" s="191"/>
      <c r="S621" s="191"/>
      <c r="T621" s="192"/>
      <c r="AT621" s="193" t="s">
        <v>220</v>
      </c>
      <c r="AU621" s="193" t="s">
        <v>80</v>
      </c>
      <c r="AV621" s="13" t="s">
        <v>80</v>
      </c>
      <c r="AW621" s="13" t="s">
        <v>34</v>
      </c>
      <c r="AX621" s="13" t="s">
        <v>78</v>
      </c>
      <c r="AY621" s="193" t="s">
        <v>208</v>
      </c>
    </row>
    <row r="622" spans="2:65" s="1" customFormat="1" ht="31.5" customHeight="1" x14ac:dyDescent="0.3">
      <c r="B622" s="163"/>
      <c r="C622" s="222" t="s">
        <v>985</v>
      </c>
      <c r="D622" s="222" t="s">
        <v>2573</v>
      </c>
      <c r="E622" s="223" t="s">
        <v>5670</v>
      </c>
      <c r="F622" s="224" t="s">
        <v>5671</v>
      </c>
      <c r="G622" s="225" t="s">
        <v>245</v>
      </c>
      <c r="H622" s="226">
        <v>6.8310000000000004</v>
      </c>
      <c r="I622" s="227"/>
      <c r="J622" s="227">
        <f>ROUND(I622*H622,2)</f>
        <v>0</v>
      </c>
      <c r="K622" s="224" t="s">
        <v>3357</v>
      </c>
      <c r="L622" s="228"/>
      <c r="M622" s="229" t="s">
        <v>5</v>
      </c>
      <c r="N622" s="230" t="s">
        <v>42</v>
      </c>
      <c r="O622" s="172">
        <v>0</v>
      </c>
      <c r="P622" s="172">
        <f>O622*H622</f>
        <v>0</v>
      </c>
      <c r="Q622" s="172">
        <v>0.33500000000000002</v>
      </c>
      <c r="R622" s="172">
        <f>Q622*H622</f>
        <v>2.2883850000000003</v>
      </c>
      <c r="S622" s="172">
        <v>0</v>
      </c>
      <c r="T622" s="173">
        <f>S622*H622</f>
        <v>0</v>
      </c>
      <c r="AR622" s="26" t="s">
        <v>579</v>
      </c>
      <c r="AT622" s="26" t="s">
        <v>2573</v>
      </c>
      <c r="AU622" s="26" t="s">
        <v>80</v>
      </c>
      <c r="AY622" s="26" t="s">
        <v>208</v>
      </c>
      <c r="BE622" s="174">
        <f>IF(N622="základní",J622,0)</f>
        <v>0</v>
      </c>
      <c r="BF622" s="174">
        <f>IF(N622="snížená",J622,0)</f>
        <v>0</v>
      </c>
      <c r="BG622" s="174">
        <f>IF(N622="zákl. přenesená",J622,0)</f>
        <v>0</v>
      </c>
      <c r="BH622" s="174">
        <f>IF(N622="sníž. přenesená",J622,0)</f>
        <v>0</v>
      </c>
      <c r="BI622" s="174">
        <f>IF(N622="nulová",J622,0)</f>
        <v>0</v>
      </c>
      <c r="BJ622" s="26" t="s">
        <v>78</v>
      </c>
      <c r="BK622" s="174">
        <f>ROUND(I622*H622,2)</f>
        <v>0</v>
      </c>
      <c r="BL622" s="26" t="s">
        <v>365</v>
      </c>
      <c r="BM622" s="26" t="s">
        <v>5672</v>
      </c>
    </row>
    <row r="623" spans="2:65" s="1" customFormat="1" x14ac:dyDescent="0.3">
      <c r="B623" s="40"/>
      <c r="D623" s="175" t="s">
        <v>218</v>
      </c>
      <c r="F623" s="176" t="s">
        <v>5673</v>
      </c>
      <c r="L623" s="40"/>
      <c r="M623" s="177"/>
      <c r="N623" s="41"/>
      <c r="O623" s="41"/>
      <c r="P623" s="41"/>
      <c r="Q623" s="41"/>
      <c r="R623" s="41"/>
      <c r="S623" s="41"/>
      <c r="T623" s="69"/>
      <c r="AT623" s="26" t="s">
        <v>218</v>
      </c>
      <c r="AU623" s="26" t="s">
        <v>80</v>
      </c>
    </row>
    <row r="624" spans="2:65" s="1" customFormat="1" ht="54" x14ac:dyDescent="0.3">
      <c r="B624" s="40"/>
      <c r="D624" s="175" t="s">
        <v>1050</v>
      </c>
      <c r="F624" s="215" t="s">
        <v>5674</v>
      </c>
      <c r="L624" s="40"/>
      <c r="M624" s="177"/>
      <c r="N624" s="41"/>
      <c r="O624" s="41"/>
      <c r="P624" s="41"/>
      <c r="Q624" s="41"/>
      <c r="R624" s="41"/>
      <c r="S624" s="41"/>
      <c r="T624" s="69"/>
      <c r="AT624" s="26" t="s">
        <v>1050</v>
      </c>
      <c r="AU624" s="26" t="s">
        <v>80</v>
      </c>
    </row>
    <row r="625" spans="2:65" s="12" customFormat="1" x14ac:dyDescent="0.3">
      <c r="B625" s="178"/>
      <c r="D625" s="175" t="s">
        <v>220</v>
      </c>
      <c r="E625" s="179" t="s">
        <v>5</v>
      </c>
      <c r="F625" s="180" t="s">
        <v>5441</v>
      </c>
      <c r="H625" s="181" t="s">
        <v>5</v>
      </c>
      <c r="L625" s="178"/>
      <c r="M625" s="182"/>
      <c r="N625" s="183"/>
      <c r="O625" s="183"/>
      <c r="P625" s="183"/>
      <c r="Q625" s="183"/>
      <c r="R625" s="183"/>
      <c r="S625" s="183"/>
      <c r="T625" s="184"/>
      <c r="AT625" s="181" t="s">
        <v>220</v>
      </c>
      <c r="AU625" s="181" t="s">
        <v>80</v>
      </c>
      <c r="AV625" s="12" t="s">
        <v>78</v>
      </c>
      <c r="AW625" s="12" t="s">
        <v>34</v>
      </c>
      <c r="AX625" s="12" t="s">
        <v>71</v>
      </c>
      <c r="AY625" s="181" t="s">
        <v>208</v>
      </c>
    </row>
    <row r="626" spans="2:65" s="12" customFormat="1" x14ac:dyDescent="0.3">
      <c r="B626" s="178"/>
      <c r="D626" s="175" t="s">
        <v>220</v>
      </c>
      <c r="E626" s="179" t="s">
        <v>5</v>
      </c>
      <c r="F626" s="180" t="s">
        <v>5675</v>
      </c>
      <c r="H626" s="181" t="s">
        <v>5</v>
      </c>
      <c r="L626" s="178"/>
      <c r="M626" s="182"/>
      <c r="N626" s="183"/>
      <c r="O626" s="183"/>
      <c r="P626" s="183"/>
      <c r="Q626" s="183"/>
      <c r="R626" s="183"/>
      <c r="S626" s="183"/>
      <c r="T626" s="184"/>
      <c r="AT626" s="181" t="s">
        <v>220</v>
      </c>
      <c r="AU626" s="181" t="s">
        <v>80</v>
      </c>
      <c r="AV626" s="12" t="s">
        <v>78</v>
      </c>
      <c r="AW626" s="12" t="s">
        <v>34</v>
      </c>
      <c r="AX626" s="12" t="s">
        <v>71</v>
      </c>
      <c r="AY626" s="181" t="s">
        <v>208</v>
      </c>
    </row>
    <row r="627" spans="2:65" s="13" customFormat="1" x14ac:dyDescent="0.3">
      <c r="B627" s="185"/>
      <c r="D627" s="186" t="s">
        <v>220</v>
      </c>
      <c r="E627" s="187" t="s">
        <v>5</v>
      </c>
      <c r="F627" s="188" t="s">
        <v>5676</v>
      </c>
      <c r="H627" s="189">
        <v>6.8310000000000004</v>
      </c>
      <c r="L627" s="185"/>
      <c r="M627" s="190"/>
      <c r="N627" s="191"/>
      <c r="O627" s="191"/>
      <c r="P627" s="191"/>
      <c r="Q627" s="191"/>
      <c r="R627" s="191"/>
      <c r="S627" s="191"/>
      <c r="T627" s="192"/>
      <c r="AT627" s="193" t="s">
        <v>220</v>
      </c>
      <c r="AU627" s="193" t="s">
        <v>80</v>
      </c>
      <c r="AV627" s="13" t="s">
        <v>80</v>
      </c>
      <c r="AW627" s="13" t="s">
        <v>34</v>
      </c>
      <c r="AX627" s="13" t="s">
        <v>78</v>
      </c>
      <c r="AY627" s="193" t="s">
        <v>208</v>
      </c>
    </row>
    <row r="628" spans="2:65" s="1" customFormat="1" ht="31.5" customHeight="1" x14ac:dyDescent="0.3">
      <c r="B628" s="163"/>
      <c r="C628" s="164" t="s">
        <v>1001</v>
      </c>
      <c r="D628" s="164" t="s">
        <v>211</v>
      </c>
      <c r="E628" s="165" t="s">
        <v>5677</v>
      </c>
      <c r="F628" s="166" t="s">
        <v>5678</v>
      </c>
      <c r="G628" s="167" t="s">
        <v>474</v>
      </c>
      <c r="H628" s="168">
        <v>19.8</v>
      </c>
      <c r="I628" s="169"/>
      <c r="J628" s="169">
        <f>ROUND(I628*H628,2)</f>
        <v>0</v>
      </c>
      <c r="K628" s="166" t="s">
        <v>215</v>
      </c>
      <c r="L628" s="40"/>
      <c r="M628" s="170" t="s">
        <v>5</v>
      </c>
      <c r="N628" s="171" t="s">
        <v>42</v>
      </c>
      <c r="O628" s="172">
        <v>0.27600000000000002</v>
      </c>
      <c r="P628" s="172">
        <f>O628*H628</f>
        <v>5.4648000000000003</v>
      </c>
      <c r="Q628" s="172">
        <v>9.7999999999999997E-4</v>
      </c>
      <c r="R628" s="172">
        <f>Q628*H628</f>
        <v>1.9404000000000001E-2</v>
      </c>
      <c r="S628" s="172">
        <v>0</v>
      </c>
      <c r="T628" s="173">
        <f>S628*H628</f>
        <v>0</v>
      </c>
      <c r="AR628" s="26" t="s">
        <v>365</v>
      </c>
      <c r="AT628" s="26" t="s">
        <v>211</v>
      </c>
      <c r="AU628" s="26" t="s">
        <v>80</v>
      </c>
      <c r="AY628" s="26" t="s">
        <v>208</v>
      </c>
      <c r="BE628" s="174">
        <f>IF(N628="základní",J628,0)</f>
        <v>0</v>
      </c>
      <c r="BF628" s="174">
        <f>IF(N628="snížená",J628,0)</f>
        <v>0</v>
      </c>
      <c r="BG628" s="174">
        <f>IF(N628="zákl. přenesená",J628,0)</f>
        <v>0</v>
      </c>
      <c r="BH628" s="174">
        <f>IF(N628="sníž. přenesená",J628,0)</f>
        <v>0</v>
      </c>
      <c r="BI628" s="174">
        <f>IF(N628="nulová",J628,0)</f>
        <v>0</v>
      </c>
      <c r="BJ628" s="26" t="s">
        <v>78</v>
      </c>
      <c r="BK628" s="174">
        <f>ROUND(I628*H628,2)</f>
        <v>0</v>
      </c>
      <c r="BL628" s="26" t="s">
        <v>365</v>
      </c>
      <c r="BM628" s="26" t="s">
        <v>5679</v>
      </c>
    </row>
    <row r="629" spans="2:65" s="1" customFormat="1" ht="27" x14ac:dyDescent="0.3">
      <c r="B629" s="40"/>
      <c r="D629" s="175" t="s">
        <v>218</v>
      </c>
      <c r="F629" s="176" t="s">
        <v>5680</v>
      </c>
      <c r="L629" s="40"/>
      <c r="M629" s="177"/>
      <c r="N629" s="41"/>
      <c r="O629" s="41"/>
      <c r="P629" s="41"/>
      <c r="Q629" s="41"/>
      <c r="R629" s="41"/>
      <c r="S629" s="41"/>
      <c r="T629" s="69"/>
      <c r="AT629" s="26" t="s">
        <v>218</v>
      </c>
      <c r="AU629" s="26" t="s">
        <v>80</v>
      </c>
    </row>
    <row r="630" spans="2:65" s="12" customFormat="1" x14ac:dyDescent="0.3">
      <c r="B630" s="178"/>
      <c r="D630" s="175" t="s">
        <v>220</v>
      </c>
      <c r="E630" s="179" t="s">
        <v>5</v>
      </c>
      <c r="F630" s="180" t="s">
        <v>5441</v>
      </c>
      <c r="H630" s="181" t="s">
        <v>5</v>
      </c>
      <c r="L630" s="178"/>
      <c r="M630" s="182"/>
      <c r="N630" s="183"/>
      <c r="O630" s="183"/>
      <c r="P630" s="183"/>
      <c r="Q630" s="183"/>
      <c r="R630" s="183"/>
      <c r="S630" s="183"/>
      <c r="T630" s="184"/>
      <c r="AT630" s="181" t="s">
        <v>220</v>
      </c>
      <c r="AU630" s="181" t="s">
        <v>80</v>
      </c>
      <c r="AV630" s="12" t="s">
        <v>78</v>
      </c>
      <c r="AW630" s="12" t="s">
        <v>34</v>
      </c>
      <c r="AX630" s="12" t="s">
        <v>71</v>
      </c>
      <c r="AY630" s="181" t="s">
        <v>208</v>
      </c>
    </row>
    <row r="631" spans="2:65" s="12" customFormat="1" x14ac:dyDescent="0.3">
      <c r="B631" s="178"/>
      <c r="D631" s="175" t="s">
        <v>220</v>
      </c>
      <c r="E631" s="179" t="s">
        <v>5</v>
      </c>
      <c r="F631" s="180" t="s">
        <v>5681</v>
      </c>
      <c r="H631" s="181" t="s">
        <v>5</v>
      </c>
      <c r="L631" s="178"/>
      <c r="M631" s="182"/>
      <c r="N631" s="183"/>
      <c r="O631" s="183"/>
      <c r="P631" s="183"/>
      <c r="Q631" s="183"/>
      <c r="R631" s="183"/>
      <c r="S631" s="183"/>
      <c r="T631" s="184"/>
      <c r="AT631" s="181" t="s">
        <v>220</v>
      </c>
      <c r="AU631" s="181" t="s">
        <v>80</v>
      </c>
      <c r="AV631" s="12" t="s">
        <v>78</v>
      </c>
      <c r="AW631" s="12" t="s">
        <v>34</v>
      </c>
      <c r="AX631" s="12" t="s">
        <v>71</v>
      </c>
      <c r="AY631" s="181" t="s">
        <v>208</v>
      </c>
    </row>
    <row r="632" spans="2:65" s="13" customFormat="1" x14ac:dyDescent="0.3">
      <c r="B632" s="185"/>
      <c r="D632" s="186" t="s">
        <v>220</v>
      </c>
      <c r="E632" s="187" t="s">
        <v>5</v>
      </c>
      <c r="F632" s="188" t="s">
        <v>5442</v>
      </c>
      <c r="H632" s="189">
        <v>19.8</v>
      </c>
      <c r="L632" s="185"/>
      <c r="M632" s="190"/>
      <c r="N632" s="191"/>
      <c r="O632" s="191"/>
      <c r="P632" s="191"/>
      <c r="Q632" s="191"/>
      <c r="R632" s="191"/>
      <c r="S632" s="191"/>
      <c r="T632" s="192"/>
      <c r="AT632" s="193" t="s">
        <v>220</v>
      </c>
      <c r="AU632" s="193" t="s">
        <v>80</v>
      </c>
      <c r="AV632" s="13" t="s">
        <v>80</v>
      </c>
      <c r="AW632" s="13" t="s">
        <v>34</v>
      </c>
      <c r="AX632" s="13" t="s">
        <v>78</v>
      </c>
      <c r="AY632" s="193" t="s">
        <v>208</v>
      </c>
    </row>
    <row r="633" spans="2:65" s="1" customFormat="1" ht="31.5" customHeight="1" x14ac:dyDescent="0.3">
      <c r="B633" s="163"/>
      <c r="C633" s="222" t="s">
        <v>1033</v>
      </c>
      <c r="D633" s="222" t="s">
        <v>2573</v>
      </c>
      <c r="E633" s="223" t="s">
        <v>5670</v>
      </c>
      <c r="F633" s="224" t="s">
        <v>5671</v>
      </c>
      <c r="G633" s="225" t="s">
        <v>245</v>
      </c>
      <c r="H633" s="226">
        <v>5.94</v>
      </c>
      <c r="I633" s="227"/>
      <c r="J633" s="227">
        <f>ROUND(I633*H633,2)</f>
        <v>0</v>
      </c>
      <c r="K633" s="224" t="s">
        <v>3357</v>
      </c>
      <c r="L633" s="228"/>
      <c r="M633" s="229" t="s">
        <v>5</v>
      </c>
      <c r="N633" s="230" t="s">
        <v>42</v>
      </c>
      <c r="O633" s="172">
        <v>0</v>
      </c>
      <c r="P633" s="172">
        <f>O633*H633</f>
        <v>0</v>
      </c>
      <c r="Q633" s="172">
        <v>0.33500000000000002</v>
      </c>
      <c r="R633" s="172">
        <f>Q633*H633</f>
        <v>1.9899000000000002</v>
      </c>
      <c r="S633" s="172">
        <v>0</v>
      </c>
      <c r="T633" s="173">
        <f>S633*H633</f>
        <v>0</v>
      </c>
      <c r="AR633" s="26" t="s">
        <v>579</v>
      </c>
      <c r="AT633" s="26" t="s">
        <v>2573</v>
      </c>
      <c r="AU633" s="26" t="s">
        <v>80</v>
      </c>
      <c r="AY633" s="26" t="s">
        <v>208</v>
      </c>
      <c r="BE633" s="174">
        <f>IF(N633="základní",J633,0)</f>
        <v>0</v>
      </c>
      <c r="BF633" s="174">
        <f>IF(N633="snížená",J633,0)</f>
        <v>0</v>
      </c>
      <c r="BG633" s="174">
        <f>IF(N633="zákl. přenesená",J633,0)</f>
        <v>0</v>
      </c>
      <c r="BH633" s="174">
        <f>IF(N633="sníž. přenesená",J633,0)</f>
        <v>0</v>
      </c>
      <c r="BI633" s="174">
        <f>IF(N633="nulová",J633,0)</f>
        <v>0</v>
      </c>
      <c r="BJ633" s="26" t="s">
        <v>78</v>
      </c>
      <c r="BK633" s="174">
        <f>ROUND(I633*H633,2)</f>
        <v>0</v>
      </c>
      <c r="BL633" s="26" t="s">
        <v>365</v>
      </c>
      <c r="BM633" s="26" t="s">
        <v>5682</v>
      </c>
    </row>
    <row r="634" spans="2:65" s="1" customFormat="1" x14ac:dyDescent="0.3">
      <c r="B634" s="40"/>
      <c r="D634" s="175" t="s">
        <v>218</v>
      </c>
      <c r="F634" s="176" t="s">
        <v>5673</v>
      </c>
      <c r="L634" s="40"/>
      <c r="M634" s="177"/>
      <c r="N634" s="41"/>
      <c r="O634" s="41"/>
      <c r="P634" s="41"/>
      <c r="Q634" s="41"/>
      <c r="R634" s="41"/>
      <c r="S634" s="41"/>
      <c r="T634" s="69"/>
      <c r="AT634" s="26" t="s">
        <v>218</v>
      </c>
      <c r="AU634" s="26" t="s">
        <v>80</v>
      </c>
    </row>
    <row r="635" spans="2:65" s="1" customFormat="1" ht="54" x14ac:dyDescent="0.3">
      <c r="B635" s="40"/>
      <c r="D635" s="175" t="s">
        <v>1050</v>
      </c>
      <c r="F635" s="215" t="s">
        <v>5674</v>
      </c>
      <c r="L635" s="40"/>
      <c r="M635" s="177"/>
      <c r="N635" s="41"/>
      <c r="O635" s="41"/>
      <c r="P635" s="41"/>
      <c r="Q635" s="41"/>
      <c r="R635" s="41"/>
      <c r="S635" s="41"/>
      <c r="T635" s="69"/>
      <c r="AT635" s="26" t="s">
        <v>1050</v>
      </c>
      <c r="AU635" s="26" t="s">
        <v>80</v>
      </c>
    </row>
    <row r="636" spans="2:65" s="12" customFormat="1" x14ac:dyDescent="0.3">
      <c r="B636" s="178"/>
      <c r="D636" s="175" t="s">
        <v>220</v>
      </c>
      <c r="E636" s="179" t="s">
        <v>5</v>
      </c>
      <c r="F636" s="180" t="s">
        <v>5441</v>
      </c>
      <c r="H636" s="181" t="s">
        <v>5</v>
      </c>
      <c r="L636" s="178"/>
      <c r="M636" s="182"/>
      <c r="N636" s="183"/>
      <c r="O636" s="183"/>
      <c r="P636" s="183"/>
      <c r="Q636" s="183"/>
      <c r="R636" s="183"/>
      <c r="S636" s="183"/>
      <c r="T636" s="184"/>
      <c r="AT636" s="181" t="s">
        <v>220</v>
      </c>
      <c r="AU636" s="181" t="s">
        <v>80</v>
      </c>
      <c r="AV636" s="12" t="s">
        <v>78</v>
      </c>
      <c r="AW636" s="12" t="s">
        <v>34</v>
      </c>
      <c r="AX636" s="12" t="s">
        <v>71</v>
      </c>
      <c r="AY636" s="181" t="s">
        <v>208</v>
      </c>
    </row>
    <row r="637" spans="2:65" s="12" customFormat="1" x14ac:dyDescent="0.3">
      <c r="B637" s="178"/>
      <c r="D637" s="175" t="s">
        <v>220</v>
      </c>
      <c r="E637" s="179" t="s">
        <v>5</v>
      </c>
      <c r="F637" s="180" t="s">
        <v>5683</v>
      </c>
      <c r="H637" s="181" t="s">
        <v>5</v>
      </c>
      <c r="L637" s="178"/>
      <c r="M637" s="182"/>
      <c r="N637" s="183"/>
      <c r="O637" s="183"/>
      <c r="P637" s="183"/>
      <c r="Q637" s="183"/>
      <c r="R637" s="183"/>
      <c r="S637" s="183"/>
      <c r="T637" s="184"/>
      <c r="AT637" s="181" t="s">
        <v>220</v>
      </c>
      <c r="AU637" s="181" t="s">
        <v>80</v>
      </c>
      <c r="AV637" s="12" t="s">
        <v>78</v>
      </c>
      <c r="AW637" s="12" t="s">
        <v>34</v>
      </c>
      <c r="AX637" s="12" t="s">
        <v>71</v>
      </c>
      <c r="AY637" s="181" t="s">
        <v>208</v>
      </c>
    </row>
    <row r="638" spans="2:65" s="12" customFormat="1" x14ac:dyDescent="0.3">
      <c r="B638" s="178"/>
      <c r="D638" s="175" t="s">
        <v>220</v>
      </c>
      <c r="E638" s="179" t="s">
        <v>5</v>
      </c>
      <c r="F638" s="180" t="s">
        <v>5681</v>
      </c>
      <c r="H638" s="181" t="s">
        <v>5</v>
      </c>
      <c r="L638" s="178"/>
      <c r="M638" s="182"/>
      <c r="N638" s="183"/>
      <c r="O638" s="183"/>
      <c r="P638" s="183"/>
      <c r="Q638" s="183"/>
      <c r="R638" s="183"/>
      <c r="S638" s="183"/>
      <c r="T638" s="184"/>
      <c r="AT638" s="181" t="s">
        <v>220</v>
      </c>
      <c r="AU638" s="181" t="s">
        <v>80</v>
      </c>
      <c r="AV638" s="12" t="s">
        <v>78</v>
      </c>
      <c r="AW638" s="12" t="s">
        <v>34</v>
      </c>
      <c r="AX638" s="12" t="s">
        <v>71</v>
      </c>
      <c r="AY638" s="181" t="s">
        <v>208</v>
      </c>
    </row>
    <row r="639" spans="2:65" s="13" customFormat="1" x14ac:dyDescent="0.3">
      <c r="B639" s="185"/>
      <c r="D639" s="186" t="s">
        <v>220</v>
      </c>
      <c r="E639" s="187" t="s">
        <v>5</v>
      </c>
      <c r="F639" s="188" t="s">
        <v>5684</v>
      </c>
      <c r="H639" s="189">
        <v>5.94</v>
      </c>
      <c r="L639" s="185"/>
      <c r="M639" s="190"/>
      <c r="N639" s="191"/>
      <c r="O639" s="191"/>
      <c r="P639" s="191"/>
      <c r="Q639" s="191"/>
      <c r="R639" s="191"/>
      <c r="S639" s="191"/>
      <c r="T639" s="192"/>
      <c r="AT639" s="193" t="s">
        <v>220</v>
      </c>
      <c r="AU639" s="193" t="s">
        <v>80</v>
      </c>
      <c r="AV639" s="13" t="s">
        <v>80</v>
      </c>
      <c r="AW639" s="13" t="s">
        <v>34</v>
      </c>
      <c r="AX639" s="13" t="s">
        <v>78</v>
      </c>
      <c r="AY639" s="193" t="s">
        <v>208</v>
      </c>
    </row>
    <row r="640" spans="2:65" s="1" customFormat="1" ht="22.5" customHeight="1" x14ac:dyDescent="0.3">
      <c r="B640" s="163"/>
      <c r="C640" s="164" t="s">
        <v>1039</v>
      </c>
      <c r="D640" s="164" t="s">
        <v>211</v>
      </c>
      <c r="E640" s="165" t="s">
        <v>4300</v>
      </c>
      <c r="F640" s="166" t="s">
        <v>4301</v>
      </c>
      <c r="G640" s="167" t="s">
        <v>474</v>
      </c>
      <c r="H640" s="168">
        <v>10.42</v>
      </c>
      <c r="I640" s="169"/>
      <c r="J640" s="169">
        <f>ROUND(I640*H640,2)</f>
        <v>0</v>
      </c>
      <c r="K640" s="166" t="s">
        <v>215</v>
      </c>
      <c r="L640" s="40"/>
      <c r="M640" s="170" t="s">
        <v>5</v>
      </c>
      <c r="N640" s="171" t="s">
        <v>42</v>
      </c>
      <c r="O640" s="172">
        <v>0.19</v>
      </c>
      <c r="P640" s="172">
        <f>O640*H640</f>
        <v>1.9798</v>
      </c>
      <c r="Q640" s="172">
        <v>4.6000000000000001E-4</v>
      </c>
      <c r="R640" s="172">
        <f>Q640*H640</f>
        <v>4.7932000000000001E-3</v>
      </c>
      <c r="S640" s="172">
        <v>0</v>
      </c>
      <c r="T640" s="173">
        <f>S640*H640</f>
        <v>0</v>
      </c>
      <c r="AR640" s="26" t="s">
        <v>365</v>
      </c>
      <c r="AT640" s="26" t="s">
        <v>211</v>
      </c>
      <c r="AU640" s="26" t="s">
        <v>80</v>
      </c>
      <c r="AY640" s="26" t="s">
        <v>208</v>
      </c>
      <c r="BE640" s="174">
        <f>IF(N640="základní",J640,0)</f>
        <v>0</v>
      </c>
      <c r="BF640" s="174">
        <f>IF(N640="snížená",J640,0)</f>
        <v>0</v>
      </c>
      <c r="BG640" s="174">
        <f>IF(N640="zákl. přenesená",J640,0)</f>
        <v>0</v>
      </c>
      <c r="BH640" s="174">
        <f>IF(N640="sníž. přenesená",J640,0)</f>
        <v>0</v>
      </c>
      <c r="BI640" s="174">
        <f>IF(N640="nulová",J640,0)</f>
        <v>0</v>
      </c>
      <c r="BJ640" s="26" t="s">
        <v>78</v>
      </c>
      <c r="BK640" s="174">
        <f>ROUND(I640*H640,2)</f>
        <v>0</v>
      </c>
      <c r="BL640" s="26" t="s">
        <v>365</v>
      </c>
      <c r="BM640" s="26" t="s">
        <v>5685</v>
      </c>
    </row>
    <row r="641" spans="2:65" s="1" customFormat="1" ht="27" x14ac:dyDescent="0.3">
      <c r="B641" s="40"/>
      <c r="D641" s="175" t="s">
        <v>218</v>
      </c>
      <c r="F641" s="176" t="s">
        <v>4303</v>
      </c>
      <c r="L641" s="40"/>
      <c r="M641" s="177"/>
      <c r="N641" s="41"/>
      <c r="O641" s="41"/>
      <c r="P641" s="41"/>
      <c r="Q641" s="41"/>
      <c r="R641" s="41"/>
      <c r="S641" s="41"/>
      <c r="T641" s="69"/>
      <c r="AT641" s="26" t="s">
        <v>218</v>
      </c>
      <c r="AU641" s="26" t="s">
        <v>80</v>
      </c>
    </row>
    <row r="642" spans="2:65" s="12" customFormat="1" x14ac:dyDescent="0.3">
      <c r="B642" s="178"/>
      <c r="D642" s="175" t="s">
        <v>220</v>
      </c>
      <c r="E642" s="179" t="s">
        <v>5</v>
      </c>
      <c r="F642" s="180" t="s">
        <v>5487</v>
      </c>
      <c r="H642" s="181" t="s">
        <v>5</v>
      </c>
      <c r="L642" s="178"/>
      <c r="M642" s="182"/>
      <c r="N642" s="183"/>
      <c r="O642" s="183"/>
      <c r="P642" s="183"/>
      <c r="Q642" s="183"/>
      <c r="R642" s="183"/>
      <c r="S642" s="183"/>
      <c r="T642" s="184"/>
      <c r="AT642" s="181" t="s">
        <v>220</v>
      </c>
      <c r="AU642" s="181" t="s">
        <v>80</v>
      </c>
      <c r="AV642" s="12" t="s">
        <v>78</v>
      </c>
      <c r="AW642" s="12" t="s">
        <v>34</v>
      </c>
      <c r="AX642" s="12" t="s">
        <v>71</v>
      </c>
      <c r="AY642" s="181" t="s">
        <v>208</v>
      </c>
    </row>
    <row r="643" spans="2:65" s="13" customFormat="1" x14ac:dyDescent="0.3">
      <c r="B643" s="185"/>
      <c r="D643" s="175" t="s">
        <v>220</v>
      </c>
      <c r="E643" s="193" t="s">
        <v>5</v>
      </c>
      <c r="F643" s="194" t="s">
        <v>5560</v>
      </c>
      <c r="H643" s="195">
        <v>5.86</v>
      </c>
      <c r="L643" s="185"/>
      <c r="M643" s="190"/>
      <c r="N643" s="191"/>
      <c r="O643" s="191"/>
      <c r="P643" s="191"/>
      <c r="Q643" s="191"/>
      <c r="R643" s="191"/>
      <c r="S643" s="191"/>
      <c r="T643" s="192"/>
      <c r="AT643" s="193" t="s">
        <v>220</v>
      </c>
      <c r="AU643" s="193" t="s">
        <v>80</v>
      </c>
      <c r="AV643" s="13" t="s">
        <v>80</v>
      </c>
      <c r="AW643" s="13" t="s">
        <v>34</v>
      </c>
      <c r="AX643" s="13" t="s">
        <v>71</v>
      </c>
      <c r="AY643" s="193" t="s">
        <v>208</v>
      </c>
    </row>
    <row r="644" spans="2:65" s="13" customFormat="1" x14ac:dyDescent="0.3">
      <c r="B644" s="185"/>
      <c r="D644" s="175" t="s">
        <v>220</v>
      </c>
      <c r="E644" s="193" t="s">
        <v>5</v>
      </c>
      <c r="F644" s="194" t="s">
        <v>5686</v>
      </c>
      <c r="H644" s="195">
        <v>2.27</v>
      </c>
      <c r="L644" s="185"/>
      <c r="M644" s="190"/>
      <c r="N644" s="191"/>
      <c r="O644" s="191"/>
      <c r="P644" s="191"/>
      <c r="Q644" s="191"/>
      <c r="R644" s="191"/>
      <c r="S644" s="191"/>
      <c r="T644" s="192"/>
      <c r="AT644" s="193" t="s">
        <v>220</v>
      </c>
      <c r="AU644" s="193" t="s">
        <v>80</v>
      </c>
      <c r="AV644" s="13" t="s">
        <v>80</v>
      </c>
      <c r="AW644" s="13" t="s">
        <v>34</v>
      </c>
      <c r="AX644" s="13" t="s">
        <v>71</v>
      </c>
      <c r="AY644" s="193" t="s">
        <v>208</v>
      </c>
    </row>
    <row r="645" spans="2:65" s="12" customFormat="1" x14ac:dyDescent="0.3">
      <c r="B645" s="178"/>
      <c r="D645" s="175" t="s">
        <v>220</v>
      </c>
      <c r="E645" s="179" t="s">
        <v>5</v>
      </c>
      <c r="F645" s="180" t="s">
        <v>291</v>
      </c>
      <c r="H645" s="181" t="s">
        <v>5</v>
      </c>
      <c r="L645" s="178"/>
      <c r="M645" s="182"/>
      <c r="N645" s="183"/>
      <c r="O645" s="183"/>
      <c r="P645" s="183"/>
      <c r="Q645" s="183"/>
      <c r="R645" s="183"/>
      <c r="S645" s="183"/>
      <c r="T645" s="184"/>
      <c r="AT645" s="181" t="s">
        <v>220</v>
      </c>
      <c r="AU645" s="181" t="s">
        <v>80</v>
      </c>
      <c r="AV645" s="12" t="s">
        <v>78</v>
      </c>
      <c r="AW645" s="12" t="s">
        <v>34</v>
      </c>
      <c r="AX645" s="12" t="s">
        <v>71</v>
      </c>
      <c r="AY645" s="181" t="s">
        <v>208</v>
      </c>
    </row>
    <row r="646" spans="2:65" s="13" customFormat="1" x14ac:dyDescent="0.3">
      <c r="B646" s="185"/>
      <c r="D646" s="175" t="s">
        <v>220</v>
      </c>
      <c r="E646" s="193" t="s">
        <v>5</v>
      </c>
      <c r="F646" s="194" t="s">
        <v>498</v>
      </c>
      <c r="H646" s="195">
        <v>-2</v>
      </c>
      <c r="L646" s="185"/>
      <c r="M646" s="190"/>
      <c r="N646" s="191"/>
      <c r="O646" s="191"/>
      <c r="P646" s="191"/>
      <c r="Q646" s="191"/>
      <c r="R646" s="191"/>
      <c r="S646" s="191"/>
      <c r="T646" s="192"/>
      <c r="AT646" s="193" t="s">
        <v>220</v>
      </c>
      <c r="AU646" s="193" t="s">
        <v>80</v>
      </c>
      <c r="AV646" s="13" t="s">
        <v>80</v>
      </c>
      <c r="AW646" s="13" t="s">
        <v>34</v>
      </c>
      <c r="AX646" s="13" t="s">
        <v>71</v>
      </c>
      <c r="AY646" s="193" t="s">
        <v>208</v>
      </c>
    </row>
    <row r="647" spans="2:65" s="14" customFormat="1" x14ac:dyDescent="0.3">
      <c r="B647" s="196"/>
      <c r="D647" s="175" t="s">
        <v>220</v>
      </c>
      <c r="E647" s="197" t="s">
        <v>5</v>
      </c>
      <c r="F647" s="198" t="s">
        <v>258</v>
      </c>
      <c r="H647" s="199">
        <v>6.13</v>
      </c>
      <c r="L647" s="196"/>
      <c r="M647" s="200"/>
      <c r="N647" s="201"/>
      <c r="O647" s="201"/>
      <c r="P647" s="201"/>
      <c r="Q647" s="201"/>
      <c r="R647" s="201"/>
      <c r="S647" s="201"/>
      <c r="T647" s="202"/>
      <c r="AT647" s="197" t="s">
        <v>220</v>
      </c>
      <c r="AU647" s="197" t="s">
        <v>80</v>
      </c>
      <c r="AV647" s="14" t="s">
        <v>123</v>
      </c>
      <c r="AW647" s="14" t="s">
        <v>34</v>
      </c>
      <c r="AX647" s="14" t="s">
        <v>71</v>
      </c>
      <c r="AY647" s="197" t="s">
        <v>208</v>
      </c>
    </row>
    <row r="648" spans="2:65" s="12" customFormat="1" x14ac:dyDescent="0.3">
      <c r="B648" s="178"/>
      <c r="D648" s="175" t="s">
        <v>220</v>
      </c>
      <c r="E648" s="179" t="s">
        <v>5</v>
      </c>
      <c r="F648" s="180" t="s">
        <v>5489</v>
      </c>
      <c r="H648" s="181" t="s">
        <v>5</v>
      </c>
      <c r="L648" s="178"/>
      <c r="M648" s="182"/>
      <c r="N648" s="183"/>
      <c r="O648" s="183"/>
      <c r="P648" s="183"/>
      <c r="Q648" s="183"/>
      <c r="R648" s="183"/>
      <c r="S648" s="183"/>
      <c r="T648" s="184"/>
      <c r="AT648" s="181" t="s">
        <v>220</v>
      </c>
      <c r="AU648" s="181" t="s">
        <v>80</v>
      </c>
      <c r="AV648" s="12" t="s">
        <v>78</v>
      </c>
      <c r="AW648" s="12" t="s">
        <v>34</v>
      </c>
      <c r="AX648" s="12" t="s">
        <v>71</v>
      </c>
      <c r="AY648" s="181" t="s">
        <v>208</v>
      </c>
    </row>
    <row r="649" spans="2:65" s="13" customFormat="1" x14ac:dyDescent="0.3">
      <c r="B649" s="185"/>
      <c r="D649" s="175" t="s">
        <v>220</v>
      </c>
      <c r="E649" s="193" t="s">
        <v>5</v>
      </c>
      <c r="F649" s="194" t="s">
        <v>5561</v>
      </c>
      <c r="H649" s="195">
        <v>6.29</v>
      </c>
      <c r="L649" s="185"/>
      <c r="M649" s="190"/>
      <c r="N649" s="191"/>
      <c r="O649" s="191"/>
      <c r="P649" s="191"/>
      <c r="Q649" s="191"/>
      <c r="R649" s="191"/>
      <c r="S649" s="191"/>
      <c r="T649" s="192"/>
      <c r="AT649" s="193" t="s">
        <v>220</v>
      </c>
      <c r="AU649" s="193" t="s">
        <v>80</v>
      </c>
      <c r="AV649" s="13" t="s">
        <v>80</v>
      </c>
      <c r="AW649" s="13" t="s">
        <v>34</v>
      </c>
      <c r="AX649" s="13" t="s">
        <v>71</v>
      </c>
      <c r="AY649" s="193" t="s">
        <v>208</v>
      </c>
    </row>
    <row r="650" spans="2:65" s="12" customFormat="1" x14ac:dyDescent="0.3">
      <c r="B650" s="178"/>
      <c r="D650" s="175" t="s">
        <v>220</v>
      </c>
      <c r="E650" s="179" t="s">
        <v>5</v>
      </c>
      <c r="F650" s="180" t="s">
        <v>291</v>
      </c>
      <c r="H650" s="181" t="s">
        <v>5</v>
      </c>
      <c r="L650" s="178"/>
      <c r="M650" s="182"/>
      <c r="N650" s="183"/>
      <c r="O650" s="183"/>
      <c r="P650" s="183"/>
      <c r="Q650" s="183"/>
      <c r="R650" s="183"/>
      <c r="S650" s="183"/>
      <c r="T650" s="184"/>
      <c r="AT650" s="181" t="s">
        <v>220</v>
      </c>
      <c r="AU650" s="181" t="s">
        <v>80</v>
      </c>
      <c r="AV650" s="12" t="s">
        <v>78</v>
      </c>
      <c r="AW650" s="12" t="s">
        <v>34</v>
      </c>
      <c r="AX650" s="12" t="s">
        <v>71</v>
      </c>
      <c r="AY650" s="181" t="s">
        <v>208</v>
      </c>
    </row>
    <row r="651" spans="2:65" s="13" customFormat="1" x14ac:dyDescent="0.3">
      <c r="B651" s="185"/>
      <c r="D651" s="175" t="s">
        <v>220</v>
      </c>
      <c r="E651" s="193" t="s">
        <v>5</v>
      </c>
      <c r="F651" s="194" t="s">
        <v>498</v>
      </c>
      <c r="H651" s="195">
        <v>-2</v>
      </c>
      <c r="L651" s="185"/>
      <c r="M651" s="190"/>
      <c r="N651" s="191"/>
      <c r="O651" s="191"/>
      <c r="P651" s="191"/>
      <c r="Q651" s="191"/>
      <c r="R651" s="191"/>
      <c r="S651" s="191"/>
      <c r="T651" s="192"/>
      <c r="AT651" s="193" t="s">
        <v>220</v>
      </c>
      <c r="AU651" s="193" t="s">
        <v>80</v>
      </c>
      <c r="AV651" s="13" t="s">
        <v>80</v>
      </c>
      <c r="AW651" s="13" t="s">
        <v>34</v>
      </c>
      <c r="AX651" s="13" t="s">
        <v>71</v>
      </c>
      <c r="AY651" s="193" t="s">
        <v>208</v>
      </c>
    </row>
    <row r="652" spans="2:65" s="14" customFormat="1" x14ac:dyDescent="0.3">
      <c r="B652" s="196"/>
      <c r="D652" s="175" t="s">
        <v>220</v>
      </c>
      <c r="E652" s="197" t="s">
        <v>5</v>
      </c>
      <c r="F652" s="198" t="s">
        <v>258</v>
      </c>
      <c r="H652" s="199">
        <v>4.29</v>
      </c>
      <c r="L652" s="196"/>
      <c r="M652" s="200"/>
      <c r="N652" s="201"/>
      <c r="O652" s="201"/>
      <c r="P652" s="201"/>
      <c r="Q652" s="201"/>
      <c r="R652" s="201"/>
      <c r="S652" s="201"/>
      <c r="T652" s="202"/>
      <c r="AT652" s="197" t="s">
        <v>220</v>
      </c>
      <c r="AU652" s="197" t="s">
        <v>80</v>
      </c>
      <c r="AV652" s="14" t="s">
        <v>123</v>
      </c>
      <c r="AW652" s="14" t="s">
        <v>34</v>
      </c>
      <c r="AX652" s="14" t="s">
        <v>71</v>
      </c>
      <c r="AY652" s="197" t="s">
        <v>208</v>
      </c>
    </row>
    <row r="653" spans="2:65" s="15" customFormat="1" x14ac:dyDescent="0.3">
      <c r="B653" s="203"/>
      <c r="D653" s="186" t="s">
        <v>220</v>
      </c>
      <c r="E653" s="204" t="s">
        <v>5</v>
      </c>
      <c r="F653" s="205" t="s">
        <v>266</v>
      </c>
      <c r="H653" s="206">
        <v>10.42</v>
      </c>
      <c r="L653" s="203"/>
      <c r="M653" s="207"/>
      <c r="N653" s="208"/>
      <c r="O653" s="208"/>
      <c r="P653" s="208"/>
      <c r="Q653" s="208"/>
      <c r="R653" s="208"/>
      <c r="S653" s="208"/>
      <c r="T653" s="209"/>
      <c r="AT653" s="210" t="s">
        <v>220</v>
      </c>
      <c r="AU653" s="210" t="s">
        <v>80</v>
      </c>
      <c r="AV653" s="15" t="s">
        <v>216</v>
      </c>
      <c r="AW653" s="15" t="s">
        <v>34</v>
      </c>
      <c r="AX653" s="15" t="s">
        <v>78</v>
      </c>
      <c r="AY653" s="210" t="s">
        <v>208</v>
      </c>
    </row>
    <row r="654" spans="2:65" s="1" customFormat="1" ht="31.5" customHeight="1" x14ac:dyDescent="0.3">
      <c r="B654" s="163"/>
      <c r="C654" s="222" t="s">
        <v>1046</v>
      </c>
      <c r="D654" s="222" t="s">
        <v>2573</v>
      </c>
      <c r="E654" s="223" t="s">
        <v>5687</v>
      </c>
      <c r="F654" s="224" t="s">
        <v>5688</v>
      </c>
      <c r="G654" s="225" t="s">
        <v>214</v>
      </c>
      <c r="H654" s="226">
        <v>36.47</v>
      </c>
      <c r="I654" s="227"/>
      <c r="J654" s="227">
        <f>ROUND(I654*H654,2)</f>
        <v>0</v>
      </c>
      <c r="K654" s="224" t="s">
        <v>3357</v>
      </c>
      <c r="L654" s="228"/>
      <c r="M654" s="229" t="s">
        <v>5</v>
      </c>
      <c r="N654" s="230" t="s">
        <v>42</v>
      </c>
      <c r="O654" s="172">
        <v>0</v>
      </c>
      <c r="P654" s="172">
        <f>O654*H654</f>
        <v>0</v>
      </c>
      <c r="Q654" s="172">
        <v>4.4999999999999999E-4</v>
      </c>
      <c r="R654" s="172">
        <f>Q654*H654</f>
        <v>1.6411499999999999E-2</v>
      </c>
      <c r="S654" s="172">
        <v>0</v>
      </c>
      <c r="T654" s="173">
        <f>S654*H654</f>
        <v>0</v>
      </c>
      <c r="AR654" s="26" t="s">
        <v>579</v>
      </c>
      <c r="AT654" s="26" t="s">
        <v>2573</v>
      </c>
      <c r="AU654" s="26" t="s">
        <v>80</v>
      </c>
      <c r="AY654" s="26" t="s">
        <v>208</v>
      </c>
      <c r="BE654" s="174">
        <f>IF(N654="základní",J654,0)</f>
        <v>0</v>
      </c>
      <c r="BF654" s="174">
        <f>IF(N654="snížená",J654,0)</f>
        <v>0</v>
      </c>
      <c r="BG654" s="174">
        <f>IF(N654="zákl. přenesená",J654,0)</f>
        <v>0</v>
      </c>
      <c r="BH654" s="174">
        <f>IF(N654="sníž. přenesená",J654,0)</f>
        <v>0</v>
      </c>
      <c r="BI654" s="174">
        <f>IF(N654="nulová",J654,0)</f>
        <v>0</v>
      </c>
      <c r="BJ654" s="26" t="s">
        <v>78</v>
      </c>
      <c r="BK654" s="174">
        <f>ROUND(I654*H654,2)</f>
        <v>0</v>
      </c>
      <c r="BL654" s="26" t="s">
        <v>365</v>
      </c>
      <c r="BM654" s="26" t="s">
        <v>5689</v>
      </c>
    </row>
    <row r="655" spans="2:65" s="1" customFormat="1" x14ac:dyDescent="0.3">
      <c r="B655" s="40"/>
      <c r="D655" s="175" t="s">
        <v>218</v>
      </c>
      <c r="F655" s="176" t="s">
        <v>5235</v>
      </c>
      <c r="L655" s="40"/>
      <c r="M655" s="177"/>
      <c r="N655" s="41"/>
      <c r="O655" s="41"/>
      <c r="P655" s="41"/>
      <c r="Q655" s="41"/>
      <c r="R655" s="41"/>
      <c r="S655" s="41"/>
      <c r="T655" s="69"/>
      <c r="AT655" s="26" t="s">
        <v>218</v>
      </c>
      <c r="AU655" s="26" t="s">
        <v>80</v>
      </c>
    </row>
    <row r="656" spans="2:65" s="1" customFormat="1" ht="40.5" x14ac:dyDescent="0.3">
      <c r="B656" s="40"/>
      <c r="D656" s="175" t="s">
        <v>1050</v>
      </c>
      <c r="F656" s="215" t="s">
        <v>4321</v>
      </c>
      <c r="L656" s="40"/>
      <c r="M656" s="177"/>
      <c r="N656" s="41"/>
      <c r="O656" s="41"/>
      <c r="P656" s="41"/>
      <c r="Q656" s="41"/>
      <c r="R656" s="41"/>
      <c r="S656" s="41"/>
      <c r="T656" s="69"/>
      <c r="AT656" s="26" t="s">
        <v>1050</v>
      </c>
      <c r="AU656" s="26" t="s">
        <v>80</v>
      </c>
    </row>
    <row r="657" spans="2:65" s="12" customFormat="1" x14ac:dyDescent="0.3">
      <c r="B657" s="178"/>
      <c r="D657" s="175" t="s">
        <v>220</v>
      </c>
      <c r="E657" s="179" t="s">
        <v>5</v>
      </c>
      <c r="F657" s="180" t="s">
        <v>2587</v>
      </c>
      <c r="H657" s="181" t="s">
        <v>5</v>
      </c>
      <c r="L657" s="178"/>
      <c r="M657" s="182"/>
      <c r="N657" s="183"/>
      <c r="O657" s="183"/>
      <c r="P657" s="183"/>
      <c r="Q657" s="183"/>
      <c r="R657" s="183"/>
      <c r="S657" s="183"/>
      <c r="T657" s="184"/>
      <c r="AT657" s="181" t="s">
        <v>220</v>
      </c>
      <c r="AU657" s="181" t="s">
        <v>80</v>
      </c>
      <c r="AV657" s="12" t="s">
        <v>78</v>
      </c>
      <c r="AW657" s="12" t="s">
        <v>34</v>
      </c>
      <c r="AX657" s="12" t="s">
        <v>71</v>
      </c>
      <c r="AY657" s="181" t="s">
        <v>208</v>
      </c>
    </row>
    <row r="658" spans="2:65" s="12" customFormat="1" x14ac:dyDescent="0.3">
      <c r="B658" s="178"/>
      <c r="D658" s="175" t="s">
        <v>220</v>
      </c>
      <c r="E658" s="179" t="s">
        <v>5</v>
      </c>
      <c r="F658" s="180" t="s">
        <v>5236</v>
      </c>
      <c r="H658" s="181" t="s">
        <v>5</v>
      </c>
      <c r="L658" s="178"/>
      <c r="M658" s="182"/>
      <c r="N658" s="183"/>
      <c r="O658" s="183"/>
      <c r="P658" s="183"/>
      <c r="Q658" s="183"/>
      <c r="R658" s="183"/>
      <c r="S658" s="183"/>
      <c r="T658" s="184"/>
      <c r="AT658" s="181" t="s">
        <v>220</v>
      </c>
      <c r="AU658" s="181" t="s">
        <v>80</v>
      </c>
      <c r="AV658" s="12" t="s">
        <v>78</v>
      </c>
      <c r="AW658" s="12" t="s">
        <v>34</v>
      </c>
      <c r="AX658" s="12" t="s">
        <v>71</v>
      </c>
      <c r="AY658" s="181" t="s">
        <v>208</v>
      </c>
    </row>
    <row r="659" spans="2:65" s="13" customFormat="1" x14ac:dyDescent="0.3">
      <c r="B659" s="185"/>
      <c r="D659" s="186" t="s">
        <v>220</v>
      </c>
      <c r="E659" s="187" t="s">
        <v>5</v>
      </c>
      <c r="F659" s="188" t="s">
        <v>5690</v>
      </c>
      <c r="H659" s="189">
        <v>36.47</v>
      </c>
      <c r="L659" s="185"/>
      <c r="M659" s="190"/>
      <c r="N659" s="191"/>
      <c r="O659" s="191"/>
      <c r="P659" s="191"/>
      <c r="Q659" s="191"/>
      <c r="R659" s="191"/>
      <c r="S659" s="191"/>
      <c r="T659" s="192"/>
      <c r="AT659" s="193" t="s">
        <v>220</v>
      </c>
      <c r="AU659" s="193" t="s">
        <v>80</v>
      </c>
      <c r="AV659" s="13" t="s">
        <v>80</v>
      </c>
      <c r="AW659" s="13" t="s">
        <v>34</v>
      </c>
      <c r="AX659" s="13" t="s">
        <v>78</v>
      </c>
      <c r="AY659" s="193" t="s">
        <v>208</v>
      </c>
    </row>
    <row r="660" spans="2:65" s="1" customFormat="1" ht="31.5" customHeight="1" x14ac:dyDescent="0.3">
      <c r="B660" s="163"/>
      <c r="C660" s="164" t="s">
        <v>1057</v>
      </c>
      <c r="D660" s="164" t="s">
        <v>211</v>
      </c>
      <c r="E660" s="165" t="s">
        <v>5691</v>
      </c>
      <c r="F660" s="166" t="s">
        <v>5692</v>
      </c>
      <c r="G660" s="167" t="s">
        <v>474</v>
      </c>
      <c r="H660" s="168">
        <v>8.5500000000000007</v>
      </c>
      <c r="I660" s="169"/>
      <c r="J660" s="169">
        <f>ROUND(I660*H660,2)</f>
        <v>0</v>
      </c>
      <c r="K660" s="166" t="s">
        <v>215</v>
      </c>
      <c r="L660" s="40"/>
      <c r="M660" s="170" t="s">
        <v>5</v>
      </c>
      <c r="N660" s="171" t="s">
        <v>42</v>
      </c>
      <c r="O660" s="172">
        <v>0.66400000000000003</v>
      </c>
      <c r="P660" s="172">
        <f>O660*H660</f>
        <v>5.6772000000000009</v>
      </c>
      <c r="Q660" s="172">
        <v>4.6000000000000001E-4</v>
      </c>
      <c r="R660" s="172">
        <f>Q660*H660</f>
        <v>3.9330000000000007E-3</v>
      </c>
      <c r="S660" s="172">
        <v>0</v>
      </c>
      <c r="T660" s="173">
        <f>S660*H660</f>
        <v>0</v>
      </c>
      <c r="AR660" s="26" t="s">
        <v>365</v>
      </c>
      <c r="AT660" s="26" t="s">
        <v>211</v>
      </c>
      <c r="AU660" s="26" t="s">
        <v>80</v>
      </c>
      <c r="AY660" s="26" t="s">
        <v>208</v>
      </c>
      <c r="BE660" s="174">
        <f>IF(N660="základní",J660,0)</f>
        <v>0</v>
      </c>
      <c r="BF660" s="174">
        <f>IF(N660="snížená",J660,0)</f>
        <v>0</v>
      </c>
      <c r="BG660" s="174">
        <f>IF(N660="zákl. přenesená",J660,0)</f>
        <v>0</v>
      </c>
      <c r="BH660" s="174">
        <f>IF(N660="sníž. přenesená",J660,0)</f>
        <v>0</v>
      </c>
      <c r="BI660" s="174">
        <f>IF(N660="nulová",J660,0)</f>
        <v>0</v>
      </c>
      <c r="BJ660" s="26" t="s">
        <v>78</v>
      </c>
      <c r="BK660" s="174">
        <f>ROUND(I660*H660,2)</f>
        <v>0</v>
      </c>
      <c r="BL660" s="26" t="s">
        <v>365</v>
      </c>
      <c r="BM660" s="26" t="s">
        <v>5693</v>
      </c>
    </row>
    <row r="661" spans="2:65" s="1" customFormat="1" ht="27" x14ac:dyDescent="0.3">
      <c r="B661" s="40"/>
      <c r="D661" s="175" t="s">
        <v>218</v>
      </c>
      <c r="F661" s="176" t="s">
        <v>5694</v>
      </c>
      <c r="L661" s="40"/>
      <c r="M661" s="177"/>
      <c r="N661" s="41"/>
      <c r="O661" s="41"/>
      <c r="P661" s="41"/>
      <c r="Q661" s="41"/>
      <c r="R661" s="41"/>
      <c r="S661" s="41"/>
      <c r="T661" s="69"/>
      <c r="AT661" s="26" t="s">
        <v>218</v>
      </c>
      <c r="AU661" s="26" t="s">
        <v>80</v>
      </c>
    </row>
    <row r="662" spans="2:65" s="12" customFormat="1" x14ac:dyDescent="0.3">
      <c r="B662" s="178"/>
      <c r="D662" s="175" t="s">
        <v>220</v>
      </c>
      <c r="E662" s="179" t="s">
        <v>5</v>
      </c>
      <c r="F662" s="180" t="s">
        <v>5695</v>
      </c>
      <c r="H662" s="181" t="s">
        <v>5</v>
      </c>
      <c r="L662" s="178"/>
      <c r="M662" s="182"/>
      <c r="N662" s="183"/>
      <c r="O662" s="183"/>
      <c r="P662" s="183"/>
      <c r="Q662" s="183"/>
      <c r="R662" s="183"/>
      <c r="S662" s="183"/>
      <c r="T662" s="184"/>
      <c r="AT662" s="181" t="s">
        <v>220</v>
      </c>
      <c r="AU662" s="181" t="s">
        <v>80</v>
      </c>
      <c r="AV662" s="12" t="s">
        <v>78</v>
      </c>
      <c r="AW662" s="12" t="s">
        <v>34</v>
      </c>
      <c r="AX662" s="12" t="s">
        <v>71</v>
      </c>
      <c r="AY662" s="181" t="s">
        <v>208</v>
      </c>
    </row>
    <row r="663" spans="2:65" s="13" customFormat="1" x14ac:dyDescent="0.3">
      <c r="B663" s="185"/>
      <c r="D663" s="186" t="s">
        <v>220</v>
      </c>
      <c r="E663" s="187" t="s">
        <v>5</v>
      </c>
      <c r="F663" s="188" t="s">
        <v>5696</v>
      </c>
      <c r="H663" s="189">
        <v>8.5500000000000007</v>
      </c>
      <c r="L663" s="185"/>
      <c r="M663" s="190"/>
      <c r="N663" s="191"/>
      <c r="O663" s="191"/>
      <c r="P663" s="191"/>
      <c r="Q663" s="191"/>
      <c r="R663" s="191"/>
      <c r="S663" s="191"/>
      <c r="T663" s="192"/>
      <c r="AT663" s="193" t="s">
        <v>220</v>
      </c>
      <c r="AU663" s="193" t="s">
        <v>80</v>
      </c>
      <c r="AV663" s="13" t="s">
        <v>80</v>
      </c>
      <c r="AW663" s="13" t="s">
        <v>34</v>
      </c>
      <c r="AX663" s="13" t="s">
        <v>78</v>
      </c>
      <c r="AY663" s="193" t="s">
        <v>208</v>
      </c>
    </row>
    <row r="664" spans="2:65" s="1" customFormat="1" ht="31.5" customHeight="1" x14ac:dyDescent="0.3">
      <c r="B664" s="163"/>
      <c r="C664" s="222" t="s">
        <v>1065</v>
      </c>
      <c r="D664" s="222" t="s">
        <v>2573</v>
      </c>
      <c r="E664" s="223" t="s">
        <v>5687</v>
      </c>
      <c r="F664" s="224" t="s">
        <v>5688</v>
      </c>
      <c r="G664" s="225" t="s">
        <v>214</v>
      </c>
      <c r="H664" s="226">
        <v>29.925000000000001</v>
      </c>
      <c r="I664" s="227"/>
      <c r="J664" s="227">
        <f>ROUND(I664*H664,2)</f>
        <v>0</v>
      </c>
      <c r="K664" s="224" t="s">
        <v>3357</v>
      </c>
      <c r="L664" s="228"/>
      <c r="M664" s="229" t="s">
        <v>5</v>
      </c>
      <c r="N664" s="230" t="s">
        <v>42</v>
      </c>
      <c r="O664" s="172">
        <v>0</v>
      </c>
      <c r="P664" s="172">
        <f>O664*H664</f>
        <v>0</v>
      </c>
      <c r="Q664" s="172">
        <v>4.4999999999999999E-4</v>
      </c>
      <c r="R664" s="172">
        <f>Q664*H664</f>
        <v>1.3466250000000001E-2</v>
      </c>
      <c r="S664" s="172">
        <v>0</v>
      </c>
      <c r="T664" s="173">
        <f>S664*H664</f>
        <v>0</v>
      </c>
      <c r="AR664" s="26" t="s">
        <v>579</v>
      </c>
      <c r="AT664" s="26" t="s">
        <v>2573</v>
      </c>
      <c r="AU664" s="26" t="s">
        <v>80</v>
      </c>
      <c r="AY664" s="26" t="s">
        <v>208</v>
      </c>
      <c r="BE664" s="174">
        <f>IF(N664="základní",J664,0)</f>
        <v>0</v>
      </c>
      <c r="BF664" s="174">
        <f>IF(N664="snížená",J664,0)</f>
        <v>0</v>
      </c>
      <c r="BG664" s="174">
        <f>IF(N664="zákl. přenesená",J664,0)</f>
        <v>0</v>
      </c>
      <c r="BH664" s="174">
        <f>IF(N664="sníž. přenesená",J664,0)</f>
        <v>0</v>
      </c>
      <c r="BI664" s="174">
        <f>IF(N664="nulová",J664,0)</f>
        <v>0</v>
      </c>
      <c r="BJ664" s="26" t="s">
        <v>78</v>
      </c>
      <c r="BK664" s="174">
        <f>ROUND(I664*H664,2)</f>
        <v>0</v>
      </c>
      <c r="BL664" s="26" t="s">
        <v>365</v>
      </c>
      <c r="BM664" s="26" t="s">
        <v>5697</v>
      </c>
    </row>
    <row r="665" spans="2:65" s="1" customFormat="1" x14ac:dyDescent="0.3">
      <c r="B665" s="40"/>
      <c r="D665" s="175" t="s">
        <v>218</v>
      </c>
      <c r="F665" s="176" t="s">
        <v>5235</v>
      </c>
      <c r="L665" s="40"/>
      <c r="M665" s="177"/>
      <c r="N665" s="41"/>
      <c r="O665" s="41"/>
      <c r="P665" s="41"/>
      <c r="Q665" s="41"/>
      <c r="R665" s="41"/>
      <c r="S665" s="41"/>
      <c r="T665" s="69"/>
      <c r="AT665" s="26" t="s">
        <v>218</v>
      </c>
      <c r="AU665" s="26" t="s">
        <v>80</v>
      </c>
    </row>
    <row r="666" spans="2:65" s="1" customFormat="1" ht="40.5" x14ac:dyDescent="0.3">
      <c r="B666" s="40"/>
      <c r="D666" s="175" t="s">
        <v>1050</v>
      </c>
      <c r="F666" s="215" t="s">
        <v>4321</v>
      </c>
      <c r="L666" s="40"/>
      <c r="M666" s="177"/>
      <c r="N666" s="41"/>
      <c r="O666" s="41"/>
      <c r="P666" s="41"/>
      <c r="Q666" s="41"/>
      <c r="R666" s="41"/>
      <c r="S666" s="41"/>
      <c r="T666" s="69"/>
      <c r="AT666" s="26" t="s">
        <v>1050</v>
      </c>
      <c r="AU666" s="26" t="s">
        <v>80</v>
      </c>
    </row>
    <row r="667" spans="2:65" s="12" customFormat="1" x14ac:dyDescent="0.3">
      <c r="B667" s="178"/>
      <c r="D667" s="175" t="s">
        <v>220</v>
      </c>
      <c r="E667" s="179" t="s">
        <v>5</v>
      </c>
      <c r="F667" s="180" t="s">
        <v>2587</v>
      </c>
      <c r="H667" s="181" t="s">
        <v>5</v>
      </c>
      <c r="L667" s="178"/>
      <c r="M667" s="182"/>
      <c r="N667" s="183"/>
      <c r="O667" s="183"/>
      <c r="P667" s="183"/>
      <c r="Q667" s="183"/>
      <c r="R667" s="183"/>
      <c r="S667" s="183"/>
      <c r="T667" s="184"/>
      <c r="AT667" s="181" t="s">
        <v>220</v>
      </c>
      <c r="AU667" s="181" t="s">
        <v>80</v>
      </c>
      <c r="AV667" s="12" t="s">
        <v>78</v>
      </c>
      <c r="AW667" s="12" t="s">
        <v>34</v>
      </c>
      <c r="AX667" s="12" t="s">
        <v>71</v>
      </c>
      <c r="AY667" s="181" t="s">
        <v>208</v>
      </c>
    </row>
    <row r="668" spans="2:65" s="12" customFormat="1" x14ac:dyDescent="0.3">
      <c r="B668" s="178"/>
      <c r="D668" s="175" t="s">
        <v>220</v>
      </c>
      <c r="E668" s="179" t="s">
        <v>5</v>
      </c>
      <c r="F668" s="180" t="s">
        <v>5698</v>
      </c>
      <c r="H668" s="181" t="s">
        <v>5</v>
      </c>
      <c r="L668" s="178"/>
      <c r="M668" s="182"/>
      <c r="N668" s="183"/>
      <c r="O668" s="183"/>
      <c r="P668" s="183"/>
      <c r="Q668" s="183"/>
      <c r="R668" s="183"/>
      <c r="S668" s="183"/>
      <c r="T668" s="184"/>
      <c r="AT668" s="181" t="s">
        <v>220</v>
      </c>
      <c r="AU668" s="181" t="s">
        <v>80</v>
      </c>
      <c r="AV668" s="12" t="s">
        <v>78</v>
      </c>
      <c r="AW668" s="12" t="s">
        <v>34</v>
      </c>
      <c r="AX668" s="12" t="s">
        <v>71</v>
      </c>
      <c r="AY668" s="181" t="s">
        <v>208</v>
      </c>
    </row>
    <row r="669" spans="2:65" s="13" customFormat="1" x14ac:dyDescent="0.3">
      <c r="B669" s="185"/>
      <c r="D669" s="186" t="s">
        <v>220</v>
      </c>
      <c r="E669" s="187" t="s">
        <v>5</v>
      </c>
      <c r="F669" s="188" t="s">
        <v>5699</v>
      </c>
      <c r="H669" s="189">
        <v>29.925000000000001</v>
      </c>
      <c r="L669" s="185"/>
      <c r="M669" s="190"/>
      <c r="N669" s="191"/>
      <c r="O669" s="191"/>
      <c r="P669" s="191"/>
      <c r="Q669" s="191"/>
      <c r="R669" s="191"/>
      <c r="S669" s="191"/>
      <c r="T669" s="192"/>
      <c r="AT669" s="193" t="s">
        <v>220</v>
      </c>
      <c r="AU669" s="193" t="s">
        <v>80</v>
      </c>
      <c r="AV669" s="13" t="s">
        <v>80</v>
      </c>
      <c r="AW669" s="13" t="s">
        <v>34</v>
      </c>
      <c r="AX669" s="13" t="s">
        <v>78</v>
      </c>
      <c r="AY669" s="193" t="s">
        <v>208</v>
      </c>
    </row>
    <row r="670" spans="2:65" s="1" customFormat="1" ht="31.5" customHeight="1" x14ac:dyDescent="0.3">
      <c r="B670" s="163"/>
      <c r="C670" s="164" t="s">
        <v>1074</v>
      </c>
      <c r="D670" s="164" t="s">
        <v>211</v>
      </c>
      <c r="E670" s="165" t="s">
        <v>4336</v>
      </c>
      <c r="F670" s="166" t="s">
        <v>4337</v>
      </c>
      <c r="G670" s="167" t="s">
        <v>245</v>
      </c>
      <c r="H670" s="168">
        <v>9.7579999999999991</v>
      </c>
      <c r="I670" s="169"/>
      <c r="J670" s="169">
        <f>ROUND(I670*H670,2)</f>
        <v>0</v>
      </c>
      <c r="K670" s="166" t="s">
        <v>215</v>
      </c>
      <c r="L670" s="40"/>
      <c r="M670" s="170" t="s">
        <v>5</v>
      </c>
      <c r="N670" s="171" t="s">
        <v>42</v>
      </c>
      <c r="O670" s="172">
        <v>0.55000000000000004</v>
      </c>
      <c r="P670" s="172">
        <f>O670*H670</f>
        <v>5.3669000000000002</v>
      </c>
      <c r="Q670" s="172">
        <v>3.6700000000000001E-3</v>
      </c>
      <c r="R670" s="172">
        <f>Q670*H670</f>
        <v>3.5811860000000001E-2</v>
      </c>
      <c r="S670" s="172">
        <v>0</v>
      </c>
      <c r="T670" s="173">
        <f>S670*H670</f>
        <v>0</v>
      </c>
      <c r="AR670" s="26" t="s">
        <v>365</v>
      </c>
      <c r="AT670" s="26" t="s">
        <v>211</v>
      </c>
      <c r="AU670" s="26" t="s">
        <v>80</v>
      </c>
      <c r="AY670" s="26" t="s">
        <v>208</v>
      </c>
      <c r="BE670" s="174">
        <f>IF(N670="základní",J670,0)</f>
        <v>0</v>
      </c>
      <c r="BF670" s="174">
        <f>IF(N670="snížená",J670,0)</f>
        <v>0</v>
      </c>
      <c r="BG670" s="174">
        <f>IF(N670="zákl. přenesená",J670,0)</f>
        <v>0</v>
      </c>
      <c r="BH670" s="174">
        <f>IF(N670="sníž. přenesená",J670,0)</f>
        <v>0</v>
      </c>
      <c r="BI670" s="174">
        <f>IF(N670="nulová",J670,0)</f>
        <v>0</v>
      </c>
      <c r="BJ670" s="26" t="s">
        <v>78</v>
      </c>
      <c r="BK670" s="174">
        <f>ROUND(I670*H670,2)</f>
        <v>0</v>
      </c>
      <c r="BL670" s="26" t="s">
        <v>365</v>
      </c>
      <c r="BM670" s="26" t="s">
        <v>5700</v>
      </c>
    </row>
    <row r="671" spans="2:65" s="1" customFormat="1" ht="27" x14ac:dyDescent="0.3">
      <c r="B671" s="40"/>
      <c r="D671" s="175" t="s">
        <v>218</v>
      </c>
      <c r="F671" s="176" t="s">
        <v>4339</v>
      </c>
      <c r="L671" s="40"/>
      <c r="M671" s="177"/>
      <c r="N671" s="41"/>
      <c r="O671" s="41"/>
      <c r="P671" s="41"/>
      <c r="Q671" s="41"/>
      <c r="R671" s="41"/>
      <c r="S671" s="41"/>
      <c r="T671" s="69"/>
      <c r="AT671" s="26" t="s">
        <v>218</v>
      </c>
      <c r="AU671" s="26" t="s">
        <v>80</v>
      </c>
    </row>
    <row r="672" spans="2:65" s="12" customFormat="1" x14ac:dyDescent="0.3">
      <c r="B672" s="178"/>
      <c r="D672" s="175" t="s">
        <v>220</v>
      </c>
      <c r="E672" s="179" t="s">
        <v>5</v>
      </c>
      <c r="F672" s="180" t="s">
        <v>5031</v>
      </c>
      <c r="H672" s="181" t="s">
        <v>5</v>
      </c>
      <c r="L672" s="178"/>
      <c r="M672" s="182"/>
      <c r="N672" s="183"/>
      <c r="O672" s="183"/>
      <c r="P672" s="183"/>
      <c r="Q672" s="183"/>
      <c r="R672" s="183"/>
      <c r="S672" s="183"/>
      <c r="T672" s="184"/>
      <c r="AT672" s="181" t="s">
        <v>220</v>
      </c>
      <c r="AU672" s="181" t="s">
        <v>80</v>
      </c>
      <c r="AV672" s="12" t="s">
        <v>78</v>
      </c>
      <c r="AW672" s="12" t="s">
        <v>34</v>
      </c>
      <c r="AX672" s="12" t="s">
        <v>71</v>
      </c>
      <c r="AY672" s="181" t="s">
        <v>208</v>
      </c>
    </row>
    <row r="673" spans="2:65" s="12" customFormat="1" x14ac:dyDescent="0.3">
      <c r="B673" s="178"/>
      <c r="D673" s="175" t="s">
        <v>220</v>
      </c>
      <c r="E673" s="179" t="s">
        <v>5</v>
      </c>
      <c r="F673" s="180" t="s">
        <v>5487</v>
      </c>
      <c r="H673" s="181" t="s">
        <v>5</v>
      </c>
      <c r="L673" s="178"/>
      <c r="M673" s="182"/>
      <c r="N673" s="183"/>
      <c r="O673" s="183"/>
      <c r="P673" s="183"/>
      <c r="Q673" s="183"/>
      <c r="R673" s="183"/>
      <c r="S673" s="183"/>
      <c r="T673" s="184"/>
      <c r="AT673" s="181" t="s">
        <v>220</v>
      </c>
      <c r="AU673" s="181" t="s">
        <v>80</v>
      </c>
      <c r="AV673" s="12" t="s">
        <v>78</v>
      </c>
      <c r="AW673" s="12" t="s">
        <v>34</v>
      </c>
      <c r="AX673" s="12" t="s">
        <v>71</v>
      </c>
      <c r="AY673" s="181" t="s">
        <v>208</v>
      </c>
    </row>
    <row r="674" spans="2:65" s="13" customFormat="1" x14ac:dyDescent="0.3">
      <c r="B674" s="185"/>
      <c r="D674" s="175" t="s">
        <v>220</v>
      </c>
      <c r="E674" s="193" t="s">
        <v>5</v>
      </c>
      <c r="F674" s="194" t="s">
        <v>5557</v>
      </c>
      <c r="H674" s="195">
        <v>3.9860000000000002</v>
      </c>
      <c r="L674" s="185"/>
      <c r="M674" s="190"/>
      <c r="N674" s="191"/>
      <c r="O674" s="191"/>
      <c r="P674" s="191"/>
      <c r="Q674" s="191"/>
      <c r="R674" s="191"/>
      <c r="S674" s="191"/>
      <c r="T674" s="192"/>
      <c r="AT674" s="193" t="s">
        <v>220</v>
      </c>
      <c r="AU674" s="193" t="s">
        <v>80</v>
      </c>
      <c r="AV674" s="13" t="s">
        <v>80</v>
      </c>
      <c r="AW674" s="13" t="s">
        <v>34</v>
      </c>
      <c r="AX674" s="13" t="s">
        <v>71</v>
      </c>
      <c r="AY674" s="193" t="s">
        <v>208</v>
      </c>
    </row>
    <row r="675" spans="2:65" s="13" customFormat="1" x14ac:dyDescent="0.3">
      <c r="B675" s="185"/>
      <c r="D675" s="175" t="s">
        <v>220</v>
      </c>
      <c r="E675" s="193" t="s">
        <v>5</v>
      </c>
      <c r="F675" s="194" t="s">
        <v>5701</v>
      </c>
      <c r="H675" s="195">
        <v>2.2799999999999998</v>
      </c>
      <c r="L675" s="185"/>
      <c r="M675" s="190"/>
      <c r="N675" s="191"/>
      <c r="O675" s="191"/>
      <c r="P675" s="191"/>
      <c r="Q675" s="191"/>
      <c r="R675" s="191"/>
      <c r="S675" s="191"/>
      <c r="T675" s="192"/>
      <c r="AT675" s="193" t="s">
        <v>220</v>
      </c>
      <c r="AU675" s="193" t="s">
        <v>80</v>
      </c>
      <c r="AV675" s="13" t="s">
        <v>80</v>
      </c>
      <c r="AW675" s="13" t="s">
        <v>34</v>
      </c>
      <c r="AX675" s="13" t="s">
        <v>71</v>
      </c>
      <c r="AY675" s="193" t="s">
        <v>208</v>
      </c>
    </row>
    <row r="676" spans="2:65" s="14" customFormat="1" x14ac:dyDescent="0.3">
      <c r="B676" s="196"/>
      <c r="D676" s="175" t="s">
        <v>220</v>
      </c>
      <c r="E676" s="197" t="s">
        <v>5</v>
      </c>
      <c r="F676" s="198" t="s">
        <v>258</v>
      </c>
      <c r="H676" s="199">
        <v>6.266</v>
      </c>
      <c r="L676" s="196"/>
      <c r="M676" s="200"/>
      <c r="N676" s="201"/>
      <c r="O676" s="201"/>
      <c r="P676" s="201"/>
      <c r="Q676" s="201"/>
      <c r="R676" s="201"/>
      <c r="S676" s="201"/>
      <c r="T676" s="202"/>
      <c r="AT676" s="197" t="s">
        <v>220</v>
      </c>
      <c r="AU676" s="197" t="s">
        <v>80</v>
      </c>
      <c r="AV676" s="14" t="s">
        <v>123</v>
      </c>
      <c r="AW676" s="14" t="s">
        <v>34</v>
      </c>
      <c r="AX676" s="14" t="s">
        <v>71</v>
      </c>
      <c r="AY676" s="197" t="s">
        <v>208</v>
      </c>
    </row>
    <row r="677" spans="2:65" s="12" customFormat="1" x14ac:dyDescent="0.3">
      <c r="B677" s="178"/>
      <c r="D677" s="175" t="s">
        <v>220</v>
      </c>
      <c r="E677" s="179" t="s">
        <v>5</v>
      </c>
      <c r="F677" s="180" t="s">
        <v>5489</v>
      </c>
      <c r="H677" s="181" t="s">
        <v>5</v>
      </c>
      <c r="L677" s="178"/>
      <c r="M677" s="182"/>
      <c r="N677" s="183"/>
      <c r="O677" s="183"/>
      <c r="P677" s="183"/>
      <c r="Q677" s="183"/>
      <c r="R677" s="183"/>
      <c r="S677" s="183"/>
      <c r="T677" s="184"/>
      <c r="AT677" s="181" t="s">
        <v>220</v>
      </c>
      <c r="AU677" s="181" t="s">
        <v>80</v>
      </c>
      <c r="AV677" s="12" t="s">
        <v>78</v>
      </c>
      <c r="AW677" s="12" t="s">
        <v>34</v>
      </c>
      <c r="AX677" s="12" t="s">
        <v>71</v>
      </c>
      <c r="AY677" s="181" t="s">
        <v>208</v>
      </c>
    </row>
    <row r="678" spans="2:65" s="13" customFormat="1" x14ac:dyDescent="0.3">
      <c r="B678" s="185"/>
      <c r="D678" s="175" t="s">
        <v>220</v>
      </c>
      <c r="E678" s="193" t="s">
        <v>5</v>
      </c>
      <c r="F678" s="194" t="s">
        <v>5558</v>
      </c>
      <c r="H678" s="195">
        <v>3.492</v>
      </c>
      <c r="L678" s="185"/>
      <c r="M678" s="190"/>
      <c r="N678" s="191"/>
      <c r="O678" s="191"/>
      <c r="P678" s="191"/>
      <c r="Q678" s="191"/>
      <c r="R678" s="191"/>
      <c r="S678" s="191"/>
      <c r="T678" s="192"/>
      <c r="AT678" s="193" t="s">
        <v>220</v>
      </c>
      <c r="AU678" s="193" t="s">
        <v>80</v>
      </c>
      <c r="AV678" s="13" t="s">
        <v>80</v>
      </c>
      <c r="AW678" s="13" t="s">
        <v>34</v>
      </c>
      <c r="AX678" s="13" t="s">
        <v>71</v>
      </c>
      <c r="AY678" s="193" t="s">
        <v>208</v>
      </c>
    </row>
    <row r="679" spans="2:65" s="15" customFormat="1" x14ac:dyDescent="0.3">
      <c r="B679" s="203"/>
      <c r="D679" s="186" t="s">
        <v>220</v>
      </c>
      <c r="E679" s="204" t="s">
        <v>5</v>
      </c>
      <c r="F679" s="205" t="s">
        <v>266</v>
      </c>
      <c r="H679" s="206">
        <v>9.7579999999999991</v>
      </c>
      <c r="L679" s="203"/>
      <c r="M679" s="207"/>
      <c r="N679" s="208"/>
      <c r="O679" s="208"/>
      <c r="P679" s="208"/>
      <c r="Q679" s="208"/>
      <c r="R679" s="208"/>
      <c r="S679" s="208"/>
      <c r="T679" s="209"/>
      <c r="AT679" s="210" t="s">
        <v>220</v>
      </c>
      <c r="AU679" s="210" t="s">
        <v>80</v>
      </c>
      <c r="AV679" s="15" t="s">
        <v>216</v>
      </c>
      <c r="AW679" s="15" t="s">
        <v>34</v>
      </c>
      <c r="AX679" s="15" t="s">
        <v>78</v>
      </c>
      <c r="AY679" s="210" t="s">
        <v>208</v>
      </c>
    </row>
    <row r="680" spans="2:65" s="1" customFormat="1" ht="31.5" customHeight="1" x14ac:dyDescent="0.3">
      <c r="B680" s="163"/>
      <c r="C680" s="222" t="s">
        <v>1080</v>
      </c>
      <c r="D680" s="222" t="s">
        <v>2573</v>
      </c>
      <c r="E680" s="223" t="s">
        <v>5670</v>
      </c>
      <c r="F680" s="224" t="s">
        <v>5671</v>
      </c>
      <c r="G680" s="225" t="s">
        <v>245</v>
      </c>
      <c r="H680" s="226">
        <v>10.734</v>
      </c>
      <c r="I680" s="227"/>
      <c r="J680" s="227">
        <f>ROUND(I680*H680,2)</f>
        <v>0</v>
      </c>
      <c r="K680" s="224" t="s">
        <v>3357</v>
      </c>
      <c r="L680" s="228"/>
      <c r="M680" s="229" t="s">
        <v>5</v>
      </c>
      <c r="N680" s="230" t="s">
        <v>42</v>
      </c>
      <c r="O680" s="172">
        <v>0</v>
      </c>
      <c r="P680" s="172">
        <f>O680*H680</f>
        <v>0</v>
      </c>
      <c r="Q680" s="172">
        <v>0.33500000000000002</v>
      </c>
      <c r="R680" s="172">
        <f>Q680*H680</f>
        <v>3.5958900000000003</v>
      </c>
      <c r="S680" s="172">
        <v>0</v>
      </c>
      <c r="T680" s="173">
        <f>S680*H680</f>
        <v>0</v>
      </c>
      <c r="AR680" s="26" t="s">
        <v>579</v>
      </c>
      <c r="AT680" s="26" t="s">
        <v>2573</v>
      </c>
      <c r="AU680" s="26" t="s">
        <v>80</v>
      </c>
      <c r="AY680" s="26" t="s">
        <v>208</v>
      </c>
      <c r="BE680" s="174">
        <f>IF(N680="základní",J680,0)</f>
        <v>0</v>
      </c>
      <c r="BF680" s="174">
        <f>IF(N680="snížená",J680,0)</f>
        <v>0</v>
      </c>
      <c r="BG680" s="174">
        <f>IF(N680="zákl. přenesená",J680,0)</f>
        <v>0</v>
      </c>
      <c r="BH680" s="174">
        <f>IF(N680="sníž. přenesená",J680,0)</f>
        <v>0</v>
      </c>
      <c r="BI680" s="174">
        <f>IF(N680="nulová",J680,0)</f>
        <v>0</v>
      </c>
      <c r="BJ680" s="26" t="s">
        <v>78</v>
      </c>
      <c r="BK680" s="174">
        <f>ROUND(I680*H680,2)</f>
        <v>0</v>
      </c>
      <c r="BL680" s="26" t="s">
        <v>365</v>
      </c>
      <c r="BM680" s="26" t="s">
        <v>5702</v>
      </c>
    </row>
    <row r="681" spans="2:65" s="1" customFormat="1" x14ac:dyDescent="0.3">
      <c r="B681" s="40"/>
      <c r="D681" s="175" t="s">
        <v>218</v>
      </c>
      <c r="F681" s="176" t="s">
        <v>5673</v>
      </c>
      <c r="L681" s="40"/>
      <c r="M681" s="177"/>
      <c r="N681" s="41"/>
      <c r="O681" s="41"/>
      <c r="P681" s="41"/>
      <c r="Q681" s="41"/>
      <c r="R681" s="41"/>
      <c r="S681" s="41"/>
      <c r="T681" s="69"/>
      <c r="AT681" s="26" t="s">
        <v>218</v>
      </c>
      <c r="AU681" s="26" t="s">
        <v>80</v>
      </c>
    </row>
    <row r="682" spans="2:65" s="1" customFormat="1" ht="54" x14ac:dyDescent="0.3">
      <c r="B682" s="40"/>
      <c r="D682" s="175" t="s">
        <v>1050</v>
      </c>
      <c r="F682" s="215" t="s">
        <v>5674</v>
      </c>
      <c r="L682" s="40"/>
      <c r="M682" s="177"/>
      <c r="N682" s="41"/>
      <c r="O682" s="41"/>
      <c r="P682" s="41"/>
      <c r="Q682" s="41"/>
      <c r="R682" s="41"/>
      <c r="S682" s="41"/>
      <c r="T682" s="69"/>
      <c r="AT682" s="26" t="s">
        <v>1050</v>
      </c>
      <c r="AU682" s="26" t="s">
        <v>80</v>
      </c>
    </row>
    <row r="683" spans="2:65" s="13" customFormat="1" x14ac:dyDescent="0.3">
      <c r="B683" s="185"/>
      <c r="D683" s="186" t="s">
        <v>220</v>
      </c>
      <c r="F683" s="188" t="s">
        <v>5703</v>
      </c>
      <c r="H683" s="189">
        <v>10.734</v>
      </c>
      <c r="L683" s="185"/>
      <c r="M683" s="190"/>
      <c r="N683" s="191"/>
      <c r="O683" s="191"/>
      <c r="P683" s="191"/>
      <c r="Q683" s="191"/>
      <c r="R683" s="191"/>
      <c r="S683" s="191"/>
      <c r="T683" s="192"/>
      <c r="AT683" s="193" t="s">
        <v>220</v>
      </c>
      <c r="AU683" s="193" t="s">
        <v>80</v>
      </c>
      <c r="AV683" s="13" t="s">
        <v>80</v>
      </c>
      <c r="AW683" s="13" t="s">
        <v>6</v>
      </c>
      <c r="AX683" s="13" t="s">
        <v>78</v>
      </c>
      <c r="AY683" s="193" t="s">
        <v>208</v>
      </c>
    </row>
    <row r="684" spans="2:65" s="1" customFormat="1" ht="22.5" customHeight="1" x14ac:dyDescent="0.3">
      <c r="B684" s="163"/>
      <c r="C684" s="164" t="s">
        <v>1087</v>
      </c>
      <c r="D684" s="164" t="s">
        <v>211</v>
      </c>
      <c r="E684" s="165" t="s">
        <v>4381</v>
      </c>
      <c r="F684" s="166" t="s">
        <v>4382</v>
      </c>
      <c r="G684" s="167" t="s">
        <v>245</v>
      </c>
      <c r="H684" s="168">
        <v>9.7579999999999991</v>
      </c>
      <c r="I684" s="169"/>
      <c r="J684" s="169">
        <f>ROUND(I684*H684,2)</f>
        <v>0</v>
      </c>
      <c r="K684" s="166" t="s">
        <v>215</v>
      </c>
      <c r="L684" s="40"/>
      <c r="M684" s="170" t="s">
        <v>5</v>
      </c>
      <c r="N684" s="171" t="s">
        <v>42</v>
      </c>
      <c r="O684" s="172">
        <v>0.03</v>
      </c>
      <c r="P684" s="172">
        <f>O684*H684</f>
        <v>0.29273999999999994</v>
      </c>
      <c r="Q684" s="172">
        <v>0</v>
      </c>
      <c r="R684" s="172">
        <f>Q684*H684</f>
        <v>0</v>
      </c>
      <c r="S684" s="172">
        <v>0</v>
      </c>
      <c r="T684" s="173">
        <f>S684*H684</f>
        <v>0</v>
      </c>
      <c r="AR684" s="26" t="s">
        <v>365</v>
      </c>
      <c r="AT684" s="26" t="s">
        <v>211</v>
      </c>
      <c r="AU684" s="26" t="s">
        <v>80</v>
      </c>
      <c r="AY684" s="26" t="s">
        <v>208</v>
      </c>
      <c r="BE684" s="174">
        <f>IF(N684="základní",J684,0)</f>
        <v>0</v>
      </c>
      <c r="BF684" s="174">
        <f>IF(N684="snížená",J684,0)</f>
        <v>0</v>
      </c>
      <c r="BG684" s="174">
        <f>IF(N684="zákl. přenesená",J684,0)</f>
        <v>0</v>
      </c>
      <c r="BH684" s="174">
        <f>IF(N684="sníž. přenesená",J684,0)</f>
        <v>0</v>
      </c>
      <c r="BI684" s="174">
        <f>IF(N684="nulová",J684,0)</f>
        <v>0</v>
      </c>
      <c r="BJ684" s="26" t="s">
        <v>78</v>
      </c>
      <c r="BK684" s="174">
        <f>ROUND(I684*H684,2)</f>
        <v>0</v>
      </c>
      <c r="BL684" s="26" t="s">
        <v>365</v>
      </c>
      <c r="BM684" s="26" t="s">
        <v>5704</v>
      </c>
    </row>
    <row r="685" spans="2:65" s="1" customFormat="1" x14ac:dyDescent="0.3">
      <c r="B685" s="40"/>
      <c r="D685" s="175" t="s">
        <v>218</v>
      </c>
      <c r="F685" s="176" t="s">
        <v>4384</v>
      </c>
      <c r="L685" s="40"/>
      <c r="M685" s="177"/>
      <c r="N685" s="41"/>
      <c r="O685" s="41"/>
      <c r="P685" s="41"/>
      <c r="Q685" s="41"/>
      <c r="R685" s="41"/>
      <c r="S685" s="41"/>
      <c r="T685" s="69"/>
      <c r="AT685" s="26" t="s">
        <v>218</v>
      </c>
      <c r="AU685" s="26" t="s">
        <v>80</v>
      </c>
    </row>
    <row r="686" spans="2:65" s="12" customFormat="1" x14ac:dyDescent="0.3">
      <c r="B686" s="178"/>
      <c r="D686" s="175" t="s">
        <v>220</v>
      </c>
      <c r="E686" s="179" t="s">
        <v>5</v>
      </c>
      <c r="F686" s="180" t="s">
        <v>5031</v>
      </c>
      <c r="H686" s="181" t="s">
        <v>5</v>
      </c>
      <c r="L686" s="178"/>
      <c r="M686" s="182"/>
      <c r="N686" s="183"/>
      <c r="O686" s="183"/>
      <c r="P686" s="183"/>
      <c r="Q686" s="183"/>
      <c r="R686" s="183"/>
      <c r="S686" s="183"/>
      <c r="T686" s="184"/>
      <c r="AT686" s="181" t="s">
        <v>220</v>
      </c>
      <c r="AU686" s="181" t="s">
        <v>80</v>
      </c>
      <c r="AV686" s="12" t="s">
        <v>78</v>
      </c>
      <c r="AW686" s="12" t="s">
        <v>34</v>
      </c>
      <c r="AX686" s="12" t="s">
        <v>71</v>
      </c>
      <c r="AY686" s="181" t="s">
        <v>208</v>
      </c>
    </row>
    <row r="687" spans="2:65" s="12" customFormat="1" x14ac:dyDescent="0.3">
      <c r="B687" s="178"/>
      <c r="D687" s="175" t="s">
        <v>220</v>
      </c>
      <c r="E687" s="179" t="s">
        <v>5</v>
      </c>
      <c r="F687" s="180" t="s">
        <v>5487</v>
      </c>
      <c r="H687" s="181" t="s">
        <v>5</v>
      </c>
      <c r="L687" s="178"/>
      <c r="M687" s="182"/>
      <c r="N687" s="183"/>
      <c r="O687" s="183"/>
      <c r="P687" s="183"/>
      <c r="Q687" s="183"/>
      <c r="R687" s="183"/>
      <c r="S687" s="183"/>
      <c r="T687" s="184"/>
      <c r="AT687" s="181" t="s">
        <v>220</v>
      </c>
      <c r="AU687" s="181" t="s">
        <v>80</v>
      </c>
      <c r="AV687" s="12" t="s">
        <v>78</v>
      </c>
      <c r="AW687" s="12" t="s">
        <v>34</v>
      </c>
      <c r="AX687" s="12" t="s">
        <v>71</v>
      </c>
      <c r="AY687" s="181" t="s">
        <v>208</v>
      </c>
    </row>
    <row r="688" spans="2:65" s="13" customFormat="1" x14ac:dyDescent="0.3">
      <c r="B688" s="185"/>
      <c r="D688" s="175" t="s">
        <v>220</v>
      </c>
      <c r="E688" s="193" t="s">
        <v>5</v>
      </c>
      <c r="F688" s="194" t="s">
        <v>5705</v>
      </c>
      <c r="H688" s="195">
        <v>3.9860000000000002</v>
      </c>
      <c r="L688" s="185"/>
      <c r="M688" s="190"/>
      <c r="N688" s="191"/>
      <c r="O688" s="191"/>
      <c r="P688" s="191"/>
      <c r="Q688" s="191"/>
      <c r="R688" s="191"/>
      <c r="S688" s="191"/>
      <c r="T688" s="192"/>
      <c r="AT688" s="193" t="s">
        <v>220</v>
      </c>
      <c r="AU688" s="193" t="s">
        <v>80</v>
      </c>
      <c r="AV688" s="13" t="s">
        <v>80</v>
      </c>
      <c r="AW688" s="13" t="s">
        <v>34</v>
      </c>
      <c r="AX688" s="13" t="s">
        <v>71</v>
      </c>
      <c r="AY688" s="193" t="s">
        <v>208</v>
      </c>
    </row>
    <row r="689" spans="2:65" s="13" customFormat="1" x14ac:dyDescent="0.3">
      <c r="B689" s="185"/>
      <c r="D689" s="175" t="s">
        <v>220</v>
      </c>
      <c r="E689" s="193" t="s">
        <v>5</v>
      </c>
      <c r="F689" s="194" t="s">
        <v>5706</v>
      </c>
      <c r="H689" s="195">
        <v>2.2799999999999998</v>
      </c>
      <c r="L689" s="185"/>
      <c r="M689" s="190"/>
      <c r="N689" s="191"/>
      <c r="O689" s="191"/>
      <c r="P689" s="191"/>
      <c r="Q689" s="191"/>
      <c r="R689" s="191"/>
      <c r="S689" s="191"/>
      <c r="T689" s="192"/>
      <c r="AT689" s="193" t="s">
        <v>220</v>
      </c>
      <c r="AU689" s="193" t="s">
        <v>80</v>
      </c>
      <c r="AV689" s="13" t="s">
        <v>80</v>
      </c>
      <c r="AW689" s="13" t="s">
        <v>34</v>
      </c>
      <c r="AX689" s="13" t="s">
        <v>71</v>
      </c>
      <c r="AY689" s="193" t="s">
        <v>208</v>
      </c>
    </row>
    <row r="690" spans="2:65" s="14" customFormat="1" x14ac:dyDescent="0.3">
      <c r="B690" s="196"/>
      <c r="D690" s="175" t="s">
        <v>220</v>
      </c>
      <c r="E690" s="197" t="s">
        <v>5</v>
      </c>
      <c r="F690" s="198" t="s">
        <v>258</v>
      </c>
      <c r="H690" s="199">
        <v>6.266</v>
      </c>
      <c r="L690" s="196"/>
      <c r="M690" s="200"/>
      <c r="N690" s="201"/>
      <c r="O690" s="201"/>
      <c r="P690" s="201"/>
      <c r="Q690" s="201"/>
      <c r="R690" s="201"/>
      <c r="S690" s="201"/>
      <c r="T690" s="202"/>
      <c r="AT690" s="197" t="s">
        <v>220</v>
      </c>
      <c r="AU690" s="197" t="s">
        <v>80</v>
      </c>
      <c r="AV690" s="14" t="s">
        <v>123</v>
      </c>
      <c r="AW690" s="14" t="s">
        <v>34</v>
      </c>
      <c r="AX690" s="14" t="s">
        <v>71</v>
      </c>
      <c r="AY690" s="197" t="s">
        <v>208</v>
      </c>
    </row>
    <row r="691" spans="2:65" s="12" customFormat="1" x14ac:dyDescent="0.3">
      <c r="B691" s="178"/>
      <c r="D691" s="175" t="s">
        <v>220</v>
      </c>
      <c r="E691" s="179" t="s">
        <v>5</v>
      </c>
      <c r="F691" s="180" t="s">
        <v>5489</v>
      </c>
      <c r="H691" s="181" t="s">
        <v>5</v>
      </c>
      <c r="L691" s="178"/>
      <c r="M691" s="182"/>
      <c r="N691" s="183"/>
      <c r="O691" s="183"/>
      <c r="P691" s="183"/>
      <c r="Q691" s="183"/>
      <c r="R691" s="183"/>
      <c r="S691" s="183"/>
      <c r="T691" s="184"/>
      <c r="AT691" s="181" t="s">
        <v>220</v>
      </c>
      <c r="AU691" s="181" t="s">
        <v>80</v>
      </c>
      <c r="AV691" s="12" t="s">
        <v>78</v>
      </c>
      <c r="AW691" s="12" t="s">
        <v>34</v>
      </c>
      <c r="AX691" s="12" t="s">
        <v>71</v>
      </c>
      <c r="AY691" s="181" t="s">
        <v>208</v>
      </c>
    </row>
    <row r="692" spans="2:65" s="13" customFormat="1" x14ac:dyDescent="0.3">
      <c r="B692" s="185"/>
      <c r="D692" s="175" t="s">
        <v>220</v>
      </c>
      <c r="E692" s="193" t="s">
        <v>5</v>
      </c>
      <c r="F692" s="194" t="s">
        <v>5707</v>
      </c>
      <c r="H692" s="195">
        <v>3.492</v>
      </c>
      <c r="L692" s="185"/>
      <c r="M692" s="190"/>
      <c r="N692" s="191"/>
      <c r="O692" s="191"/>
      <c r="P692" s="191"/>
      <c r="Q692" s="191"/>
      <c r="R692" s="191"/>
      <c r="S692" s="191"/>
      <c r="T692" s="192"/>
      <c r="AT692" s="193" t="s">
        <v>220</v>
      </c>
      <c r="AU692" s="193" t="s">
        <v>80</v>
      </c>
      <c r="AV692" s="13" t="s">
        <v>80</v>
      </c>
      <c r="AW692" s="13" t="s">
        <v>34</v>
      </c>
      <c r="AX692" s="13" t="s">
        <v>71</v>
      </c>
      <c r="AY692" s="193" t="s">
        <v>208</v>
      </c>
    </row>
    <row r="693" spans="2:65" s="15" customFormat="1" x14ac:dyDescent="0.3">
      <c r="B693" s="203"/>
      <c r="D693" s="186" t="s">
        <v>220</v>
      </c>
      <c r="E693" s="204" t="s">
        <v>5</v>
      </c>
      <c r="F693" s="205" t="s">
        <v>266</v>
      </c>
      <c r="H693" s="206">
        <v>9.7579999999999991</v>
      </c>
      <c r="L693" s="203"/>
      <c r="M693" s="207"/>
      <c r="N693" s="208"/>
      <c r="O693" s="208"/>
      <c r="P693" s="208"/>
      <c r="Q693" s="208"/>
      <c r="R693" s="208"/>
      <c r="S693" s="208"/>
      <c r="T693" s="209"/>
      <c r="AT693" s="210" t="s">
        <v>220</v>
      </c>
      <c r="AU693" s="210" t="s">
        <v>80</v>
      </c>
      <c r="AV693" s="15" t="s">
        <v>216</v>
      </c>
      <c r="AW693" s="15" t="s">
        <v>34</v>
      </c>
      <c r="AX693" s="15" t="s">
        <v>78</v>
      </c>
      <c r="AY693" s="210" t="s">
        <v>208</v>
      </c>
    </row>
    <row r="694" spans="2:65" s="1" customFormat="1" ht="22.5" customHeight="1" x14ac:dyDescent="0.3">
      <c r="B694" s="163"/>
      <c r="C694" s="164" t="s">
        <v>1094</v>
      </c>
      <c r="D694" s="164" t="s">
        <v>211</v>
      </c>
      <c r="E694" s="165" t="s">
        <v>4414</v>
      </c>
      <c r="F694" s="166" t="s">
        <v>4415</v>
      </c>
      <c r="G694" s="167" t="s">
        <v>474</v>
      </c>
      <c r="H694" s="168">
        <v>19.8</v>
      </c>
      <c r="I694" s="169"/>
      <c r="J694" s="169">
        <f>ROUND(I694*H694,2)</f>
        <v>0</v>
      </c>
      <c r="K694" s="166" t="s">
        <v>215</v>
      </c>
      <c r="L694" s="40"/>
      <c r="M694" s="170" t="s">
        <v>5</v>
      </c>
      <c r="N694" s="171" t="s">
        <v>42</v>
      </c>
      <c r="O694" s="172">
        <v>0.15</v>
      </c>
      <c r="P694" s="172">
        <f>O694*H694</f>
        <v>2.97</v>
      </c>
      <c r="Q694" s="172">
        <v>3.4000000000000002E-4</v>
      </c>
      <c r="R694" s="172">
        <f>Q694*H694</f>
        <v>6.732000000000001E-3</v>
      </c>
      <c r="S694" s="172">
        <v>0</v>
      </c>
      <c r="T694" s="173">
        <f>S694*H694</f>
        <v>0</v>
      </c>
      <c r="AR694" s="26" t="s">
        <v>365</v>
      </c>
      <c r="AT694" s="26" t="s">
        <v>211</v>
      </c>
      <c r="AU694" s="26" t="s">
        <v>80</v>
      </c>
      <c r="AY694" s="26" t="s">
        <v>208</v>
      </c>
      <c r="BE694" s="174">
        <f>IF(N694="základní",J694,0)</f>
        <v>0</v>
      </c>
      <c r="BF694" s="174">
        <f>IF(N694="snížená",J694,0)</f>
        <v>0</v>
      </c>
      <c r="BG694" s="174">
        <f>IF(N694="zákl. přenesená",J694,0)</f>
        <v>0</v>
      </c>
      <c r="BH694" s="174">
        <f>IF(N694="sníž. přenesená",J694,0)</f>
        <v>0</v>
      </c>
      <c r="BI694" s="174">
        <f>IF(N694="nulová",J694,0)</f>
        <v>0</v>
      </c>
      <c r="BJ694" s="26" t="s">
        <v>78</v>
      </c>
      <c r="BK694" s="174">
        <f>ROUND(I694*H694,2)</f>
        <v>0</v>
      </c>
      <c r="BL694" s="26" t="s">
        <v>365</v>
      </c>
      <c r="BM694" s="26" t="s">
        <v>5708</v>
      </c>
    </row>
    <row r="695" spans="2:65" s="1" customFormat="1" x14ac:dyDescent="0.3">
      <c r="B695" s="40"/>
      <c r="D695" s="175" t="s">
        <v>218</v>
      </c>
      <c r="F695" s="176" t="s">
        <v>4417</v>
      </c>
      <c r="L695" s="40"/>
      <c r="M695" s="177"/>
      <c r="N695" s="41"/>
      <c r="O695" s="41"/>
      <c r="P695" s="41"/>
      <c r="Q695" s="41"/>
      <c r="R695" s="41"/>
      <c r="S695" s="41"/>
      <c r="T695" s="69"/>
      <c r="AT695" s="26" t="s">
        <v>218</v>
      </c>
      <c r="AU695" s="26" t="s">
        <v>80</v>
      </c>
    </row>
    <row r="696" spans="2:65" s="12" customFormat="1" x14ac:dyDescent="0.3">
      <c r="B696" s="178"/>
      <c r="D696" s="175" t="s">
        <v>220</v>
      </c>
      <c r="E696" s="179" t="s">
        <v>5</v>
      </c>
      <c r="F696" s="180" t="s">
        <v>5709</v>
      </c>
      <c r="H696" s="181" t="s">
        <v>5</v>
      </c>
      <c r="L696" s="178"/>
      <c r="M696" s="182"/>
      <c r="N696" s="183"/>
      <c r="O696" s="183"/>
      <c r="P696" s="183"/>
      <c r="Q696" s="183"/>
      <c r="R696" s="183"/>
      <c r="S696" s="183"/>
      <c r="T696" s="184"/>
      <c r="AT696" s="181" t="s">
        <v>220</v>
      </c>
      <c r="AU696" s="181" t="s">
        <v>80</v>
      </c>
      <c r="AV696" s="12" t="s">
        <v>78</v>
      </c>
      <c r="AW696" s="12" t="s">
        <v>34</v>
      </c>
      <c r="AX696" s="12" t="s">
        <v>71</v>
      </c>
      <c r="AY696" s="181" t="s">
        <v>208</v>
      </c>
    </row>
    <row r="697" spans="2:65" s="13" customFormat="1" x14ac:dyDescent="0.3">
      <c r="B697" s="185"/>
      <c r="D697" s="186" t="s">
        <v>220</v>
      </c>
      <c r="E697" s="187" t="s">
        <v>5</v>
      </c>
      <c r="F697" s="188" t="s">
        <v>5442</v>
      </c>
      <c r="H697" s="189">
        <v>19.8</v>
      </c>
      <c r="L697" s="185"/>
      <c r="M697" s="190"/>
      <c r="N697" s="191"/>
      <c r="O697" s="191"/>
      <c r="P697" s="191"/>
      <c r="Q697" s="191"/>
      <c r="R697" s="191"/>
      <c r="S697" s="191"/>
      <c r="T697" s="192"/>
      <c r="AT697" s="193" t="s">
        <v>220</v>
      </c>
      <c r="AU697" s="193" t="s">
        <v>80</v>
      </c>
      <c r="AV697" s="13" t="s">
        <v>80</v>
      </c>
      <c r="AW697" s="13" t="s">
        <v>34</v>
      </c>
      <c r="AX697" s="13" t="s">
        <v>78</v>
      </c>
      <c r="AY697" s="193" t="s">
        <v>208</v>
      </c>
    </row>
    <row r="698" spans="2:65" s="1" customFormat="1" ht="22.5" customHeight="1" x14ac:dyDescent="0.3">
      <c r="B698" s="163"/>
      <c r="C698" s="222" t="s">
        <v>1098</v>
      </c>
      <c r="D698" s="222" t="s">
        <v>2573</v>
      </c>
      <c r="E698" s="223" t="s">
        <v>5710</v>
      </c>
      <c r="F698" s="224" t="s">
        <v>5711</v>
      </c>
      <c r="G698" s="225" t="s">
        <v>474</v>
      </c>
      <c r="H698" s="226">
        <v>22.77</v>
      </c>
      <c r="I698" s="227"/>
      <c r="J698" s="227">
        <f>ROUND(I698*H698,2)</f>
        <v>0</v>
      </c>
      <c r="K698" s="224" t="s">
        <v>817</v>
      </c>
      <c r="L698" s="228"/>
      <c r="M698" s="229" t="s">
        <v>5</v>
      </c>
      <c r="N698" s="230" t="s">
        <v>42</v>
      </c>
      <c r="O698" s="172">
        <v>0</v>
      </c>
      <c r="P698" s="172">
        <f>O698*H698</f>
        <v>0</v>
      </c>
      <c r="Q698" s="172">
        <v>3.0000000000000001E-5</v>
      </c>
      <c r="R698" s="172">
        <f>Q698*H698</f>
        <v>6.8309999999999996E-4</v>
      </c>
      <c r="S698" s="172">
        <v>0</v>
      </c>
      <c r="T698" s="173">
        <f>S698*H698</f>
        <v>0</v>
      </c>
      <c r="AR698" s="26" t="s">
        <v>579</v>
      </c>
      <c r="AT698" s="26" t="s">
        <v>2573</v>
      </c>
      <c r="AU698" s="26" t="s">
        <v>80</v>
      </c>
      <c r="AY698" s="26" t="s">
        <v>208</v>
      </c>
      <c r="BE698" s="174">
        <f>IF(N698="základní",J698,0)</f>
        <v>0</v>
      </c>
      <c r="BF698" s="174">
        <f>IF(N698="snížená",J698,0)</f>
        <v>0</v>
      </c>
      <c r="BG698" s="174">
        <f>IF(N698="zákl. přenesená",J698,0)</f>
        <v>0</v>
      </c>
      <c r="BH698" s="174">
        <f>IF(N698="sníž. přenesená",J698,0)</f>
        <v>0</v>
      </c>
      <c r="BI698" s="174">
        <f>IF(N698="nulová",J698,0)</f>
        <v>0</v>
      </c>
      <c r="BJ698" s="26" t="s">
        <v>78</v>
      </c>
      <c r="BK698" s="174">
        <f>ROUND(I698*H698,2)</f>
        <v>0</v>
      </c>
      <c r="BL698" s="26" t="s">
        <v>365</v>
      </c>
      <c r="BM698" s="26" t="s">
        <v>5712</v>
      </c>
    </row>
    <row r="699" spans="2:65" s="1" customFormat="1" x14ac:dyDescent="0.3">
      <c r="B699" s="40"/>
      <c r="D699" s="175" t="s">
        <v>218</v>
      </c>
      <c r="F699" s="176" t="s">
        <v>5713</v>
      </c>
      <c r="L699" s="40"/>
      <c r="M699" s="177"/>
      <c r="N699" s="41"/>
      <c r="O699" s="41"/>
      <c r="P699" s="41"/>
      <c r="Q699" s="41"/>
      <c r="R699" s="41"/>
      <c r="S699" s="41"/>
      <c r="T699" s="69"/>
      <c r="AT699" s="26" t="s">
        <v>218</v>
      </c>
      <c r="AU699" s="26" t="s">
        <v>80</v>
      </c>
    </row>
    <row r="700" spans="2:65" s="1" customFormat="1" ht="40.5" x14ac:dyDescent="0.3">
      <c r="B700" s="40"/>
      <c r="D700" s="175" t="s">
        <v>1050</v>
      </c>
      <c r="F700" s="215" t="s">
        <v>5714</v>
      </c>
      <c r="L700" s="40"/>
      <c r="M700" s="177"/>
      <c r="N700" s="41"/>
      <c r="O700" s="41"/>
      <c r="P700" s="41"/>
      <c r="Q700" s="41"/>
      <c r="R700" s="41"/>
      <c r="S700" s="41"/>
      <c r="T700" s="69"/>
      <c r="AT700" s="26" t="s">
        <v>1050</v>
      </c>
      <c r="AU700" s="26" t="s">
        <v>80</v>
      </c>
    </row>
    <row r="701" spans="2:65" s="13" customFormat="1" x14ac:dyDescent="0.3">
      <c r="B701" s="185"/>
      <c r="D701" s="186" t="s">
        <v>220</v>
      </c>
      <c r="F701" s="188" t="s">
        <v>5715</v>
      </c>
      <c r="H701" s="189">
        <v>22.77</v>
      </c>
      <c r="L701" s="185"/>
      <c r="M701" s="190"/>
      <c r="N701" s="191"/>
      <c r="O701" s="191"/>
      <c r="P701" s="191"/>
      <c r="Q701" s="191"/>
      <c r="R701" s="191"/>
      <c r="S701" s="191"/>
      <c r="T701" s="192"/>
      <c r="AT701" s="193" t="s">
        <v>220</v>
      </c>
      <c r="AU701" s="193" t="s">
        <v>80</v>
      </c>
      <c r="AV701" s="13" t="s">
        <v>80</v>
      </c>
      <c r="AW701" s="13" t="s">
        <v>6</v>
      </c>
      <c r="AX701" s="13" t="s">
        <v>78</v>
      </c>
      <c r="AY701" s="193" t="s">
        <v>208</v>
      </c>
    </row>
    <row r="702" spans="2:65" s="1" customFormat="1" ht="22.5" customHeight="1" x14ac:dyDescent="0.3">
      <c r="B702" s="163"/>
      <c r="C702" s="164" t="s">
        <v>1119</v>
      </c>
      <c r="D702" s="164" t="s">
        <v>211</v>
      </c>
      <c r="E702" s="165" t="s">
        <v>5266</v>
      </c>
      <c r="F702" s="166" t="s">
        <v>5267</v>
      </c>
      <c r="G702" s="167" t="s">
        <v>2906</v>
      </c>
      <c r="H702" s="168">
        <v>471.86799999999999</v>
      </c>
      <c r="I702" s="169"/>
      <c r="J702" s="169">
        <f>ROUND(I702*H702,2)</f>
        <v>0</v>
      </c>
      <c r="K702" s="166" t="s">
        <v>215</v>
      </c>
      <c r="L702" s="40"/>
      <c r="M702" s="170" t="s">
        <v>5</v>
      </c>
      <c r="N702" s="171" t="s">
        <v>42</v>
      </c>
      <c r="O702" s="172">
        <v>0</v>
      </c>
      <c r="P702" s="172">
        <f>O702*H702</f>
        <v>0</v>
      </c>
      <c r="Q702" s="172">
        <v>0</v>
      </c>
      <c r="R702" s="172">
        <f>Q702*H702</f>
        <v>0</v>
      </c>
      <c r="S702" s="172">
        <v>0</v>
      </c>
      <c r="T702" s="173">
        <f>S702*H702</f>
        <v>0</v>
      </c>
      <c r="AR702" s="26" t="s">
        <v>365</v>
      </c>
      <c r="AT702" s="26" t="s">
        <v>211</v>
      </c>
      <c r="AU702" s="26" t="s">
        <v>80</v>
      </c>
      <c r="AY702" s="26" t="s">
        <v>208</v>
      </c>
      <c r="BE702" s="174">
        <f>IF(N702="základní",J702,0)</f>
        <v>0</v>
      </c>
      <c r="BF702" s="174">
        <f>IF(N702="snížená",J702,0)</f>
        <v>0</v>
      </c>
      <c r="BG702" s="174">
        <f>IF(N702="zákl. přenesená",J702,0)</f>
        <v>0</v>
      </c>
      <c r="BH702" s="174">
        <f>IF(N702="sníž. přenesená",J702,0)</f>
        <v>0</v>
      </c>
      <c r="BI702" s="174">
        <f>IF(N702="nulová",J702,0)</f>
        <v>0</v>
      </c>
      <c r="BJ702" s="26" t="s">
        <v>78</v>
      </c>
      <c r="BK702" s="174">
        <f>ROUND(I702*H702,2)</f>
        <v>0</v>
      </c>
      <c r="BL702" s="26" t="s">
        <v>365</v>
      </c>
      <c r="BM702" s="26" t="s">
        <v>5716</v>
      </c>
    </row>
    <row r="703" spans="2:65" s="1" customFormat="1" ht="27" x14ac:dyDescent="0.3">
      <c r="B703" s="40"/>
      <c r="D703" s="175" t="s">
        <v>218</v>
      </c>
      <c r="F703" s="176" t="s">
        <v>5269</v>
      </c>
      <c r="L703" s="40"/>
      <c r="M703" s="177"/>
      <c r="N703" s="41"/>
      <c r="O703" s="41"/>
      <c r="P703" s="41"/>
      <c r="Q703" s="41"/>
      <c r="R703" s="41"/>
      <c r="S703" s="41"/>
      <c r="T703" s="69"/>
      <c r="AT703" s="26" t="s">
        <v>218</v>
      </c>
      <c r="AU703" s="26" t="s">
        <v>80</v>
      </c>
    </row>
    <row r="704" spans="2:65" s="11" customFormat="1" ht="29.85" customHeight="1" x14ac:dyDescent="0.3">
      <c r="B704" s="150"/>
      <c r="D704" s="160" t="s">
        <v>70</v>
      </c>
      <c r="E704" s="161" t="s">
        <v>1225</v>
      </c>
      <c r="F704" s="161" t="s">
        <v>1226</v>
      </c>
      <c r="J704" s="162">
        <f>BK704</f>
        <v>0</v>
      </c>
      <c r="L704" s="150"/>
      <c r="M704" s="154"/>
      <c r="N704" s="155"/>
      <c r="O704" s="155"/>
      <c r="P704" s="156">
        <f>SUM(P705:P733)</f>
        <v>8.5947450000000014</v>
      </c>
      <c r="Q704" s="155"/>
      <c r="R704" s="156">
        <f>SUM(R705:R733)</f>
        <v>0.27418674999999998</v>
      </c>
      <c r="S704" s="155"/>
      <c r="T704" s="157">
        <f>SUM(T705:T733)</f>
        <v>0</v>
      </c>
      <c r="AR704" s="151" t="s">
        <v>80</v>
      </c>
      <c r="AT704" s="158" t="s">
        <v>70</v>
      </c>
      <c r="AU704" s="158" t="s">
        <v>78</v>
      </c>
      <c r="AY704" s="151" t="s">
        <v>208</v>
      </c>
      <c r="BK704" s="159">
        <f>SUM(BK705:BK733)</f>
        <v>0</v>
      </c>
    </row>
    <row r="705" spans="2:65" s="1" customFormat="1" ht="22.5" customHeight="1" x14ac:dyDescent="0.3">
      <c r="B705" s="163"/>
      <c r="C705" s="164" t="s">
        <v>1131</v>
      </c>
      <c r="D705" s="164" t="s">
        <v>211</v>
      </c>
      <c r="E705" s="165" t="s">
        <v>5717</v>
      </c>
      <c r="F705" s="166" t="s">
        <v>5718</v>
      </c>
      <c r="G705" s="167" t="s">
        <v>245</v>
      </c>
      <c r="H705" s="168">
        <v>8.5350000000000001</v>
      </c>
      <c r="I705" s="169"/>
      <c r="J705" s="169">
        <f>ROUND(I705*H705,2)</f>
        <v>0</v>
      </c>
      <c r="K705" s="166" t="s">
        <v>817</v>
      </c>
      <c r="L705" s="40"/>
      <c r="M705" s="170" t="s">
        <v>5</v>
      </c>
      <c r="N705" s="171" t="s">
        <v>42</v>
      </c>
      <c r="O705" s="172">
        <v>4.3999999999999997E-2</v>
      </c>
      <c r="P705" s="172">
        <f>O705*H705</f>
        <v>0.37553999999999998</v>
      </c>
      <c r="Q705" s="172">
        <v>2.9999999999999997E-4</v>
      </c>
      <c r="R705" s="172">
        <f>Q705*H705</f>
        <v>2.5604999999999998E-3</v>
      </c>
      <c r="S705" s="172">
        <v>0</v>
      </c>
      <c r="T705" s="173">
        <f>S705*H705</f>
        <v>0</v>
      </c>
      <c r="AR705" s="26" t="s">
        <v>365</v>
      </c>
      <c r="AT705" s="26" t="s">
        <v>211</v>
      </c>
      <c r="AU705" s="26" t="s">
        <v>80</v>
      </c>
      <c r="AY705" s="26" t="s">
        <v>208</v>
      </c>
      <c r="BE705" s="174">
        <f>IF(N705="základní",J705,0)</f>
        <v>0</v>
      </c>
      <c r="BF705" s="174">
        <f>IF(N705="snížená",J705,0)</f>
        <v>0</v>
      </c>
      <c r="BG705" s="174">
        <f>IF(N705="zákl. přenesená",J705,0)</f>
        <v>0</v>
      </c>
      <c r="BH705" s="174">
        <f>IF(N705="sníž. přenesená",J705,0)</f>
        <v>0</v>
      </c>
      <c r="BI705" s="174">
        <f>IF(N705="nulová",J705,0)</f>
        <v>0</v>
      </c>
      <c r="BJ705" s="26" t="s">
        <v>78</v>
      </c>
      <c r="BK705" s="174">
        <f>ROUND(I705*H705,2)</f>
        <v>0</v>
      </c>
      <c r="BL705" s="26" t="s">
        <v>365</v>
      </c>
      <c r="BM705" s="26" t="s">
        <v>5719</v>
      </c>
    </row>
    <row r="706" spans="2:65" s="1" customFormat="1" x14ac:dyDescent="0.3">
      <c r="B706" s="40"/>
      <c r="D706" s="175" t="s">
        <v>218</v>
      </c>
      <c r="F706" s="176" t="s">
        <v>5720</v>
      </c>
      <c r="L706" s="40"/>
      <c r="M706" s="177"/>
      <c r="N706" s="41"/>
      <c r="O706" s="41"/>
      <c r="P706" s="41"/>
      <c r="Q706" s="41"/>
      <c r="R706" s="41"/>
      <c r="S706" s="41"/>
      <c r="T706" s="69"/>
      <c r="AT706" s="26" t="s">
        <v>218</v>
      </c>
      <c r="AU706" s="26" t="s">
        <v>80</v>
      </c>
    </row>
    <row r="707" spans="2:65" s="12" customFormat="1" x14ac:dyDescent="0.3">
      <c r="B707" s="178"/>
      <c r="D707" s="175" t="s">
        <v>220</v>
      </c>
      <c r="E707" s="179" t="s">
        <v>5</v>
      </c>
      <c r="F707" s="180" t="s">
        <v>5528</v>
      </c>
      <c r="H707" s="181" t="s">
        <v>5</v>
      </c>
      <c r="L707" s="178"/>
      <c r="M707" s="182"/>
      <c r="N707" s="183"/>
      <c r="O707" s="183"/>
      <c r="P707" s="183"/>
      <c r="Q707" s="183"/>
      <c r="R707" s="183"/>
      <c r="S707" s="183"/>
      <c r="T707" s="184"/>
      <c r="AT707" s="181" t="s">
        <v>220</v>
      </c>
      <c r="AU707" s="181" t="s">
        <v>80</v>
      </c>
      <c r="AV707" s="12" t="s">
        <v>78</v>
      </c>
      <c r="AW707" s="12" t="s">
        <v>34</v>
      </c>
      <c r="AX707" s="12" t="s">
        <v>71</v>
      </c>
      <c r="AY707" s="181" t="s">
        <v>208</v>
      </c>
    </row>
    <row r="708" spans="2:65" s="12" customFormat="1" x14ac:dyDescent="0.3">
      <c r="B708" s="178"/>
      <c r="D708" s="175" t="s">
        <v>220</v>
      </c>
      <c r="E708" s="179" t="s">
        <v>5</v>
      </c>
      <c r="F708" s="180" t="s">
        <v>5721</v>
      </c>
      <c r="H708" s="181" t="s">
        <v>5</v>
      </c>
      <c r="L708" s="178"/>
      <c r="M708" s="182"/>
      <c r="N708" s="183"/>
      <c r="O708" s="183"/>
      <c r="P708" s="183"/>
      <c r="Q708" s="183"/>
      <c r="R708" s="183"/>
      <c r="S708" s="183"/>
      <c r="T708" s="184"/>
      <c r="AT708" s="181" t="s">
        <v>220</v>
      </c>
      <c r="AU708" s="181" t="s">
        <v>80</v>
      </c>
      <c r="AV708" s="12" t="s">
        <v>78</v>
      </c>
      <c r="AW708" s="12" t="s">
        <v>34</v>
      </c>
      <c r="AX708" s="12" t="s">
        <v>71</v>
      </c>
      <c r="AY708" s="181" t="s">
        <v>208</v>
      </c>
    </row>
    <row r="709" spans="2:65" s="13" customFormat="1" x14ac:dyDescent="0.3">
      <c r="B709" s="185"/>
      <c r="D709" s="175" t="s">
        <v>220</v>
      </c>
      <c r="E709" s="193" t="s">
        <v>5</v>
      </c>
      <c r="F709" s="194" t="s">
        <v>5722</v>
      </c>
      <c r="H709" s="195">
        <v>14.175000000000001</v>
      </c>
      <c r="L709" s="185"/>
      <c r="M709" s="190"/>
      <c r="N709" s="191"/>
      <c r="O709" s="191"/>
      <c r="P709" s="191"/>
      <c r="Q709" s="191"/>
      <c r="R709" s="191"/>
      <c r="S709" s="191"/>
      <c r="T709" s="192"/>
      <c r="AT709" s="193" t="s">
        <v>220</v>
      </c>
      <c r="AU709" s="193" t="s">
        <v>80</v>
      </c>
      <c r="AV709" s="13" t="s">
        <v>80</v>
      </c>
      <c r="AW709" s="13" t="s">
        <v>34</v>
      </c>
      <c r="AX709" s="13" t="s">
        <v>71</v>
      </c>
      <c r="AY709" s="193" t="s">
        <v>208</v>
      </c>
    </row>
    <row r="710" spans="2:65" s="13" customFormat="1" x14ac:dyDescent="0.3">
      <c r="B710" s="185"/>
      <c r="D710" s="175" t="s">
        <v>220</v>
      </c>
      <c r="E710" s="193" t="s">
        <v>5</v>
      </c>
      <c r="F710" s="194" t="s">
        <v>5723</v>
      </c>
      <c r="H710" s="195">
        <v>2.5</v>
      </c>
      <c r="L710" s="185"/>
      <c r="M710" s="190"/>
      <c r="N710" s="191"/>
      <c r="O710" s="191"/>
      <c r="P710" s="191"/>
      <c r="Q710" s="191"/>
      <c r="R710" s="191"/>
      <c r="S710" s="191"/>
      <c r="T710" s="192"/>
      <c r="AT710" s="193" t="s">
        <v>220</v>
      </c>
      <c r="AU710" s="193" t="s">
        <v>80</v>
      </c>
      <c r="AV710" s="13" t="s">
        <v>80</v>
      </c>
      <c r="AW710" s="13" t="s">
        <v>34</v>
      </c>
      <c r="AX710" s="13" t="s">
        <v>71</v>
      </c>
      <c r="AY710" s="193" t="s">
        <v>208</v>
      </c>
    </row>
    <row r="711" spans="2:65" s="12" customFormat="1" x14ac:dyDescent="0.3">
      <c r="B711" s="178"/>
      <c r="D711" s="175" t="s">
        <v>220</v>
      </c>
      <c r="E711" s="179" t="s">
        <v>5</v>
      </c>
      <c r="F711" s="180" t="s">
        <v>291</v>
      </c>
      <c r="H711" s="181" t="s">
        <v>5</v>
      </c>
      <c r="L711" s="178"/>
      <c r="M711" s="182"/>
      <c r="N711" s="183"/>
      <c r="O711" s="183"/>
      <c r="P711" s="183"/>
      <c r="Q711" s="183"/>
      <c r="R711" s="183"/>
      <c r="S711" s="183"/>
      <c r="T711" s="184"/>
      <c r="AT711" s="181" t="s">
        <v>220</v>
      </c>
      <c r="AU711" s="181" t="s">
        <v>80</v>
      </c>
      <c r="AV711" s="12" t="s">
        <v>78</v>
      </c>
      <c r="AW711" s="12" t="s">
        <v>34</v>
      </c>
      <c r="AX711" s="12" t="s">
        <v>71</v>
      </c>
      <c r="AY711" s="181" t="s">
        <v>208</v>
      </c>
    </row>
    <row r="712" spans="2:65" s="13" customFormat="1" x14ac:dyDescent="0.3">
      <c r="B712" s="185"/>
      <c r="D712" s="175" t="s">
        <v>220</v>
      </c>
      <c r="E712" s="193" t="s">
        <v>5</v>
      </c>
      <c r="F712" s="194" t="s">
        <v>5521</v>
      </c>
      <c r="H712" s="195">
        <v>-8.14</v>
      </c>
      <c r="L712" s="185"/>
      <c r="M712" s="190"/>
      <c r="N712" s="191"/>
      <c r="O712" s="191"/>
      <c r="P712" s="191"/>
      <c r="Q712" s="191"/>
      <c r="R712" s="191"/>
      <c r="S712" s="191"/>
      <c r="T712" s="192"/>
      <c r="AT712" s="193" t="s">
        <v>220</v>
      </c>
      <c r="AU712" s="193" t="s">
        <v>80</v>
      </c>
      <c r="AV712" s="13" t="s">
        <v>80</v>
      </c>
      <c r="AW712" s="13" t="s">
        <v>34</v>
      </c>
      <c r="AX712" s="13" t="s">
        <v>71</v>
      </c>
      <c r="AY712" s="193" t="s">
        <v>208</v>
      </c>
    </row>
    <row r="713" spans="2:65" s="15" customFormat="1" x14ac:dyDescent="0.3">
      <c r="B713" s="203"/>
      <c r="D713" s="186" t="s">
        <v>220</v>
      </c>
      <c r="E713" s="204" t="s">
        <v>5</v>
      </c>
      <c r="F713" s="205" t="s">
        <v>266</v>
      </c>
      <c r="H713" s="206">
        <v>8.5350000000000001</v>
      </c>
      <c r="L713" s="203"/>
      <c r="M713" s="207"/>
      <c r="N713" s="208"/>
      <c r="O713" s="208"/>
      <c r="P713" s="208"/>
      <c r="Q713" s="208"/>
      <c r="R713" s="208"/>
      <c r="S713" s="208"/>
      <c r="T713" s="209"/>
      <c r="AT713" s="210" t="s">
        <v>220</v>
      </c>
      <c r="AU713" s="210" t="s">
        <v>80</v>
      </c>
      <c r="AV713" s="15" t="s">
        <v>216</v>
      </c>
      <c r="AW713" s="15" t="s">
        <v>34</v>
      </c>
      <c r="AX713" s="15" t="s">
        <v>78</v>
      </c>
      <c r="AY713" s="210" t="s">
        <v>208</v>
      </c>
    </row>
    <row r="714" spans="2:65" s="1" customFormat="1" ht="31.5" customHeight="1" x14ac:dyDescent="0.3">
      <c r="B714" s="163"/>
      <c r="C714" s="164" t="s">
        <v>1136</v>
      </c>
      <c r="D714" s="164" t="s">
        <v>211</v>
      </c>
      <c r="E714" s="165" t="s">
        <v>5724</v>
      </c>
      <c r="F714" s="166" t="s">
        <v>5725</v>
      </c>
      <c r="G714" s="167" t="s">
        <v>245</v>
      </c>
      <c r="H714" s="168">
        <v>8.5350000000000001</v>
      </c>
      <c r="I714" s="169"/>
      <c r="J714" s="169">
        <f>ROUND(I714*H714,2)</f>
        <v>0</v>
      </c>
      <c r="K714" s="166" t="s">
        <v>215</v>
      </c>
      <c r="L714" s="40"/>
      <c r="M714" s="170" t="s">
        <v>5</v>
      </c>
      <c r="N714" s="171" t="s">
        <v>42</v>
      </c>
      <c r="O714" s="172">
        <v>0.80300000000000005</v>
      </c>
      <c r="P714" s="172">
        <f>O714*H714</f>
        <v>6.8536050000000008</v>
      </c>
      <c r="Q714" s="172">
        <v>2.9499999999999999E-3</v>
      </c>
      <c r="R714" s="172">
        <f>Q714*H714</f>
        <v>2.5178249999999999E-2</v>
      </c>
      <c r="S714" s="172">
        <v>0</v>
      </c>
      <c r="T714" s="173">
        <f>S714*H714</f>
        <v>0</v>
      </c>
      <c r="AR714" s="26" t="s">
        <v>365</v>
      </c>
      <c r="AT714" s="26" t="s">
        <v>211</v>
      </c>
      <c r="AU714" s="26" t="s">
        <v>80</v>
      </c>
      <c r="AY714" s="26" t="s">
        <v>208</v>
      </c>
      <c r="BE714" s="174">
        <f>IF(N714="základní",J714,0)</f>
        <v>0</v>
      </c>
      <c r="BF714" s="174">
        <f>IF(N714="snížená",J714,0)</f>
        <v>0</v>
      </c>
      <c r="BG714" s="174">
        <f>IF(N714="zákl. přenesená",J714,0)</f>
        <v>0</v>
      </c>
      <c r="BH714" s="174">
        <f>IF(N714="sníž. přenesená",J714,0)</f>
        <v>0</v>
      </c>
      <c r="BI714" s="174">
        <f>IF(N714="nulová",J714,0)</f>
        <v>0</v>
      </c>
      <c r="BJ714" s="26" t="s">
        <v>78</v>
      </c>
      <c r="BK714" s="174">
        <f>ROUND(I714*H714,2)</f>
        <v>0</v>
      </c>
      <c r="BL714" s="26" t="s">
        <v>365</v>
      </c>
      <c r="BM714" s="26" t="s">
        <v>5726</v>
      </c>
    </row>
    <row r="715" spans="2:65" s="1" customFormat="1" ht="27" x14ac:dyDescent="0.3">
      <c r="B715" s="40"/>
      <c r="D715" s="175" t="s">
        <v>218</v>
      </c>
      <c r="F715" s="176" t="s">
        <v>5727</v>
      </c>
      <c r="L715" s="40"/>
      <c r="M715" s="177"/>
      <c r="N715" s="41"/>
      <c r="O715" s="41"/>
      <c r="P715" s="41"/>
      <c r="Q715" s="41"/>
      <c r="R715" s="41"/>
      <c r="S715" s="41"/>
      <c r="T715" s="69"/>
      <c r="AT715" s="26" t="s">
        <v>218</v>
      </c>
      <c r="AU715" s="26" t="s">
        <v>80</v>
      </c>
    </row>
    <row r="716" spans="2:65" s="1" customFormat="1" ht="81" x14ac:dyDescent="0.3">
      <c r="B716" s="40"/>
      <c r="D716" s="175" t="s">
        <v>1050</v>
      </c>
      <c r="F716" s="215" t="s">
        <v>5728</v>
      </c>
      <c r="L716" s="40"/>
      <c r="M716" s="177"/>
      <c r="N716" s="41"/>
      <c r="O716" s="41"/>
      <c r="P716" s="41"/>
      <c r="Q716" s="41"/>
      <c r="R716" s="41"/>
      <c r="S716" s="41"/>
      <c r="T716" s="69"/>
      <c r="AT716" s="26" t="s">
        <v>1050</v>
      </c>
      <c r="AU716" s="26" t="s">
        <v>80</v>
      </c>
    </row>
    <row r="717" spans="2:65" s="12" customFormat="1" x14ac:dyDescent="0.3">
      <c r="B717" s="178"/>
      <c r="D717" s="175" t="s">
        <v>220</v>
      </c>
      <c r="E717" s="179" t="s">
        <v>5</v>
      </c>
      <c r="F717" s="180" t="s">
        <v>5528</v>
      </c>
      <c r="H717" s="181" t="s">
        <v>5</v>
      </c>
      <c r="L717" s="178"/>
      <c r="M717" s="182"/>
      <c r="N717" s="183"/>
      <c r="O717" s="183"/>
      <c r="P717" s="183"/>
      <c r="Q717" s="183"/>
      <c r="R717" s="183"/>
      <c r="S717" s="183"/>
      <c r="T717" s="184"/>
      <c r="AT717" s="181" t="s">
        <v>220</v>
      </c>
      <c r="AU717" s="181" t="s">
        <v>80</v>
      </c>
      <c r="AV717" s="12" t="s">
        <v>78</v>
      </c>
      <c r="AW717" s="12" t="s">
        <v>34</v>
      </c>
      <c r="AX717" s="12" t="s">
        <v>71</v>
      </c>
      <c r="AY717" s="181" t="s">
        <v>208</v>
      </c>
    </row>
    <row r="718" spans="2:65" s="12" customFormat="1" x14ac:dyDescent="0.3">
      <c r="B718" s="178"/>
      <c r="D718" s="175" t="s">
        <v>220</v>
      </c>
      <c r="E718" s="179" t="s">
        <v>5</v>
      </c>
      <c r="F718" s="180" t="s">
        <v>5721</v>
      </c>
      <c r="H718" s="181" t="s">
        <v>5</v>
      </c>
      <c r="L718" s="178"/>
      <c r="M718" s="182"/>
      <c r="N718" s="183"/>
      <c r="O718" s="183"/>
      <c r="P718" s="183"/>
      <c r="Q718" s="183"/>
      <c r="R718" s="183"/>
      <c r="S718" s="183"/>
      <c r="T718" s="184"/>
      <c r="AT718" s="181" t="s">
        <v>220</v>
      </c>
      <c r="AU718" s="181" t="s">
        <v>80</v>
      </c>
      <c r="AV718" s="12" t="s">
        <v>78</v>
      </c>
      <c r="AW718" s="12" t="s">
        <v>34</v>
      </c>
      <c r="AX718" s="12" t="s">
        <v>71</v>
      </c>
      <c r="AY718" s="181" t="s">
        <v>208</v>
      </c>
    </row>
    <row r="719" spans="2:65" s="13" customFormat="1" x14ac:dyDescent="0.3">
      <c r="B719" s="185"/>
      <c r="D719" s="175" t="s">
        <v>220</v>
      </c>
      <c r="E719" s="193" t="s">
        <v>5</v>
      </c>
      <c r="F719" s="194" t="s">
        <v>5722</v>
      </c>
      <c r="H719" s="195">
        <v>14.175000000000001</v>
      </c>
      <c r="L719" s="185"/>
      <c r="M719" s="190"/>
      <c r="N719" s="191"/>
      <c r="O719" s="191"/>
      <c r="P719" s="191"/>
      <c r="Q719" s="191"/>
      <c r="R719" s="191"/>
      <c r="S719" s="191"/>
      <c r="T719" s="192"/>
      <c r="AT719" s="193" t="s">
        <v>220</v>
      </c>
      <c r="AU719" s="193" t="s">
        <v>80</v>
      </c>
      <c r="AV719" s="13" t="s">
        <v>80</v>
      </c>
      <c r="AW719" s="13" t="s">
        <v>34</v>
      </c>
      <c r="AX719" s="13" t="s">
        <v>71</v>
      </c>
      <c r="AY719" s="193" t="s">
        <v>208</v>
      </c>
    </row>
    <row r="720" spans="2:65" s="13" customFormat="1" x14ac:dyDescent="0.3">
      <c r="B720" s="185"/>
      <c r="D720" s="175" t="s">
        <v>220</v>
      </c>
      <c r="E720" s="193" t="s">
        <v>5</v>
      </c>
      <c r="F720" s="194" t="s">
        <v>5723</v>
      </c>
      <c r="H720" s="195">
        <v>2.5</v>
      </c>
      <c r="L720" s="185"/>
      <c r="M720" s="190"/>
      <c r="N720" s="191"/>
      <c r="O720" s="191"/>
      <c r="P720" s="191"/>
      <c r="Q720" s="191"/>
      <c r="R720" s="191"/>
      <c r="S720" s="191"/>
      <c r="T720" s="192"/>
      <c r="AT720" s="193" t="s">
        <v>220</v>
      </c>
      <c r="AU720" s="193" t="s">
        <v>80</v>
      </c>
      <c r="AV720" s="13" t="s">
        <v>80</v>
      </c>
      <c r="AW720" s="13" t="s">
        <v>34</v>
      </c>
      <c r="AX720" s="13" t="s">
        <v>71</v>
      </c>
      <c r="AY720" s="193" t="s">
        <v>208</v>
      </c>
    </row>
    <row r="721" spans="2:65" s="12" customFormat="1" x14ac:dyDescent="0.3">
      <c r="B721" s="178"/>
      <c r="D721" s="175" t="s">
        <v>220</v>
      </c>
      <c r="E721" s="179" t="s">
        <v>5</v>
      </c>
      <c r="F721" s="180" t="s">
        <v>291</v>
      </c>
      <c r="H721" s="181" t="s">
        <v>5</v>
      </c>
      <c r="L721" s="178"/>
      <c r="M721" s="182"/>
      <c r="N721" s="183"/>
      <c r="O721" s="183"/>
      <c r="P721" s="183"/>
      <c r="Q721" s="183"/>
      <c r="R721" s="183"/>
      <c r="S721" s="183"/>
      <c r="T721" s="184"/>
      <c r="AT721" s="181" t="s">
        <v>220</v>
      </c>
      <c r="AU721" s="181" t="s">
        <v>80</v>
      </c>
      <c r="AV721" s="12" t="s">
        <v>78</v>
      </c>
      <c r="AW721" s="12" t="s">
        <v>34</v>
      </c>
      <c r="AX721" s="12" t="s">
        <v>71</v>
      </c>
      <c r="AY721" s="181" t="s">
        <v>208</v>
      </c>
    </row>
    <row r="722" spans="2:65" s="13" customFormat="1" x14ac:dyDescent="0.3">
      <c r="B722" s="185"/>
      <c r="D722" s="175" t="s">
        <v>220</v>
      </c>
      <c r="E722" s="193" t="s">
        <v>5</v>
      </c>
      <c r="F722" s="194" t="s">
        <v>5521</v>
      </c>
      <c r="H722" s="195">
        <v>-8.14</v>
      </c>
      <c r="L722" s="185"/>
      <c r="M722" s="190"/>
      <c r="N722" s="191"/>
      <c r="O722" s="191"/>
      <c r="P722" s="191"/>
      <c r="Q722" s="191"/>
      <c r="R722" s="191"/>
      <c r="S722" s="191"/>
      <c r="T722" s="192"/>
      <c r="AT722" s="193" t="s">
        <v>220</v>
      </c>
      <c r="AU722" s="193" t="s">
        <v>80</v>
      </c>
      <c r="AV722" s="13" t="s">
        <v>80</v>
      </c>
      <c r="AW722" s="13" t="s">
        <v>34</v>
      </c>
      <c r="AX722" s="13" t="s">
        <v>71</v>
      </c>
      <c r="AY722" s="193" t="s">
        <v>208</v>
      </c>
    </row>
    <row r="723" spans="2:65" s="15" customFormat="1" x14ac:dyDescent="0.3">
      <c r="B723" s="203"/>
      <c r="D723" s="186" t="s">
        <v>220</v>
      </c>
      <c r="E723" s="204" t="s">
        <v>5</v>
      </c>
      <c r="F723" s="205" t="s">
        <v>266</v>
      </c>
      <c r="H723" s="206">
        <v>8.5350000000000001</v>
      </c>
      <c r="L723" s="203"/>
      <c r="M723" s="207"/>
      <c r="N723" s="208"/>
      <c r="O723" s="208"/>
      <c r="P723" s="208"/>
      <c r="Q723" s="208"/>
      <c r="R723" s="208"/>
      <c r="S723" s="208"/>
      <c r="T723" s="209"/>
      <c r="AT723" s="210" t="s">
        <v>220</v>
      </c>
      <c r="AU723" s="210" t="s">
        <v>80</v>
      </c>
      <c r="AV723" s="15" t="s">
        <v>216</v>
      </c>
      <c r="AW723" s="15" t="s">
        <v>34</v>
      </c>
      <c r="AX723" s="15" t="s">
        <v>78</v>
      </c>
      <c r="AY723" s="210" t="s">
        <v>208</v>
      </c>
    </row>
    <row r="724" spans="2:65" s="1" customFormat="1" ht="22.5" customHeight="1" x14ac:dyDescent="0.3">
      <c r="B724" s="163"/>
      <c r="C724" s="222" t="s">
        <v>1142</v>
      </c>
      <c r="D724" s="222" t="s">
        <v>2573</v>
      </c>
      <c r="E724" s="223" t="s">
        <v>5729</v>
      </c>
      <c r="F724" s="224" t="s">
        <v>5730</v>
      </c>
      <c r="G724" s="225" t="s">
        <v>214</v>
      </c>
      <c r="H724" s="226">
        <v>492.89600000000002</v>
      </c>
      <c r="I724" s="227"/>
      <c r="J724" s="227">
        <f>ROUND(I724*H724,2)</f>
        <v>0</v>
      </c>
      <c r="K724" s="224" t="s">
        <v>817</v>
      </c>
      <c r="L724" s="228"/>
      <c r="M724" s="229" t="s">
        <v>5</v>
      </c>
      <c r="N724" s="230" t="s">
        <v>42</v>
      </c>
      <c r="O724" s="172">
        <v>0</v>
      </c>
      <c r="P724" s="172">
        <f>O724*H724</f>
        <v>0</v>
      </c>
      <c r="Q724" s="172">
        <v>5.0000000000000001E-4</v>
      </c>
      <c r="R724" s="172">
        <f>Q724*H724</f>
        <v>0.246448</v>
      </c>
      <c r="S724" s="172">
        <v>0</v>
      </c>
      <c r="T724" s="173">
        <f>S724*H724</f>
        <v>0</v>
      </c>
      <c r="AR724" s="26" t="s">
        <v>579</v>
      </c>
      <c r="AT724" s="26" t="s">
        <v>2573</v>
      </c>
      <c r="AU724" s="26" t="s">
        <v>80</v>
      </c>
      <c r="AY724" s="26" t="s">
        <v>208</v>
      </c>
      <c r="BE724" s="174">
        <f>IF(N724="základní",J724,0)</f>
        <v>0</v>
      </c>
      <c r="BF724" s="174">
        <f>IF(N724="snížená",J724,0)</f>
        <v>0</v>
      </c>
      <c r="BG724" s="174">
        <f>IF(N724="zákl. přenesená",J724,0)</f>
        <v>0</v>
      </c>
      <c r="BH724" s="174">
        <f>IF(N724="sníž. přenesená",J724,0)</f>
        <v>0</v>
      </c>
      <c r="BI724" s="174">
        <f>IF(N724="nulová",J724,0)</f>
        <v>0</v>
      </c>
      <c r="BJ724" s="26" t="s">
        <v>78</v>
      </c>
      <c r="BK724" s="174">
        <f>ROUND(I724*H724,2)</f>
        <v>0</v>
      </c>
      <c r="BL724" s="26" t="s">
        <v>365</v>
      </c>
      <c r="BM724" s="26" t="s">
        <v>5731</v>
      </c>
    </row>
    <row r="725" spans="2:65" s="1" customFormat="1" x14ac:dyDescent="0.3">
      <c r="B725" s="40"/>
      <c r="D725" s="175" t="s">
        <v>218</v>
      </c>
      <c r="F725" s="176" t="s">
        <v>5732</v>
      </c>
      <c r="L725" s="40"/>
      <c r="M725" s="177"/>
      <c r="N725" s="41"/>
      <c r="O725" s="41"/>
      <c r="P725" s="41"/>
      <c r="Q725" s="41"/>
      <c r="R725" s="41"/>
      <c r="S725" s="41"/>
      <c r="T725" s="69"/>
      <c r="AT725" s="26" t="s">
        <v>218</v>
      </c>
      <c r="AU725" s="26" t="s">
        <v>80</v>
      </c>
    </row>
    <row r="726" spans="2:65" s="1" customFormat="1" ht="27" x14ac:dyDescent="0.3">
      <c r="B726" s="40"/>
      <c r="D726" s="175" t="s">
        <v>1050</v>
      </c>
      <c r="F726" s="215" t="s">
        <v>5733</v>
      </c>
      <c r="L726" s="40"/>
      <c r="M726" s="177"/>
      <c r="N726" s="41"/>
      <c r="O726" s="41"/>
      <c r="P726" s="41"/>
      <c r="Q726" s="41"/>
      <c r="R726" s="41"/>
      <c r="S726" s="41"/>
      <c r="T726" s="69"/>
      <c r="AT726" s="26" t="s">
        <v>1050</v>
      </c>
      <c r="AU726" s="26" t="s">
        <v>80</v>
      </c>
    </row>
    <row r="727" spans="2:65" s="12" customFormat="1" x14ac:dyDescent="0.3">
      <c r="B727" s="178"/>
      <c r="D727" s="175" t="s">
        <v>220</v>
      </c>
      <c r="E727" s="179" t="s">
        <v>5</v>
      </c>
      <c r="F727" s="180" t="s">
        <v>5734</v>
      </c>
      <c r="H727" s="181" t="s">
        <v>5</v>
      </c>
      <c r="L727" s="178"/>
      <c r="M727" s="182"/>
      <c r="N727" s="183"/>
      <c r="O727" s="183"/>
      <c r="P727" s="183"/>
      <c r="Q727" s="183"/>
      <c r="R727" s="183"/>
      <c r="S727" s="183"/>
      <c r="T727" s="184"/>
      <c r="AT727" s="181" t="s">
        <v>220</v>
      </c>
      <c r="AU727" s="181" t="s">
        <v>80</v>
      </c>
      <c r="AV727" s="12" t="s">
        <v>78</v>
      </c>
      <c r="AW727" s="12" t="s">
        <v>34</v>
      </c>
      <c r="AX727" s="12" t="s">
        <v>71</v>
      </c>
      <c r="AY727" s="181" t="s">
        <v>208</v>
      </c>
    </row>
    <row r="728" spans="2:65" s="12" customFormat="1" x14ac:dyDescent="0.3">
      <c r="B728" s="178"/>
      <c r="D728" s="175" t="s">
        <v>220</v>
      </c>
      <c r="E728" s="179" t="s">
        <v>5</v>
      </c>
      <c r="F728" s="180" t="s">
        <v>5735</v>
      </c>
      <c r="H728" s="181" t="s">
        <v>5</v>
      </c>
      <c r="L728" s="178"/>
      <c r="M728" s="182"/>
      <c r="N728" s="183"/>
      <c r="O728" s="183"/>
      <c r="P728" s="183"/>
      <c r="Q728" s="183"/>
      <c r="R728" s="183"/>
      <c r="S728" s="183"/>
      <c r="T728" s="184"/>
      <c r="AT728" s="181" t="s">
        <v>220</v>
      </c>
      <c r="AU728" s="181" t="s">
        <v>80</v>
      </c>
      <c r="AV728" s="12" t="s">
        <v>78</v>
      </c>
      <c r="AW728" s="12" t="s">
        <v>34</v>
      </c>
      <c r="AX728" s="12" t="s">
        <v>71</v>
      </c>
      <c r="AY728" s="181" t="s">
        <v>208</v>
      </c>
    </row>
    <row r="729" spans="2:65" s="13" customFormat="1" x14ac:dyDescent="0.3">
      <c r="B729" s="185"/>
      <c r="D729" s="186" t="s">
        <v>220</v>
      </c>
      <c r="E729" s="187" t="s">
        <v>5</v>
      </c>
      <c r="F729" s="188" t="s">
        <v>5736</v>
      </c>
      <c r="H729" s="189">
        <v>492.89600000000002</v>
      </c>
      <c r="L729" s="185"/>
      <c r="M729" s="190"/>
      <c r="N729" s="191"/>
      <c r="O729" s="191"/>
      <c r="P729" s="191"/>
      <c r="Q729" s="191"/>
      <c r="R729" s="191"/>
      <c r="S729" s="191"/>
      <c r="T729" s="192"/>
      <c r="AT729" s="193" t="s">
        <v>220</v>
      </c>
      <c r="AU729" s="193" t="s">
        <v>80</v>
      </c>
      <c r="AV729" s="13" t="s">
        <v>80</v>
      </c>
      <c r="AW729" s="13" t="s">
        <v>34</v>
      </c>
      <c r="AX729" s="13" t="s">
        <v>78</v>
      </c>
      <c r="AY729" s="193" t="s">
        <v>208</v>
      </c>
    </row>
    <row r="730" spans="2:65" s="1" customFormat="1" ht="22.5" customHeight="1" x14ac:dyDescent="0.3">
      <c r="B730" s="163"/>
      <c r="C730" s="164" t="s">
        <v>1149</v>
      </c>
      <c r="D730" s="164" t="s">
        <v>211</v>
      </c>
      <c r="E730" s="165" t="s">
        <v>5737</v>
      </c>
      <c r="F730" s="166" t="s">
        <v>5738</v>
      </c>
      <c r="G730" s="167" t="s">
        <v>245</v>
      </c>
      <c r="H730" s="168">
        <v>8.5350000000000001</v>
      </c>
      <c r="I730" s="169"/>
      <c r="J730" s="169">
        <f>ROUND(I730*H730,2)</f>
        <v>0</v>
      </c>
      <c r="K730" s="166" t="s">
        <v>215</v>
      </c>
      <c r="L730" s="40"/>
      <c r="M730" s="170" t="s">
        <v>5</v>
      </c>
      <c r="N730" s="171" t="s">
        <v>42</v>
      </c>
      <c r="O730" s="172">
        <v>0.16</v>
      </c>
      <c r="P730" s="172">
        <f>O730*H730</f>
        <v>1.3656000000000001</v>
      </c>
      <c r="Q730" s="172">
        <v>0</v>
      </c>
      <c r="R730" s="172">
        <f>Q730*H730</f>
        <v>0</v>
      </c>
      <c r="S730" s="172">
        <v>0</v>
      </c>
      <c r="T730" s="173">
        <f>S730*H730</f>
        <v>0</v>
      </c>
      <c r="AR730" s="26" t="s">
        <v>365</v>
      </c>
      <c r="AT730" s="26" t="s">
        <v>211</v>
      </c>
      <c r="AU730" s="26" t="s">
        <v>80</v>
      </c>
      <c r="AY730" s="26" t="s">
        <v>208</v>
      </c>
      <c r="BE730" s="174">
        <f>IF(N730="základní",J730,0)</f>
        <v>0</v>
      </c>
      <c r="BF730" s="174">
        <f>IF(N730="snížená",J730,0)</f>
        <v>0</v>
      </c>
      <c r="BG730" s="174">
        <f>IF(N730="zákl. přenesená",J730,0)</f>
        <v>0</v>
      </c>
      <c r="BH730" s="174">
        <f>IF(N730="sníž. přenesená",J730,0)</f>
        <v>0</v>
      </c>
      <c r="BI730" s="174">
        <f>IF(N730="nulová",J730,0)</f>
        <v>0</v>
      </c>
      <c r="BJ730" s="26" t="s">
        <v>78</v>
      </c>
      <c r="BK730" s="174">
        <f>ROUND(I730*H730,2)</f>
        <v>0</v>
      </c>
      <c r="BL730" s="26" t="s">
        <v>365</v>
      </c>
      <c r="BM730" s="26" t="s">
        <v>5739</v>
      </c>
    </row>
    <row r="731" spans="2:65" s="1" customFormat="1" ht="27" x14ac:dyDescent="0.3">
      <c r="B731" s="40"/>
      <c r="D731" s="186" t="s">
        <v>218</v>
      </c>
      <c r="F731" s="211" t="s">
        <v>5740</v>
      </c>
      <c r="L731" s="40"/>
      <c r="M731" s="177"/>
      <c r="N731" s="41"/>
      <c r="O731" s="41"/>
      <c r="P731" s="41"/>
      <c r="Q731" s="41"/>
      <c r="R731" s="41"/>
      <c r="S731" s="41"/>
      <c r="T731" s="69"/>
      <c r="AT731" s="26" t="s">
        <v>218</v>
      </c>
      <c r="AU731" s="26" t="s">
        <v>80</v>
      </c>
    </row>
    <row r="732" spans="2:65" s="1" customFormat="1" ht="22.5" customHeight="1" x14ac:dyDescent="0.3">
      <c r="B732" s="163"/>
      <c r="C732" s="164" t="s">
        <v>1156</v>
      </c>
      <c r="D732" s="164" t="s">
        <v>211</v>
      </c>
      <c r="E732" s="165" t="s">
        <v>5319</v>
      </c>
      <c r="F732" s="166" t="s">
        <v>5320</v>
      </c>
      <c r="G732" s="167" t="s">
        <v>2906</v>
      </c>
      <c r="H732" s="168">
        <v>121.72799999999999</v>
      </c>
      <c r="I732" s="169"/>
      <c r="J732" s="169">
        <f>ROUND(I732*H732,2)</f>
        <v>0</v>
      </c>
      <c r="K732" s="166" t="s">
        <v>215</v>
      </c>
      <c r="L732" s="40"/>
      <c r="M732" s="170" t="s">
        <v>5</v>
      </c>
      <c r="N732" s="171" t="s">
        <v>42</v>
      </c>
      <c r="O732" s="172">
        <v>0</v>
      </c>
      <c r="P732" s="172">
        <f>O732*H732</f>
        <v>0</v>
      </c>
      <c r="Q732" s="172">
        <v>0</v>
      </c>
      <c r="R732" s="172">
        <f>Q732*H732</f>
        <v>0</v>
      </c>
      <c r="S732" s="172">
        <v>0</v>
      </c>
      <c r="T732" s="173">
        <f>S732*H732</f>
        <v>0</v>
      </c>
      <c r="AR732" s="26" t="s">
        <v>365</v>
      </c>
      <c r="AT732" s="26" t="s">
        <v>211</v>
      </c>
      <c r="AU732" s="26" t="s">
        <v>80</v>
      </c>
      <c r="AY732" s="26" t="s">
        <v>208</v>
      </c>
      <c r="BE732" s="174">
        <f>IF(N732="základní",J732,0)</f>
        <v>0</v>
      </c>
      <c r="BF732" s="174">
        <f>IF(N732="snížená",J732,0)</f>
        <v>0</v>
      </c>
      <c r="BG732" s="174">
        <f>IF(N732="zákl. přenesená",J732,0)</f>
        <v>0</v>
      </c>
      <c r="BH732" s="174">
        <f>IF(N732="sníž. přenesená",J732,0)</f>
        <v>0</v>
      </c>
      <c r="BI732" s="174">
        <f>IF(N732="nulová",J732,0)</f>
        <v>0</v>
      </c>
      <c r="BJ732" s="26" t="s">
        <v>78</v>
      </c>
      <c r="BK732" s="174">
        <f>ROUND(I732*H732,2)</f>
        <v>0</v>
      </c>
      <c r="BL732" s="26" t="s">
        <v>365</v>
      </c>
      <c r="BM732" s="26" t="s">
        <v>5741</v>
      </c>
    </row>
    <row r="733" spans="2:65" s="1" customFormat="1" ht="27" x14ac:dyDescent="0.3">
      <c r="B733" s="40"/>
      <c r="D733" s="175" t="s">
        <v>218</v>
      </c>
      <c r="F733" s="176" t="s">
        <v>5322</v>
      </c>
      <c r="L733" s="40"/>
      <c r="M733" s="177"/>
      <c r="N733" s="41"/>
      <c r="O733" s="41"/>
      <c r="P733" s="41"/>
      <c r="Q733" s="41"/>
      <c r="R733" s="41"/>
      <c r="S733" s="41"/>
      <c r="T733" s="69"/>
      <c r="AT733" s="26" t="s">
        <v>218</v>
      </c>
      <c r="AU733" s="26" t="s">
        <v>80</v>
      </c>
    </row>
    <row r="734" spans="2:65" s="11" customFormat="1" ht="29.85" customHeight="1" x14ac:dyDescent="0.3">
      <c r="B734" s="150"/>
      <c r="D734" s="160" t="s">
        <v>70</v>
      </c>
      <c r="E734" s="161" t="s">
        <v>1271</v>
      </c>
      <c r="F734" s="161" t="s">
        <v>1272</v>
      </c>
      <c r="J734" s="162">
        <f>BK734</f>
        <v>0</v>
      </c>
      <c r="L734" s="150"/>
      <c r="M734" s="154"/>
      <c r="N734" s="155"/>
      <c r="O734" s="155"/>
      <c r="P734" s="156">
        <f>SUM(P735:P826)</f>
        <v>29.790715999999996</v>
      </c>
      <c r="Q734" s="155"/>
      <c r="R734" s="156">
        <f>SUM(R735:R826)</f>
        <v>9.5041870000000001E-2</v>
      </c>
      <c r="S734" s="155"/>
      <c r="T734" s="157">
        <f>SUM(T735:T826)</f>
        <v>2.9094449999999997E-2</v>
      </c>
      <c r="AR734" s="151" t="s">
        <v>80</v>
      </c>
      <c r="AT734" s="158" t="s">
        <v>70</v>
      </c>
      <c r="AU734" s="158" t="s">
        <v>78</v>
      </c>
      <c r="AY734" s="151" t="s">
        <v>208</v>
      </c>
      <c r="BK734" s="159">
        <f>SUM(BK735:BK826)</f>
        <v>0</v>
      </c>
    </row>
    <row r="735" spans="2:65" s="1" customFormat="1" ht="22.5" customHeight="1" x14ac:dyDescent="0.3">
      <c r="B735" s="163"/>
      <c r="C735" s="164" t="s">
        <v>1162</v>
      </c>
      <c r="D735" s="164" t="s">
        <v>211</v>
      </c>
      <c r="E735" s="165" t="s">
        <v>4812</v>
      </c>
      <c r="F735" s="166" t="s">
        <v>4813</v>
      </c>
      <c r="G735" s="167" t="s">
        <v>245</v>
      </c>
      <c r="H735" s="168">
        <v>26.459</v>
      </c>
      <c r="I735" s="169"/>
      <c r="J735" s="169">
        <f>ROUND(I735*H735,2)</f>
        <v>0</v>
      </c>
      <c r="K735" s="166" t="s">
        <v>215</v>
      </c>
      <c r="L735" s="40"/>
      <c r="M735" s="170" t="s">
        <v>5</v>
      </c>
      <c r="N735" s="171" t="s">
        <v>42</v>
      </c>
      <c r="O735" s="172">
        <v>3.5000000000000003E-2</v>
      </c>
      <c r="P735" s="172">
        <f>O735*H735</f>
        <v>0.92606500000000003</v>
      </c>
      <c r="Q735" s="172">
        <v>0</v>
      </c>
      <c r="R735" s="172">
        <f>Q735*H735</f>
        <v>0</v>
      </c>
      <c r="S735" s="172">
        <v>1.4999999999999999E-4</v>
      </c>
      <c r="T735" s="173">
        <f>S735*H735</f>
        <v>3.9688499999999995E-3</v>
      </c>
      <c r="AR735" s="26" t="s">
        <v>365</v>
      </c>
      <c r="AT735" s="26" t="s">
        <v>211</v>
      </c>
      <c r="AU735" s="26" t="s">
        <v>80</v>
      </c>
      <c r="AY735" s="26" t="s">
        <v>208</v>
      </c>
      <c r="BE735" s="174">
        <f>IF(N735="základní",J735,0)</f>
        <v>0</v>
      </c>
      <c r="BF735" s="174">
        <f>IF(N735="snížená",J735,0)</f>
        <v>0</v>
      </c>
      <c r="BG735" s="174">
        <f>IF(N735="zákl. přenesená",J735,0)</f>
        <v>0</v>
      </c>
      <c r="BH735" s="174">
        <f>IF(N735="sníž. přenesená",J735,0)</f>
        <v>0</v>
      </c>
      <c r="BI735" s="174">
        <f>IF(N735="nulová",J735,0)</f>
        <v>0</v>
      </c>
      <c r="BJ735" s="26" t="s">
        <v>78</v>
      </c>
      <c r="BK735" s="174">
        <f>ROUND(I735*H735,2)</f>
        <v>0</v>
      </c>
      <c r="BL735" s="26" t="s">
        <v>365</v>
      </c>
      <c r="BM735" s="26" t="s">
        <v>5742</v>
      </c>
    </row>
    <row r="736" spans="2:65" s="1" customFormat="1" x14ac:dyDescent="0.3">
      <c r="B736" s="40"/>
      <c r="D736" s="175" t="s">
        <v>218</v>
      </c>
      <c r="F736" s="176" t="s">
        <v>4815</v>
      </c>
      <c r="L736" s="40"/>
      <c r="M736" s="177"/>
      <c r="N736" s="41"/>
      <c r="O736" s="41"/>
      <c r="P736" s="41"/>
      <c r="Q736" s="41"/>
      <c r="R736" s="41"/>
      <c r="S736" s="41"/>
      <c r="T736" s="69"/>
      <c r="AT736" s="26" t="s">
        <v>218</v>
      </c>
      <c r="AU736" s="26" t="s">
        <v>80</v>
      </c>
    </row>
    <row r="737" spans="2:65" s="12" customFormat="1" x14ac:dyDescent="0.3">
      <c r="B737" s="178"/>
      <c r="D737" s="175" t="s">
        <v>220</v>
      </c>
      <c r="E737" s="179" t="s">
        <v>5</v>
      </c>
      <c r="F737" s="180" t="s">
        <v>4816</v>
      </c>
      <c r="H737" s="181" t="s">
        <v>5</v>
      </c>
      <c r="L737" s="178"/>
      <c r="M737" s="182"/>
      <c r="N737" s="183"/>
      <c r="O737" s="183"/>
      <c r="P737" s="183"/>
      <c r="Q737" s="183"/>
      <c r="R737" s="183"/>
      <c r="S737" s="183"/>
      <c r="T737" s="184"/>
      <c r="AT737" s="181" t="s">
        <v>220</v>
      </c>
      <c r="AU737" s="181" t="s">
        <v>80</v>
      </c>
      <c r="AV737" s="12" t="s">
        <v>78</v>
      </c>
      <c r="AW737" s="12" t="s">
        <v>34</v>
      </c>
      <c r="AX737" s="12" t="s">
        <v>71</v>
      </c>
      <c r="AY737" s="181" t="s">
        <v>208</v>
      </c>
    </row>
    <row r="738" spans="2:65" s="12" customFormat="1" x14ac:dyDescent="0.3">
      <c r="B738" s="178"/>
      <c r="D738" s="175" t="s">
        <v>220</v>
      </c>
      <c r="E738" s="179" t="s">
        <v>5</v>
      </c>
      <c r="F738" s="180" t="s">
        <v>5494</v>
      </c>
      <c r="H738" s="181" t="s">
        <v>5</v>
      </c>
      <c r="L738" s="178"/>
      <c r="M738" s="182"/>
      <c r="N738" s="183"/>
      <c r="O738" s="183"/>
      <c r="P738" s="183"/>
      <c r="Q738" s="183"/>
      <c r="R738" s="183"/>
      <c r="S738" s="183"/>
      <c r="T738" s="184"/>
      <c r="AT738" s="181" t="s">
        <v>220</v>
      </c>
      <c r="AU738" s="181" t="s">
        <v>80</v>
      </c>
      <c r="AV738" s="12" t="s">
        <v>78</v>
      </c>
      <c r="AW738" s="12" t="s">
        <v>34</v>
      </c>
      <c r="AX738" s="12" t="s">
        <v>71</v>
      </c>
      <c r="AY738" s="181" t="s">
        <v>208</v>
      </c>
    </row>
    <row r="739" spans="2:65" s="12" customFormat="1" x14ac:dyDescent="0.3">
      <c r="B739" s="178"/>
      <c r="D739" s="175" t="s">
        <v>220</v>
      </c>
      <c r="E739" s="179" t="s">
        <v>5</v>
      </c>
      <c r="F739" s="180" t="s">
        <v>5495</v>
      </c>
      <c r="H739" s="181" t="s">
        <v>5</v>
      </c>
      <c r="L739" s="178"/>
      <c r="M739" s="182"/>
      <c r="N739" s="183"/>
      <c r="O739" s="183"/>
      <c r="P739" s="183"/>
      <c r="Q739" s="183"/>
      <c r="R739" s="183"/>
      <c r="S739" s="183"/>
      <c r="T739" s="184"/>
      <c r="AT739" s="181" t="s">
        <v>220</v>
      </c>
      <c r="AU739" s="181" t="s">
        <v>80</v>
      </c>
      <c r="AV739" s="12" t="s">
        <v>78</v>
      </c>
      <c r="AW739" s="12" t="s">
        <v>34</v>
      </c>
      <c r="AX739" s="12" t="s">
        <v>71</v>
      </c>
      <c r="AY739" s="181" t="s">
        <v>208</v>
      </c>
    </row>
    <row r="740" spans="2:65" s="12" customFormat="1" x14ac:dyDescent="0.3">
      <c r="B740" s="178"/>
      <c r="D740" s="175" t="s">
        <v>220</v>
      </c>
      <c r="E740" s="179" t="s">
        <v>5</v>
      </c>
      <c r="F740" s="180" t="s">
        <v>5516</v>
      </c>
      <c r="H740" s="181" t="s">
        <v>5</v>
      </c>
      <c r="L740" s="178"/>
      <c r="M740" s="182"/>
      <c r="N740" s="183"/>
      <c r="O740" s="183"/>
      <c r="P740" s="183"/>
      <c r="Q740" s="183"/>
      <c r="R740" s="183"/>
      <c r="S740" s="183"/>
      <c r="T740" s="184"/>
      <c r="AT740" s="181" t="s">
        <v>220</v>
      </c>
      <c r="AU740" s="181" t="s">
        <v>80</v>
      </c>
      <c r="AV740" s="12" t="s">
        <v>78</v>
      </c>
      <c r="AW740" s="12" t="s">
        <v>34</v>
      </c>
      <c r="AX740" s="12" t="s">
        <v>71</v>
      </c>
      <c r="AY740" s="181" t="s">
        <v>208</v>
      </c>
    </row>
    <row r="741" spans="2:65" s="13" customFormat="1" x14ac:dyDescent="0.3">
      <c r="B741" s="185"/>
      <c r="D741" s="175" t="s">
        <v>220</v>
      </c>
      <c r="E741" s="193" t="s">
        <v>5</v>
      </c>
      <c r="F741" s="194" t="s">
        <v>5497</v>
      </c>
      <c r="H741" s="195">
        <v>13.5</v>
      </c>
      <c r="L741" s="185"/>
      <c r="M741" s="190"/>
      <c r="N741" s="191"/>
      <c r="O741" s="191"/>
      <c r="P741" s="191"/>
      <c r="Q741" s="191"/>
      <c r="R741" s="191"/>
      <c r="S741" s="191"/>
      <c r="T741" s="192"/>
      <c r="AT741" s="193" t="s">
        <v>220</v>
      </c>
      <c r="AU741" s="193" t="s">
        <v>80</v>
      </c>
      <c r="AV741" s="13" t="s">
        <v>80</v>
      </c>
      <c r="AW741" s="13" t="s">
        <v>34</v>
      </c>
      <c r="AX741" s="13" t="s">
        <v>71</v>
      </c>
      <c r="AY741" s="193" t="s">
        <v>208</v>
      </c>
    </row>
    <row r="742" spans="2:65" s="14" customFormat="1" x14ac:dyDescent="0.3">
      <c r="B742" s="196"/>
      <c r="D742" s="175" t="s">
        <v>220</v>
      </c>
      <c r="E742" s="197" t="s">
        <v>5</v>
      </c>
      <c r="F742" s="198" t="s">
        <v>258</v>
      </c>
      <c r="H742" s="199">
        <v>13.5</v>
      </c>
      <c r="L742" s="196"/>
      <c r="M742" s="200"/>
      <c r="N742" s="201"/>
      <c r="O742" s="201"/>
      <c r="P742" s="201"/>
      <c r="Q742" s="201"/>
      <c r="R742" s="201"/>
      <c r="S742" s="201"/>
      <c r="T742" s="202"/>
      <c r="AT742" s="197" t="s">
        <v>220</v>
      </c>
      <c r="AU742" s="197" t="s">
        <v>80</v>
      </c>
      <c r="AV742" s="14" t="s">
        <v>123</v>
      </c>
      <c r="AW742" s="14" t="s">
        <v>34</v>
      </c>
      <c r="AX742" s="14" t="s">
        <v>71</v>
      </c>
      <c r="AY742" s="197" t="s">
        <v>208</v>
      </c>
    </row>
    <row r="743" spans="2:65" s="12" customFormat="1" x14ac:dyDescent="0.3">
      <c r="B743" s="178"/>
      <c r="D743" s="175" t="s">
        <v>220</v>
      </c>
      <c r="E743" s="179" t="s">
        <v>5</v>
      </c>
      <c r="F743" s="180" t="s">
        <v>5486</v>
      </c>
      <c r="H743" s="181" t="s">
        <v>5</v>
      </c>
      <c r="L743" s="178"/>
      <c r="M743" s="182"/>
      <c r="N743" s="183"/>
      <c r="O743" s="183"/>
      <c r="P743" s="183"/>
      <c r="Q743" s="183"/>
      <c r="R743" s="183"/>
      <c r="S743" s="183"/>
      <c r="T743" s="184"/>
      <c r="AT743" s="181" t="s">
        <v>220</v>
      </c>
      <c r="AU743" s="181" t="s">
        <v>80</v>
      </c>
      <c r="AV743" s="12" t="s">
        <v>78</v>
      </c>
      <c r="AW743" s="12" t="s">
        <v>34</v>
      </c>
      <c r="AX743" s="12" t="s">
        <v>71</v>
      </c>
      <c r="AY743" s="181" t="s">
        <v>208</v>
      </c>
    </row>
    <row r="744" spans="2:65" s="12" customFormat="1" x14ac:dyDescent="0.3">
      <c r="B744" s="178"/>
      <c r="D744" s="175" t="s">
        <v>220</v>
      </c>
      <c r="E744" s="179" t="s">
        <v>5</v>
      </c>
      <c r="F744" s="180" t="s">
        <v>5500</v>
      </c>
      <c r="H744" s="181" t="s">
        <v>5</v>
      </c>
      <c r="L744" s="178"/>
      <c r="M744" s="182"/>
      <c r="N744" s="183"/>
      <c r="O744" s="183"/>
      <c r="P744" s="183"/>
      <c r="Q744" s="183"/>
      <c r="R744" s="183"/>
      <c r="S744" s="183"/>
      <c r="T744" s="184"/>
      <c r="AT744" s="181" t="s">
        <v>220</v>
      </c>
      <c r="AU744" s="181" t="s">
        <v>80</v>
      </c>
      <c r="AV744" s="12" t="s">
        <v>78</v>
      </c>
      <c r="AW744" s="12" t="s">
        <v>34</v>
      </c>
      <c r="AX744" s="12" t="s">
        <v>71</v>
      </c>
      <c r="AY744" s="181" t="s">
        <v>208</v>
      </c>
    </row>
    <row r="745" spans="2:65" s="13" customFormat="1" x14ac:dyDescent="0.3">
      <c r="B745" s="185"/>
      <c r="D745" s="175" t="s">
        <v>220</v>
      </c>
      <c r="E745" s="193" t="s">
        <v>5</v>
      </c>
      <c r="F745" s="194" t="s">
        <v>5513</v>
      </c>
      <c r="H745" s="195">
        <v>17.029</v>
      </c>
      <c r="L745" s="185"/>
      <c r="M745" s="190"/>
      <c r="N745" s="191"/>
      <c r="O745" s="191"/>
      <c r="P745" s="191"/>
      <c r="Q745" s="191"/>
      <c r="R745" s="191"/>
      <c r="S745" s="191"/>
      <c r="T745" s="192"/>
      <c r="AT745" s="193" t="s">
        <v>220</v>
      </c>
      <c r="AU745" s="193" t="s">
        <v>80</v>
      </c>
      <c r="AV745" s="13" t="s">
        <v>80</v>
      </c>
      <c r="AW745" s="13" t="s">
        <v>34</v>
      </c>
      <c r="AX745" s="13" t="s">
        <v>71</v>
      </c>
      <c r="AY745" s="193" t="s">
        <v>208</v>
      </c>
    </row>
    <row r="746" spans="2:65" s="12" customFormat="1" x14ac:dyDescent="0.3">
      <c r="B746" s="178"/>
      <c r="D746" s="175" t="s">
        <v>220</v>
      </c>
      <c r="E746" s="179" t="s">
        <v>5</v>
      </c>
      <c r="F746" s="180" t="s">
        <v>291</v>
      </c>
      <c r="H746" s="181" t="s">
        <v>5</v>
      </c>
      <c r="L746" s="178"/>
      <c r="M746" s="182"/>
      <c r="N746" s="183"/>
      <c r="O746" s="183"/>
      <c r="P746" s="183"/>
      <c r="Q746" s="183"/>
      <c r="R746" s="183"/>
      <c r="S746" s="183"/>
      <c r="T746" s="184"/>
      <c r="AT746" s="181" t="s">
        <v>220</v>
      </c>
      <c r="AU746" s="181" t="s">
        <v>80</v>
      </c>
      <c r="AV746" s="12" t="s">
        <v>78</v>
      </c>
      <c r="AW746" s="12" t="s">
        <v>34</v>
      </c>
      <c r="AX746" s="12" t="s">
        <v>71</v>
      </c>
      <c r="AY746" s="181" t="s">
        <v>208</v>
      </c>
    </row>
    <row r="747" spans="2:65" s="13" customFormat="1" x14ac:dyDescent="0.3">
      <c r="B747" s="185"/>
      <c r="D747" s="175" t="s">
        <v>220</v>
      </c>
      <c r="E747" s="193" t="s">
        <v>5</v>
      </c>
      <c r="F747" s="194" t="s">
        <v>5388</v>
      </c>
      <c r="H747" s="195">
        <v>-4.07</v>
      </c>
      <c r="L747" s="185"/>
      <c r="M747" s="190"/>
      <c r="N747" s="191"/>
      <c r="O747" s="191"/>
      <c r="P747" s="191"/>
      <c r="Q747" s="191"/>
      <c r="R747" s="191"/>
      <c r="S747" s="191"/>
      <c r="T747" s="192"/>
      <c r="AT747" s="193" t="s">
        <v>220</v>
      </c>
      <c r="AU747" s="193" t="s">
        <v>80</v>
      </c>
      <c r="AV747" s="13" t="s">
        <v>80</v>
      </c>
      <c r="AW747" s="13" t="s">
        <v>34</v>
      </c>
      <c r="AX747" s="13" t="s">
        <v>71</v>
      </c>
      <c r="AY747" s="193" t="s">
        <v>208</v>
      </c>
    </row>
    <row r="748" spans="2:65" s="14" customFormat="1" x14ac:dyDescent="0.3">
      <c r="B748" s="196"/>
      <c r="D748" s="175" t="s">
        <v>220</v>
      </c>
      <c r="E748" s="197" t="s">
        <v>5</v>
      </c>
      <c r="F748" s="198" t="s">
        <v>258</v>
      </c>
      <c r="H748" s="199">
        <v>12.959</v>
      </c>
      <c r="L748" s="196"/>
      <c r="M748" s="200"/>
      <c r="N748" s="201"/>
      <c r="O748" s="201"/>
      <c r="P748" s="201"/>
      <c r="Q748" s="201"/>
      <c r="R748" s="201"/>
      <c r="S748" s="201"/>
      <c r="T748" s="202"/>
      <c r="AT748" s="197" t="s">
        <v>220</v>
      </c>
      <c r="AU748" s="197" t="s">
        <v>80</v>
      </c>
      <c r="AV748" s="14" t="s">
        <v>123</v>
      </c>
      <c r="AW748" s="14" t="s">
        <v>34</v>
      </c>
      <c r="AX748" s="14" t="s">
        <v>71</v>
      </c>
      <c r="AY748" s="197" t="s">
        <v>208</v>
      </c>
    </row>
    <row r="749" spans="2:65" s="15" customFormat="1" x14ac:dyDescent="0.3">
      <c r="B749" s="203"/>
      <c r="D749" s="186" t="s">
        <v>220</v>
      </c>
      <c r="E749" s="204" t="s">
        <v>5</v>
      </c>
      <c r="F749" s="205" t="s">
        <v>266</v>
      </c>
      <c r="H749" s="206">
        <v>26.459</v>
      </c>
      <c r="L749" s="203"/>
      <c r="M749" s="207"/>
      <c r="N749" s="208"/>
      <c r="O749" s="208"/>
      <c r="P749" s="208"/>
      <c r="Q749" s="208"/>
      <c r="R749" s="208"/>
      <c r="S749" s="208"/>
      <c r="T749" s="209"/>
      <c r="AT749" s="210" t="s">
        <v>220</v>
      </c>
      <c r="AU749" s="210" t="s">
        <v>80</v>
      </c>
      <c r="AV749" s="15" t="s">
        <v>216</v>
      </c>
      <c r="AW749" s="15" t="s">
        <v>34</v>
      </c>
      <c r="AX749" s="15" t="s">
        <v>78</v>
      </c>
      <c r="AY749" s="210" t="s">
        <v>208</v>
      </c>
    </row>
    <row r="750" spans="2:65" s="1" customFormat="1" ht="22.5" customHeight="1" x14ac:dyDescent="0.3">
      <c r="B750" s="163"/>
      <c r="C750" s="164" t="s">
        <v>1178</v>
      </c>
      <c r="D750" s="164" t="s">
        <v>211</v>
      </c>
      <c r="E750" s="165" t="s">
        <v>5743</v>
      </c>
      <c r="F750" s="166" t="s">
        <v>5744</v>
      </c>
      <c r="G750" s="167" t="s">
        <v>245</v>
      </c>
      <c r="H750" s="168">
        <v>167.50399999999999</v>
      </c>
      <c r="I750" s="169"/>
      <c r="J750" s="169">
        <f>ROUND(I750*H750,2)</f>
        <v>0</v>
      </c>
      <c r="K750" s="166" t="s">
        <v>215</v>
      </c>
      <c r="L750" s="40"/>
      <c r="M750" s="170" t="s">
        <v>5</v>
      </c>
      <c r="N750" s="171" t="s">
        <v>42</v>
      </c>
      <c r="O750" s="172">
        <v>4.2000000000000003E-2</v>
      </c>
      <c r="P750" s="172">
        <f>O750*H750</f>
        <v>7.0351679999999996</v>
      </c>
      <c r="Q750" s="172">
        <v>0</v>
      </c>
      <c r="R750" s="172">
        <f>Q750*H750</f>
        <v>0</v>
      </c>
      <c r="S750" s="172">
        <v>1.4999999999999999E-4</v>
      </c>
      <c r="T750" s="173">
        <f>S750*H750</f>
        <v>2.5125599999999998E-2</v>
      </c>
      <c r="AR750" s="26" t="s">
        <v>365</v>
      </c>
      <c r="AT750" s="26" t="s">
        <v>211</v>
      </c>
      <c r="AU750" s="26" t="s">
        <v>80</v>
      </c>
      <c r="AY750" s="26" t="s">
        <v>208</v>
      </c>
      <c r="BE750" s="174">
        <f>IF(N750="základní",J750,0)</f>
        <v>0</v>
      </c>
      <c r="BF750" s="174">
        <f>IF(N750="snížená",J750,0)</f>
        <v>0</v>
      </c>
      <c r="BG750" s="174">
        <f>IF(N750="zákl. přenesená",J750,0)</f>
        <v>0</v>
      </c>
      <c r="BH750" s="174">
        <f>IF(N750="sníž. přenesená",J750,0)</f>
        <v>0</v>
      </c>
      <c r="BI750" s="174">
        <f>IF(N750="nulová",J750,0)</f>
        <v>0</v>
      </c>
      <c r="BJ750" s="26" t="s">
        <v>78</v>
      </c>
      <c r="BK750" s="174">
        <f>ROUND(I750*H750,2)</f>
        <v>0</v>
      </c>
      <c r="BL750" s="26" t="s">
        <v>365</v>
      </c>
      <c r="BM750" s="26" t="s">
        <v>5745</v>
      </c>
    </row>
    <row r="751" spans="2:65" s="1" customFormat="1" x14ac:dyDescent="0.3">
      <c r="B751" s="40"/>
      <c r="D751" s="175" t="s">
        <v>218</v>
      </c>
      <c r="F751" s="176" t="s">
        <v>5746</v>
      </c>
      <c r="L751" s="40"/>
      <c r="M751" s="177"/>
      <c r="N751" s="41"/>
      <c r="O751" s="41"/>
      <c r="P751" s="41"/>
      <c r="Q751" s="41"/>
      <c r="R751" s="41"/>
      <c r="S751" s="41"/>
      <c r="T751" s="69"/>
      <c r="AT751" s="26" t="s">
        <v>218</v>
      </c>
      <c r="AU751" s="26" t="s">
        <v>80</v>
      </c>
    </row>
    <row r="752" spans="2:65" s="12" customFormat="1" x14ac:dyDescent="0.3">
      <c r="B752" s="178"/>
      <c r="D752" s="175" t="s">
        <v>220</v>
      </c>
      <c r="E752" s="179" t="s">
        <v>5</v>
      </c>
      <c r="F752" s="180" t="s">
        <v>4816</v>
      </c>
      <c r="H752" s="181" t="s">
        <v>5</v>
      </c>
      <c r="L752" s="178"/>
      <c r="M752" s="182"/>
      <c r="N752" s="183"/>
      <c r="O752" s="183"/>
      <c r="P752" s="183"/>
      <c r="Q752" s="183"/>
      <c r="R752" s="183"/>
      <c r="S752" s="183"/>
      <c r="T752" s="184"/>
      <c r="AT752" s="181" t="s">
        <v>220</v>
      </c>
      <c r="AU752" s="181" t="s">
        <v>80</v>
      </c>
      <c r="AV752" s="12" t="s">
        <v>78</v>
      </c>
      <c r="AW752" s="12" t="s">
        <v>34</v>
      </c>
      <c r="AX752" s="12" t="s">
        <v>71</v>
      </c>
      <c r="AY752" s="181" t="s">
        <v>208</v>
      </c>
    </row>
    <row r="753" spans="2:51" s="12" customFormat="1" x14ac:dyDescent="0.3">
      <c r="B753" s="178"/>
      <c r="D753" s="175" t="s">
        <v>220</v>
      </c>
      <c r="E753" s="179" t="s">
        <v>5</v>
      </c>
      <c r="F753" s="180" t="s">
        <v>5486</v>
      </c>
      <c r="H753" s="181" t="s">
        <v>5</v>
      </c>
      <c r="L753" s="178"/>
      <c r="M753" s="182"/>
      <c r="N753" s="183"/>
      <c r="O753" s="183"/>
      <c r="P753" s="183"/>
      <c r="Q753" s="183"/>
      <c r="R753" s="183"/>
      <c r="S753" s="183"/>
      <c r="T753" s="184"/>
      <c r="AT753" s="181" t="s">
        <v>220</v>
      </c>
      <c r="AU753" s="181" t="s">
        <v>80</v>
      </c>
      <c r="AV753" s="12" t="s">
        <v>78</v>
      </c>
      <c r="AW753" s="12" t="s">
        <v>34</v>
      </c>
      <c r="AX753" s="12" t="s">
        <v>71</v>
      </c>
      <c r="AY753" s="181" t="s">
        <v>208</v>
      </c>
    </row>
    <row r="754" spans="2:51" s="12" customFormat="1" x14ac:dyDescent="0.3">
      <c r="B754" s="178"/>
      <c r="D754" s="175" t="s">
        <v>220</v>
      </c>
      <c r="E754" s="179" t="s">
        <v>5</v>
      </c>
      <c r="F754" s="180" t="s">
        <v>5487</v>
      </c>
      <c r="H754" s="181" t="s">
        <v>5</v>
      </c>
      <c r="L754" s="178"/>
      <c r="M754" s="182"/>
      <c r="N754" s="183"/>
      <c r="O754" s="183"/>
      <c r="P754" s="183"/>
      <c r="Q754" s="183"/>
      <c r="R754" s="183"/>
      <c r="S754" s="183"/>
      <c r="T754" s="184"/>
      <c r="AT754" s="181" t="s">
        <v>220</v>
      </c>
      <c r="AU754" s="181" t="s">
        <v>80</v>
      </c>
      <c r="AV754" s="12" t="s">
        <v>78</v>
      </c>
      <c r="AW754" s="12" t="s">
        <v>34</v>
      </c>
      <c r="AX754" s="12" t="s">
        <v>71</v>
      </c>
      <c r="AY754" s="181" t="s">
        <v>208</v>
      </c>
    </row>
    <row r="755" spans="2:51" s="13" customFormat="1" x14ac:dyDescent="0.3">
      <c r="B755" s="185"/>
      <c r="D755" s="175" t="s">
        <v>220</v>
      </c>
      <c r="E755" s="193" t="s">
        <v>5</v>
      </c>
      <c r="F755" s="194" t="s">
        <v>5747</v>
      </c>
      <c r="H755" s="195">
        <v>11.88</v>
      </c>
      <c r="L755" s="185"/>
      <c r="M755" s="190"/>
      <c r="N755" s="191"/>
      <c r="O755" s="191"/>
      <c r="P755" s="191"/>
      <c r="Q755" s="191"/>
      <c r="R755" s="191"/>
      <c r="S755" s="191"/>
      <c r="T755" s="192"/>
      <c r="AT755" s="193" t="s">
        <v>220</v>
      </c>
      <c r="AU755" s="193" t="s">
        <v>80</v>
      </c>
      <c r="AV755" s="13" t="s">
        <v>80</v>
      </c>
      <c r="AW755" s="13" t="s">
        <v>34</v>
      </c>
      <c r="AX755" s="13" t="s">
        <v>71</v>
      </c>
      <c r="AY755" s="193" t="s">
        <v>208</v>
      </c>
    </row>
    <row r="756" spans="2:51" s="13" customFormat="1" x14ac:dyDescent="0.3">
      <c r="B756" s="185"/>
      <c r="D756" s="175" t="s">
        <v>220</v>
      </c>
      <c r="E756" s="193" t="s">
        <v>5</v>
      </c>
      <c r="F756" s="194" t="s">
        <v>5517</v>
      </c>
      <c r="H756" s="195">
        <v>19.206</v>
      </c>
      <c r="L756" s="185"/>
      <c r="M756" s="190"/>
      <c r="N756" s="191"/>
      <c r="O756" s="191"/>
      <c r="P756" s="191"/>
      <c r="Q756" s="191"/>
      <c r="R756" s="191"/>
      <c r="S756" s="191"/>
      <c r="T756" s="192"/>
      <c r="AT756" s="193" t="s">
        <v>220</v>
      </c>
      <c r="AU756" s="193" t="s">
        <v>80</v>
      </c>
      <c r="AV756" s="13" t="s">
        <v>80</v>
      </c>
      <c r="AW756" s="13" t="s">
        <v>34</v>
      </c>
      <c r="AX756" s="13" t="s">
        <v>71</v>
      </c>
      <c r="AY756" s="193" t="s">
        <v>208</v>
      </c>
    </row>
    <row r="757" spans="2:51" s="13" customFormat="1" x14ac:dyDescent="0.3">
      <c r="B757" s="185"/>
      <c r="D757" s="175" t="s">
        <v>220</v>
      </c>
      <c r="E757" s="193" t="s">
        <v>5</v>
      </c>
      <c r="F757" s="194" t="s">
        <v>5518</v>
      </c>
      <c r="H757" s="195">
        <v>16.495999999999999</v>
      </c>
      <c r="L757" s="185"/>
      <c r="M757" s="190"/>
      <c r="N757" s="191"/>
      <c r="O757" s="191"/>
      <c r="P757" s="191"/>
      <c r="Q757" s="191"/>
      <c r="R757" s="191"/>
      <c r="S757" s="191"/>
      <c r="T757" s="192"/>
      <c r="AT757" s="193" t="s">
        <v>220</v>
      </c>
      <c r="AU757" s="193" t="s">
        <v>80</v>
      </c>
      <c r="AV757" s="13" t="s">
        <v>80</v>
      </c>
      <c r="AW757" s="13" t="s">
        <v>34</v>
      </c>
      <c r="AX757" s="13" t="s">
        <v>71</v>
      </c>
      <c r="AY757" s="193" t="s">
        <v>208</v>
      </c>
    </row>
    <row r="758" spans="2:51" s="13" customFormat="1" x14ac:dyDescent="0.3">
      <c r="B758" s="185"/>
      <c r="D758" s="175" t="s">
        <v>220</v>
      </c>
      <c r="E758" s="193" t="s">
        <v>5</v>
      </c>
      <c r="F758" s="194" t="s">
        <v>5519</v>
      </c>
      <c r="H758" s="195">
        <v>8.8810000000000002</v>
      </c>
      <c r="L758" s="185"/>
      <c r="M758" s="190"/>
      <c r="N758" s="191"/>
      <c r="O758" s="191"/>
      <c r="P758" s="191"/>
      <c r="Q758" s="191"/>
      <c r="R758" s="191"/>
      <c r="S758" s="191"/>
      <c r="T758" s="192"/>
      <c r="AT758" s="193" t="s">
        <v>220</v>
      </c>
      <c r="AU758" s="193" t="s">
        <v>80</v>
      </c>
      <c r="AV758" s="13" t="s">
        <v>80</v>
      </c>
      <c r="AW758" s="13" t="s">
        <v>34</v>
      </c>
      <c r="AX758" s="13" t="s">
        <v>71</v>
      </c>
      <c r="AY758" s="193" t="s">
        <v>208</v>
      </c>
    </row>
    <row r="759" spans="2:51" s="13" customFormat="1" x14ac:dyDescent="0.3">
      <c r="B759" s="185"/>
      <c r="D759" s="175" t="s">
        <v>220</v>
      </c>
      <c r="E759" s="193" t="s">
        <v>5</v>
      </c>
      <c r="F759" s="194" t="s">
        <v>5520</v>
      </c>
      <c r="H759" s="195">
        <v>22.349</v>
      </c>
      <c r="L759" s="185"/>
      <c r="M759" s="190"/>
      <c r="N759" s="191"/>
      <c r="O759" s="191"/>
      <c r="P759" s="191"/>
      <c r="Q759" s="191"/>
      <c r="R759" s="191"/>
      <c r="S759" s="191"/>
      <c r="T759" s="192"/>
      <c r="AT759" s="193" t="s">
        <v>220</v>
      </c>
      <c r="AU759" s="193" t="s">
        <v>80</v>
      </c>
      <c r="AV759" s="13" t="s">
        <v>80</v>
      </c>
      <c r="AW759" s="13" t="s">
        <v>34</v>
      </c>
      <c r="AX759" s="13" t="s">
        <v>71</v>
      </c>
      <c r="AY759" s="193" t="s">
        <v>208</v>
      </c>
    </row>
    <row r="760" spans="2:51" s="13" customFormat="1" x14ac:dyDescent="0.3">
      <c r="B760" s="185"/>
      <c r="D760" s="175" t="s">
        <v>220</v>
      </c>
      <c r="E760" s="193" t="s">
        <v>5</v>
      </c>
      <c r="F760" s="194" t="s">
        <v>5531</v>
      </c>
      <c r="H760" s="195">
        <v>1.25</v>
      </c>
      <c r="L760" s="185"/>
      <c r="M760" s="190"/>
      <c r="N760" s="191"/>
      <c r="O760" s="191"/>
      <c r="P760" s="191"/>
      <c r="Q760" s="191"/>
      <c r="R760" s="191"/>
      <c r="S760" s="191"/>
      <c r="T760" s="192"/>
      <c r="AT760" s="193" t="s">
        <v>220</v>
      </c>
      <c r="AU760" s="193" t="s">
        <v>80</v>
      </c>
      <c r="AV760" s="13" t="s">
        <v>80</v>
      </c>
      <c r="AW760" s="13" t="s">
        <v>34</v>
      </c>
      <c r="AX760" s="13" t="s">
        <v>71</v>
      </c>
      <c r="AY760" s="193" t="s">
        <v>208</v>
      </c>
    </row>
    <row r="761" spans="2:51" s="13" customFormat="1" x14ac:dyDescent="0.3">
      <c r="B761" s="185"/>
      <c r="D761" s="175" t="s">
        <v>220</v>
      </c>
      <c r="E761" s="193" t="s">
        <v>5</v>
      </c>
      <c r="F761" s="194" t="s">
        <v>5532</v>
      </c>
      <c r="H761" s="195">
        <v>0.625</v>
      </c>
      <c r="L761" s="185"/>
      <c r="M761" s="190"/>
      <c r="N761" s="191"/>
      <c r="O761" s="191"/>
      <c r="P761" s="191"/>
      <c r="Q761" s="191"/>
      <c r="R761" s="191"/>
      <c r="S761" s="191"/>
      <c r="T761" s="192"/>
      <c r="AT761" s="193" t="s">
        <v>220</v>
      </c>
      <c r="AU761" s="193" t="s">
        <v>80</v>
      </c>
      <c r="AV761" s="13" t="s">
        <v>80</v>
      </c>
      <c r="AW761" s="13" t="s">
        <v>34</v>
      </c>
      <c r="AX761" s="13" t="s">
        <v>71</v>
      </c>
      <c r="AY761" s="193" t="s">
        <v>208</v>
      </c>
    </row>
    <row r="762" spans="2:51" s="12" customFormat="1" x14ac:dyDescent="0.3">
      <c r="B762" s="178"/>
      <c r="D762" s="175" t="s">
        <v>220</v>
      </c>
      <c r="E762" s="179" t="s">
        <v>5</v>
      </c>
      <c r="F762" s="180" t="s">
        <v>291</v>
      </c>
      <c r="H762" s="181" t="s">
        <v>5</v>
      </c>
      <c r="L762" s="178"/>
      <c r="M762" s="182"/>
      <c r="N762" s="183"/>
      <c r="O762" s="183"/>
      <c r="P762" s="183"/>
      <c r="Q762" s="183"/>
      <c r="R762" s="183"/>
      <c r="S762" s="183"/>
      <c r="T762" s="184"/>
      <c r="AT762" s="181" t="s">
        <v>220</v>
      </c>
      <c r="AU762" s="181" t="s">
        <v>80</v>
      </c>
      <c r="AV762" s="12" t="s">
        <v>78</v>
      </c>
      <c r="AW762" s="12" t="s">
        <v>34</v>
      </c>
      <c r="AX762" s="12" t="s">
        <v>71</v>
      </c>
      <c r="AY762" s="181" t="s">
        <v>208</v>
      </c>
    </row>
    <row r="763" spans="2:51" s="13" customFormat="1" x14ac:dyDescent="0.3">
      <c r="B763" s="185"/>
      <c r="D763" s="175" t="s">
        <v>220</v>
      </c>
      <c r="E763" s="193" t="s">
        <v>5</v>
      </c>
      <c r="F763" s="194" t="s">
        <v>5521</v>
      </c>
      <c r="H763" s="195">
        <v>-8.14</v>
      </c>
      <c r="L763" s="185"/>
      <c r="M763" s="190"/>
      <c r="N763" s="191"/>
      <c r="O763" s="191"/>
      <c r="P763" s="191"/>
      <c r="Q763" s="191"/>
      <c r="R763" s="191"/>
      <c r="S763" s="191"/>
      <c r="T763" s="192"/>
      <c r="AT763" s="193" t="s">
        <v>220</v>
      </c>
      <c r="AU763" s="193" t="s">
        <v>80</v>
      </c>
      <c r="AV763" s="13" t="s">
        <v>80</v>
      </c>
      <c r="AW763" s="13" t="s">
        <v>34</v>
      </c>
      <c r="AX763" s="13" t="s">
        <v>71</v>
      </c>
      <c r="AY763" s="193" t="s">
        <v>208</v>
      </c>
    </row>
    <row r="764" spans="2:51" s="14" customFormat="1" x14ac:dyDescent="0.3">
      <c r="B764" s="196"/>
      <c r="D764" s="175" t="s">
        <v>220</v>
      </c>
      <c r="E764" s="197" t="s">
        <v>5</v>
      </c>
      <c r="F764" s="198" t="s">
        <v>258</v>
      </c>
      <c r="H764" s="199">
        <v>72.546999999999997</v>
      </c>
      <c r="L764" s="196"/>
      <c r="M764" s="200"/>
      <c r="N764" s="201"/>
      <c r="O764" s="201"/>
      <c r="P764" s="201"/>
      <c r="Q764" s="201"/>
      <c r="R764" s="201"/>
      <c r="S764" s="201"/>
      <c r="T764" s="202"/>
      <c r="AT764" s="197" t="s">
        <v>220</v>
      </c>
      <c r="AU764" s="197" t="s">
        <v>80</v>
      </c>
      <c r="AV764" s="14" t="s">
        <v>123</v>
      </c>
      <c r="AW764" s="14" t="s">
        <v>34</v>
      </c>
      <c r="AX764" s="14" t="s">
        <v>71</v>
      </c>
      <c r="AY764" s="197" t="s">
        <v>208</v>
      </c>
    </row>
    <row r="765" spans="2:51" s="12" customFormat="1" x14ac:dyDescent="0.3">
      <c r="B765" s="178"/>
      <c r="D765" s="175" t="s">
        <v>220</v>
      </c>
      <c r="E765" s="179" t="s">
        <v>5</v>
      </c>
      <c r="F765" s="180" t="s">
        <v>5489</v>
      </c>
      <c r="H765" s="181" t="s">
        <v>5</v>
      </c>
      <c r="L765" s="178"/>
      <c r="M765" s="182"/>
      <c r="N765" s="183"/>
      <c r="O765" s="183"/>
      <c r="P765" s="183"/>
      <c r="Q765" s="183"/>
      <c r="R765" s="183"/>
      <c r="S765" s="183"/>
      <c r="T765" s="184"/>
      <c r="AT765" s="181" t="s">
        <v>220</v>
      </c>
      <c r="AU765" s="181" t="s">
        <v>80</v>
      </c>
      <c r="AV765" s="12" t="s">
        <v>78</v>
      </c>
      <c r="AW765" s="12" t="s">
        <v>34</v>
      </c>
      <c r="AX765" s="12" t="s">
        <v>71</v>
      </c>
      <c r="AY765" s="181" t="s">
        <v>208</v>
      </c>
    </row>
    <row r="766" spans="2:51" s="13" customFormat="1" x14ac:dyDescent="0.3">
      <c r="B766" s="185"/>
      <c r="D766" s="175" t="s">
        <v>220</v>
      </c>
      <c r="E766" s="193" t="s">
        <v>5</v>
      </c>
      <c r="F766" s="194" t="s">
        <v>5748</v>
      </c>
      <c r="H766" s="195">
        <v>12.023</v>
      </c>
      <c r="L766" s="185"/>
      <c r="M766" s="190"/>
      <c r="N766" s="191"/>
      <c r="O766" s="191"/>
      <c r="P766" s="191"/>
      <c r="Q766" s="191"/>
      <c r="R766" s="191"/>
      <c r="S766" s="191"/>
      <c r="T766" s="192"/>
      <c r="AT766" s="193" t="s">
        <v>220</v>
      </c>
      <c r="AU766" s="193" t="s">
        <v>80</v>
      </c>
      <c r="AV766" s="13" t="s">
        <v>80</v>
      </c>
      <c r="AW766" s="13" t="s">
        <v>34</v>
      </c>
      <c r="AX766" s="13" t="s">
        <v>71</v>
      </c>
      <c r="AY766" s="193" t="s">
        <v>208</v>
      </c>
    </row>
    <row r="767" spans="2:51" s="13" customFormat="1" x14ac:dyDescent="0.3">
      <c r="B767" s="185"/>
      <c r="D767" s="175" t="s">
        <v>220</v>
      </c>
      <c r="E767" s="193" t="s">
        <v>5</v>
      </c>
      <c r="F767" s="194" t="s">
        <v>5522</v>
      </c>
      <c r="H767" s="195">
        <v>21.434000000000001</v>
      </c>
      <c r="L767" s="185"/>
      <c r="M767" s="190"/>
      <c r="N767" s="191"/>
      <c r="O767" s="191"/>
      <c r="P767" s="191"/>
      <c r="Q767" s="191"/>
      <c r="R767" s="191"/>
      <c r="S767" s="191"/>
      <c r="T767" s="192"/>
      <c r="AT767" s="193" t="s">
        <v>220</v>
      </c>
      <c r="AU767" s="193" t="s">
        <v>80</v>
      </c>
      <c r="AV767" s="13" t="s">
        <v>80</v>
      </c>
      <c r="AW767" s="13" t="s">
        <v>34</v>
      </c>
      <c r="AX767" s="13" t="s">
        <v>71</v>
      </c>
      <c r="AY767" s="193" t="s">
        <v>208</v>
      </c>
    </row>
    <row r="768" spans="2:51" s="13" customFormat="1" x14ac:dyDescent="0.3">
      <c r="B768" s="185"/>
      <c r="D768" s="175" t="s">
        <v>220</v>
      </c>
      <c r="E768" s="193" t="s">
        <v>5</v>
      </c>
      <c r="F768" s="194" t="s">
        <v>5518</v>
      </c>
      <c r="H768" s="195">
        <v>16.495999999999999</v>
      </c>
      <c r="L768" s="185"/>
      <c r="M768" s="190"/>
      <c r="N768" s="191"/>
      <c r="O768" s="191"/>
      <c r="P768" s="191"/>
      <c r="Q768" s="191"/>
      <c r="R768" s="191"/>
      <c r="S768" s="191"/>
      <c r="T768" s="192"/>
      <c r="AT768" s="193" t="s">
        <v>220</v>
      </c>
      <c r="AU768" s="193" t="s">
        <v>80</v>
      </c>
      <c r="AV768" s="13" t="s">
        <v>80</v>
      </c>
      <c r="AW768" s="13" t="s">
        <v>34</v>
      </c>
      <c r="AX768" s="13" t="s">
        <v>71</v>
      </c>
      <c r="AY768" s="193" t="s">
        <v>208</v>
      </c>
    </row>
    <row r="769" spans="2:65" s="13" customFormat="1" x14ac:dyDescent="0.3">
      <c r="B769" s="185"/>
      <c r="D769" s="175" t="s">
        <v>220</v>
      </c>
      <c r="E769" s="193" t="s">
        <v>5</v>
      </c>
      <c r="F769" s="194" t="s">
        <v>5523</v>
      </c>
      <c r="H769" s="195">
        <v>47.823999999999998</v>
      </c>
      <c r="L769" s="185"/>
      <c r="M769" s="190"/>
      <c r="N769" s="191"/>
      <c r="O769" s="191"/>
      <c r="P769" s="191"/>
      <c r="Q769" s="191"/>
      <c r="R769" s="191"/>
      <c r="S769" s="191"/>
      <c r="T769" s="192"/>
      <c r="AT769" s="193" t="s">
        <v>220</v>
      </c>
      <c r="AU769" s="193" t="s">
        <v>80</v>
      </c>
      <c r="AV769" s="13" t="s">
        <v>80</v>
      </c>
      <c r="AW769" s="13" t="s">
        <v>34</v>
      </c>
      <c r="AX769" s="13" t="s">
        <v>71</v>
      </c>
      <c r="AY769" s="193" t="s">
        <v>208</v>
      </c>
    </row>
    <row r="770" spans="2:65" s="13" customFormat="1" x14ac:dyDescent="0.3">
      <c r="B770" s="185"/>
      <c r="D770" s="175" t="s">
        <v>220</v>
      </c>
      <c r="E770" s="193" t="s">
        <v>5</v>
      </c>
      <c r="F770" s="194" t="s">
        <v>5531</v>
      </c>
      <c r="H770" s="195">
        <v>1.25</v>
      </c>
      <c r="L770" s="185"/>
      <c r="M770" s="190"/>
      <c r="N770" s="191"/>
      <c r="O770" s="191"/>
      <c r="P770" s="191"/>
      <c r="Q770" s="191"/>
      <c r="R770" s="191"/>
      <c r="S770" s="191"/>
      <c r="T770" s="192"/>
      <c r="AT770" s="193" t="s">
        <v>220</v>
      </c>
      <c r="AU770" s="193" t="s">
        <v>80</v>
      </c>
      <c r="AV770" s="13" t="s">
        <v>80</v>
      </c>
      <c r="AW770" s="13" t="s">
        <v>34</v>
      </c>
      <c r="AX770" s="13" t="s">
        <v>71</v>
      </c>
      <c r="AY770" s="193" t="s">
        <v>208</v>
      </c>
    </row>
    <row r="771" spans="2:65" s="12" customFormat="1" x14ac:dyDescent="0.3">
      <c r="B771" s="178"/>
      <c r="D771" s="175" t="s">
        <v>220</v>
      </c>
      <c r="E771" s="179" t="s">
        <v>5</v>
      </c>
      <c r="F771" s="180" t="s">
        <v>291</v>
      </c>
      <c r="H771" s="181" t="s">
        <v>5</v>
      </c>
      <c r="L771" s="178"/>
      <c r="M771" s="182"/>
      <c r="N771" s="183"/>
      <c r="O771" s="183"/>
      <c r="P771" s="183"/>
      <c r="Q771" s="183"/>
      <c r="R771" s="183"/>
      <c r="S771" s="183"/>
      <c r="T771" s="184"/>
      <c r="AT771" s="181" t="s">
        <v>220</v>
      </c>
      <c r="AU771" s="181" t="s">
        <v>80</v>
      </c>
      <c r="AV771" s="12" t="s">
        <v>78</v>
      </c>
      <c r="AW771" s="12" t="s">
        <v>34</v>
      </c>
      <c r="AX771" s="12" t="s">
        <v>71</v>
      </c>
      <c r="AY771" s="181" t="s">
        <v>208</v>
      </c>
    </row>
    <row r="772" spans="2:65" s="13" customFormat="1" x14ac:dyDescent="0.3">
      <c r="B772" s="185"/>
      <c r="D772" s="175" t="s">
        <v>220</v>
      </c>
      <c r="E772" s="193" t="s">
        <v>5</v>
      </c>
      <c r="F772" s="194" t="s">
        <v>5388</v>
      </c>
      <c r="H772" s="195">
        <v>-4.07</v>
      </c>
      <c r="L772" s="185"/>
      <c r="M772" s="190"/>
      <c r="N772" s="191"/>
      <c r="O772" s="191"/>
      <c r="P772" s="191"/>
      <c r="Q772" s="191"/>
      <c r="R772" s="191"/>
      <c r="S772" s="191"/>
      <c r="T772" s="192"/>
      <c r="AT772" s="193" t="s">
        <v>220</v>
      </c>
      <c r="AU772" s="193" t="s">
        <v>80</v>
      </c>
      <c r="AV772" s="13" t="s">
        <v>80</v>
      </c>
      <c r="AW772" s="13" t="s">
        <v>34</v>
      </c>
      <c r="AX772" s="13" t="s">
        <v>71</v>
      </c>
      <c r="AY772" s="193" t="s">
        <v>208</v>
      </c>
    </row>
    <row r="773" spans="2:65" s="14" customFormat="1" x14ac:dyDescent="0.3">
      <c r="B773" s="196"/>
      <c r="D773" s="175" t="s">
        <v>220</v>
      </c>
      <c r="E773" s="197" t="s">
        <v>5</v>
      </c>
      <c r="F773" s="198" t="s">
        <v>258</v>
      </c>
      <c r="H773" s="199">
        <v>94.956999999999994</v>
      </c>
      <c r="L773" s="196"/>
      <c r="M773" s="200"/>
      <c r="N773" s="201"/>
      <c r="O773" s="201"/>
      <c r="P773" s="201"/>
      <c r="Q773" s="201"/>
      <c r="R773" s="201"/>
      <c r="S773" s="201"/>
      <c r="T773" s="202"/>
      <c r="AT773" s="197" t="s">
        <v>220</v>
      </c>
      <c r="AU773" s="197" t="s">
        <v>80</v>
      </c>
      <c r="AV773" s="14" t="s">
        <v>123</v>
      </c>
      <c r="AW773" s="14" t="s">
        <v>34</v>
      </c>
      <c r="AX773" s="14" t="s">
        <v>71</v>
      </c>
      <c r="AY773" s="197" t="s">
        <v>208</v>
      </c>
    </row>
    <row r="774" spans="2:65" s="15" customFormat="1" x14ac:dyDescent="0.3">
      <c r="B774" s="203"/>
      <c r="D774" s="186" t="s">
        <v>220</v>
      </c>
      <c r="E774" s="204" t="s">
        <v>5</v>
      </c>
      <c r="F774" s="205" t="s">
        <v>266</v>
      </c>
      <c r="H774" s="206">
        <v>167.50399999999999</v>
      </c>
      <c r="L774" s="203"/>
      <c r="M774" s="207"/>
      <c r="N774" s="208"/>
      <c r="O774" s="208"/>
      <c r="P774" s="208"/>
      <c r="Q774" s="208"/>
      <c r="R774" s="208"/>
      <c r="S774" s="208"/>
      <c r="T774" s="209"/>
      <c r="AT774" s="210" t="s">
        <v>220</v>
      </c>
      <c r="AU774" s="210" t="s">
        <v>80</v>
      </c>
      <c r="AV774" s="15" t="s">
        <v>216</v>
      </c>
      <c r="AW774" s="15" t="s">
        <v>34</v>
      </c>
      <c r="AX774" s="15" t="s">
        <v>78</v>
      </c>
      <c r="AY774" s="210" t="s">
        <v>208</v>
      </c>
    </row>
    <row r="775" spans="2:65" s="1" customFormat="1" ht="22.5" customHeight="1" x14ac:dyDescent="0.3">
      <c r="B775" s="163"/>
      <c r="C775" s="164" t="s">
        <v>1187</v>
      </c>
      <c r="D775" s="164" t="s">
        <v>211</v>
      </c>
      <c r="E775" s="165" t="s">
        <v>4838</v>
      </c>
      <c r="F775" s="166" t="s">
        <v>4839</v>
      </c>
      <c r="G775" s="167" t="s">
        <v>245</v>
      </c>
      <c r="H775" s="168">
        <v>26.459</v>
      </c>
      <c r="I775" s="169"/>
      <c r="J775" s="169">
        <f>ROUND(I775*H775,2)</f>
        <v>0</v>
      </c>
      <c r="K775" s="166" t="s">
        <v>215</v>
      </c>
      <c r="L775" s="40"/>
      <c r="M775" s="170" t="s">
        <v>5</v>
      </c>
      <c r="N775" s="171" t="s">
        <v>42</v>
      </c>
      <c r="O775" s="172">
        <v>3.3000000000000002E-2</v>
      </c>
      <c r="P775" s="172">
        <f>O775*H775</f>
        <v>0.87314700000000001</v>
      </c>
      <c r="Q775" s="172">
        <v>2.0000000000000001E-4</v>
      </c>
      <c r="R775" s="172">
        <f>Q775*H775</f>
        <v>5.2918000000000001E-3</v>
      </c>
      <c r="S775" s="172">
        <v>0</v>
      </c>
      <c r="T775" s="173">
        <f>S775*H775</f>
        <v>0</v>
      </c>
      <c r="AR775" s="26" t="s">
        <v>365</v>
      </c>
      <c r="AT775" s="26" t="s">
        <v>211</v>
      </c>
      <c r="AU775" s="26" t="s">
        <v>80</v>
      </c>
      <c r="AY775" s="26" t="s">
        <v>208</v>
      </c>
      <c r="BE775" s="174">
        <f>IF(N775="základní",J775,0)</f>
        <v>0</v>
      </c>
      <c r="BF775" s="174">
        <f>IF(N775="snížená",J775,0)</f>
        <v>0</v>
      </c>
      <c r="BG775" s="174">
        <f>IF(N775="zákl. přenesená",J775,0)</f>
        <v>0</v>
      </c>
      <c r="BH775" s="174">
        <f>IF(N775="sníž. přenesená",J775,0)</f>
        <v>0</v>
      </c>
      <c r="BI775" s="174">
        <f>IF(N775="nulová",J775,0)</f>
        <v>0</v>
      </c>
      <c r="BJ775" s="26" t="s">
        <v>78</v>
      </c>
      <c r="BK775" s="174">
        <f>ROUND(I775*H775,2)</f>
        <v>0</v>
      </c>
      <c r="BL775" s="26" t="s">
        <v>365</v>
      </c>
      <c r="BM775" s="26" t="s">
        <v>5749</v>
      </c>
    </row>
    <row r="776" spans="2:65" s="1" customFormat="1" x14ac:dyDescent="0.3">
      <c r="B776" s="40"/>
      <c r="D776" s="175" t="s">
        <v>218</v>
      </c>
      <c r="F776" s="176" t="s">
        <v>4841</v>
      </c>
      <c r="L776" s="40"/>
      <c r="M776" s="177"/>
      <c r="N776" s="41"/>
      <c r="O776" s="41"/>
      <c r="P776" s="41"/>
      <c r="Q776" s="41"/>
      <c r="R776" s="41"/>
      <c r="S776" s="41"/>
      <c r="T776" s="69"/>
      <c r="AT776" s="26" t="s">
        <v>218</v>
      </c>
      <c r="AU776" s="26" t="s">
        <v>80</v>
      </c>
    </row>
    <row r="777" spans="2:65" s="12" customFormat="1" x14ac:dyDescent="0.3">
      <c r="B777" s="178"/>
      <c r="D777" s="175" t="s">
        <v>220</v>
      </c>
      <c r="E777" s="179" t="s">
        <v>5</v>
      </c>
      <c r="F777" s="180" t="s">
        <v>4842</v>
      </c>
      <c r="H777" s="181" t="s">
        <v>5</v>
      </c>
      <c r="L777" s="178"/>
      <c r="M777" s="182"/>
      <c r="N777" s="183"/>
      <c r="O777" s="183"/>
      <c r="P777" s="183"/>
      <c r="Q777" s="183"/>
      <c r="R777" s="183"/>
      <c r="S777" s="183"/>
      <c r="T777" s="184"/>
      <c r="AT777" s="181" t="s">
        <v>220</v>
      </c>
      <c r="AU777" s="181" t="s">
        <v>80</v>
      </c>
      <c r="AV777" s="12" t="s">
        <v>78</v>
      </c>
      <c r="AW777" s="12" t="s">
        <v>34</v>
      </c>
      <c r="AX777" s="12" t="s">
        <v>71</v>
      </c>
      <c r="AY777" s="181" t="s">
        <v>208</v>
      </c>
    </row>
    <row r="778" spans="2:65" s="12" customFormat="1" x14ac:dyDescent="0.3">
      <c r="B778" s="178"/>
      <c r="D778" s="175" t="s">
        <v>220</v>
      </c>
      <c r="E778" s="179" t="s">
        <v>5</v>
      </c>
      <c r="F778" s="180" t="s">
        <v>5494</v>
      </c>
      <c r="H778" s="181" t="s">
        <v>5</v>
      </c>
      <c r="L778" s="178"/>
      <c r="M778" s="182"/>
      <c r="N778" s="183"/>
      <c r="O778" s="183"/>
      <c r="P778" s="183"/>
      <c r="Q778" s="183"/>
      <c r="R778" s="183"/>
      <c r="S778" s="183"/>
      <c r="T778" s="184"/>
      <c r="AT778" s="181" t="s">
        <v>220</v>
      </c>
      <c r="AU778" s="181" t="s">
        <v>80</v>
      </c>
      <c r="AV778" s="12" t="s">
        <v>78</v>
      </c>
      <c r="AW778" s="12" t="s">
        <v>34</v>
      </c>
      <c r="AX778" s="12" t="s">
        <v>71</v>
      </c>
      <c r="AY778" s="181" t="s">
        <v>208</v>
      </c>
    </row>
    <row r="779" spans="2:65" s="12" customFormat="1" x14ac:dyDescent="0.3">
      <c r="B779" s="178"/>
      <c r="D779" s="175" t="s">
        <v>220</v>
      </c>
      <c r="E779" s="179" t="s">
        <v>5</v>
      </c>
      <c r="F779" s="180" t="s">
        <v>5495</v>
      </c>
      <c r="H779" s="181" t="s">
        <v>5</v>
      </c>
      <c r="L779" s="178"/>
      <c r="M779" s="182"/>
      <c r="N779" s="183"/>
      <c r="O779" s="183"/>
      <c r="P779" s="183"/>
      <c r="Q779" s="183"/>
      <c r="R779" s="183"/>
      <c r="S779" s="183"/>
      <c r="T779" s="184"/>
      <c r="AT779" s="181" t="s">
        <v>220</v>
      </c>
      <c r="AU779" s="181" t="s">
        <v>80</v>
      </c>
      <c r="AV779" s="12" t="s">
        <v>78</v>
      </c>
      <c r="AW779" s="12" t="s">
        <v>34</v>
      </c>
      <c r="AX779" s="12" t="s">
        <v>71</v>
      </c>
      <c r="AY779" s="181" t="s">
        <v>208</v>
      </c>
    </row>
    <row r="780" spans="2:65" s="12" customFormat="1" x14ac:dyDescent="0.3">
      <c r="B780" s="178"/>
      <c r="D780" s="175" t="s">
        <v>220</v>
      </c>
      <c r="E780" s="179" t="s">
        <v>5</v>
      </c>
      <c r="F780" s="180" t="s">
        <v>5516</v>
      </c>
      <c r="H780" s="181" t="s">
        <v>5</v>
      </c>
      <c r="L780" s="178"/>
      <c r="M780" s="182"/>
      <c r="N780" s="183"/>
      <c r="O780" s="183"/>
      <c r="P780" s="183"/>
      <c r="Q780" s="183"/>
      <c r="R780" s="183"/>
      <c r="S780" s="183"/>
      <c r="T780" s="184"/>
      <c r="AT780" s="181" t="s">
        <v>220</v>
      </c>
      <c r="AU780" s="181" t="s">
        <v>80</v>
      </c>
      <c r="AV780" s="12" t="s">
        <v>78</v>
      </c>
      <c r="AW780" s="12" t="s">
        <v>34</v>
      </c>
      <c r="AX780" s="12" t="s">
        <v>71</v>
      </c>
      <c r="AY780" s="181" t="s">
        <v>208</v>
      </c>
    </row>
    <row r="781" spans="2:65" s="13" customFormat="1" x14ac:dyDescent="0.3">
      <c r="B781" s="185"/>
      <c r="D781" s="175" t="s">
        <v>220</v>
      </c>
      <c r="E781" s="193" t="s">
        <v>5</v>
      </c>
      <c r="F781" s="194" t="s">
        <v>5497</v>
      </c>
      <c r="H781" s="195">
        <v>13.5</v>
      </c>
      <c r="L781" s="185"/>
      <c r="M781" s="190"/>
      <c r="N781" s="191"/>
      <c r="O781" s="191"/>
      <c r="P781" s="191"/>
      <c r="Q781" s="191"/>
      <c r="R781" s="191"/>
      <c r="S781" s="191"/>
      <c r="T781" s="192"/>
      <c r="AT781" s="193" t="s">
        <v>220</v>
      </c>
      <c r="AU781" s="193" t="s">
        <v>80</v>
      </c>
      <c r="AV781" s="13" t="s">
        <v>80</v>
      </c>
      <c r="AW781" s="13" t="s">
        <v>34</v>
      </c>
      <c r="AX781" s="13" t="s">
        <v>71</v>
      </c>
      <c r="AY781" s="193" t="s">
        <v>208</v>
      </c>
    </row>
    <row r="782" spans="2:65" s="14" customFormat="1" x14ac:dyDescent="0.3">
      <c r="B782" s="196"/>
      <c r="D782" s="175" t="s">
        <v>220</v>
      </c>
      <c r="E782" s="197" t="s">
        <v>5</v>
      </c>
      <c r="F782" s="198" t="s">
        <v>258</v>
      </c>
      <c r="H782" s="199">
        <v>13.5</v>
      </c>
      <c r="L782" s="196"/>
      <c r="M782" s="200"/>
      <c r="N782" s="201"/>
      <c r="O782" s="201"/>
      <c r="P782" s="201"/>
      <c r="Q782" s="201"/>
      <c r="R782" s="201"/>
      <c r="S782" s="201"/>
      <c r="T782" s="202"/>
      <c r="AT782" s="197" t="s">
        <v>220</v>
      </c>
      <c r="AU782" s="197" t="s">
        <v>80</v>
      </c>
      <c r="AV782" s="14" t="s">
        <v>123</v>
      </c>
      <c r="AW782" s="14" t="s">
        <v>34</v>
      </c>
      <c r="AX782" s="14" t="s">
        <v>71</v>
      </c>
      <c r="AY782" s="197" t="s">
        <v>208</v>
      </c>
    </row>
    <row r="783" spans="2:65" s="12" customFormat="1" x14ac:dyDescent="0.3">
      <c r="B783" s="178"/>
      <c r="D783" s="175" t="s">
        <v>220</v>
      </c>
      <c r="E783" s="179" t="s">
        <v>5</v>
      </c>
      <c r="F783" s="180" t="s">
        <v>5486</v>
      </c>
      <c r="H783" s="181" t="s">
        <v>5</v>
      </c>
      <c r="L783" s="178"/>
      <c r="M783" s="182"/>
      <c r="N783" s="183"/>
      <c r="O783" s="183"/>
      <c r="P783" s="183"/>
      <c r="Q783" s="183"/>
      <c r="R783" s="183"/>
      <c r="S783" s="183"/>
      <c r="T783" s="184"/>
      <c r="AT783" s="181" t="s">
        <v>220</v>
      </c>
      <c r="AU783" s="181" t="s">
        <v>80</v>
      </c>
      <c r="AV783" s="12" t="s">
        <v>78</v>
      </c>
      <c r="AW783" s="12" t="s">
        <v>34</v>
      </c>
      <c r="AX783" s="12" t="s">
        <v>71</v>
      </c>
      <c r="AY783" s="181" t="s">
        <v>208</v>
      </c>
    </row>
    <row r="784" spans="2:65" s="12" customFormat="1" x14ac:dyDescent="0.3">
      <c r="B784" s="178"/>
      <c r="D784" s="175" t="s">
        <v>220</v>
      </c>
      <c r="E784" s="179" t="s">
        <v>5</v>
      </c>
      <c r="F784" s="180" t="s">
        <v>5500</v>
      </c>
      <c r="H784" s="181" t="s">
        <v>5</v>
      </c>
      <c r="L784" s="178"/>
      <c r="M784" s="182"/>
      <c r="N784" s="183"/>
      <c r="O784" s="183"/>
      <c r="P784" s="183"/>
      <c r="Q784" s="183"/>
      <c r="R784" s="183"/>
      <c r="S784" s="183"/>
      <c r="T784" s="184"/>
      <c r="AT784" s="181" t="s">
        <v>220</v>
      </c>
      <c r="AU784" s="181" t="s">
        <v>80</v>
      </c>
      <c r="AV784" s="12" t="s">
        <v>78</v>
      </c>
      <c r="AW784" s="12" t="s">
        <v>34</v>
      </c>
      <c r="AX784" s="12" t="s">
        <v>71</v>
      </c>
      <c r="AY784" s="181" t="s">
        <v>208</v>
      </c>
    </row>
    <row r="785" spans="2:65" s="13" customFormat="1" x14ac:dyDescent="0.3">
      <c r="B785" s="185"/>
      <c r="D785" s="175" t="s">
        <v>220</v>
      </c>
      <c r="E785" s="193" t="s">
        <v>5</v>
      </c>
      <c r="F785" s="194" t="s">
        <v>5513</v>
      </c>
      <c r="H785" s="195">
        <v>17.029</v>
      </c>
      <c r="L785" s="185"/>
      <c r="M785" s="190"/>
      <c r="N785" s="191"/>
      <c r="O785" s="191"/>
      <c r="P785" s="191"/>
      <c r="Q785" s="191"/>
      <c r="R785" s="191"/>
      <c r="S785" s="191"/>
      <c r="T785" s="192"/>
      <c r="AT785" s="193" t="s">
        <v>220</v>
      </c>
      <c r="AU785" s="193" t="s">
        <v>80</v>
      </c>
      <c r="AV785" s="13" t="s">
        <v>80</v>
      </c>
      <c r="AW785" s="13" t="s">
        <v>34</v>
      </c>
      <c r="AX785" s="13" t="s">
        <v>71</v>
      </c>
      <c r="AY785" s="193" t="s">
        <v>208</v>
      </c>
    </row>
    <row r="786" spans="2:65" s="12" customFormat="1" x14ac:dyDescent="0.3">
      <c r="B786" s="178"/>
      <c r="D786" s="175" t="s">
        <v>220</v>
      </c>
      <c r="E786" s="179" t="s">
        <v>5</v>
      </c>
      <c r="F786" s="180" t="s">
        <v>291</v>
      </c>
      <c r="H786" s="181" t="s">
        <v>5</v>
      </c>
      <c r="L786" s="178"/>
      <c r="M786" s="182"/>
      <c r="N786" s="183"/>
      <c r="O786" s="183"/>
      <c r="P786" s="183"/>
      <c r="Q786" s="183"/>
      <c r="R786" s="183"/>
      <c r="S786" s="183"/>
      <c r="T786" s="184"/>
      <c r="AT786" s="181" t="s">
        <v>220</v>
      </c>
      <c r="AU786" s="181" t="s">
        <v>80</v>
      </c>
      <c r="AV786" s="12" t="s">
        <v>78</v>
      </c>
      <c r="AW786" s="12" t="s">
        <v>34</v>
      </c>
      <c r="AX786" s="12" t="s">
        <v>71</v>
      </c>
      <c r="AY786" s="181" t="s">
        <v>208</v>
      </c>
    </row>
    <row r="787" spans="2:65" s="13" customFormat="1" x14ac:dyDescent="0.3">
      <c r="B787" s="185"/>
      <c r="D787" s="175" t="s">
        <v>220</v>
      </c>
      <c r="E787" s="193" t="s">
        <v>5</v>
      </c>
      <c r="F787" s="194" t="s">
        <v>5388</v>
      </c>
      <c r="H787" s="195">
        <v>-4.07</v>
      </c>
      <c r="L787" s="185"/>
      <c r="M787" s="190"/>
      <c r="N787" s="191"/>
      <c r="O787" s="191"/>
      <c r="P787" s="191"/>
      <c r="Q787" s="191"/>
      <c r="R787" s="191"/>
      <c r="S787" s="191"/>
      <c r="T787" s="192"/>
      <c r="AT787" s="193" t="s">
        <v>220</v>
      </c>
      <c r="AU787" s="193" t="s">
        <v>80</v>
      </c>
      <c r="AV787" s="13" t="s">
        <v>80</v>
      </c>
      <c r="AW787" s="13" t="s">
        <v>34</v>
      </c>
      <c r="AX787" s="13" t="s">
        <v>71</v>
      </c>
      <c r="AY787" s="193" t="s">
        <v>208</v>
      </c>
    </row>
    <row r="788" spans="2:65" s="14" customFormat="1" x14ac:dyDescent="0.3">
      <c r="B788" s="196"/>
      <c r="D788" s="175" t="s">
        <v>220</v>
      </c>
      <c r="E788" s="197" t="s">
        <v>5</v>
      </c>
      <c r="F788" s="198" t="s">
        <v>258</v>
      </c>
      <c r="H788" s="199">
        <v>12.959</v>
      </c>
      <c r="L788" s="196"/>
      <c r="M788" s="200"/>
      <c r="N788" s="201"/>
      <c r="O788" s="201"/>
      <c r="P788" s="201"/>
      <c r="Q788" s="201"/>
      <c r="R788" s="201"/>
      <c r="S788" s="201"/>
      <c r="T788" s="202"/>
      <c r="AT788" s="197" t="s">
        <v>220</v>
      </c>
      <c r="AU788" s="197" t="s">
        <v>80</v>
      </c>
      <c r="AV788" s="14" t="s">
        <v>123</v>
      </c>
      <c r="AW788" s="14" t="s">
        <v>34</v>
      </c>
      <c r="AX788" s="14" t="s">
        <v>71</v>
      </c>
      <c r="AY788" s="197" t="s">
        <v>208</v>
      </c>
    </row>
    <row r="789" spans="2:65" s="15" customFormat="1" x14ac:dyDescent="0.3">
      <c r="B789" s="203"/>
      <c r="D789" s="186" t="s">
        <v>220</v>
      </c>
      <c r="E789" s="204" t="s">
        <v>5</v>
      </c>
      <c r="F789" s="205" t="s">
        <v>266</v>
      </c>
      <c r="H789" s="206">
        <v>26.459</v>
      </c>
      <c r="L789" s="203"/>
      <c r="M789" s="207"/>
      <c r="N789" s="208"/>
      <c r="O789" s="208"/>
      <c r="P789" s="208"/>
      <c r="Q789" s="208"/>
      <c r="R789" s="208"/>
      <c r="S789" s="208"/>
      <c r="T789" s="209"/>
      <c r="AT789" s="210" t="s">
        <v>220</v>
      </c>
      <c r="AU789" s="210" t="s">
        <v>80</v>
      </c>
      <c r="AV789" s="15" t="s">
        <v>216</v>
      </c>
      <c r="AW789" s="15" t="s">
        <v>34</v>
      </c>
      <c r="AX789" s="15" t="s">
        <v>78</v>
      </c>
      <c r="AY789" s="210" t="s">
        <v>208</v>
      </c>
    </row>
    <row r="790" spans="2:65" s="1" customFormat="1" ht="31.5" customHeight="1" x14ac:dyDescent="0.3">
      <c r="B790" s="163"/>
      <c r="C790" s="164" t="s">
        <v>1198</v>
      </c>
      <c r="D790" s="164" t="s">
        <v>211</v>
      </c>
      <c r="E790" s="165" t="s">
        <v>5750</v>
      </c>
      <c r="F790" s="166" t="s">
        <v>5751</v>
      </c>
      <c r="G790" s="167" t="s">
        <v>245</v>
      </c>
      <c r="H790" s="168">
        <v>167.50399999999999</v>
      </c>
      <c r="I790" s="169"/>
      <c r="J790" s="169">
        <f>ROUND(I790*H790,2)</f>
        <v>0</v>
      </c>
      <c r="K790" s="166" t="s">
        <v>215</v>
      </c>
      <c r="L790" s="40"/>
      <c r="M790" s="170" t="s">
        <v>5</v>
      </c>
      <c r="N790" s="171" t="s">
        <v>42</v>
      </c>
      <c r="O790" s="172">
        <v>3.9E-2</v>
      </c>
      <c r="P790" s="172">
        <f>O790*H790</f>
        <v>6.5326559999999994</v>
      </c>
      <c r="Q790" s="172">
        <v>2.0000000000000001E-4</v>
      </c>
      <c r="R790" s="172">
        <f>Q790*H790</f>
        <v>3.3500799999999997E-2</v>
      </c>
      <c r="S790" s="172">
        <v>0</v>
      </c>
      <c r="T790" s="173">
        <f>S790*H790</f>
        <v>0</v>
      </c>
      <c r="AR790" s="26" t="s">
        <v>365</v>
      </c>
      <c r="AT790" s="26" t="s">
        <v>211</v>
      </c>
      <c r="AU790" s="26" t="s">
        <v>80</v>
      </c>
      <c r="AY790" s="26" t="s">
        <v>208</v>
      </c>
      <c r="BE790" s="174">
        <f>IF(N790="základní",J790,0)</f>
        <v>0</v>
      </c>
      <c r="BF790" s="174">
        <f>IF(N790="snížená",J790,0)</f>
        <v>0</v>
      </c>
      <c r="BG790" s="174">
        <f>IF(N790="zákl. přenesená",J790,0)</f>
        <v>0</v>
      </c>
      <c r="BH790" s="174">
        <f>IF(N790="sníž. přenesená",J790,0)</f>
        <v>0</v>
      </c>
      <c r="BI790" s="174">
        <f>IF(N790="nulová",J790,0)</f>
        <v>0</v>
      </c>
      <c r="BJ790" s="26" t="s">
        <v>78</v>
      </c>
      <c r="BK790" s="174">
        <f>ROUND(I790*H790,2)</f>
        <v>0</v>
      </c>
      <c r="BL790" s="26" t="s">
        <v>365</v>
      </c>
      <c r="BM790" s="26" t="s">
        <v>5752</v>
      </c>
    </row>
    <row r="791" spans="2:65" s="1" customFormat="1" ht="27" x14ac:dyDescent="0.3">
      <c r="B791" s="40"/>
      <c r="D791" s="175" t="s">
        <v>218</v>
      </c>
      <c r="F791" s="176" t="s">
        <v>5753</v>
      </c>
      <c r="L791" s="40"/>
      <c r="M791" s="177"/>
      <c r="N791" s="41"/>
      <c r="O791" s="41"/>
      <c r="P791" s="41"/>
      <c r="Q791" s="41"/>
      <c r="R791" s="41"/>
      <c r="S791" s="41"/>
      <c r="T791" s="69"/>
      <c r="AT791" s="26" t="s">
        <v>218</v>
      </c>
      <c r="AU791" s="26" t="s">
        <v>80</v>
      </c>
    </row>
    <row r="792" spans="2:65" s="12" customFormat="1" x14ac:dyDescent="0.3">
      <c r="B792" s="178"/>
      <c r="D792" s="175" t="s">
        <v>220</v>
      </c>
      <c r="E792" s="179" t="s">
        <v>5</v>
      </c>
      <c r="F792" s="180" t="s">
        <v>4842</v>
      </c>
      <c r="H792" s="181" t="s">
        <v>5</v>
      </c>
      <c r="L792" s="178"/>
      <c r="M792" s="182"/>
      <c r="N792" s="183"/>
      <c r="O792" s="183"/>
      <c r="P792" s="183"/>
      <c r="Q792" s="183"/>
      <c r="R792" s="183"/>
      <c r="S792" s="183"/>
      <c r="T792" s="184"/>
      <c r="AT792" s="181" t="s">
        <v>220</v>
      </c>
      <c r="AU792" s="181" t="s">
        <v>80</v>
      </c>
      <c r="AV792" s="12" t="s">
        <v>78</v>
      </c>
      <c r="AW792" s="12" t="s">
        <v>34</v>
      </c>
      <c r="AX792" s="12" t="s">
        <v>71</v>
      </c>
      <c r="AY792" s="181" t="s">
        <v>208</v>
      </c>
    </row>
    <row r="793" spans="2:65" s="12" customFormat="1" x14ac:dyDescent="0.3">
      <c r="B793" s="178"/>
      <c r="D793" s="175" t="s">
        <v>220</v>
      </c>
      <c r="E793" s="179" t="s">
        <v>5</v>
      </c>
      <c r="F793" s="180" t="s">
        <v>5486</v>
      </c>
      <c r="H793" s="181" t="s">
        <v>5</v>
      </c>
      <c r="L793" s="178"/>
      <c r="M793" s="182"/>
      <c r="N793" s="183"/>
      <c r="O793" s="183"/>
      <c r="P793" s="183"/>
      <c r="Q793" s="183"/>
      <c r="R793" s="183"/>
      <c r="S793" s="183"/>
      <c r="T793" s="184"/>
      <c r="AT793" s="181" t="s">
        <v>220</v>
      </c>
      <c r="AU793" s="181" t="s">
        <v>80</v>
      </c>
      <c r="AV793" s="12" t="s">
        <v>78</v>
      </c>
      <c r="AW793" s="12" t="s">
        <v>34</v>
      </c>
      <c r="AX793" s="12" t="s">
        <v>71</v>
      </c>
      <c r="AY793" s="181" t="s">
        <v>208</v>
      </c>
    </row>
    <row r="794" spans="2:65" s="12" customFormat="1" x14ac:dyDescent="0.3">
      <c r="B794" s="178"/>
      <c r="D794" s="175" t="s">
        <v>220</v>
      </c>
      <c r="E794" s="179" t="s">
        <v>5</v>
      </c>
      <c r="F794" s="180" t="s">
        <v>5487</v>
      </c>
      <c r="H794" s="181" t="s">
        <v>5</v>
      </c>
      <c r="L794" s="178"/>
      <c r="M794" s="182"/>
      <c r="N794" s="183"/>
      <c r="O794" s="183"/>
      <c r="P794" s="183"/>
      <c r="Q794" s="183"/>
      <c r="R794" s="183"/>
      <c r="S794" s="183"/>
      <c r="T794" s="184"/>
      <c r="AT794" s="181" t="s">
        <v>220</v>
      </c>
      <c r="AU794" s="181" t="s">
        <v>80</v>
      </c>
      <c r="AV794" s="12" t="s">
        <v>78</v>
      </c>
      <c r="AW794" s="12" t="s">
        <v>34</v>
      </c>
      <c r="AX794" s="12" t="s">
        <v>71</v>
      </c>
      <c r="AY794" s="181" t="s">
        <v>208</v>
      </c>
    </row>
    <row r="795" spans="2:65" s="13" customFormat="1" x14ac:dyDescent="0.3">
      <c r="B795" s="185"/>
      <c r="D795" s="175" t="s">
        <v>220</v>
      </c>
      <c r="E795" s="193" t="s">
        <v>5</v>
      </c>
      <c r="F795" s="194" t="s">
        <v>5747</v>
      </c>
      <c r="H795" s="195">
        <v>11.88</v>
      </c>
      <c r="L795" s="185"/>
      <c r="M795" s="190"/>
      <c r="N795" s="191"/>
      <c r="O795" s="191"/>
      <c r="P795" s="191"/>
      <c r="Q795" s="191"/>
      <c r="R795" s="191"/>
      <c r="S795" s="191"/>
      <c r="T795" s="192"/>
      <c r="AT795" s="193" t="s">
        <v>220</v>
      </c>
      <c r="AU795" s="193" t="s">
        <v>80</v>
      </c>
      <c r="AV795" s="13" t="s">
        <v>80</v>
      </c>
      <c r="AW795" s="13" t="s">
        <v>34</v>
      </c>
      <c r="AX795" s="13" t="s">
        <v>71</v>
      </c>
      <c r="AY795" s="193" t="s">
        <v>208</v>
      </c>
    </row>
    <row r="796" spans="2:65" s="13" customFormat="1" x14ac:dyDescent="0.3">
      <c r="B796" s="185"/>
      <c r="D796" s="175" t="s">
        <v>220</v>
      </c>
      <c r="E796" s="193" t="s">
        <v>5</v>
      </c>
      <c r="F796" s="194" t="s">
        <v>5754</v>
      </c>
      <c r="H796" s="195">
        <v>60.667000000000002</v>
      </c>
      <c r="L796" s="185"/>
      <c r="M796" s="190"/>
      <c r="N796" s="191"/>
      <c r="O796" s="191"/>
      <c r="P796" s="191"/>
      <c r="Q796" s="191"/>
      <c r="R796" s="191"/>
      <c r="S796" s="191"/>
      <c r="T796" s="192"/>
      <c r="AT796" s="193" t="s">
        <v>220</v>
      </c>
      <c r="AU796" s="193" t="s">
        <v>80</v>
      </c>
      <c r="AV796" s="13" t="s">
        <v>80</v>
      </c>
      <c r="AW796" s="13" t="s">
        <v>34</v>
      </c>
      <c r="AX796" s="13" t="s">
        <v>71</v>
      </c>
      <c r="AY796" s="193" t="s">
        <v>208</v>
      </c>
    </row>
    <row r="797" spans="2:65" s="12" customFormat="1" x14ac:dyDescent="0.3">
      <c r="B797" s="178"/>
      <c r="D797" s="175" t="s">
        <v>220</v>
      </c>
      <c r="E797" s="179" t="s">
        <v>5</v>
      </c>
      <c r="F797" s="180" t="s">
        <v>5489</v>
      </c>
      <c r="H797" s="181" t="s">
        <v>5</v>
      </c>
      <c r="L797" s="178"/>
      <c r="M797" s="182"/>
      <c r="N797" s="183"/>
      <c r="O797" s="183"/>
      <c r="P797" s="183"/>
      <c r="Q797" s="183"/>
      <c r="R797" s="183"/>
      <c r="S797" s="183"/>
      <c r="T797" s="184"/>
      <c r="AT797" s="181" t="s">
        <v>220</v>
      </c>
      <c r="AU797" s="181" t="s">
        <v>80</v>
      </c>
      <c r="AV797" s="12" t="s">
        <v>78</v>
      </c>
      <c r="AW797" s="12" t="s">
        <v>34</v>
      </c>
      <c r="AX797" s="12" t="s">
        <v>71</v>
      </c>
      <c r="AY797" s="181" t="s">
        <v>208</v>
      </c>
    </row>
    <row r="798" spans="2:65" s="13" customFormat="1" x14ac:dyDescent="0.3">
      <c r="B798" s="185"/>
      <c r="D798" s="175" t="s">
        <v>220</v>
      </c>
      <c r="E798" s="193" t="s">
        <v>5</v>
      </c>
      <c r="F798" s="194" t="s">
        <v>5748</v>
      </c>
      <c r="H798" s="195">
        <v>12.023</v>
      </c>
      <c r="L798" s="185"/>
      <c r="M798" s="190"/>
      <c r="N798" s="191"/>
      <c r="O798" s="191"/>
      <c r="P798" s="191"/>
      <c r="Q798" s="191"/>
      <c r="R798" s="191"/>
      <c r="S798" s="191"/>
      <c r="T798" s="192"/>
      <c r="AT798" s="193" t="s">
        <v>220</v>
      </c>
      <c r="AU798" s="193" t="s">
        <v>80</v>
      </c>
      <c r="AV798" s="13" t="s">
        <v>80</v>
      </c>
      <c r="AW798" s="13" t="s">
        <v>34</v>
      </c>
      <c r="AX798" s="13" t="s">
        <v>71</v>
      </c>
      <c r="AY798" s="193" t="s">
        <v>208</v>
      </c>
    </row>
    <row r="799" spans="2:65" s="13" customFormat="1" x14ac:dyDescent="0.3">
      <c r="B799" s="185"/>
      <c r="D799" s="175" t="s">
        <v>220</v>
      </c>
      <c r="E799" s="193" t="s">
        <v>5</v>
      </c>
      <c r="F799" s="194" t="s">
        <v>5755</v>
      </c>
      <c r="H799" s="195">
        <v>82.933999999999997</v>
      </c>
      <c r="L799" s="185"/>
      <c r="M799" s="190"/>
      <c r="N799" s="191"/>
      <c r="O799" s="191"/>
      <c r="P799" s="191"/>
      <c r="Q799" s="191"/>
      <c r="R799" s="191"/>
      <c r="S799" s="191"/>
      <c r="T799" s="192"/>
      <c r="AT799" s="193" t="s">
        <v>220</v>
      </c>
      <c r="AU799" s="193" t="s">
        <v>80</v>
      </c>
      <c r="AV799" s="13" t="s">
        <v>80</v>
      </c>
      <c r="AW799" s="13" t="s">
        <v>34</v>
      </c>
      <c r="AX799" s="13" t="s">
        <v>71</v>
      </c>
      <c r="AY799" s="193" t="s">
        <v>208</v>
      </c>
    </row>
    <row r="800" spans="2:65" s="15" customFormat="1" x14ac:dyDescent="0.3">
      <c r="B800" s="203"/>
      <c r="D800" s="186" t="s">
        <v>220</v>
      </c>
      <c r="E800" s="204" t="s">
        <v>5</v>
      </c>
      <c r="F800" s="205" t="s">
        <v>266</v>
      </c>
      <c r="H800" s="206">
        <v>167.50399999999999</v>
      </c>
      <c r="L800" s="203"/>
      <c r="M800" s="207"/>
      <c r="N800" s="208"/>
      <c r="O800" s="208"/>
      <c r="P800" s="208"/>
      <c r="Q800" s="208"/>
      <c r="R800" s="208"/>
      <c r="S800" s="208"/>
      <c r="T800" s="209"/>
      <c r="AT800" s="210" t="s">
        <v>220</v>
      </c>
      <c r="AU800" s="210" t="s">
        <v>80</v>
      </c>
      <c r="AV800" s="15" t="s">
        <v>216</v>
      </c>
      <c r="AW800" s="15" t="s">
        <v>34</v>
      </c>
      <c r="AX800" s="15" t="s">
        <v>78</v>
      </c>
      <c r="AY800" s="210" t="s">
        <v>208</v>
      </c>
    </row>
    <row r="801" spans="2:65" s="1" customFormat="1" ht="31.5" customHeight="1" x14ac:dyDescent="0.3">
      <c r="B801" s="163"/>
      <c r="C801" s="164" t="s">
        <v>1210</v>
      </c>
      <c r="D801" s="164" t="s">
        <v>211</v>
      </c>
      <c r="E801" s="165" t="s">
        <v>4849</v>
      </c>
      <c r="F801" s="166" t="s">
        <v>4850</v>
      </c>
      <c r="G801" s="167" t="s">
        <v>245</v>
      </c>
      <c r="H801" s="168">
        <v>26.459</v>
      </c>
      <c r="I801" s="169"/>
      <c r="J801" s="169">
        <f>ROUND(I801*H801,2)</f>
        <v>0</v>
      </c>
      <c r="K801" s="166" t="s">
        <v>215</v>
      </c>
      <c r="L801" s="40"/>
      <c r="M801" s="170" t="s">
        <v>5</v>
      </c>
      <c r="N801" s="171" t="s">
        <v>42</v>
      </c>
      <c r="O801" s="172">
        <v>6.4000000000000001E-2</v>
      </c>
      <c r="P801" s="172">
        <f>O801*H801</f>
        <v>1.693376</v>
      </c>
      <c r="Q801" s="172">
        <v>2.9E-4</v>
      </c>
      <c r="R801" s="172">
        <f>Q801*H801</f>
        <v>7.6731100000000003E-3</v>
      </c>
      <c r="S801" s="172">
        <v>0</v>
      </c>
      <c r="T801" s="173">
        <f>S801*H801</f>
        <v>0</v>
      </c>
      <c r="AR801" s="26" t="s">
        <v>365</v>
      </c>
      <c r="AT801" s="26" t="s">
        <v>211</v>
      </c>
      <c r="AU801" s="26" t="s">
        <v>80</v>
      </c>
      <c r="AY801" s="26" t="s">
        <v>208</v>
      </c>
      <c r="BE801" s="174">
        <f>IF(N801="základní",J801,0)</f>
        <v>0</v>
      </c>
      <c r="BF801" s="174">
        <f>IF(N801="snížená",J801,0)</f>
        <v>0</v>
      </c>
      <c r="BG801" s="174">
        <f>IF(N801="zákl. přenesená",J801,0)</f>
        <v>0</v>
      </c>
      <c r="BH801" s="174">
        <f>IF(N801="sníž. přenesená",J801,0)</f>
        <v>0</v>
      </c>
      <c r="BI801" s="174">
        <f>IF(N801="nulová",J801,0)</f>
        <v>0</v>
      </c>
      <c r="BJ801" s="26" t="s">
        <v>78</v>
      </c>
      <c r="BK801" s="174">
        <f>ROUND(I801*H801,2)</f>
        <v>0</v>
      </c>
      <c r="BL801" s="26" t="s">
        <v>365</v>
      </c>
      <c r="BM801" s="26" t="s">
        <v>5756</v>
      </c>
    </row>
    <row r="802" spans="2:65" s="1" customFormat="1" ht="27" x14ac:dyDescent="0.3">
      <c r="B802" s="40"/>
      <c r="D802" s="175" t="s">
        <v>218</v>
      </c>
      <c r="F802" s="176" t="s">
        <v>4852</v>
      </c>
      <c r="L802" s="40"/>
      <c r="M802" s="177"/>
      <c r="N802" s="41"/>
      <c r="O802" s="41"/>
      <c r="P802" s="41"/>
      <c r="Q802" s="41"/>
      <c r="R802" s="41"/>
      <c r="S802" s="41"/>
      <c r="T802" s="69"/>
      <c r="AT802" s="26" t="s">
        <v>218</v>
      </c>
      <c r="AU802" s="26" t="s">
        <v>80</v>
      </c>
    </row>
    <row r="803" spans="2:65" s="12" customFormat="1" x14ac:dyDescent="0.3">
      <c r="B803" s="178"/>
      <c r="D803" s="175" t="s">
        <v>220</v>
      </c>
      <c r="E803" s="179" t="s">
        <v>5</v>
      </c>
      <c r="F803" s="180" t="s">
        <v>4853</v>
      </c>
      <c r="H803" s="181" t="s">
        <v>5</v>
      </c>
      <c r="L803" s="178"/>
      <c r="M803" s="182"/>
      <c r="N803" s="183"/>
      <c r="O803" s="183"/>
      <c r="P803" s="183"/>
      <c r="Q803" s="183"/>
      <c r="R803" s="183"/>
      <c r="S803" s="183"/>
      <c r="T803" s="184"/>
      <c r="AT803" s="181" t="s">
        <v>220</v>
      </c>
      <c r="AU803" s="181" t="s">
        <v>80</v>
      </c>
      <c r="AV803" s="12" t="s">
        <v>78</v>
      </c>
      <c r="AW803" s="12" t="s">
        <v>34</v>
      </c>
      <c r="AX803" s="12" t="s">
        <v>71</v>
      </c>
      <c r="AY803" s="181" t="s">
        <v>208</v>
      </c>
    </row>
    <row r="804" spans="2:65" s="12" customFormat="1" x14ac:dyDescent="0.3">
      <c r="B804" s="178"/>
      <c r="D804" s="175" t="s">
        <v>220</v>
      </c>
      <c r="E804" s="179" t="s">
        <v>5</v>
      </c>
      <c r="F804" s="180" t="s">
        <v>5494</v>
      </c>
      <c r="H804" s="181" t="s">
        <v>5</v>
      </c>
      <c r="L804" s="178"/>
      <c r="M804" s="182"/>
      <c r="N804" s="183"/>
      <c r="O804" s="183"/>
      <c r="P804" s="183"/>
      <c r="Q804" s="183"/>
      <c r="R804" s="183"/>
      <c r="S804" s="183"/>
      <c r="T804" s="184"/>
      <c r="AT804" s="181" t="s">
        <v>220</v>
      </c>
      <c r="AU804" s="181" t="s">
        <v>80</v>
      </c>
      <c r="AV804" s="12" t="s">
        <v>78</v>
      </c>
      <c r="AW804" s="12" t="s">
        <v>34</v>
      </c>
      <c r="AX804" s="12" t="s">
        <v>71</v>
      </c>
      <c r="AY804" s="181" t="s">
        <v>208</v>
      </c>
    </row>
    <row r="805" spans="2:65" s="12" customFormat="1" x14ac:dyDescent="0.3">
      <c r="B805" s="178"/>
      <c r="D805" s="175" t="s">
        <v>220</v>
      </c>
      <c r="E805" s="179" t="s">
        <v>5</v>
      </c>
      <c r="F805" s="180" t="s">
        <v>5495</v>
      </c>
      <c r="H805" s="181" t="s">
        <v>5</v>
      </c>
      <c r="L805" s="178"/>
      <c r="M805" s="182"/>
      <c r="N805" s="183"/>
      <c r="O805" s="183"/>
      <c r="P805" s="183"/>
      <c r="Q805" s="183"/>
      <c r="R805" s="183"/>
      <c r="S805" s="183"/>
      <c r="T805" s="184"/>
      <c r="AT805" s="181" t="s">
        <v>220</v>
      </c>
      <c r="AU805" s="181" t="s">
        <v>80</v>
      </c>
      <c r="AV805" s="12" t="s">
        <v>78</v>
      </c>
      <c r="AW805" s="12" t="s">
        <v>34</v>
      </c>
      <c r="AX805" s="12" t="s">
        <v>71</v>
      </c>
      <c r="AY805" s="181" t="s">
        <v>208</v>
      </c>
    </row>
    <row r="806" spans="2:65" s="12" customFormat="1" x14ac:dyDescent="0.3">
      <c r="B806" s="178"/>
      <c r="D806" s="175" t="s">
        <v>220</v>
      </c>
      <c r="E806" s="179" t="s">
        <v>5</v>
      </c>
      <c r="F806" s="180" t="s">
        <v>5516</v>
      </c>
      <c r="H806" s="181" t="s">
        <v>5</v>
      </c>
      <c r="L806" s="178"/>
      <c r="M806" s="182"/>
      <c r="N806" s="183"/>
      <c r="O806" s="183"/>
      <c r="P806" s="183"/>
      <c r="Q806" s="183"/>
      <c r="R806" s="183"/>
      <c r="S806" s="183"/>
      <c r="T806" s="184"/>
      <c r="AT806" s="181" t="s">
        <v>220</v>
      </c>
      <c r="AU806" s="181" t="s">
        <v>80</v>
      </c>
      <c r="AV806" s="12" t="s">
        <v>78</v>
      </c>
      <c r="AW806" s="12" t="s">
        <v>34</v>
      </c>
      <c r="AX806" s="12" t="s">
        <v>71</v>
      </c>
      <c r="AY806" s="181" t="s">
        <v>208</v>
      </c>
    </row>
    <row r="807" spans="2:65" s="13" customFormat="1" x14ac:dyDescent="0.3">
      <c r="B807" s="185"/>
      <c r="D807" s="175" t="s">
        <v>220</v>
      </c>
      <c r="E807" s="193" t="s">
        <v>5</v>
      </c>
      <c r="F807" s="194" t="s">
        <v>5497</v>
      </c>
      <c r="H807" s="195">
        <v>13.5</v>
      </c>
      <c r="L807" s="185"/>
      <c r="M807" s="190"/>
      <c r="N807" s="191"/>
      <c r="O807" s="191"/>
      <c r="P807" s="191"/>
      <c r="Q807" s="191"/>
      <c r="R807" s="191"/>
      <c r="S807" s="191"/>
      <c r="T807" s="192"/>
      <c r="AT807" s="193" t="s">
        <v>220</v>
      </c>
      <c r="AU807" s="193" t="s">
        <v>80</v>
      </c>
      <c r="AV807" s="13" t="s">
        <v>80</v>
      </c>
      <c r="AW807" s="13" t="s">
        <v>34</v>
      </c>
      <c r="AX807" s="13" t="s">
        <v>71</v>
      </c>
      <c r="AY807" s="193" t="s">
        <v>208</v>
      </c>
    </row>
    <row r="808" spans="2:65" s="14" customFormat="1" x14ac:dyDescent="0.3">
      <c r="B808" s="196"/>
      <c r="D808" s="175" t="s">
        <v>220</v>
      </c>
      <c r="E808" s="197" t="s">
        <v>5</v>
      </c>
      <c r="F808" s="198" t="s">
        <v>258</v>
      </c>
      <c r="H808" s="199">
        <v>13.5</v>
      </c>
      <c r="L808" s="196"/>
      <c r="M808" s="200"/>
      <c r="N808" s="201"/>
      <c r="O808" s="201"/>
      <c r="P808" s="201"/>
      <c r="Q808" s="201"/>
      <c r="R808" s="201"/>
      <c r="S808" s="201"/>
      <c r="T808" s="202"/>
      <c r="AT808" s="197" t="s">
        <v>220</v>
      </c>
      <c r="AU808" s="197" t="s">
        <v>80</v>
      </c>
      <c r="AV808" s="14" t="s">
        <v>123</v>
      </c>
      <c r="AW808" s="14" t="s">
        <v>34</v>
      </c>
      <c r="AX808" s="14" t="s">
        <v>71</v>
      </c>
      <c r="AY808" s="197" t="s">
        <v>208</v>
      </c>
    </row>
    <row r="809" spans="2:65" s="12" customFormat="1" x14ac:dyDescent="0.3">
      <c r="B809" s="178"/>
      <c r="D809" s="175" t="s">
        <v>220</v>
      </c>
      <c r="E809" s="179" t="s">
        <v>5</v>
      </c>
      <c r="F809" s="180" t="s">
        <v>5486</v>
      </c>
      <c r="H809" s="181" t="s">
        <v>5</v>
      </c>
      <c r="L809" s="178"/>
      <c r="M809" s="182"/>
      <c r="N809" s="183"/>
      <c r="O809" s="183"/>
      <c r="P809" s="183"/>
      <c r="Q809" s="183"/>
      <c r="R809" s="183"/>
      <c r="S809" s="183"/>
      <c r="T809" s="184"/>
      <c r="AT809" s="181" t="s">
        <v>220</v>
      </c>
      <c r="AU809" s="181" t="s">
        <v>80</v>
      </c>
      <c r="AV809" s="12" t="s">
        <v>78</v>
      </c>
      <c r="AW809" s="12" t="s">
        <v>34</v>
      </c>
      <c r="AX809" s="12" t="s">
        <v>71</v>
      </c>
      <c r="AY809" s="181" t="s">
        <v>208</v>
      </c>
    </row>
    <row r="810" spans="2:65" s="12" customFormat="1" x14ac:dyDescent="0.3">
      <c r="B810" s="178"/>
      <c r="D810" s="175" t="s">
        <v>220</v>
      </c>
      <c r="E810" s="179" t="s">
        <v>5</v>
      </c>
      <c r="F810" s="180" t="s">
        <v>5500</v>
      </c>
      <c r="H810" s="181" t="s">
        <v>5</v>
      </c>
      <c r="L810" s="178"/>
      <c r="M810" s="182"/>
      <c r="N810" s="183"/>
      <c r="O810" s="183"/>
      <c r="P810" s="183"/>
      <c r="Q810" s="183"/>
      <c r="R810" s="183"/>
      <c r="S810" s="183"/>
      <c r="T810" s="184"/>
      <c r="AT810" s="181" t="s">
        <v>220</v>
      </c>
      <c r="AU810" s="181" t="s">
        <v>80</v>
      </c>
      <c r="AV810" s="12" t="s">
        <v>78</v>
      </c>
      <c r="AW810" s="12" t="s">
        <v>34</v>
      </c>
      <c r="AX810" s="12" t="s">
        <v>71</v>
      </c>
      <c r="AY810" s="181" t="s">
        <v>208</v>
      </c>
    </row>
    <row r="811" spans="2:65" s="13" customFormat="1" x14ac:dyDescent="0.3">
      <c r="B811" s="185"/>
      <c r="D811" s="175" t="s">
        <v>220</v>
      </c>
      <c r="E811" s="193" t="s">
        <v>5</v>
      </c>
      <c r="F811" s="194" t="s">
        <v>5513</v>
      </c>
      <c r="H811" s="195">
        <v>17.029</v>
      </c>
      <c r="L811" s="185"/>
      <c r="M811" s="190"/>
      <c r="N811" s="191"/>
      <c r="O811" s="191"/>
      <c r="P811" s="191"/>
      <c r="Q811" s="191"/>
      <c r="R811" s="191"/>
      <c r="S811" s="191"/>
      <c r="T811" s="192"/>
      <c r="AT811" s="193" t="s">
        <v>220</v>
      </c>
      <c r="AU811" s="193" t="s">
        <v>80</v>
      </c>
      <c r="AV811" s="13" t="s">
        <v>80</v>
      </c>
      <c r="AW811" s="13" t="s">
        <v>34</v>
      </c>
      <c r="AX811" s="13" t="s">
        <v>71</v>
      </c>
      <c r="AY811" s="193" t="s">
        <v>208</v>
      </c>
    </row>
    <row r="812" spans="2:65" s="12" customFormat="1" x14ac:dyDescent="0.3">
      <c r="B812" s="178"/>
      <c r="D812" s="175" t="s">
        <v>220</v>
      </c>
      <c r="E812" s="179" t="s">
        <v>5</v>
      </c>
      <c r="F812" s="180" t="s">
        <v>291</v>
      </c>
      <c r="H812" s="181" t="s">
        <v>5</v>
      </c>
      <c r="L812" s="178"/>
      <c r="M812" s="182"/>
      <c r="N812" s="183"/>
      <c r="O812" s="183"/>
      <c r="P812" s="183"/>
      <c r="Q812" s="183"/>
      <c r="R812" s="183"/>
      <c r="S812" s="183"/>
      <c r="T812" s="184"/>
      <c r="AT812" s="181" t="s">
        <v>220</v>
      </c>
      <c r="AU812" s="181" t="s">
        <v>80</v>
      </c>
      <c r="AV812" s="12" t="s">
        <v>78</v>
      </c>
      <c r="AW812" s="12" t="s">
        <v>34</v>
      </c>
      <c r="AX812" s="12" t="s">
        <v>71</v>
      </c>
      <c r="AY812" s="181" t="s">
        <v>208</v>
      </c>
    </row>
    <row r="813" spans="2:65" s="13" customFormat="1" x14ac:dyDescent="0.3">
      <c r="B813" s="185"/>
      <c r="D813" s="175" t="s">
        <v>220</v>
      </c>
      <c r="E813" s="193" t="s">
        <v>5</v>
      </c>
      <c r="F813" s="194" t="s">
        <v>5388</v>
      </c>
      <c r="H813" s="195">
        <v>-4.07</v>
      </c>
      <c r="L813" s="185"/>
      <c r="M813" s="190"/>
      <c r="N813" s="191"/>
      <c r="O813" s="191"/>
      <c r="P813" s="191"/>
      <c r="Q813" s="191"/>
      <c r="R813" s="191"/>
      <c r="S813" s="191"/>
      <c r="T813" s="192"/>
      <c r="AT813" s="193" t="s">
        <v>220</v>
      </c>
      <c r="AU813" s="193" t="s">
        <v>80</v>
      </c>
      <c r="AV813" s="13" t="s">
        <v>80</v>
      </c>
      <c r="AW813" s="13" t="s">
        <v>34</v>
      </c>
      <c r="AX813" s="13" t="s">
        <v>71</v>
      </c>
      <c r="AY813" s="193" t="s">
        <v>208</v>
      </c>
    </row>
    <row r="814" spans="2:65" s="14" customFormat="1" x14ac:dyDescent="0.3">
      <c r="B814" s="196"/>
      <c r="D814" s="175" t="s">
        <v>220</v>
      </c>
      <c r="E814" s="197" t="s">
        <v>5</v>
      </c>
      <c r="F814" s="198" t="s">
        <v>258</v>
      </c>
      <c r="H814" s="199">
        <v>12.959</v>
      </c>
      <c r="L814" s="196"/>
      <c r="M814" s="200"/>
      <c r="N814" s="201"/>
      <c r="O814" s="201"/>
      <c r="P814" s="201"/>
      <c r="Q814" s="201"/>
      <c r="R814" s="201"/>
      <c r="S814" s="201"/>
      <c r="T814" s="202"/>
      <c r="AT814" s="197" t="s">
        <v>220</v>
      </c>
      <c r="AU814" s="197" t="s">
        <v>80</v>
      </c>
      <c r="AV814" s="14" t="s">
        <v>123</v>
      </c>
      <c r="AW814" s="14" t="s">
        <v>34</v>
      </c>
      <c r="AX814" s="14" t="s">
        <v>71</v>
      </c>
      <c r="AY814" s="197" t="s">
        <v>208</v>
      </c>
    </row>
    <row r="815" spans="2:65" s="15" customFormat="1" x14ac:dyDescent="0.3">
      <c r="B815" s="203"/>
      <c r="D815" s="186" t="s">
        <v>220</v>
      </c>
      <c r="E815" s="204" t="s">
        <v>5</v>
      </c>
      <c r="F815" s="205" t="s">
        <v>266</v>
      </c>
      <c r="H815" s="206">
        <v>26.459</v>
      </c>
      <c r="L815" s="203"/>
      <c r="M815" s="207"/>
      <c r="N815" s="208"/>
      <c r="O815" s="208"/>
      <c r="P815" s="208"/>
      <c r="Q815" s="208"/>
      <c r="R815" s="208"/>
      <c r="S815" s="208"/>
      <c r="T815" s="209"/>
      <c r="AT815" s="210" t="s">
        <v>220</v>
      </c>
      <c r="AU815" s="210" t="s">
        <v>80</v>
      </c>
      <c r="AV815" s="15" t="s">
        <v>216</v>
      </c>
      <c r="AW815" s="15" t="s">
        <v>34</v>
      </c>
      <c r="AX815" s="15" t="s">
        <v>78</v>
      </c>
      <c r="AY815" s="210" t="s">
        <v>208</v>
      </c>
    </row>
    <row r="816" spans="2:65" s="1" customFormat="1" ht="31.5" customHeight="1" x14ac:dyDescent="0.3">
      <c r="B816" s="163"/>
      <c r="C816" s="164" t="s">
        <v>1217</v>
      </c>
      <c r="D816" s="164" t="s">
        <v>211</v>
      </c>
      <c r="E816" s="165" t="s">
        <v>5757</v>
      </c>
      <c r="F816" s="166" t="s">
        <v>5758</v>
      </c>
      <c r="G816" s="167" t="s">
        <v>245</v>
      </c>
      <c r="H816" s="168">
        <v>167.50399999999999</v>
      </c>
      <c r="I816" s="169"/>
      <c r="J816" s="169">
        <f>ROUND(I816*H816,2)</f>
        <v>0</v>
      </c>
      <c r="K816" s="166" t="s">
        <v>215</v>
      </c>
      <c r="L816" s="40"/>
      <c r="M816" s="170" t="s">
        <v>5</v>
      </c>
      <c r="N816" s="171" t="s">
        <v>42</v>
      </c>
      <c r="O816" s="172">
        <v>7.5999999999999998E-2</v>
      </c>
      <c r="P816" s="172">
        <f>O816*H816</f>
        <v>12.730303999999999</v>
      </c>
      <c r="Q816" s="172">
        <v>2.9E-4</v>
      </c>
      <c r="R816" s="172">
        <f>Q816*H816</f>
        <v>4.857616E-2</v>
      </c>
      <c r="S816" s="172">
        <v>0</v>
      </c>
      <c r="T816" s="173">
        <f>S816*H816</f>
        <v>0</v>
      </c>
      <c r="AR816" s="26" t="s">
        <v>365</v>
      </c>
      <c r="AT816" s="26" t="s">
        <v>211</v>
      </c>
      <c r="AU816" s="26" t="s">
        <v>80</v>
      </c>
      <c r="AY816" s="26" t="s">
        <v>208</v>
      </c>
      <c r="BE816" s="174">
        <f>IF(N816="základní",J816,0)</f>
        <v>0</v>
      </c>
      <c r="BF816" s="174">
        <f>IF(N816="snížená",J816,0)</f>
        <v>0</v>
      </c>
      <c r="BG816" s="174">
        <f>IF(N816="zákl. přenesená",J816,0)</f>
        <v>0</v>
      </c>
      <c r="BH816" s="174">
        <f>IF(N816="sníž. přenesená",J816,0)</f>
        <v>0</v>
      </c>
      <c r="BI816" s="174">
        <f>IF(N816="nulová",J816,0)</f>
        <v>0</v>
      </c>
      <c r="BJ816" s="26" t="s">
        <v>78</v>
      </c>
      <c r="BK816" s="174">
        <f>ROUND(I816*H816,2)</f>
        <v>0</v>
      </c>
      <c r="BL816" s="26" t="s">
        <v>365</v>
      </c>
      <c r="BM816" s="26" t="s">
        <v>5759</v>
      </c>
    </row>
    <row r="817" spans="2:51" s="1" customFormat="1" ht="27" x14ac:dyDescent="0.3">
      <c r="B817" s="40"/>
      <c r="D817" s="175" t="s">
        <v>218</v>
      </c>
      <c r="F817" s="176" t="s">
        <v>5760</v>
      </c>
      <c r="L817" s="40"/>
      <c r="M817" s="177"/>
      <c r="N817" s="41"/>
      <c r="O817" s="41"/>
      <c r="P817" s="41"/>
      <c r="Q817" s="41"/>
      <c r="R817" s="41"/>
      <c r="S817" s="41"/>
      <c r="T817" s="69"/>
      <c r="AT817" s="26" t="s">
        <v>218</v>
      </c>
      <c r="AU817" s="26" t="s">
        <v>80</v>
      </c>
    </row>
    <row r="818" spans="2:51" s="12" customFormat="1" x14ac:dyDescent="0.3">
      <c r="B818" s="178"/>
      <c r="D818" s="175" t="s">
        <v>220</v>
      </c>
      <c r="E818" s="179" t="s">
        <v>5</v>
      </c>
      <c r="F818" s="180" t="s">
        <v>4853</v>
      </c>
      <c r="H818" s="181" t="s">
        <v>5</v>
      </c>
      <c r="L818" s="178"/>
      <c r="M818" s="182"/>
      <c r="N818" s="183"/>
      <c r="O818" s="183"/>
      <c r="P818" s="183"/>
      <c r="Q818" s="183"/>
      <c r="R818" s="183"/>
      <c r="S818" s="183"/>
      <c r="T818" s="184"/>
      <c r="AT818" s="181" t="s">
        <v>220</v>
      </c>
      <c r="AU818" s="181" t="s">
        <v>80</v>
      </c>
      <c r="AV818" s="12" t="s">
        <v>78</v>
      </c>
      <c r="AW818" s="12" t="s">
        <v>34</v>
      </c>
      <c r="AX818" s="12" t="s">
        <v>71</v>
      </c>
      <c r="AY818" s="181" t="s">
        <v>208</v>
      </c>
    </row>
    <row r="819" spans="2:51" s="12" customFormat="1" x14ac:dyDescent="0.3">
      <c r="B819" s="178"/>
      <c r="D819" s="175" t="s">
        <v>220</v>
      </c>
      <c r="E819" s="179" t="s">
        <v>5</v>
      </c>
      <c r="F819" s="180" t="s">
        <v>5486</v>
      </c>
      <c r="H819" s="181" t="s">
        <v>5</v>
      </c>
      <c r="L819" s="178"/>
      <c r="M819" s="182"/>
      <c r="N819" s="183"/>
      <c r="O819" s="183"/>
      <c r="P819" s="183"/>
      <c r="Q819" s="183"/>
      <c r="R819" s="183"/>
      <c r="S819" s="183"/>
      <c r="T819" s="184"/>
      <c r="AT819" s="181" t="s">
        <v>220</v>
      </c>
      <c r="AU819" s="181" t="s">
        <v>80</v>
      </c>
      <c r="AV819" s="12" t="s">
        <v>78</v>
      </c>
      <c r="AW819" s="12" t="s">
        <v>34</v>
      </c>
      <c r="AX819" s="12" t="s">
        <v>71</v>
      </c>
      <c r="AY819" s="181" t="s">
        <v>208</v>
      </c>
    </row>
    <row r="820" spans="2:51" s="12" customFormat="1" x14ac:dyDescent="0.3">
      <c r="B820" s="178"/>
      <c r="D820" s="175" t="s">
        <v>220</v>
      </c>
      <c r="E820" s="179" t="s">
        <v>5</v>
      </c>
      <c r="F820" s="180" t="s">
        <v>5487</v>
      </c>
      <c r="H820" s="181" t="s">
        <v>5</v>
      </c>
      <c r="L820" s="178"/>
      <c r="M820" s="182"/>
      <c r="N820" s="183"/>
      <c r="O820" s="183"/>
      <c r="P820" s="183"/>
      <c r="Q820" s="183"/>
      <c r="R820" s="183"/>
      <c r="S820" s="183"/>
      <c r="T820" s="184"/>
      <c r="AT820" s="181" t="s">
        <v>220</v>
      </c>
      <c r="AU820" s="181" t="s">
        <v>80</v>
      </c>
      <c r="AV820" s="12" t="s">
        <v>78</v>
      </c>
      <c r="AW820" s="12" t="s">
        <v>34</v>
      </c>
      <c r="AX820" s="12" t="s">
        <v>71</v>
      </c>
      <c r="AY820" s="181" t="s">
        <v>208</v>
      </c>
    </row>
    <row r="821" spans="2:51" s="13" customFormat="1" x14ac:dyDescent="0.3">
      <c r="B821" s="185"/>
      <c r="D821" s="175" t="s">
        <v>220</v>
      </c>
      <c r="E821" s="193" t="s">
        <v>5</v>
      </c>
      <c r="F821" s="194" t="s">
        <v>5747</v>
      </c>
      <c r="H821" s="195">
        <v>11.88</v>
      </c>
      <c r="L821" s="185"/>
      <c r="M821" s="190"/>
      <c r="N821" s="191"/>
      <c r="O821" s="191"/>
      <c r="P821" s="191"/>
      <c r="Q821" s="191"/>
      <c r="R821" s="191"/>
      <c r="S821" s="191"/>
      <c r="T821" s="192"/>
      <c r="AT821" s="193" t="s">
        <v>220</v>
      </c>
      <c r="AU821" s="193" t="s">
        <v>80</v>
      </c>
      <c r="AV821" s="13" t="s">
        <v>80</v>
      </c>
      <c r="AW821" s="13" t="s">
        <v>34</v>
      </c>
      <c r="AX821" s="13" t="s">
        <v>71</v>
      </c>
      <c r="AY821" s="193" t="s">
        <v>208</v>
      </c>
    </row>
    <row r="822" spans="2:51" s="13" customFormat="1" x14ac:dyDescent="0.3">
      <c r="B822" s="185"/>
      <c r="D822" s="175" t="s">
        <v>220</v>
      </c>
      <c r="E822" s="193" t="s">
        <v>5</v>
      </c>
      <c r="F822" s="194" t="s">
        <v>5754</v>
      </c>
      <c r="H822" s="195">
        <v>60.667000000000002</v>
      </c>
      <c r="L822" s="185"/>
      <c r="M822" s="190"/>
      <c r="N822" s="191"/>
      <c r="O822" s="191"/>
      <c r="P822" s="191"/>
      <c r="Q822" s="191"/>
      <c r="R822" s="191"/>
      <c r="S822" s="191"/>
      <c r="T822" s="192"/>
      <c r="AT822" s="193" t="s">
        <v>220</v>
      </c>
      <c r="AU822" s="193" t="s">
        <v>80</v>
      </c>
      <c r="AV822" s="13" t="s">
        <v>80</v>
      </c>
      <c r="AW822" s="13" t="s">
        <v>34</v>
      </c>
      <c r="AX822" s="13" t="s">
        <v>71</v>
      </c>
      <c r="AY822" s="193" t="s">
        <v>208</v>
      </c>
    </row>
    <row r="823" spans="2:51" s="12" customFormat="1" x14ac:dyDescent="0.3">
      <c r="B823" s="178"/>
      <c r="D823" s="175" t="s">
        <v>220</v>
      </c>
      <c r="E823" s="179" t="s">
        <v>5</v>
      </c>
      <c r="F823" s="180" t="s">
        <v>5489</v>
      </c>
      <c r="H823" s="181" t="s">
        <v>5</v>
      </c>
      <c r="L823" s="178"/>
      <c r="M823" s="182"/>
      <c r="N823" s="183"/>
      <c r="O823" s="183"/>
      <c r="P823" s="183"/>
      <c r="Q823" s="183"/>
      <c r="R823" s="183"/>
      <c r="S823" s="183"/>
      <c r="T823" s="184"/>
      <c r="AT823" s="181" t="s">
        <v>220</v>
      </c>
      <c r="AU823" s="181" t="s">
        <v>80</v>
      </c>
      <c r="AV823" s="12" t="s">
        <v>78</v>
      </c>
      <c r="AW823" s="12" t="s">
        <v>34</v>
      </c>
      <c r="AX823" s="12" t="s">
        <v>71</v>
      </c>
      <c r="AY823" s="181" t="s">
        <v>208</v>
      </c>
    </row>
    <row r="824" spans="2:51" s="13" customFormat="1" x14ac:dyDescent="0.3">
      <c r="B824" s="185"/>
      <c r="D824" s="175" t="s">
        <v>220</v>
      </c>
      <c r="E824" s="193" t="s">
        <v>5</v>
      </c>
      <c r="F824" s="194" t="s">
        <v>5748</v>
      </c>
      <c r="H824" s="195">
        <v>12.023</v>
      </c>
      <c r="L824" s="185"/>
      <c r="M824" s="190"/>
      <c r="N824" s="191"/>
      <c r="O824" s="191"/>
      <c r="P824" s="191"/>
      <c r="Q824" s="191"/>
      <c r="R824" s="191"/>
      <c r="S824" s="191"/>
      <c r="T824" s="192"/>
      <c r="AT824" s="193" t="s">
        <v>220</v>
      </c>
      <c r="AU824" s="193" t="s">
        <v>80</v>
      </c>
      <c r="AV824" s="13" t="s">
        <v>80</v>
      </c>
      <c r="AW824" s="13" t="s">
        <v>34</v>
      </c>
      <c r="AX824" s="13" t="s">
        <v>71</v>
      </c>
      <c r="AY824" s="193" t="s">
        <v>208</v>
      </c>
    </row>
    <row r="825" spans="2:51" s="13" customFormat="1" x14ac:dyDescent="0.3">
      <c r="B825" s="185"/>
      <c r="D825" s="175" t="s">
        <v>220</v>
      </c>
      <c r="E825" s="193" t="s">
        <v>5</v>
      </c>
      <c r="F825" s="194" t="s">
        <v>5755</v>
      </c>
      <c r="H825" s="195">
        <v>82.933999999999997</v>
      </c>
      <c r="L825" s="185"/>
      <c r="M825" s="190"/>
      <c r="N825" s="191"/>
      <c r="O825" s="191"/>
      <c r="P825" s="191"/>
      <c r="Q825" s="191"/>
      <c r="R825" s="191"/>
      <c r="S825" s="191"/>
      <c r="T825" s="192"/>
      <c r="AT825" s="193" t="s">
        <v>220</v>
      </c>
      <c r="AU825" s="193" t="s">
        <v>80</v>
      </c>
      <c r="AV825" s="13" t="s">
        <v>80</v>
      </c>
      <c r="AW825" s="13" t="s">
        <v>34</v>
      </c>
      <c r="AX825" s="13" t="s">
        <v>71</v>
      </c>
      <c r="AY825" s="193" t="s">
        <v>208</v>
      </c>
    </row>
    <row r="826" spans="2:51" s="15" customFormat="1" x14ac:dyDescent="0.3">
      <c r="B826" s="203"/>
      <c r="D826" s="175" t="s">
        <v>220</v>
      </c>
      <c r="E826" s="212" t="s">
        <v>5</v>
      </c>
      <c r="F826" s="213" t="s">
        <v>266</v>
      </c>
      <c r="H826" s="214">
        <v>167.50399999999999</v>
      </c>
      <c r="L826" s="203"/>
      <c r="M826" s="219"/>
      <c r="N826" s="220"/>
      <c r="O826" s="220"/>
      <c r="P826" s="220"/>
      <c r="Q826" s="220"/>
      <c r="R826" s="220"/>
      <c r="S826" s="220"/>
      <c r="T826" s="221"/>
      <c r="AT826" s="210" t="s">
        <v>220</v>
      </c>
      <c r="AU826" s="210" t="s">
        <v>80</v>
      </c>
      <c r="AV826" s="15" t="s">
        <v>216</v>
      </c>
      <c r="AW826" s="15" t="s">
        <v>34</v>
      </c>
      <c r="AX826" s="15" t="s">
        <v>78</v>
      </c>
      <c r="AY826" s="210" t="s">
        <v>208</v>
      </c>
    </row>
    <row r="827" spans="2:51" s="1" customFormat="1" ht="6.95" customHeight="1" x14ac:dyDescent="0.3">
      <c r="B827" s="55"/>
      <c r="C827" s="56"/>
      <c r="D827" s="56"/>
      <c r="E827" s="56"/>
      <c r="F827" s="56"/>
      <c r="G827" s="56"/>
      <c r="H827" s="56"/>
      <c r="I827" s="56"/>
      <c r="J827" s="56"/>
      <c r="K827" s="56"/>
      <c r="L827" s="40"/>
    </row>
  </sheetData>
  <autoFilter ref="C96:K826"/>
  <mergeCells count="12">
    <mergeCell ref="G1:H1"/>
    <mergeCell ref="L2:V2"/>
    <mergeCell ref="E49:H49"/>
    <mergeCell ref="E51:H51"/>
    <mergeCell ref="E85:H85"/>
    <mergeCell ref="E87:H87"/>
    <mergeCell ref="E89:H8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7"/>
  <sheetViews>
    <sheetView showGridLines="0" workbookViewId="0">
      <pane ySplit="1" topLeftCell="A39" activePane="bottomLeft" state="frozen"/>
      <selection pane="bottomLeft" activeCell="I95" sqref="I95:I24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108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5761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ROUND(J95,2)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ROUND(SUM(BE95:BE246), 2)</f>
        <v>0</v>
      </c>
      <c r="G32" s="41"/>
      <c r="H32" s="41"/>
      <c r="I32" s="116">
        <v>0.21</v>
      </c>
      <c r="J32" s="115">
        <f>ROUND(ROUND((SUM(BE95:BE246)),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ROUND(SUM(BF95:BF246), 2)</f>
        <v>0</v>
      </c>
      <c r="G33" s="41"/>
      <c r="H33" s="41"/>
      <c r="I33" s="116">
        <v>0.15</v>
      </c>
      <c r="J33" s="115">
        <f>ROUND(ROUND((SUM(BF95:BF246)),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ROUND(SUM(BG95:BG246),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ROUND(SUM(BH95:BH246),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ROUND(SUM(BI95:BI246),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204 - Napojení kanalizačního svodu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J95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J96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1569</v>
      </c>
      <c r="E62" s="137"/>
      <c r="F62" s="137"/>
      <c r="G62" s="137"/>
      <c r="H62" s="137"/>
      <c r="I62" s="137"/>
      <c r="J62" s="138">
        <f>J97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5762</v>
      </c>
      <c r="E63" s="137"/>
      <c r="F63" s="137"/>
      <c r="G63" s="137"/>
      <c r="H63" s="137"/>
      <c r="I63" s="137"/>
      <c r="J63" s="138">
        <f>J109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1791</v>
      </c>
      <c r="E64" s="137"/>
      <c r="F64" s="137"/>
      <c r="G64" s="137"/>
      <c r="H64" s="137"/>
      <c r="I64" s="137"/>
      <c r="J64" s="138">
        <f>J118</f>
        <v>0</v>
      </c>
      <c r="K64" s="139"/>
    </row>
    <row r="65" spans="2:12" s="9" customFormat="1" ht="19.899999999999999" customHeight="1" x14ac:dyDescent="0.3">
      <c r="B65" s="134"/>
      <c r="C65" s="135"/>
      <c r="D65" s="136" t="s">
        <v>1793</v>
      </c>
      <c r="E65" s="137"/>
      <c r="F65" s="137"/>
      <c r="G65" s="137"/>
      <c r="H65" s="137"/>
      <c r="I65" s="137"/>
      <c r="J65" s="138">
        <f>J127</f>
        <v>0</v>
      </c>
      <c r="K65" s="139"/>
    </row>
    <row r="66" spans="2:12" s="9" customFormat="1" ht="19.899999999999999" customHeight="1" x14ac:dyDescent="0.3">
      <c r="B66" s="134"/>
      <c r="C66" s="135"/>
      <c r="D66" s="136" t="s">
        <v>5763</v>
      </c>
      <c r="E66" s="137"/>
      <c r="F66" s="137"/>
      <c r="G66" s="137"/>
      <c r="H66" s="137"/>
      <c r="I66" s="137"/>
      <c r="J66" s="138">
        <f>J161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176</v>
      </c>
      <c r="E67" s="137"/>
      <c r="F67" s="137"/>
      <c r="G67" s="137"/>
      <c r="H67" s="137"/>
      <c r="I67" s="137"/>
      <c r="J67" s="138">
        <f>J166</f>
        <v>0</v>
      </c>
      <c r="K67" s="139"/>
    </row>
    <row r="68" spans="2:12" s="8" customFormat="1" ht="24.95" customHeight="1" x14ac:dyDescent="0.3">
      <c r="B68" s="128"/>
      <c r="C68" s="129"/>
      <c r="D68" s="130" t="s">
        <v>177</v>
      </c>
      <c r="E68" s="131"/>
      <c r="F68" s="131"/>
      <c r="G68" s="131"/>
      <c r="H68" s="131"/>
      <c r="I68" s="131"/>
      <c r="J68" s="132">
        <f>J169</f>
        <v>0</v>
      </c>
      <c r="K68" s="133"/>
    </row>
    <row r="69" spans="2:12" s="9" customFormat="1" ht="19.899999999999999" customHeight="1" x14ac:dyDescent="0.3">
      <c r="B69" s="134"/>
      <c r="C69" s="135"/>
      <c r="D69" s="136" t="s">
        <v>1794</v>
      </c>
      <c r="E69" s="137"/>
      <c r="F69" s="137"/>
      <c r="G69" s="137"/>
      <c r="H69" s="137"/>
      <c r="I69" s="137"/>
      <c r="J69" s="138">
        <f>J170</f>
        <v>0</v>
      </c>
      <c r="K69" s="139"/>
    </row>
    <row r="70" spans="2:12" s="9" customFormat="1" ht="19.899999999999999" customHeight="1" x14ac:dyDescent="0.3">
      <c r="B70" s="134"/>
      <c r="C70" s="135"/>
      <c r="D70" s="136" t="s">
        <v>179</v>
      </c>
      <c r="E70" s="137"/>
      <c r="F70" s="137"/>
      <c r="G70" s="137"/>
      <c r="H70" s="137"/>
      <c r="I70" s="137"/>
      <c r="J70" s="138">
        <f>J187</f>
        <v>0</v>
      </c>
      <c r="K70" s="139"/>
    </row>
    <row r="71" spans="2:12" s="9" customFormat="1" ht="19.899999999999999" customHeight="1" x14ac:dyDescent="0.3">
      <c r="B71" s="134"/>
      <c r="C71" s="135"/>
      <c r="D71" s="136" t="s">
        <v>184</v>
      </c>
      <c r="E71" s="137"/>
      <c r="F71" s="137"/>
      <c r="G71" s="137"/>
      <c r="H71" s="137"/>
      <c r="I71" s="137"/>
      <c r="J71" s="138">
        <f>J197</f>
        <v>0</v>
      </c>
      <c r="K71" s="139"/>
    </row>
    <row r="72" spans="2:12" s="9" customFormat="1" ht="19.899999999999999" customHeight="1" x14ac:dyDescent="0.3">
      <c r="B72" s="134"/>
      <c r="C72" s="135"/>
      <c r="D72" s="136" t="s">
        <v>5764</v>
      </c>
      <c r="E72" s="137"/>
      <c r="F72" s="137"/>
      <c r="G72" s="137"/>
      <c r="H72" s="137"/>
      <c r="I72" s="137"/>
      <c r="J72" s="138">
        <f>J212</f>
        <v>0</v>
      </c>
      <c r="K72" s="139"/>
    </row>
    <row r="73" spans="2:12" s="9" customFormat="1" ht="19.899999999999999" customHeight="1" x14ac:dyDescent="0.3">
      <c r="B73" s="134"/>
      <c r="C73" s="135"/>
      <c r="D73" s="136" t="s">
        <v>186</v>
      </c>
      <c r="E73" s="137"/>
      <c r="F73" s="137"/>
      <c r="G73" s="137"/>
      <c r="H73" s="137"/>
      <c r="I73" s="137"/>
      <c r="J73" s="138">
        <f>J227</f>
        <v>0</v>
      </c>
      <c r="K73" s="139"/>
    </row>
    <row r="74" spans="2:12" s="1" customFormat="1" ht="21.75" customHeight="1" x14ac:dyDescent="0.3">
      <c r="B74" s="40"/>
      <c r="C74" s="41"/>
      <c r="D74" s="41"/>
      <c r="E74" s="41"/>
      <c r="F74" s="41"/>
      <c r="G74" s="41"/>
      <c r="H74" s="41"/>
      <c r="I74" s="41"/>
      <c r="J74" s="41"/>
      <c r="K74" s="44"/>
    </row>
    <row r="75" spans="2:12" s="1" customFormat="1" ht="6.95" customHeight="1" x14ac:dyDescent="0.3">
      <c r="B75" s="55"/>
      <c r="C75" s="56"/>
      <c r="D75" s="56"/>
      <c r="E75" s="56"/>
      <c r="F75" s="56"/>
      <c r="G75" s="56"/>
      <c r="H75" s="56"/>
      <c r="I75" s="56"/>
      <c r="J75" s="56"/>
      <c r="K75" s="57"/>
    </row>
    <row r="79" spans="2:12" s="1" customFormat="1" ht="6.95" customHeight="1" x14ac:dyDescent="0.3">
      <c r="B79" s="58"/>
      <c r="C79" s="59"/>
      <c r="D79" s="59"/>
      <c r="E79" s="59"/>
      <c r="F79" s="59"/>
      <c r="G79" s="59"/>
      <c r="H79" s="59"/>
      <c r="I79" s="59"/>
      <c r="J79" s="59"/>
      <c r="K79" s="59"/>
      <c r="L79" s="40"/>
    </row>
    <row r="80" spans="2:12" s="1" customFormat="1" ht="36.950000000000003" customHeight="1" x14ac:dyDescent="0.3">
      <c r="B80" s="40"/>
      <c r="C80" s="60" t="s">
        <v>192</v>
      </c>
      <c r="L80" s="40"/>
    </row>
    <row r="81" spans="2:63" s="1" customFormat="1" ht="6.95" customHeight="1" x14ac:dyDescent="0.3">
      <c r="B81" s="40"/>
      <c r="L81" s="40"/>
    </row>
    <row r="82" spans="2:63" s="1" customFormat="1" ht="14.45" customHeight="1" x14ac:dyDescent="0.3">
      <c r="B82" s="40"/>
      <c r="C82" s="62" t="s">
        <v>17</v>
      </c>
      <c r="L82" s="40"/>
    </row>
    <row r="83" spans="2:63" s="1" customFormat="1" ht="22.5" customHeight="1" x14ac:dyDescent="0.3">
      <c r="B83" s="40"/>
      <c r="E83" s="364" t="str">
        <f>E7</f>
        <v>Stavební úpravy kongresového sálu blok F, UK FTVS</v>
      </c>
      <c r="F83" s="371"/>
      <c r="G83" s="371"/>
      <c r="H83" s="371"/>
      <c r="L83" s="40"/>
    </row>
    <row r="84" spans="2:63" ht="15" x14ac:dyDescent="0.3">
      <c r="B84" s="30"/>
      <c r="C84" s="62" t="s">
        <v>164</v>
      </c>
      <c r="L84" s="30"/>
    </row>
    <row r="85" spans="2:63" s="1" customFormat="1" ht="22.5" customHeight="1" x14ac:dyDescent="0.3">
      <c r="B85" s="40"/>
      <c r="E85" s="364" t="s">
        <v>1789</v>
      </c>
      <c r="F85" s="365"/>
      <c r="G85" s="365"/>
      <c r="H85" s="365"/>
      <c r="L85" s="40"/>
    </row>
    <row r="86" spans="2:63" s="1" customFormat="1" ht="14.45" customHeight="1" x14ac:dyDescent="0.3">
      <c r="B86" s="40"/>
      <c r="C86" s="62" t="s">
        <v>166</v>
      </c>
      <c r="L86" s="40"/>
    </row>
    <row r="87" spans="2:63" s="1" customFormat="1" ht="23.25" customHeight="1" x14ac:dyDescent="0.3">
      <c r="B87" s="40"/>
      <c r="E87" s="340" t="str">
        <f>E11</f>
        <v>204 - Napojení kanalizačního svodu</v>
      </c>
      <c r="F87" s="365"/>
      <c r="G87" s="365"/>
      <c r="H87" s="365"/>
      <c r="L87" s="40"/>
    </row>
    <row r="88" spans="2:63" s="1" customFormat="1" ht="6.95" customHeight="1" x14ac:dyDescent="0.3">
      <c r="B88" s="40"/>
      <c r="L88" s="40"/>
    </row>
    <row r="89" spans="2:63" s="1" customFormat="1" ht="18" customHeight="1" x14ac:dyDescent="0.3">
      <c r="B89" s="40"/>
      <c r="C89" s="62" t="s">
        <v>21</v>
      </c>
      <c r="F89" s="140" t="str">
        <f>F14</f>
        <v>José Martího 269/31, Praha</v>
      </c>
      <c r="I89" s="62" t="s">
        <v>23</v>
      </c>
      <c r="J89" s="66" t="str">
        <f>IF(J14="","",J14)</f>
        <v>24.5.2017</v>
      </c>
      <c r="L89" s="40"/>
    </row>
    <row r="90" spans="2:63" s="1" customFormat="1" ht="6.95" customHeight="1" x14ac:dyDescent="0.3">
      <c r="B90" s="40"/>
      <c r="L90" s="40"/>
    </row>
    <row r="91" spans="2:63" s="1" customFormat="1" ht="15" x14ac:dyDescent="0.3">
      <c r="B91" s="40"/>
      <c r="C91" s="62" t="s">
        <v>25</v>
      </c>
      <c r="F91" s="140" t="str">
        <f>E17</f>
        <v>UNIVERZITA KARLOVA V PRAZE_x000D_
_x000D_
, FTVS</v>
      </c>
      <c r="I91" s="62" t="s">
        <v>31</v>
      </c>
      <c r="J91" s="140" t="str">
        <f>E23</f>
        <v>Graphic PRO s.r.o.</v>
      </c>
      <c r="L91" s="40"/>
    </row>
    <row r="92" spans="2:63" s="1" customFormat="1" ht="14.45" customHeight="1" x14ac:dyDescent="0.3">
      <c r="B92" s="40"/>
      <c r="C92" s="62" t="s">
        <v>29</v>
      </c>
      <c r="F92" s="140" t="str">
        <f>IF(E20="","",E20)</f>
        <v xml:space="preserve"> </v>
      </c>
      <c r="L92" s="40"/>
    </row>
    <row r="93" spans="2:63" s="1" customFormat="1" ht="10.35" customHeight="1" x14ac:dyDescent="0.3">
      <c r="B93" s="40"/>
      <c r="L93" s="40"/>
    </row>
    <row r="94" spans="2:63" s="10" customFormat="1" ht="29.25" customHeight="1" x14ac:dyDescent="0.3">
      <c r="B94" s="141"/>
      <c r="C94" s="142" t="s">
        <v>193</v>
      </c>
      <c r="D94" s="143" t="s">
        <v>56</v>
      </c>
      <c r="E94" s="143" t="s">
        <v>52</v>
      </c>
      <c r="F94" s="143" t="s">
        <v>194</v>
      </c>
      <c r="G94" s="143" t="s">
        <v>195</v>
      </c>
      <c r="H94" s="143" t="s">
        <v>196</v>
      </c>
      <c r="I94" s="144" t="s">
        <v>197</v>
      </c>
      <c r="J94" s="143" t="s">
        <v>170</v>
      </c>
      <c r="K94" s="145" t="s">
        <v>198</v>
      </c>
      <c r="L94" s="141"/>
      <c r="M94" s="72" t="s">
        <v>199</v>
      </c>
      <c r="N94" s="73" t="s">
        <v>41</v>
      </c>
      <c r="O94" s="73" t="s">
        <v>200</v>
      </c>
      <c r="P94" s="73" t="s">
        <v>201</v>
      </c>
      <c r="Q94" s="73" t="s">
        <v>202</v>
      </c>
      <c r="R94" s="73" t="s">
        <v>203</v>
      </c>
      <c r="S94" s="73" t="s">
        <v>204</v>
      </c>
      <c r="T94" s="74" t="s">
        <v>205</v>
      </c>
    </row>
    <row r="95" spans="2:63" s="1" customFormat="1" ht="29.25" customHeight="1" x14ac:dyDescent="0.35">
      <c r="B95" s="40"/>
      <c r="C95" s="76" t="s">
        <v>171</v>
      </c>
      <c r="J95" s="146">
        <f>BK95</f>
        <v>0</v>
      </c>
      <c r="L95" s="40"/>
      <c r="M95" s="75"/>
      <c r="N95" s="67"/>
      <c r="O95" s="67"/>
      <c r="P95" s="147">
        <f>P96+P169</f>
        <v>54.594948000000002</v>
      </c>
      <c r="Q95" s="67"/>
      <c r="R95" s="147">
        <f>R96+R169</f>
        <v>7.3767349500000003</v>
      </c>
      <c r="S95" s="67"/>
      <c r="T95" s="148">
        <f>T96+T169</f>
        <v>0</v>
      </c>
      <c r="AT95" s="26" t="s">
        <v>70</v>
      </c>
      <c r="AU95" s="26" t="s">
        <v>172</v>
      </c>
      <c r="BK95" s="149">
        <f>BK96+BK169</f>
        <v>0</v>
      </c>
    </row>
    <row r="96" spans="2:63" s="11" customFormat="1" ht="37.35" customHeight="1" x14ac:dyDescent="0.35">
      <c r="B96" s="150"/>
      <c r="D96" s="151" t="s">
        <v>70</v>
      </c>
      <c r="E96" s="152" t="s">
        <v>206</v>
      </c>
      <c r="F96" s="152" t="s">
        <v>207</v>
      </c>
      <c r="J96" s="153">
        <f>BK96</f>
        <v>0</v>
      </c>
      <c r="L96" s="150"/>
      <c r="M96" s="154"/>
      <c r="N96" s="155"/>
      <c r="O96" s="155"/>
      <c r="P96" s="156">
        <f>P97+P109+P118+P127+P161+P166</f>
        <v>37.896948000000002</v>
      </c>
      <c r="Q96" s="155"/>
      <c r="R96" s="156">
        <f>R97+R109+R118+R127+R161+R166</f>
        <v>7.0042867000000006</v>
      </c>
      <c r="S96" s="155"/>
      <c r="T96" s="157">
        <f>T97+T109+T118+T127+T161+T166</f>
        <v>0</v>
      </c>
      <c r="AR96" s="151" t="s">
        <v>78</v>
      </c>
      <c r="AT96" s="158" t="s">
        <v>70</v>
      </c>
      <c r="AU96" s="158" t="s">
        <v>71</v>
      </c>
      <c r="AY96" s="151" t="s">
        <v>208</v>
      </c>
      <c r="BK96" s="159">
        <f>BK97+BK109+BK118+BK127+BK161+BK166</f>
        <v>0</v>
      </c>
    </row>
    <row r="97" spans="2:65" s="11" customFormat="1" ht="19.899999999999999" customHeight="1" x14ac:dyDescent="0.3">
      <c r="B97" s="150"/>
      <c r="D97" s="160" t="s">
        <v>70</v>
      </c>
      <c r="E97" s="161" t="s">
        <v>78</v>
      </c>
      <c r="F97" s="161" t="s">
        <v>1571</v>
      </c>
      <c r="J97" s="162">
        <f>BK97</f>
        <v>0</v>
      </c>
      <c r="L97" s="150"/>
      <c r="M97" s="154"/>
      <c r="N97" s="155"/>
      <c r="O97" s="155"/>
      <c r="P97" s="156">
        <f>SUM(P98:P108)</f>
        <v>2.23407</v>
      </c>
      <c r="Q97" s="155"/>
      <c r="R97" s="156">
        <f>SUM(R98:R108)</f>
        <v>2.8919999999999999</v>
      </c>
      <c r="S97" s="155"/>
      <c r="T97" s="157">
        <f>SUM(T98:T108)</f>
        <v>0</v>
      </c>
      <c r="AR97" s="151" t="s">
        <v>78</v>
      </c>
      <c r="AT97" s="158" t="s">
        <v>70</v>
      </c>
      <c r="AU97" s="158" t="s">
        <v>78</v>
      </c>
      <c r="AY97" s="151" t="s">
        <v>208</v>
      </c>
      <c r="BK97" s="159">
        <f>SUM(BK98:BK108)</f>
        <v>0</v>
      </c>
    </row>
    <row r="98" spans="2:65" s="1" customFormat="1" ht="22.5" customHeight="1" x14ac:dyDescent="0.3">
      <c r="B98" s="163"/>
      <c r="C98" s="164" t="s">
        <v>78</v>
      </c>
      <c r="D98" s="164" t="s">
        <v>211</v>
      </c>
      <c r="E98" s="165" t="s">
        <v>5765</v>
      </c>
      <c r="F98" s="166" t="s">
        <v>5766</v>
      </c>
      <c r="G98" s="167" t="s">
        <v>318</v>
      </c>
      <c r="H98" s="168">
        <v>1.446</v>
      </c>
      <c r="I98" s="169"/>
      <c r="J98" s="169">
        <f>ROUND(I98*H98,2)</f>
        <v>0</v>
      </c>
      <c r="K98" s="166" t="s">
        <v>215</v>
      </c>
      <c r="L98" s="40"/>
      <c r="M98" s="170" t="s">
        <v>5</v>
      </c>
      <c r="N98" s="171" t="s">
        <v>42</v>
      </c>
      <c r="O98" s="172">
        <v>1.5</v>
      </c>
      <c r="P98" s="172">
        <f>O98*H98</f>
        <v>2.169</v>
      </c>
      <c r="Q98" s="172">
        <v>0</v>
      </c>
      <c r="R98" s="172">
        <f>Q98*H98</f>
        <v>0</v>
      </c>
      <c r="S98" s="172">
        <v>0</v>
      </c>
      <c r="T98" s="173">
        <f>S98*H98</f>
        <v>0</v>
      </c>
      <c r="AR98" s="26" t="s">
        <v>216</v>
      </c>
      <c r="AT98" s="26" t="s">
        <v>211</v>
      </c>
      <c r="AU98" s="26" t="s">
        <v>80</v>
      </c>
      <c r="AY98" s="26" t="s">
        <v>208</v>
      </c>
      <c r="BE98" s="174">
        <f>IF(N98="základní",J98,0)</f>
        <v>0</v>
      </c>
      <c r="BF98" s="174">
        <f>IF(N98="snížená",J98,0)</f>
        <v>0</v>
      </c>
      <c r="BG98" s="174">
        <f>IF(N98="zákl. přenesená",J98,0)</f>
        <v>0</v>
      </c>
      <c r="BH98" s="174">
        <f>IF(N98="sníž. přenesená",J98,0)</f>
        <v>0</v>
      </c>
      <c r="BI98" s="174">
        <f>IF(N98="nulová",J98,0)</f>
        <v>0</v>
      </c>
      <c r="BJ98" s="26" t="s">
        <v>78</v>
      </c>
      <c r="BK98" s="174">
        <f>ROUND(I98*H98,2)</f>
        <v>0</v>
      </c>
      <c r="BL98" s="26" t="s">
        <v>216</v>
      </c>
      <c r="BM98" s="26" t="s">
        <v>5767</v>
      </c>
    </row>
    <row r="99" spans="2:65" s="1" customFormat="1" ht="40.5" x14ac:dyDescent="0.3">
      <c r="B99" s="40"/>
      <c r="D99" s="175" t="s">
        <v>218</v>
      </c>
      <c r="F99" s="176" t="s">
        <v>5768</v>
      </c>
      <c r="L99" s="40"/>
      <c r="M99" s="177"/>
      <c r="N99" s="41"/>
      <c r="O99" s="41"/>
      <c r="P99" s="41"/>
      <c r="Q99" s="41"/>
      <c r="R99" s="41"/>
      <c r="S99" s="41"/>
      <c r="T99" s="69"/>
      <c r="AT99" s="26" t="s">
        <v>218</v>
      </c>
      <c r="AU99" s="26" t="s">
        <v>80</v>
      </c>
    </row>
    <row r="100" spans="2:65" s="12" customFormat="1" x14ac:dyDescent="0.3">
      <c r="B100" s="178"/>
      <c r="D100" s="175" t="s">
        <v>220</v>
      </c>
      <c r="E100" s="179" t="s">
        <v>5</v>
      </c>
      <c r="F100" s="180" t="s">
        <v>5769</v>
      </c>
      <c r="H100" s="181" t="s">
        <v>5</v>
      </c>
      <c r="L100" s="178"/>
      <c r="M100" s="182"/>
      <c r="N100" s="183"/>
      <c r="O100" s="183"/>
      <c r="P100" s="183"/>
      <c r="Q100" s="183"/>
      <c r="R100" s="183"/>
      <c r="S100" s="183"/>
      <c r="T100" s="184"/>
      <c r="AT100" s="181" t="s">
        <v>220</v>
      </c>
      <c r="AU100" s="181" t="s">
        <v>80</v>
      </c>
      <c r="AV100" s="12" t="s">
        <v>78</v>
      </c>
      <c r="AW100" s="12" t="s">
        <v>34</v>
      </c>
      <c r="AX100" s="12" t="s">
        <v>71</v>
      </c>
      <c r="AY100" s="181" t="s">
        <v>208</v>
      </c>
    </row>
    <row r="101" spans="2:65" s="13" customFormat="1" x14ac:dyDescent="0.3">
      <c r="B101" s="185"/>
      <c r="D101" s="186" t="s">
        <v>220</v>
      </c>
      <c r="E101" s="187" t="s">
        <v>5</v>
      </c>
      <c r="F101" s="188" t="s">
        <v>5770</v>
      </c>
      <c r="H101" s="189">
        <v>1.446</v>
      </c>
      <c r="L101" s="185"/>
      <c r="M101" s="190"/>
      <c r="N101" s="191"/>
      <c r="O101" s="191"/>
      <c r="P101" s="191"/>
      <c r="Q101" s="191"/>
      <c r="R101" s="191"/>
      <c r="S101" s="191"/>
      <c r="T101" s="192"/>
      <c r="AT101" s="193" t="s">
        <v>220</v>
      </c>
      <c r="AU101" s="193" t="s">
        <v>80</v>
      </c>
      <c r="AV101" s="13" t="s">
        <v>80</v>
      </c>
      <c r="AW101" s="13" t="s">
        <v>34</v>
      </c>
      <c r="AX101" s="13" t="s">
        <v>78</v>
      </c>
      <c r="AY101" s="193" t="s">
        <v>208</v>
      </c>
    </row>
    <row r="102" spans="2:65" s="1" customFormat="1" ht="22.5" customHeight="1" x14ac:dyDescent="0.3">
      <c r="B102" s="163"/>
      <c r="C102" s="222" t="s">
        <v>80</v>
      </c>
      <c r="D102" s="222" t="s">
        <v>2573</v>
      </c>
      <c r="E102" s="223" t="s">
        <v>5771</v>
      </c>
      <c r="F102" s="224" t="s">
        <v>5772</v>
      </c>
      <c r="G102" s="225" t="s">
        <v>828</v>
      </c>
      <c r="H102" s="226">
        <v>2.8919999999999999</v>
      </c>
      <c r="I102" s="227"/>
      <c r="J102" s="227">
        <f>ROUND(I102*H102,2)</f>
        <v>0</v>
      </c>
      <c r="K102" s="224" t="s">
        <v>215</v>
      </c>
      <c r="L102" s="228"/>
      <c r="M102" s="229" t="s">
        <v>5</v>
      </c>
      <c r="N102" s="230" t="s">
        <v>42</v>
      </c>
      <c r="O102" s="172">
        <v>0</v>
      </c>
      <c r="P102" s="172">
        <f>O102*H102</f>
        <v>0</v>
      </c>
      <c r="Q102" s="172">
        <v>1</v>
      </c>
      <c r="R102" s="172">
        <f>Q102*H102</f>
        <v>2.8919999999999999</v>
      </c>
      <c r="S102" s="172">
        <v>0</v>
      </c>
      <c r="T102" s="173">
        <f>S102*H102</f>
        <v>0</v>
      </c>
      <c r="AR102" s="26" t="s">
        <v>284</v>
      </c>
      <c r="AT102" s="26" t="s">
        <v>2573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216</v>
      </c>
      <c r="BM102" s="26" t="s">
        <v>5773</v>
      </c>
    </row>
    <row r="103" spans="2:65" s="1" customFormat="1" x14ac:dyDescent="0.3">
      <c r="B103" s="40"/>
      <c r="D103" s="175" t="s">
        <v>218</v>
      </c>
      <c r="F103" s="176" t="s">
        <v>5774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3" customFormat="1" x14ac:dyDescent="0.3">
      <c r="B104" s="185"/>
      <c r="D104" s="186" t="s">
        <v>220</v>
      </c>
      <c r="F104" s="188" t="s">
        <v>5775</v>
      </c>
      <c r="H104" s="189">
        <v>2.8919999999999999</v>
      </c>
      <c r="L104" s="185"/>
      <c r="M104" s="190"/>
      <c r="N104" s="191"/>
      <c r="O104" s="191"/>
      <c r="P104" s="191"/>
      <c r="Q104" s="191"/>
      <c r="R104" s="191"/>
      <c r="S104" s="191"/>
      <c r="T104" s="192"/>
      <c r="AT104" s="193" t="s">
        <v>220</v>
      </c>
      <c r="AU104" s="193" t="s">
        <v>80</v>
      </c>
      <c r="AV104" s="13" t="s">
        <v>80</v>
      </c>
      <c r="AW104" s="13" t="s">
        <v>6</v>
      </c>
      <c r="AX104" s="13" t="s">
        <v>78</v>
      </c>
      <c r="AY104" s="193" t="s">
        <v>208</v>
      </c>
    </row>
    <row r="105" spans="2:65" s="1" customFormat="1" ht="22.5" customHeight="1" x14ac:dyDescent="0.3">
      <c r="B105" s="163"/>
      <c r="C105" s="164" t="s">
        <v>123</v>
      </c>
      <c r="D105" s="164" t="s">
        <v>211</v>
      </c>
      <c r="E105" s="165" t="s">
        <v>5776</v>
      </c>
      <c r="F105" s="166" t="s">
        <v>5777</v>
      </c>
      <c r="G105" s="167" t="s">
        <v>245</v>
      </c>
      <c r="H105" s="168">
        <v>3.6150000000000002</v>
      </c>
      <c r="I105" s="169"/>
      <c r="J105" s="169">
        <f>ROUND(I105*H105,2)</f>
        <v>0</v>
      </c>
      <c r="K105" s="166" t="s">
        <v>215</v>
      </c>
      <c r="L105" s="40"/>
      <c r="M105" s="170" t="s">
        <v>5</v>
      </c>
      <c r="N105" s="171" t="s">
        <v>42</v>
      </c>
      <c r="O105" s="172">
        <v>1.7999999999999999E-2</v>
      </c>
      <c r="P105" s="172">
        <f>O105*H105</f>
        <v>6.5070000000000003E-2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216</v>
      </c>
      <c r="AT105" s="26" t="s">
        <v>211</v>
      </c>
      <c r="AU105" s="26" t="s">
        <v>80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216</v>
      </c>
      <c r="BM105" s="26" t="s">
        <v>5778</v>
      </c>
    </row>
    <row r="106" spans="2:65" s="1" customFormat="1" x14ac:dyDescent="0.3">
      <c r="B106" s="40"/>
      <c r="D106" s="175" t="s">
        <v>218</v>
      </c>
      <c r="F106" s="176" t="s">
        <v>5779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80</v>
      </c>
    </row>
    <row r="107" spans="2:65" s="12" customFormat="1" x14ac:dyDescent="0.3">
      <c r="B107" s="178"/>
      <c r="D107" s="175" t="s">
        <v>220</v>
      </c>
      <c r="E107" s="179" t="s">
        <v>5</v>
      </c>
      <c r="F107" s="180" t="s">
        <v>5780</v>
      </c>
      <c r="H107" s="181" t="s">
        <v>5</v>
      </c>
      <c r="L107" s="178"/>
      <c r="M107" s="182"/>
      <c r="N107" s="183"/>
      <c r="O107" s="183"/>
      <c r="P107" s="183"/>
      <c r="Q107" s="183"/>
      <c r="R107" s="183"/>
      <c r="S107" s="183"/>
      <c r="T107" s="184"/>
      <c r="AT107" s="181" t="s">
        <v>220</v>
      </c>
      <c r="AU107" s="181" t="s">
        <v>80</v>
      </c>
      <c r="AV107" s="12" t="s">
        <v>78</v>
      </c>
      <c r="AW107" s="12" t="s">
        <v>34</v>
      </c>
      <c r="AX107" s="12" t="s">
        <v>71</v>
      </c>
      <c r="AY107" s="181" t="s">
        <v>208</v>
      </c>
    </row>
    <row r="108" spans="2:65" s="13" customFormat="1" x14ac:dyDescent="0.3">
      <c r="B108" s="185"/>
      <c r="D108" s="175" t="s">
        <v>220</v>
      </c>
      <c r="E108" s="193" t="s">
        <v>5</v>
      </c>
      <c r="F108" s="194" t="s">
        <v>5781</v>
      </c>
      <c r="H108" s="195">
        <v>3.6150000000000002</v>
      </c>
      <c r="L108" s="185"/>
      <c r="M108" s="190"/>
      <c r="N108" s="191"/>
      <c r="O108" s="191"/>
      <c r="P108" s="191"/>
      <c r="Q108" s="191"/>
      <c r="R108" s="191"/>
      <c r="S108" s="191"/>
      <c r="T108" s="192"/>
      <c r="AT108" s="193" t="s">
        <v>220</v>
      </c>
      <c r="AU108" s="193" t="s">
        <v>80</v>
      </c>
      <c r="AV108" s="13" t="s">
        <v>80</v>
      </c>
      <c r="AW108" s="13" t="s">
        <v>34</v>
      </c>
      <c r="AX108" s="13" t="s">
        <v>78</v>
      </c>
      <c r="AY108" s="193" t="s">
        <v>208</v>
      </c>
    </row>
    <row r="109" spans="2:65" s="11" customFormat="1" ht="29.85" customHeight="1" x14ac:dyDescent="0.3">
      <c r="B109" s="150"/>
      <c r="D109" s="160" t="s">
        <v>70</v>
      </c>
      <c r="E109" s="161" t="s">
        <v>80</v>
      </c>
      <c r="F109" s="161" t="s">
        <v>5782</v>
      </c>
      <c r="J109" s="162">
        <f>BK109</f>
        <v>0</v>
      </c>
      <c r="L109" s="150"/>
      <c r="M109" s="154"/>
      <c r="N109" s="155"/>
      <c r="O109" s="155"/>
      <c r="P109" s="156">
        <f>SUM(P110:P117)</f>
        <v>0.87207799999999991</v>
      </c>
      <c r="Q109" s="155"/>
      <c r="R109" s="156">
        <f>SUM(R110:R117)</f>
        <v>2.5004031800000002</v>
      </c>
      <c r="S109" s="155"/>
      <c r="T109" s="157">
        <f>SUM(T110:T117)</f>
        <v>0</v>
      </c>
      <c r="AR109" s="151" t="s">
        <v>78</v>
      </c>
      <c r="AT109" s="158" t="s">
        <v>70</v>
      </c>
      <c r="AU109" s="158" t="s">
        <v>78</v>
      </c>
      <c r="AY109" s="151" t="s">
        <v>208</v>
      </c>
      <c r="BK109" s="159">
        <f>SUM(BK110:BK117)</f>
        <v>0</v>
      </c>
    </row>
    <row r="110" spans="2:65" s="1" customFormat="1" ht="31.5" customHeight="1" x14ac:dyDescent="0.3">
      <c r="B110" s="163"/>
      <c r="C110" s="164" t="s">
        <v>216</v>
      </c>
      <c r="D110" s="164" t="s">
        <v>211</v>
      </c>
      <c r="E110" s="165" t="s">
        <v>5783</v>
      </c>
      <c r="F110" s="166" t="s">
        <v>5784</v>
      </c>
      <c r="G110" s="167" t="s">
        <v>318</v>
      </c>
      <c r="H110" s="168">
        <v>0.54200000000000004</v>
      </c>
      <c r="I110" s="169"/>
      <c r="J110" s="169">
        <f>ROUND(I110*H110,2)</f>
        <v>0</v>
      </c>
      <c r="K110" s="166" t="s">
        <v>215</v>
      </c>
      <c r="L110" s="40"/>
      <c r="M110" s="170" t="s">
        <v>5</v>
      </c>
      <c r="N110" s="171" t="s">
        <v>42</v>
      </c>
      <c r="O110" s="172">
        <v>1.0249999999999999</v>
      </c>
      <c r="P110" s="172">
        <f>O110*H110</f>
        <v>0.55554999999999999</v>
      </c>
      <c r="Q110" s="172">
        <v>2.16</v>
      </c>
      <c r="R110" s="172">
        <f>Q110*H110</f>
        <v>1.1707200000000002</v>
      </c>
      <c r="S110" s="172">
        <v>0</v>
      </c>
      <c r="T110" s="173">
        <f>S110*H110</f>
        <v>0</v>
      </c>
      <c r="AR110" s="26" t="s">
        <v>216</v>
      </c>
      <c r="AT110" s="26" t="s">
        <v>211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216</v>
      </c>
      <c r="BM110" s="26" t="s">
        <v>5785</v>
      </c>
    </row>
    <row r="111" spans="2:65" s="1" customFormat="1" ht="27" x14ac:dyDescent="0.3">
      <c r="B111" s="40"/>
      <c r="D111" s="175" t="s">
        <v>218</v>
      </c>
      <c r="F111" s="176" t="s">
        <v>5786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2" customFormat="1" x14ac:dyDescent="0.3">
      <c r="B112" s="178"/>
      <c r="D112" s="175" t="s">
        <v>220</v>
      </c>
      <c r="E112" s="179" t="s">
        <v>5</v>
      </c>
      <c r="F112" s="180" t="s">
        <v>5787</v>
      </c>
      <c r="H112" s="181" t="s">
        <v>5</v>
      </c>
      <c r="L112" s="178"/>
      <c r="M112" s="182"/>
      <c r="N112" s="183"/>
      <c r="O112" s="183"/>
      <c r="P112" s="183"/>
      <c r="Q112" s="183"/>
      <c r="R112" s="183"/>
      <c r="S112" s="183"/>
      <c r="T112" s="184"/>
      <c r="AT112" s="181" t="s">
        <v>220</v>
      </c>
      <c r="AU112" s="181" t="s">
        <v>80</v>
      </c>
      <c r="AV112" s="12" t="s">
        <v>78</v>
      </c>
      <c r="AW112" s="12" t="s">
        <v>34</v>
      </c>
      <c r="AX112" s="12" t="s">
        <v>71</v>
      </c>
      <c r="AY112" s="181" t="s">
        <v>208</v>
      </c>
    </row>
    <row r="113" spans="2:65" s="13" customFormat="1" x14ac:dyDescent="0.3">
      <c r="B113" s="185"/>
      <c r="D113" s="186" t="s">
        <v>220</v>
      </c>
      <c r="E113" s="187" t="s">
        <v>5</v>
      </c>
      <c r="F113" s="188" t="s">
        <v>5788</v>
      </c>
      <c r="H113" s="189">
        <v>0.54200000000000004</v>
      </c>
      <c r="L113" s="185"/>
      <c r="M113" s="190"/>
      <c r="N113" s="191"/>
      <c r="O113" s="191"/>
      <c r="P113" s="191"/>
      <c r="Q113" s="191"/>
      <c r="R113" s="191"/>
      <c r="S113" s="191"/>
      <c r="T113" s="192"/>
      <c r="AT113" s="193" t="s">
        <v>220</v>
      </c>
      <c r="AU113" s="193" t="s">
        <v>80</v>
      </c>
      <c r="AV113" s="13" t="s">
        <v>80</v>
      </c>
      <c r="AW113" s="13" t="s">
        <v>34</v>
      </c>
      <c r="AX113" s="13" t="s">
        <v>78</v>
      </c>
      <c r="AY113" s="193" t="s">
        <v>208</v>
      </c>
    </row>
    <row r="114" spans="2:65" s="1" customFormat="1" ht="22.5" customHeight="1" x14ac:dyDescent="0.3">
      <c r="B114" s="163"/>
      <c r="C114" s="164" t="s">
        <v>242</v>
      </c>
      <c r="D114" s="164" t="s">
        <v>211</v>
      </c>
      <c r="E114" s="165" t="s">
        <v>5789</v>
      </c>
      <c r="F114" s="166" t="s">
        <v>5790</v>
      </c>
      <c r="G114" s="167" t="s">
        <v>318</v>
      </c>
      <c r="H114" s="168">
        <v>0.54200000000000004</v>
      </c>
      <c r="I114" s="169"/>
      <c r="J114" s="169">
        <f>ROUND(I114*H114,2)</f>
        <v>0</v>
      </c>
      <c r="K114" s="166" t="s">
        <v>215</v>
      </c>
      <c r="L114" s="40"/>
      <c r="M114" s="170" t="s">
        <v>5</v>
      </c>
      <c r="N114" s="171" t="s">
        <v>42</v>
      </c>
      <c r="O114" s="172">
        <v>0.58399999999999996</v>
      </c>
      <c r="P114" s="172">
        <f>O114*H114</f>
        <v>0.31652799999999998</v>
      </c>
      <c r="Q114" s="172">
        <v>2.45329</v>
      </c>
      <c r="R114" s="172">
        <f>Q114*H114</f>
        <v>1.32968318</v>
      </c>
      <c r="S114" s="172">
        <v>0</v>
      </c>
      <c r="T114" s="173">
        <f>S114*H114</f>
        <v>0</v>
      </c>
      <c r="AR114" s="26" t="s">
        <v>216</v>
      </c>
      <c r="AT114" s="26" t="s">
        <v>211</v>
      </c>
      <c r="AU114" s="26" t="s">
        <v>80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216</v>
      </c>
      <c r="BM114" s="26" t="s">
        <v>5791</v>
      </c>
    </row>
    <row r="115" spans="2:65" s="1" customFormat="1" x14ac:dyDescent="0.3">
      <c r="B115" s="40"/>
      <c r="D115" s="175" t="s">
        <v>218</v>
      </c>
      <c r="F115" s="176" t="s">
        <v>5792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80</v>
      </c>
    </row>
    <row r="116" spans="2:65" s="12" customFormat="1" x14ac:dyDescent="0.3">
      <c r="B116" s="178"/>
      <c r="D116" s="175" t="s">
        <v>220</v>
      </c>
      <c r="E116" s="179" t="s">
        <v>5</v>
      </c>
      <c r="F116" s="180" t="s">
        <v>5793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80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3" customFormat="1" x14ac:dyDescent="0.3">
      <c r="B117" s="185"/>
      <c r="D117" s="175" t="s">
        <v>220</v>
      </c>
      <c r="E117" s="193" t="s">
        <v>5</v>
      </c>
      <c r="F117" s="194" t="s">
        <v>5788</v>
      </c>
      <c r="H117" s="195">
        <v>0.54200000000000004</v>
      </c>
      <c r="L117" s="185"/>
      <c r="M117" s="190"/>
      <c r="N117" s="191"/>
      <c r="O117" s="191"/>
      <c r="P117" s="191"/>
      <c r="Q117" s="191"/>
      <c r="R117" s="191"/>
      <c r="S117" s="191"/>
      <c r="T117" s="192"/>
      <c r="AT117" s="193" t="s">
        <v>220</v>
      </c>
      <c r="AU117" s="193" t="s">
        <v>80</v>
      </c>
      <c r="AV117" s="13" t="s">
        <v>80</v>
      </c>
      <c r="AW117" s="13" t="s">
        <v>34</v>
      </c>
      <c r="AX117" s="13" t="s">
        <v>78</v>
      </c>
      <c r="AY117" s="193" t="s">
        <v>208</v>
      </c>
    </row>
    <row r="118" spans="2:65" s="11" customFormat="1" ht="29.85" customHeight="1" x14ac:dyDescent="0.3">
      <c r="B118" s="150"/>
      <c r="D118" s="160" t="s">
        <v>70</v>
      </c>
      <c r="E118" s="161" t="s">
        <v>123</v>
      </c>
      <c r="F118" s="161" t="s">
        <v>1800</v>
      </c>
      <c r="J118" s="162">
        <f>BK118</f>
        <v>0</v>
      </c>
      <c r="L118" s="150"/>
      <c r="M118" s="154"/>
      <c r="N118" s="155"/>
      <c r="O118" s="155"/>
      <c r="P118" s="156">
        <f>SUM(P119:P126)</f>
        <v>2.3964000000000003</v>
      </c>
      <c r="Q118" s="155"/>
      <c r="R118" s="156">
        <f>SUM(R119:R126)</f>
        <v>0.29059279999999998</v>
      </c>
      <c r="S118" s="155"/>
      <c r="T118" s="157">
        <f>SUM(T119:T126)</f>
        <v>0</v>
      </c>
      <c r="AR118" s="151" t="s">
        <v>78</v>
      </c>
      <c r="AT118" s="158" t="s">
        <v>70</v>
      </c>
      <c r="AU118" s="158" t="s">
        <v>78</v>
      </c>
      <c r="AY118" s="151" t="s">
        <v>208</v>
      </c>
      <c r="BK118" s="159">
        <f>SUM(BK119:BK126)</f>
        <v>0</v>
      </c>
    </row>
    <row r="119" spans="2:65" s="1" customFormat="1" ht="31.5" customHeight="1" x14ac:dyDescent="0.3">
      <c r="B119" s="163"/>
      <c r="C119" s="164" t="s">
        <v>267</v>
      </c>
      <c r="D119" s="164" t="s">
        <v>211</v>
      </c>
      <c r="E119" s="165" t="s">
        <v>2003</v>
      </c>
      <c r="F119" s="166" t="s">
        <v>2004</v>
      </c>
      <c r="G119" s="167" t="s">
        <v>245</v>
      </c>
      <c r="H119" s="168">
        <v>4.16</v>
      </c>
      <c r="I119" s="169"/>
      <c r="J119" s="169">
        <f>ROUND(I119*H119,2)</f>
        <v>0</v>
      </c>
      <c r="K119" s="166" t="s">
        <v>215</v>
      </c>
      <c r="L119" s="40"/>
      <c r="M119" s="170" t="s">
        <v>5</v>
      </c>
      <c r="N119" s="171" t="s">
        <v>42</v>
      </c>
      <c r="O119" s="172">
        <v>0.52500000000000002</v>
      </c>
      <c r="P119" s="172">
        <f>O119*H119</f>
        <v>2.1840000000000002</v>
      </c>
      <c r="Q119" s="172">
        <v>6.9819999999999993E-2</v>
      </c>
      <c r="R119" s="172">
        <f>Q119*H119</f>
        <v>0.29045119999999996</v>
      </c>
      <c r="S119" s="172">
        <v>0</v>
      </c>
      <c r="T119" s="173">
        <f>S119*H119</f>
        <v>0</v>
      </c>
      <c r="AR119" s="26" t="s">
        <v>216</v>
      </c>
      <c r="AT119" s="26" t="s">
        <v>211</v>
      </c>
      <c r="AU119" s="26" t="s">
        <v>80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216</v>
      </c>
      <c r="BM119" s="26" t="s">
        <v>5794</v>
      </c>
    </row>
    <row r="120" spans="2:65" s="1" customFormat="1" ht="27" x14ac:dyDescent="0.3">
      <c r="B120" s="40"/>
      <c r="D120" s="175" t="s">
        <v>218</v>
      </c>
      <c r="F120" s="176" t="s">
        <v>2006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80</v>
      </c>
    </row>
    <row r="121" spans="2:65" s="12" customFormat="1" x14ac:dyDescent="0.3">
      <c r="B121" s="178"/>
      <c r="D121" s="175" t="s">
        <v>220</v>
      </c>
      <c r="E121" s="179" t="s">
        <v>5</v>
      </c>
      <c r="F121" s="180" t="s">
        <v>5795</v>
      </c>
      <c r="H121" s="181" t="s">
        <v>5</v>
      </c>
      <c r="L121" s="178"/>
      <c r="M121" s="182"/>
      <c r="N121" s="183"/>
      <c r="O121" s="183"/>
      <c r="P121" s="183"/>
      <c r="Q121" s="183"/>
      <c r="R121" s="183"/>
      <c r="S121" s="183"/>
      <c r="T121" s="184"/>
      <c r="AT121" s="181" t="s">
        <v>220</v>
      </c>
      <c r="AU121" s="181" t="s">
        <v>80</v>
      </c>
      <c r="AV121" s="12" t="s">
        <v>78</v>
      </c>
      <c r="AW121" s="12" t="s">
        <v>34</v>
      </c>
      <c r="AX121" s="12" t="s">
        <v>71</v>
      </c>
      <c r="AY121" s="181" t="s">
        <v>208</v>
      </c>
    </row>
    <row r="122" spans="2:65" s="13" customFormat="1" x14ac:dyDescent="0.3">
      <c r="B122" s="185"/>
      <c r="D122" s="186" t="s">
        <v>220</v>
      </c>
      <c r="E122" s="187" t="s">
        <v>5</v>
      </c>
      <c r="F122" s="188" t="s">
        <v>5796</v>
      </c>
      <c r="H122" s="189">
        <v>4.16</v>
      </c>
      <c r="L122" s="185"/>
      <c r="M122" s="190"/>
      <c r="N122" s="191"/>
      <c r="O122" s="191"/>
      <c r="P122" s="191"/>
      <c r="Q122" s="191"/>
      <c r="R122" s="191"/>
      <c r="S122" s="191"/>
      <c r="T122" s="192"/>
      <c r="AT122" s="193" t="s">
        <v>220</v>
      </c>
      <c r="AU122" s="193" t="s">
        <v>80</v>
      </c>
      <c r="AV122" s="13" t="s">
        <v>80</v>
      </c>
      <c r="AW122" s="13" t="s">
        <v>34</v>
      </c>
      <c r="AX122" s="13" t="s">
        <v>78</v>
      </c>
      <c r="AY122" s="193" t="s">
        <v>208</v>
      </c>
    </row>
    <row r="123" spans="2:65" s="1" customFormat="1" ht="22.5" customHeight="1" x14ac:dyDescent="0.3">
      <c r="B123" s="163"/>
      <c r="C123" s="164" t="s">
        <v>277</v>
      </c>
      <c r="D123" s="164" t="s">
        <v>211</v>
      </c>
      <c r="E123" s="165" t="s">
        <v>2036</v>
      </c>
      <c r="F123" s="166" t="s">
        <v>2037</v>
      </c>
      <c r="G123" s="167" t="s">
        <v>474</v>
      </c>
      <c r="H123" s="168">
        <v>1.77</v>
      </c>
      <c r="I123" s="169"/>
      <c r="J123" s="169">
        <f>ROUND(I123*H123,2)</f>
        <v>0</v>
      </c>
      <c r="K123" s="166" t="s">
        <v>215</v>
      </c>
      <c r="L123" s="40"/>
      <c r="M123" s="170" t="s">
        <v>5</v>
      </c>
      <c r="N123" s="171" t="s">
        <v>42</v>
      </c>
      <c r="O123" s="172">
        <v>0.12</v>
      </c>
      <c r="P123" s="172">
        <f>O123*H123</f>
        <v>0.21240000000000001</v>
      </c>
      <c r="Q123" s="172">
        <v>8.0000000000000007E-5</v>
      </c>
      <c r="R123" s="172">
        <f>Q123*H123</f>
        <v>1.416E-4</v>
      </c>
      <c r="S123" s="172">
        <v>0</v>
      </c>
      <c r="T123" s="173">
        <f>S123*H123</f>
        <v>0</v>
      </c>
      <c r="AR123" s="26" t="s">
        <v>216</v>
      </c>
      <c r="AT123" s="26" t="s">
        <v>211</v>
      </c>
      <c r="AU123" s="26" t="s">
        <v>80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216</v>
      </c>
      <c r="BM123" s="26" t="s">
        <v>5797</v>
      </c>
    </row>
    <row r="124" spans="2:65" s="1" customFormat="1" x14ac:dyDescent="0.3">
      <c r="B124" s="40"/>
      <c r="D124" s="175" t="s">
        <v>218</v>
      </c>
      <c r="F124" s="176" t="s">
        <v>2039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80</v>
      </c>
    </row>
    <row r="125" spans="2:65" s="12" customFormat="1" x14ac:dyDescent="0.3">
      <c r="B125" s="178"/>
      <c r="D125" s="175" t="s">
        <v>220</v>
      </c>
      <c r="E125" s="179" t="s">
        <v>5</v>
      </c>
      <c r="F125" s="180" t="s">
        <v>5795</v>
      </c>
      <c r="H125" s="181" t="s">
        <v>5</v>
      </c>
      <c r="L125" s="178"/>
      <c r="M125" s="182"/>
      <c r="N125" s="183"/>
      <c r="O125" s="183"/>
      <c r="P125" s="183"/>
      <c r="Q125" s="183"/>
      <c r="R125" s="183"/>
      <c r="S125" s="183"/>
      <c r="T125" s="184"/>
      <c r="AT125" s="181" t="s">
        <v>220</v>
      </c>
      <c r="AU125" s="181" t="s">
        <v>80</v>
      </c>
      <c r="AV125" s="12" t="s">
        <v>78</v>
      </c>
      <c r="AW125" s="12" t="s">
        <v>34</v>
      </c>
      <c r="AX125" s="12" t="s">
        <v>71</v>
      </c>
      <c r="AY125" s="181" t="s">
        <v>208</v>
      </c>
    </row>
    <row r="126" spans="2:65" s="13" customFormat="1" x14ac:dyDescent="0.3">
      <c r="B126" s="185"/>
      <c r="D126" s="175" t="s">
        <v>220</v>
      </c>
      <c r="E126" s="193" t="s">
        <v>5</v>
      </c>
      <c r="F126" s="194" t="s">
        <v>5798</v>
      </c>
      <c r="H126" s="195">
        <v>1.77</v>
      </c>
      <c r="L126" s="185"/>
      <c r="M126" s="190"/>
      <c r="N126" s="191"/>
      <c r="O126" s="191"/>
      <c r="P126" s="191"/>
      <c r="Q126" s="191"/>
      <c r="R126" s="191"/>
      <c r="S126" s="191"/>
      <c r="T126" s="192"/>
      <c r="AT126" s="193" t="s">
        <v>220</v>
      </c>
      <c r="AU126" s="193" t="s">
        <v>80</v>
      </c>
      <c r="AV126" s="13" t="s">
        <v>80</v>
      </c>
      <c r="AW126" s="13" t="s">
        <v>34</v>
      </c>
      <c r="AX126" s="13" t="s">
        <v>78</v>
      </c>
      <c r="AY126" s="193" t="s">
        <v>208</v>
      </c>
    </row>
    <row r="127" spans="2:65" s="11" customFormat="1" ht="29.85" customHeight="1" x14ac:dyDescent="0.3">
      <c r="B127" s="150"/>
      <c r="D127" s="160" t="s">
        <v>70</v>
      </c>
      <c r="E127" s="161" t="s">
        <v>267</v>
      </c>
      <c r="F127" s="161" t="s">
        <v>2112</v>
      </c>
      <c r="J127" s="162">
        <f>BK127</f>
        <v>0</v>
      </c>
      <c r="L127" s="150"/>
      <c r="M127" s="154"/>
      <c r="N127" s="155"/>
      <c r="O127" s="155"/>
      <c r="P127" s="156">
        <f>SUM(P128:P160)</f>
        <v>6.5918399999999995</v>
      </c>
      <c r="Q127" s="155"/>
      <c r="R127" s="156">
        <f>SUM(R128:R160)</f>
        <v>1.3212507199999999</v>
      </c>
      <c r="S127" s="155"/>
      <c r="T127" s="157">
        <f>SUM(T128:T160)</f>
        <v>0</v>
      </c>
      <c r="AR127" s="151" t="s">
        <v>78</v>
      </c>
      <c r="AT127" s="158" t="s">
        <v>70</v>
      </c>
      <c r="AU127" s="158" t="s">
        <v>78</v>
      </c>
      <c r="AY127" s="151" t="s">
        <v>208</v>
      </c>
      <c r="BK127" s="159">
        <f>SUM(BK128:BK160)</f>
        <v>0</v>
      </c>
    </row>
    <row r="128" spans="2:65" s="1" customFormat="1" ht="22.5" customHeight="1" x14ac:dyDescent="0.3">
      <c r="B128" s="163"/>
      <c r="C128" s="164" t="s">
        <v>284</v>
      </c>
      <c r="D128" s="164" t="s">
        <v>211</v>
      </c>
      <c r="E128" s="165" t="s">
        <v>2219</v>
      </c>
      <c r="F128" s="166" t="s">
        <v>2220</v>
      </c>
      <c r="G128" s="167" t="s">
        <v>245</v>
      </c>
      <c r="H128" s="168">
        <v>4.16</v>
      </c>
      <c r="I128" s="169"/>
      <c r="J128" s="169">
        <f>ROUND(I128*H128,2)</f>
        <v>0</v>
      </c>
      <c r="K128" s="166" t="s">
        <v>215</v>
      </c>
      <c r="L128" s="40"/>
      <c r="M128" s="170" t="s">
        <v>5</v>
      </c>
      <c r="N128" s="171" t="s">
        <v>42</v>
      </c>
      <c r="O128" s="172">
        <v>0.104</v>
      </c>
      <c r="P128" s="172">
        <f>O128*H128</f>
        <v>0.43263999999999997</v>
      </c>
      <c r="Q128" s="172">
        <v>2.5999999999999998E-4</v>
      </c>
      <c r="R128" s="172">
        <f>Q128*H128</f>
        <v>1.0815999999999998E-3</v>
      </c>
      <c r="S128" s="172">
        <v>0</v>
      </c>
      <c r="T128" s="173">
        <f>S128*H128</f>
        <v>0</v>
      </c>
      <c r="AR128" s="26" t="s">
        <v>216</v>
      </c>
      <c r="AT128" s="26" t="s">
        <v>211</v>
      </c>
      <c r="AU128" s="26" t="s">
        <v>80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216</v>
      </c>
      <c r="BM128" s="26" t="s">
        <v>5799</v>
      </c>
    </row>
    <row r="129" spans="2:65" s="1" customFormat="1" ht="27" x14ac:dyDescent="0.3">
      <c r="B129" s="40"/>
      <c r="D129" s="175" t="s">
        <v>218</v>
      </c>
      <c r="F129" s="176" t="s">
        <v>2222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80</v>
      </c>
    </row>
    <row r="130" spans="2:65" s="12" customFormat="1" x14ac:dyDescent="0.3">
      <c r="B130" s="178"/>
      <c r="D130" s="175" t="s">
        <v>220</v>
      </c>
      <c r="E130" s="179" t="s">
        <v>5</v>
      </c>
      <c r="F130" s="180" t="s">
        <v>5795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80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3" customFormat="1" x14ac:dyDescent="0.3">
      <c r="B131" s="185"/>
      <c r="D131" s="186" t="s">
        <v>220</v>
      </c>
      <c r="E131" s="187" t="s">
        <v>5</v>
      </c>
      <c r="F131" s="188" t="s">
        <v>5796</v>
      </c>
      <c r="H131" s="189">
        <v>4.16</v>
      </c>
      <c r="L131" s="185"/>
      <c r="M131" s="190"/>
      <c r="N131" s="191"/>
      <c r="O131" s="191"/>
      <c r="P131" s="191"/>
      <c r="Q131" s="191"/>
      <c r="R131" s="191"/>
      <c r="S131" s="191"/>
      <c r="T131" s="192"/>
      <c r="AT131" s="193" t="s">
        <v>220</v>
      </c>
      <c r="AU131" s="193" t="s">
        <v>80</v>
      </c>
      <c r="AV131" s="13" t="s">
        <v>80</v>
      </c>
      <c r="AW131" s="13" t="s">
        <v>34</v>
      </c>
      <c r="AX131" s="13" t="s">
        <v>78</v>
      </c>
      <c r="AY131" s="193" t="s">
        <v>208</v>
      </c>
    </row>
    <row r="132" spans="2:65" s="1" customFormat="1" ht="22.5" customHeight="1" x14ac:dyDescent="0.3">
      <c r="B132" s="163"/>
      <c r="C132" s="164" t="s">
        <v>209</v>
      </c>
      <c r="D132" s="164" t="s">
        <v>211</v>
      </c>
      <c r="E132" s="165" t="s">
        <v>2253</v>
      </c>
      <c r="F132" s="166" t="s">
        <v>2254</v>
      </c>
      <c r="G132" s="167" t="s">
        <v>245</v>
      </c>
      <c r="H132" s="168">
        <v>4.16</v>
      </c>
      <c r="I132" s="169"/>
      <c r="J132" s="169">
        <f>ROUND(I132*H132,2)</f>
        <v>0</v>
      </c>
      <c r="K132" s="166" t="s">
        <v>215</v>
      </c>
      <c r="L132" s="40"/>
      <c r="M132" s="170" t="s">
        <v>5</v>
      </c>
      <c r="N132" s="171" t="s">
        <v>42</v>
      </c>
      <c r="O132" s="172">
        <v>0.36</v>
      </c>
      <c r="P132" s="172">
        <f>O132*H132</f>
        <v>1.4976</v>
      </c>
      <c r="Q132" s="172">
        <v>4.8900000000000002E-3</v>
      </c>
      <c r="R132" s="172">
        <f>Q132*H132</f>
        <v>2.03424E-2</v>
      </c>
      <c r="S132" s="172">
        <v>0</v>
      </c>
      <c r="T132" s="173">
        <f>S132*H132</f>
        <v>0</v>
      </c>
      <c r="AR132" s="26" t="s">
        <v>216</v>
      </c>
      <c r="AT132" s="26" t="s">
        <v>211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216</v>
      </c>
      <c r="BM132" s="26" t="s">
        <v>5800</v>
      </c>
    </row>
    <row r="133" spans="2:65" s="1" customFormat="1" ht="27" x14ac:dyDescent="0.3">
      <c r="B133" s="40"/>
      <c r="D133" s="175" t="s">
        <v>218</v>
      </c>
      <c r="F133" s="176" t="s">
        <v>2256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2" customFormat="1" x14ac:dyDescent="0.3">
      <c r="B134" s="178"/>
      <c r="D134" s="175" t="s">
        <v>220</v>
      </c>
      <c r="E134" s="179" t="s">
        <v>5</v>
      </c>
      <c r="F134" s="180" t="s">
        <v>5795</v>
      </c>
      <c r="H134" s="181" t="s">
        <v>5</v>
      </c>
      <c r="L134" s="178"/>
      <c r="M134" s="182"/>
      <c r="N134" s="183"/>
      <c r="O134" s="183"/>
      <c r="P134" s="183"/>
      <c r="Q134" s="183"/>
      <c r="R134" s="183"/>
      <c r="S134" s="183"/>
      <c r="T134" s="184"/>
      <c r="AT134" s="181" t="s">
        <v>220</v>
      </c>
      <c r="AU134" s="181" t="s">
        <v>80</v>
      </c>
      <c r="AV134" s="12" t="s">
        <v>78</v>
      </c>
      <c r="AW134" s="12" t="s">
        <v>34</v>
      </c>
      <c r="AX134" s="12" t="s">
        <v>71</v>
      </c>
      <c r="AY134" s="181" t="s">
        <v>208</v>
      </c>
    </row>
    <row r="135" spans="2:65" s="13" customFormat="1" x14ac:dyDescent="0.3">
      <c r="B135" s="185"/>
      <c r="D135" s="186" t="s">
        <v>220</v>
      </c>
      <c r="E135" s="187" t="s">
        <v>5</v>
      </c>
      <c r="F135" s="188" t="s">
        <v>5796</v>
      </c>
      <c r="H135" s="189">
        <v>4.16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80</v>
      </c>
      <c r="AV135" s="13" t="s">
        <v>80</v>
      </c>
      <c r="AW135" s="13" t="s">
        <v>34</v>
      </c>
      <c r="AX135" s="13" t="s">
        <v>78</v>
      </c>
      <c r="AY135" s="193" t="s">
        <v>208</v>
      </c>
    </row>
    <row r="136" spans="2:65" s="1" customFormat="1" ht="22.5" customHeight="1" x14ac:dyDescent="0.3">
      <c r="B136" s="163"/>
      <c r="C136" s="164" t="s">
        <v>315</v>
      </c>
      <c r="D136" s="164" t="s">
        <v>211</v>
      </c>
      <c r="E136" s="165" t="s">
        <v>2288</v>
      </c>
      <c r="F136" s="166" t="s">
        <v>2289</v>
      </c>
      <c r="G136" s="167" t="s">
        <v>245</v>
      </c>
      <c r="H136" s="168">
        <v>4.16</v>
      </c>
      <c r="I136" s="169"/>
      <c r="J136" s="169">
        <f>ROUND(I136*H136,2)</f>
        <v>0</v>
      </c>
      <c r="K136" s="166" t="s">
        <v>215</v>
      </c>
      <c r="L136" s="40"/>
      <c r="M136" s="170" t="s">
        <v>5</v>
      </c>
      <c r="N136" s="171" t="s">
        <v>42</v>
      </c>
      <c r="O136" s="172">
        <v>0.27200000000000002</v>
      </c>
      <c r="P136" s="172">
        <f>O136*H136</f>
        <v>1.1315200000000001</v>
      </c>
      <c r="Q136" s="172">
        <v>3.0000000000000001E-3</v>
      </c>
      <c r="R136" s="172">
        <f>Q136*H136</f>
        <v>1.2480000000000002E-2</v>
      </c>
      <c r="S136" s="172">
        <v>0</v>
      </c>
      <c r="T136" s="173">
        <f>S136*H136</f>
        <v>0</v>
      </c>
      <c r="AR136" s="26" t="s">
        <v>216</v>
      </c>
      <c r="AT136" s="26" t="s">
        <v>211</v>
      </c>
      <c r="AU136" s="26" t="s">
        <v>80</v>
      </c>
      <c r="AY136" s="26" t="s">
        <v>208</v>
      </c>
      <c r="BE136" s="174">
        <f>IF(N136="základní",J136,0)</f>
        <v>0</v>
      </c>
      <c r="BF136" s="174">
        <f>IF(N136="snížená",J136,0)</f>
        <v>0</v>
      </c>
      <c r="BG136" s="174">
        <f>IF(N136="zákl. přenesená",J136,0)</f>
        <v>0</v>
      </c>
      <c r="BH136" s="174">
        <f>IF(N136="sníž. přenesená",J136,0)</f>
        <v>0</v>
      </c>
      <c r="BI136" s="174">
        <f>IF(N136="nulová",J136,0)</f>
        <v>0</v>
      </c>
      <c r="BJ136" s="26" t="s">
        <v>78</v>
      </c>
      <c r="BK136" s="174">
        <f>ROUND(I136*H136,2)</f>
        <v>0</v>
      </c>
      <c r="BL136" s="26" t="s">
        <v>216</v>
      </c>
      <c r="BM136" s="26" t="s">
        <v>5801</v>
      </c>
    </row>
    <row r="137" spans="2:65" s="1" customFormat="1" x14ac:dyDescent="0.3">
      <c r="B137" s="40"/>
      <c r="D137" s="175" t="s">
        <v>218</v>
      </c>
      <c r="F137" s="176" t="s">
        <v>2291</v>
      </c>
      <c r="L137" s="40"/>
      <c r="M137" s="177"/>
      <c r="N137" s="41"/>
      <c r="O137" s="41"/>
      <c r="P137" s="41"/>
      <c r="Q137" s="41"/>
      <c r="R137" s="41"/>
      <c r="S137" s="41"/>
      <c r="T137" s="69"/>
      <c r="AT137" s="26" t="s">
        <v>218</v>
      </c>
      <c r="AU137" s="26" t="s">
        <v>80</v>
      </c>
    </row>
    <row r="138" spans="2:65" s="12" customFormat="1" x14ac:dyDescent="0.3">
      <c r="B138" s="178"/>
      <c r="D138" s="175" t="s">
        <v>220</v>
      </c>
      <c r="E138" s="179" t="s">
        <v>5</v>
      </c>
      <c r="F138" s="180" t="s">
        <v>5795</v>
      </c>
      <c r="H138" s="181" t="s">
        <v>5</v>
      </c>
      <c r="L138" s="178"/>
      <c r="M138" s="182"/>
      <c r="N138" s="183"/>
      <c r="O138" s="183"/>
      <c r="P138" s="183"/>
      <c r="Q138" s="183"/>
      <c r="R138" s="183"/>
      <c r="S138" s="183"/>
      <c r="T138" s="184"/>
      <c r="AT138" s="181" t="s">
        <v>220</v>
      </c>
      <c r="AU138" s="181" t="s">
        <v>80</v>
      </c>
      <c r="AV138" s="12" t="s">
        <v>78</v>
      </c>
      <c r="AW138" s="12" t="s">
        <v>34</v>
      </c>
      <c r="AX138" s="12" t="s">
        <v>71</v>
      </c>
      <c r="AY138" s="181" t="s">
        <v>208</v>
      </c>
    </row>
    <row r="139" spans="2:65" s="13" customFormat="1" x14ac:dyDescent="0.3">
      <c r="B139" s="185"/>
      <c r="D139" s="186" t="s">
        <v>220</v>
      </c>
      <c r="E139" s="187" t="s">
        <v>5</v>
      </c>
      <c r="F139" s="188" t="s">
        <v>5796</v>
      </c>
      <c r="H139" s="189">
        <v>4.16</v>
      </c>
      <c r="L139" s="185"/>
      <c r="M139" s="190"/>
      <c r="N139" s="191"/>
      <c r="O139" s="191"/>
      <c r="P139" s="191"/>
      <c r="Q139" s="191"/>
      <c r="R139" s="191"/>
      <c r="S139" s="191"/>
      <c r="T139" s="192"/>
      <c r="AT139" s="193" t="s">
        <v>220</v>
      </c>
      <c r="AU139" s="193" t="s">
        <v>80</v>
      </c>
      <c r="AV139" s="13" t="s">
        <v>80</v>
      </c>
      <c r="AW139" s="13" t="s">
        <v>34</v>
      </c>
      <c r="AX139" s="13" t="s">
        <v>78</v>
      </c>
      <c r="AY139" s="193" t="s">
        <v>208</v>
      </c>
    </row>
    <row r="140" spans="2:65" s="1" customFormat="1" ht="22.5" customHeight="1" x14ac:dyDescent="0.3">
      <c r="B140" s="163"/>
      <c r="C140" s="164" t="s">
        <v>326</v>
      </c>
      <c r="D140" s="164" t="s">
        <v>211</v>
      </c>
      <c r="E140" s="165" t="s">
        <v>5802</v>
      </c>
      <c r="F140" s="166" t="s">
        <v>5803</v>
      </c>
      <c r="G140" s="167" t="s">
        <v>318</v>
      </c>
      <c r="H140" s="168">
        <v>0.54800000000000004</v>
      </c>
      <c r="I140" s="169"/>
      <c r="J140" s="169">
        <f>ROUND(I140*H140,2)</f>
        <v>0</v>
      </c>
      <c r="K140" s="166" t="s">
        <v>215</v>
      </c>
      <c r="L140" s="40"/>
      <c r="M140" s="170" t="s">
        <v>5</v>
      </c>
      <c r="N140" s="171" t="s">
        <v>42</v>
      </c>
      <c r="O140" s="172">
        <v>5.33</v>
      </c>
      <c r="P140" s="172">
        <f>O140*H140</f>
        <v>2.9208400000000001</v>
      </c>
      <c r="Q140" s="172">
        <v>2.2563399999999998</v>
      </c>
      <c r="R140" s="172">
        <f>Q140*H140</f>
        <v>1.2364743199999999</v>
      </c>
      <c r="S140" s="172">
        <v>0</v>
      </c>
      <c r="T140" s="173">
        <f>S140*H140</f>
        <v>0</v>
      </c>
      <c r="AR140" s="26" t="s">
        <v>216</v>
      </c>
      <c r="AT140" s="26" t="s">
        <v>211</v>
      </c>
      <c r="AU140" s="26" t="s">
        <v>80</v>
      </c>
      <c r="AY140" s="26" t="s">
        <v>208</v>
      </c>
      <c r="BE140" s="174">
        <f>IF(N140="základní",J140,0)</f>
        <v>0</v>
      </c>
      <c r="BF140" s="174">
        <f>IF(N140="snížená",J140,0)</f>
        <v>0</v>
      </c>
      <c r="BG140" s="174">
        <f>IF(N140="zákl. přenesená",J140,0)</f>
        <v>0</v>
      </c>
      <c r="BH140" s="174">
        <f>IF(N140="sníž. přenesená",J140,0)</f>
        <v>0</v>
      </c>
      <c r="BI140" s="174">
        <f>IF(N140="nulová",J140,0)</f>
        <v>0</v>
      </c>
      <c r="BJ140" s="26" t="s">
        <v>78</v>
      </c>
      <c r="BK140" s="174">
        <f>ROUND(I140*H140,2)</f>
        <v>0</v>
      </c>
      <c r="BL140" s="26" t="s">
        <v>216</v>
      </c>
      <c r="BM140" s="26" t="s">
        <v>5804</v>
      </c>
    </row>
    <row r="141" spans="2:65" s="1" customFormat="1" ht="27" x14ac:dyDescent="0.3">
      <c r="B141" s="40"/>
      <c r="D141" s="175" t="s">
        <v>218</v>
      </c>
      <c r="F141" s="176" t="s">
        <v>5805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218</v>
      </c>
      <c r="AU141" s="26" t="s">
        <v>80</v>
      </c>
    </row>
    <row r="142" spans="2:65" s="12" customFormat="1" x14ac:dyDescent="0.3">
      <c r="B142" s="178"/>
      <c r="D142" s="175" t="s">
        <v>220</v>
      </c>
      <c r="E142" s="179" t="s">
        <v>5</v>
      </c>
      <c r="F142" s="180" t="s">
        <v>5806</v>
      </c>
      <c r="H142" s="181" t="s">
        <v>5</v>
      </c>
      <c r="L142" s="178"/>
      <c r="M142" s="182"/>
      <c r="N142" s="183"/>
      <c r="O142" s="183"/>
      <c r="P142" s="183"/>
      <c r="Q142" s="183"/>
      <c r="R142" s="183"/>
      <c r="S142" s="183"/>
      <c r="T142" s="184"/>
      <c r="AT142" s="181" t="s">
        <v>220</v>
      </c>
      <c r="AU142" s="181" t="s">
        <v>80</v>
      </c>
      <c r="AV142" s="12" t="s">
        <v>78</v>
      </c>
      <c r="AW142" s="12" t="s">
        <v>34</v>
      </c>
      <c r="AX142" s="12" t="s">
        <v>71</v>
      </c>
      <c r="AY142" s="181" t="s">
        <v>208</v>
      </c>
    </row>
    <row r="143" spans="2:65" s="12" customFormat="1" x14ac:dyDescent="0.3">
      <c r="B143" s="178"/>
      <c r="D143" s="175" t="s">
        <v>220</v>
      </c>
      <c r="E143" s="179" t="s">
        <v>5</v>
      </c>
      <c r="F143" s="180" t="s">
        <v>5807</v>
      </c>
      <c r="H143" s="181" t="s">
        <v>5</v>
      </c>
      <c r="L143" s="178"/>
      <c r="M143" s="182"/>
      <c r="N143" s="183"/>
      <c r="O143" s="183"/>
      <c r="P143" s="183"/>
      <c r="Q143" s="183"/>
      <c r="R143" s="183"/>
      <c r="S143" s="183"/>
      <c r="T143" s="184"/>
      <c r="AT143" s="181" t="s">
        <v>220</v>
      </c>
      <c r="AU143" s="181" t="s">
        <v>80</v>
      </c>
      <c r="AV143" s="12" t="s">
        <v>78</v>
      </c>
      <c r="AW143" s="12" t="s">
        <v>34</v>
      </c>
      <c r="AX143" s="12" t="s">
        <v>71</v>
      </c>
      <c r="AY143" s="181" t="s">
        <v>208</v>
      </c>
    </row>
    <row r="144" spans="2:65" s="13" customFormat="1" x14ac:dyDescent="0.3">
      <c r="B144" s="185"/>
      <c r="D144" s="175" t="s">
        <v>220</v>
      </c>
      <c r="E144" s="193" t="s">
        <v>5</v>
      </c>
      <c r="F144" s="194" t="s">
        <v>5808</v>
      </c>
      <c r="H144" s="195">
        <v>0.21</v>
      </c>
      <c r="L144" s="185"/>
      <c r="M144" s="190"/>
      <c r="N144" s="191"/>
      <c r="O144" s="191"/>
      <c r="P144" s="191"/>
      <c r="Q144" s="191"/>
      <c r="R144" s="191"/>
      <c r="S144" s="191"/>
      <c r="T144" s="192"/>
      <c r="AT144" s="193" t="s">
        <v>220</v>
      </c>
      <c r="AU144" s="193" t="s">
        <v>80</v>
      </c>
      <c r="AV144" s="13" t="s">
        <v>80</v>
      </c>
      <c r="AW144" s="13" t="s">
        <v>34</v>
      </c>
      <c r="AX144" s="13" t="s">
        <v>71</v>
      </c>
      <c r="AY144" s="193" t="s">
        <v>208</v>
      </c>
    </row>
    <row r="145" spans="2:65" s="12" customFormat="1" x14ac:dyDescent="0.3">
      <c r="B145" s="178"/>
      <c r="D145" s="175" t="s">
        <v>220</v>
      </c>
      <c r="E145" s="179" t="s">
        <v>5</v>
      </c>
      <c r="F145" s="180" t="s">
        <v>5809</v>
      </c>
      <c r="H145" s="181" t="s">
        <v>5</v>
      </c>
      <c r="L145" s="178"/>
      <c r="M145" s="182"/>
      <c r="N145" s="183"/>
      <c r="O145" s="183"/>
      <c r="P145" s="183"/>
      <c r="Q145" s="183"/>
      <c r="R145" s="183"/>
      <c r="S145" s="183"/>
      <c r="T145" s="184"/>
      <c r="AT145" s="181" t="s">
        <v>220</v>
      </c>
      <c r="AU145" s="181" t="s">
        <v>80</v>
      </c>
      <c r="AV145" s="12" t="s">
        <v>78</v>
      </c>
      <c r="AW145" s="12" t="s">
        <v>34</v>
      </c>
      <c r="AX145" s="12" t="s">
        <v>71</v>
      </c>
      <c r="AY145" s="181" t="s">
        <v>208</v>
      </c>
    </row>
    <row r="146" spans="2:65" s="13" customFormat="1" x14ac:dyDescent="0.3">
      <c r="B146" s="185"/>
      <c r="D146" s="175" t="s">
        <v>220</v>
      </c>
      <c r="E146" s="193" t="s">
        <v>5</v>
      </c>
      <c r="F146" s="194" t="s">
        <v>5810</v>
      </c>
      <c r="H146" s="195">
        <v>0.22500000000000001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71</v>
      </c>
      <c r="AY146" s="193" t="s">
        <v>208</v>
      </c>
    </row>
    <row r="147" spans="2:65" s="12" customFormat="1" x14ac:dyDescent="0.3">
      <c r="B147" s="178"/>
      <c r="D147" s="175" t="s">
        <v>220</v>
      </c>
      <c r="E147" s="179" t="s">
        <v>5</v>
      </c>
      <c r="F147" s="180" t="s">
        <v>5811</v>
      </c>
      <c r="H147" s="181" t="s">
        <v>5</v>
      </c>
      <c r="L147" s="178"/>
      <c r="M147" s="182"/>
      <c r="N147" s="183"/>
      <c r="O147" s="183"/>
      <c r="P147" s="183"/>
      <c r="Q147" s="183"/>
      <c r="R147" s="183"/>
      <c r="S147" s="183"/>
      <c r="T147" s="184"/>
      <c r="AT147" s="181" t="s">
        <v>220</v>
      </c>
      <c r="AU147" s="181" t="s">
        <v>80</v>
      </c>
      <c r="AV147" s="12" t="s">
        <v>78</v>
      </c>
      <c r="AW147" s="12" t="s">
        <v>34</v>
      </c>
      <c r="AX147" s="12" t="s">
        <v>71</v>
      </c>
      <c r="AY147" s="181" t="s">
        <v>208</v>
      </c>
    </row>
    <row r="148" spans="2:65" s="13" customFormat="1" x14ac:dyDescent="0.3">
      <c r="B148" s="185"/>
      <c r="D148" s="175" t="s">
        <v>220</v>
      </c>
      <c r="E148" s="193" t="s">
        <v>5</v>
      </c>
      <c r="F148" s="194" t="s">
        <v>5812</v>
      </c>
      <c r="H148" s="195">
        <v>0.113</v>
      </c>
      <c r="L148" s="185"/>
      <c r="M148" s="190"/>
      <c r="N148" s="191"/>
      <c r="O148" s="191"/>
      <c r="P148" s="191"/>
      <c r="Q148" s="191"/>
      <c r="R148" s="191"/>
      <c r="S148" s="191"/>
      <c r="T148" s="192"/>
      <c r="AT148" s="193" t="s">
        <v>220</v>
      </c>
      <c r="AU148" s="193" t="s">
        <v>80</v>
      </c>
      <c r="AV148" s="13" t="s">
        <v>80</v>
      </c>
      <c r="AW148" s="13" t="s">
        <v>34</v>
      </c>
      <c r="AX148" s="13" t="s">
        <v>71</v>
      </c>
      <c r="AY148" s="193" t="s">
        <v>208</v>
      </c>
    </row>
    <row r="149" spans="2:65" s="15" customFormat="1" x14ac:dyDescent="0.3">
      <c r="B149" s="203"/>
      <c r="D149" s="186" t="s">
        <v>220</v>
      </c>
      <c r="E149" s="204" t="s">
        <v>5</v>
      </c>
      <c r="F149" s="205" t="s">
        <v>266</v>
      </c>
      <c r="H149" s="206">
        <v>0.54800000000000004</v>
      </c>
      <c r="L149" s="203"/>
      <c r="M149" s="207"/>
      <c r="N149" s="208"/>
      <c r="O149" s="208"/>
      <c r="P149" s="208"/>
      <c r="Q149" s="208"/>
      <c r="R149" s="208"/>
      <c r="S149" s="208"/>
      <c r="T149" s="209"/>
      <c r="AT149" s="210" t="s">
        <v>220</v>
      </c>
      <c r="AU149" s="210" t="s">
        <v>80</v>
      </c>
      <c r="AV149" s="15" t="s">
        <v>216</v>
      </c>
      <c r="AW149" s="15" t="s">
        <v>34</v>
      </c>
      <c r="AX149" s="15" t="s">
        <v>78</v>
      </c>
      <c r="AY149" s="210" t="s">
        <v>208</v>
      </c>
    </row>
    <row r="150" spans="2:65" s="1" customFormat="1" ht="22.5" customHeight="1" x14ac:dyDescent="0.3">
      <c r="B150" s="163"/>
      <c r="C150" s="164" t="s">
        <v>333</v>
      </c>
      <c r="D150" s="164" t="s">
        <v>211</v>
      </c>
      <c r="E150" s="165" t="s">
        <v>2639</v>
      </c>
      <c r="F150" s="166" t="s">
        <v>2640</v>
      </c>
      <c r="G150" s="167" t="s">
        <v>828</v>
      </c>
      <c r="H150" s="168">
        <v>0.04</v>
      </c>
      <c r="I150" s="169"/>
      <c r="J150" s="169">
        <f>ROUND(I150*H150,2)</f>
        <v>0</v>
      </c>
      <c r="K150" s="166" t="s">
        <v>215</v>
      </c>
      <c r="L150" s="40"/>
      <c r="M150" s="170" t="s">
        <v>5</v>
      </c>
      <c r="N150" s="171" t="s">
        <v>42</v>
      </c>
      <c r="O150" s="172">
        <v>15.231</v>
      </c>
      <c r="P150" s="172">
        <f>O150*H150</f>
        <v>0.60924</v>
      </c>
      <c r="Q150" s="172">
        <v>1.0530600000000001</v>
      </c>
      <c r="R150" s="172">
        <f>Q150*H150</f>
        <v>4.2122400000000004E-2</v>
      </c>
      <c r="S150" s="172">
        <v>0</v>
      </c>
      <c r="T150" s="173">
        <f>S150*H150</f>
        <v>0</v>
      </c>
      <c r="AR150" s="26" t="s">
        <v>216</v>
      </c>
      <c r="AT150" s="26" t="s">
        <v>211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216</v>
      </c>
      <c r="BM150" s="26" t="s">
        <v>5813</v>
      </c>
    </row>
    <row r="151" spans="2:65" s="1" customFormat="1" x14ac:dyDescent="0.3">
      <c r="B151" s="40"/>
      <c r="D151" s="175" t="s">
        <v>218</v>
      </c>
      <c r="F151" s="176" t="s">
        <v>2642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2" customFormat="1" x14ac:dyDescent="0.3">
      <c r="B152" s="178"/>
      <c r="D152" s="175" t="s">
        <v>220</v>
      </c>
      <c r="E152" s="179" t="s">
        <v>5</v>
      </c>
      <c r="F152" s="180" t="s">
        <v>5814</v>
      </c>
      <c r="H152" s="181" t="s">
        <v>5</v>
      </c>
      <c r="L152" s="178"/>
      <c r="M152" s="182"/>
      <c r="N152" s="183"/>
      <c r="O152" s="183"/>
      <c r="P152" s="183"/>
      <c r="Q152" s="183"/>
      <c r="R152" s="183"/>
      <c r="S152" s="183"/>
      <c r="T152" s="184"/>
      <c r="AT152" s="181" t="s">
        <v>220</v>
      </c>
      <c r="AU152" s="181" t="s">
        <v>80</v>
      </c>
      <c r="AV152" s="12" t="s">
        <v>78</v>
      </c>
      <c r="AW152" s="12" t="s">
        <v>34</v>
      </c>
      <c r="AX152" s="12" t="s">
        <v>71</v>
      </c>
      <c r="AY152" s="181" t="s">
        <v>208</v>
      </c>
    </row>
    <row r="153" spans="2:65" s="12" customFormat="1" x14ac:dyDescent="0.3">
      <c r="B153" s="178"/>
      <c r="D153" s="175" t="s">
        <v>220</v>
      </c>
      <c r="E153" s="179" t="s">
        <v>5</v>
      </c>
      <c r="F153" s="180" t="s">
        <v>5815</v>
      </c>
      <c r="H153" s="181" t="s">
        <v>5</v>
      </c>
      <c r="L153" s="178"/>
      <c r="M153" s="182"/>
      <c r="N153" s="183"/>
      <c r="O153" s="183"/>
      <c r="P153" s="183"/>
      <c r="Q153" s="183"/>
      <c r="R153" s="183"/>
      <c r="S153" s="183"/>
      <c r="T153" s="184"/>
      <c r="AT153" s="181" t="s">
        <v>220</v>
      </c>
      <c r="AU153" s="181" t="s">
        <v>80</v>
      </c>
      <c r="AV153" s="12" t="s">
        <v>78</v>
      </c>
      <c r="AW153" s="12" t="s">
        <v>34</v>
      </c>
      <c r="AX153" s="12" t="s">
        <v>71</v>
      </c>
      <c r="AY153" s="181" t="s">
        <v>208</v>
      </c>
    </row>
    <row r="154" spans="2:65" s="12" customFormat="1" x14ac:dyDescent="0.3">
      <c r="B154" s="178"/>
      <c r="D154" s="175" t="s">
        <v>220</v>
      </c>
      <c r="E154" s="179" t="s">
        <v>5</v>
      </c>
      <c r="F154" s="180" t="s">
        <v>5816</v>
      </c>
      <c r="H154" s="181" t="s">
        <v>5</v>
      </c>
      <c r="L154" s="178"/>
      <c r="M154" s="182"/>
      <c r="N154" s="183"/>
      <c r="O154" s="183"/>
      <c r="P154" s="183"/>
      <c r="Q154" s="183"/>
      <c r="R154" s="183"/>
      <c r="S154" s="183"/>
      <c r="T154" s="184"/>
      <c r="AT154" s="181" t="s">
        <v>220</v>
      </c>
      <c r="AU154" s="181" t="s">
        <v>80</v>
      </c>
      <c r="AV154" s="12" t="s">
        <v>78</v>
      </c>
      <c r="AW154" s="12" t="s">
        <v>34</v>
      </c>
      <c r="AX154" s="12" t="s">
        <v>71</v>
      </c>
      <c r="AY154" s="181" t="s">
        <v>208</v>
      </c>
    </row>
    <row r="155" spans="2:65" s="12" customFormat="1" x14ac:dyDescent="0.3">
      <c r="B155" s="178"/>
      <c r="D155" s="175" t="s">
        <v>220</v>
      </c>
      <c r="E155" s="179" t="s">
        <v>5</v>
      </c>
      <c r="F155" s="180" t="s">
        <v>5817</v>
      </c>
      <c r="H155" s="181" t="s">
        <v>5</v>
      </c>
      <c r="L155" s="178"/>
      <c r="M155" s="182"/>
      <c r="N155" s="183"/>
      <c r="O155" s="183"/>
      <c r="P155" s="183"/>
      <c r="Q155" s="183"/>
      <c r="R155" s="183"/>
      <c r="S155" s="183"/>
      <c r="T155" s="184"/>
      <c r="AT155" s="181" t="s">
        <v>220</v>
      </c>
      <c r="AU155" s="181" t="s">
        <v>80</v>
      </c>
      <c r="AV155" s="12" t="s">
        <v>78</v>
      </c>
      <c r="AW155" s="12" t="s">
        <v>34</v>
      </c>
      <c r="AX155" s="12" t="s">
        <v>71</v>
      </c>
      <c r="AY155" s="181" t="s">
        <v>208</v>
      </c>
    </row>
    <row r="156" spans="2:65" s="13" customFormat="1" x14ac:dyDescent="0.3">
      <c r="B156" s="185"/>
      <c r="D156" s="186" t="s">
        <v>220</v>
      </c>
      <c r="E156" s="187" t="s">
        <v>5</v>
      </c>
      <c r="F156" s="188" t="s">
        <v>5818</v>
      </c>
      <c r="H156" s="189">
        <v>0.04</v>
      </c>
      <c r="L156" s="185"/>
      <c r="M156" s="190"/>
      <c r="N156" s="191"/>
      <c r="O156" s="191"/>
      <c r="P156" s="191"/>
      <c r="Q156" s="191"/>
      <c r="R156" s="191"/>
      <c r="S156" s="191"/>
      <c r="T156" s="192"/>
      <c r="AT156" s="193" t="s">
        <v>220</v>
      </c>
      <c r="AU156" s="193" t="s">
        <v>80</v>
      </c>
      <c r="AV156" s="13" t="s">
        <v>80</v>
      </c>
      <c r="AW156" s="13" t="s">
        <v>34</v>
      </c>
      <c r="AX156" s="13" t="s">
        <v>78</v>
      </c>
      <c r="AY156" s="193" t="s">
        <v>208</v>
      </c>
    </row>
    <row r="157" spans="2:65" s="1" customFormat="1" ht="22.5" customHeight="1" x14ac:dyDescent="0.3">
      <c r="B157" s="163"/>
      <c r="C157" s="164" t="s">
        <v>341</v>
      </c>
      <c r="D157" s="164" t="s">
        <v>211</v>
      </c>
      <c r="E157" s="165" t="s">
        <v>5819</v>
      </c>
      <c r="F157" s="166" t="s">
        <v>5820</v>
      </c>
      <c r="G157" s="167" t="s">
        <v>245</v>
      </c>
      <c r="H157" s="168">
        <v>2.5</v>
      </c>
      <c r="I157" s="169"/>
      <c r="J157" s="169">
        <f>ROUND(I157*H157,2)</f>
        <v>0</v>
      </c>
      <c r="K157" s="166" t="s">
        <v>281</v>
      </c>
      <c r="L157" s="40"/>
      <c r="M157" s="170" t="s">
        <v>5</v>
      </c>
      <c r="N157" s="171" t="s">
        <v>42</v>
      </c>
      <c r="O157" s="172">
        <v>0</v>
      </c>
      <c r="P157" s="172">
        <f>O157*H157</f>
        <v>0</v>
      </c>
      <c r="Q157" s="172">
        <v>3.5000000000000001E-3</v>
      </c>
      <c r="R157" s="172">
        <f>Q157*H157</f>
        <v>8.7500000000000008E-3</v>
      </c>
      <c r="S157" s="172">
        <v>0</v>
      </c>
      <c r="T157" s="173">
        <f>S157*H157</f>
        <v>0</v>
      </c>
      <c r="AR157" s="26" t="s">
        <v>216</v>
      </c>
      <c r="AT157" s="26" t="s">
        <v>211</v>
      </c>
      <c r="AU157" s="26" t="s">
        <v>80</v>
      </c>
      <c r="AY157" s="26" t="s">
        <v>208</v>
      </c>
      <c r="BE157" s="174">
        <f>IF(N157="základní",J157,0)</f>
        <v>0</v>
      </c>
      <c r="BF157" s="174">
        <f>IF(N157="snížená",J157,0)</f>
        <v>0</v>
      </c>
      <c r="BG157" s="174">
        <f>IF(N157="zákl. přenesená",J157,0)</f>
        <v>0</v>
      </c>
      <c r="BH157" s="174">
        <f>IF(N157="sníž. přenesená",J157,0)</f>
        <v>0</v>
      </c>
      <c r="BI157" s="174">
        <f>IF(N157="nulová",J157,0)</f>
        <v>0</v>
      </c>
      <c r="BJ157" s="26" t="s">
        <v>78</v>
      </c>
      <c r="BK157" s="174">
        <f>ROUND(I157*H157,2)</f>
        <v>0</v>
      </c>
      <c r="BL157" s="26" t="s">
        <v>216</v>
      </c>
      <c r="BM157" s="26" t="s">
        <v>5821</v>
      </c>
    </row>
    <row r="158" spans="2:65" s="1" customFormat="1" x14ac:dyDescent="0.3">
      <c r="B158" s="40"/>
      <c r="D158" s="175" t="s">
        <v>218</v>
      </c>
      <c r="F158" s="176" t="s">
        <v>5820</v>
      </c>
      <c r="L158" s="40"/>
      <c r="M158" s="177"/>
      <c r="N158" s="41"/>
      <c r="O158" s="41"/>
      <c r="P158" s="41"/>
      <c r="Q158" s="41"/>
      <c r="R158" s="41"/>
      <c r="S158" s="41"/>
      <c r="T158" s="69"/>
      <c r="AT158" s="26" t="s">
        <v>218</v>
      </c>
      <c r="AU158" s="26" t="s">
        <v>80</v>
      </c>
    </row>
    <row r="159" spans="2:65" s="12" customFormat="1" x14ac:dyDescent="0.3">
      <c r="B159" s="178"/>
      <c r="D159" s="175" t="s">
        <v>220</v>
      </c>
      <c r="E159" s="179" t="s">
        <v>5</v>
      </c>
      <c r="F159" s="180" t="s">
        <v>5822</v>
      </c>
      <c r="H159" s="181" t="s">
        <v>5</v>
      </c>
      <c r="L159" s="178"/>
      <c r="M159" s="182"/>
      <c r="N159" s="183"/>
      <c r="O159" s="183"/>
      <c r="P159" s="183"/>
      <c r="Q159" s="183"/>
      <c r="R159" s="183"/>
      <c r="S159" s="183"/>
      <c r="T159" s="184"/>
      <c r="AT159" s="181" t="s">
        <v>220</v>
      </c>
      <c r="AU159" s="181" t="s">
        <v>80</v>
      </c>
      <c r="AV159" s="12" t="s">
        <v>78</v>
      </c>
      <c r="AW159" s="12" t="s">
        <v>34</v>
      </c>
      <c r="AX159" s="12" t="s">
        <v>71</v>
      </c>
      <c r="AY159" s="181" t="s">
        <v>208</v>
      </c>
    </row>
    <row r="160" spans="2:65" s="13" customFormat="1" x14ac:dyDescent="0.3">
      <c r="B160" s="185"/>
      <c r="D160" s="175" t="s">
        <v>220</v>
      </c>
      <c r="E160" s="193" t="s">
        <v>5</v>
      </c>
      <c r="F160" s="194" t="s">
        <v>1788</v>
      </c>
      <c r="H160" s="195">
        <v>2.5</v>
      </c>
      <c r="L160" s="185"/>
      <c r="M160" s="190"/>
      <c r="N160" s="191"/>
      <c r="O160" s="191"/>
      <c r="P160" s="191"/>
      <c r="Q160" s="191"/>
      <c r="R160" s="191"/>
      <c r="S160" s="191"/>
      <c r="T160" s="192"/>
      <c r="AT160" s="193" t="s">
        <v>220</v>
      </c>
      <c r="AU160" s="193" t="s">
        <v>80</v>
      </c>
      <c r="AV160" s="13" t="s">
        <v>80</v>
      </c>
      <c r="AW160" s="13" t="s">
        <v>34</v>
      </c>
      <c r="AX160" s="13" t="s">
        <v>78</v>
      </c>
      <c r="AY160" s="193" t="s">
        <v>208</v>
      </c>
    </row>
    <row r="161" spans="2:65" s="11" customFormat="1" ht="29.85" customHeight="1" x14ac:dyDescent="0.3">
      <c r="B161" s="150"/>
      <c r="D161" s="160" t="s">
        <v>70</v>
      </c>
      <c r="E161" s="161" t="s">
        <v>209</v>
      </c>
      <c r="F161" s="161" t="s">
        <v>5823</v>
      </c>
      <c r="J161" s="162">
        <f>BK161</f>
        <v>0</v>
      </c>
      <c r="L161" s="150"/>
      <c r="M161" s="154"/>
      <c r="N161" s="155"/>
      <c r="O161" s="155"/>
      <c r="P161" s="156">
        <f>SUM(P162:P165)</f>
        <v>0.308</v>
      </c>
      <c r="Q161" s="155"/>
      <c r="R161" s="156">
        <f>SUM(R162:R165)</f>
        <v>4.0000000000000003E-5</v>
      </c>
      <c r="S161" s="155"/>
      <c r="T161" s="157">
        <f>SUM(T162:T165)</f>
        <v>0</v>
      </c>
      <c r="AR161" s="151" t="s">
        <v>78</v>
      </c>
      <c r="AT161" s="158" t="s">
        <v>70</v>
      </c>
      <c r="AU161" s="158" t="s">
        <v>78</v>
      </c>
      <c r="AY161" s="151" t="s">
        <v>208</v>
      </c>
      <c r="BK161" s="159">
        <f>SUM(BK162:BK165)</f>
        <v>0</v>
      </c>
    </row>
    <row r="162" spans="2:65" s="1" customFormat="1" ht="22.5" customHeight="1" x14ac:dyDescent="0.3">
      <c r="B162" s="163"/>
      <c r="C162" s="164" t="s">
        <v>351</v>
      </c>
      <c r="D162" s="164" t="s">
        <v>211</v>
      </c>
      <c r="E162" s="165" t="s">
        <v>5824</v>
      </c>
      <c r="F162" s="166" t="s">
        <v>5825</v>
      </c>
      <c r="G162" s="167" t="s">
        <v>280</v>
      </c>
      <c r="H162" s="168">
        <v>1</v>
      </c>
      <c r="I162" s="169"/>
      <c r="J162" s="169">
        <f>ROUND(I162*H162,2)</f>
        <v>0</v>
      </c>
      <c r="K162" s="166" t="s">
        <v>281</v>
      </c>
      <c r="L162" s="40"/>
      <c r="M162" s="170" t="s">
        <v>5</v>
      </c>
      <c r="N162" s="171" t="s">
        <v>42</v>
      </c>
      <c r="O162" s="172">
        <v>0.308</v>
      </c>
      <c r="P162" s="172">
        <f>O162*H162</f>
        <v>0.308</v>
      </c>
      <c r="Q162" s="172">
        <v>4.0000000000000003E-5</v>
      </c>
      <c r="R162" s="172">
        <f>Q162*H162</f>
        <v>4.0000000000000003E-5</v>
      </c>
      <c r="S162" s="172">
        <v>0</v>
      </c>
      <c r="T162" s="173">
        <f>S162*H162</f>
        <v>0</v>
      </c>
      <c r="AR162" s="26" t="s">
        <v>216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216</v>
      </c>
      <c r="BM162" s="26" t="s">
        <v>5826</v>
      </c>
    </row>
    <row r="163" spans="2:65" s="1" customFormat="1" x14ac:dyDescent="0.3">
      <c r="B163" s="40"/>
      <c r="D163" s="186" t="s">
        <v>218</v>
      </c>
      <c r="F163" s="211" t="s">
        <v>5825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" customFormat="1" ht="22.5" customHeight="1" x14ac:dyDescent="0.3">
      <c r="B164" s="163"/>
      <c r="C164" s="164" t="s">
        <v>11</v>
      </c>
      <c r="D164" s="164" t="s">
        <v>211</v>
      </c>
      <c r="E164" s="165" t="s">
        <v>5827</v>
      </c>
      <c r="F164" s="166" t="s">
        <v>5828</v>
      </c>
      <c r="G164" s="167" t="s">
        <v>280</v>
      </c>
      <c r="H164" s="168">
        <v>1</v>
      </c>
      <c r="I164" s="169"/>
      <c r="J164" s="169">
        <f>ROUND(I164*H164,2)</f>
        <v>0</v>
      </c>
      <c r="K164" s="166" t="s">
        <v>281</v>
      </c>
      <c r="L164" s="40"/>
      <c r="M164" s="170" t="s">
        <v>5</v>
      </c>
      <c r="N164" s="171" t="s">
        <v>42</v>
      </c>
      <c r="O164" s="172">
        <v>0</v>
      </c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AR164" s="26" t="s">
        <v>216</v>
      </c>
      <c r="AT164" s="26" t="s">
        <v>211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216</v>
      </c>
      <c r="BM164" s="26" t="s">
        <v>5829</v>
      </c>
    </row>
    <row r="165" spans="2:65" s="1" customFormat="1" x14ac:dyDescent="0.3">
      <c r="B165" s="40"/>
      <c r="D165" s="175" t="s">
        <v>218</v>
      </c>
      <c r="F165" s="176" t="s">
        <v>5828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1" customFormat="1" ht="29.85" customHeight="1" x14ac:dyDescent="0.3">
      <c r="B166" s="150"/>
      <c r="D166" s="160" t="s">
        <v>70</v>
      </c>
      <c r="E166" s="161" t="s">
        <v>899</v>
      </c>
      <c r="F166" s="161" t="s">
        <v>900</v>
      </c>
      <c r="J166" s="162">
        <f>BK166</f>
        <v>0</v>
      </c>
      <c r="L166" s="150"/>
      <c r="M166" s="154"/>
      <c r="N166" s="155"/>
      <c r="O166" s="155"/>
      <c r="P166" s="156">
        <f>SUM(P167:P168)</f>
        <v>25.49456</v>
      </c>
      <c r="Q166" s="155"/>
      <c r="R166" s="156">
        <f>SUM(R167:R168)</f>
        <v>0</v>
      </c>
      <c r="S166" s="155"/>
      <c r="T166" s="157">
        <f>SUM(T167:T168)</f>
        <v>0</v>
      </c>
      <c r="AR166" s="151" t="s">
        <v>78</v>
      </c>
      <c r="AT166" s="158" t="s">
        <v>70</v>
      </c>
      <c r="AU166" s="158" t="s">
        <v>78</v>
      </c>
      <c r="AY166" s="151" t="s">
        <v>208</v>
      </c>
      <c r="BK166" s="159">
        <f>SUM(BK167:BK168)</f>
        <v>0</v>
      </c>
    </row>
    <row r="167" spans="2:65" s="1" customFormat="1" ht="22.5" customHeight="1" x14ac:dyDescent="0.3">
      <c r="B167" s="163"/>
      <c r="C167" s="164" t="s">
        <v>365</v>
      </c>
      <c r="D167" s="164" t="s">
        <v>211</v>
      </c>
      <c r="E167" s="165" t="s">
        <v>5099</v>
      </c>
      <c r="F167" s="166" t="s">
        <v>5100</v>
      </c>
      <c r="G167" s="167" t="s">
        <v>828</v>
      </c>
      <c r="H167" s="168">
        <v>7.0039999999999996</v>
      </c>
      <c r="I167" s="169"/>
      <c r="J167" s="169">
        <f>ROUND(I167*H167,2)</f>
        <v>0</v>
      </c>
      <c r="K167" s="166" t="s">
        <v>215</v>
      </c>
      <c r="L167" s="40"/>
      <c r="M167" s="170" t="s">
        <v>5</v>
      </c>
      <c r="N167" s="171" t="s">
        <v>42</v>
      </c>
      <c r="O167" s="172">
        <v>3.64</v>
      </c>
      <c r="P167" s="172">
        <f>O167*H167</f>
        <v>25.49456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AR167" s="26" t="s">
        <v>216</v>
      </c>
      <c r="AT167" s="26" t="s">
        <v>211</v>
      </c>
      <c r="AU167" s="26" t="s">
        <v>80</v>
      </c>
      <c r="AY167" s="26" t="s">
        <v>208</v>
      </c>
      <c r="BE167" s="174">
        <f>IF(N167="základní",J167,0)</f>
        <v>0</v>
      </c>
      <c r="BF167" s="174">
        <f>IF(N167="snížená",J167,0)</f>
        <v>0</v>
      </c>
      <c r="BG167" s="174">
        <f>IF(N167="zákl. přenesená",J167,0)</f>
        <v>0</v>
      </c>
      <c r="BH167" s="174">
        <f>IF(N167="sníž. přenesená",J167,0)</f>
        <v>0</v>
      </c>
      <c r="BI167" s="174">
        <f>IF(N167="nulová",J167,0)</f>
        <v>0</v>
      </c>
      <c r="BJ167" s="26" t="s">
        <v>78</v>
      </c>
      <c r="BK167" s="174">
        <f>ROUND(I167*H167,2)</f>
        <v>0</v>
      </c>
      <c r="BL167" s="26" t="s">
        <v>216</v>
      </c>
      <c r="BM167" s="26" t="s">
        <v>5830</v>
      </c>
    </row>
    <row r="168" spans="2:65" s="1" customFormat="1" ht="27" x14ac:dyDescent="0.3">
      <c r="B168" s="40"/>
      <c r="D168" s="175" t="s">
        <v>218</v>
      </c>
      <c r="F168" s="176" t="s">
        <v>5102</v>
      </c>
      <c r="L168" s="40"/>
      <c r="M168" s="177"/>
      <c r="N168" s="41"/>
      <c r="O168" s="41"/>
      <c r="P168" s="41"/>
      <c r="Q168" s="41"/>
      <c r="R168" s="41"/>
      <c r="S168" s="41"/>
      <c r="T168" s="69"/>
      <c r="AT168" s="26" t="s">
        <v>218</v>
      </c>
      <c r="AU168" s="26" t="s">
        <v>80</v>
      </c>
    </row>
    <row r="169" spans="2:65" s="11" customFormat="1" ht="37.35" customHeight="1" x14ac:dyDescent="0.35">
      <c r="B169" s="150"/>
      <c r="D169" s="151" t="s">
        <v>70</v>
      </c>
      <c r="E169" s="152" t="s">
        <v>906</v>
      </c>
      <c r="F169" s="152" t="s">
        <v>907</v>
      </c>
      <c r="J169" s="153">
        <f>BK169</f>
        <v>0</v>
      </c>
      <c r="L169" s="150"/>
      <c r="M169" s="154"/>
      <c r="N169" s="155"/>
      <c r="O169" s="155"/>
      <c r="P169" s="156">
        <f>P170+P187+P197+P212+P227</f>
        <v>16.698</v>
      </c>
      <c r="Q169" s="155"/>
      <c r="R169" s="156">
        <f>R170+R187+R197+R212+R227</f>
        <v>0.37244824999999998</v>
      </c>
      <c r="S169" s="155"/>
      <c r="T169" s="157">
        <f>T170+T187+T197+T212+T227</f>
        <v>0</v>
      </c>
      <c r="AR169" s="151" t="s">
        <v>80</v>
      </c>
      <c r="AT169" s="158" t="s">
        <v>70</v>
      </c>
      <c r="AU169" s="158" t="s">
        <v>71</v>
      </c>
      <c r="AY169" s="151" t="s">
        <v>208</v>
      </c>
      <c r="BK169" s="159">
        <f>BK170+BK187+BK197+BK212+BK227</f>
        <v>0</v>
      </c>
    </row>
    <row r="170" spans="2:65" s="11" customFormat="1" ht="19.899999999999999" customHeight="1" x14ac:dyDescent="0.3">
      <c r="B170" s="150"/>
      <c r="D170" s="160" t="s">
        <v>70</v>
      </c>
      <c r="E170" s="161" t="s">
        <v>2879</v>
      </c>
      <c r="F170" s="161" t="s">
        <v>2880</v>
      </c>
      <c r="J170" s="162">
        <f>BK170</f>
        <v>0</v>
      </c>
      <c r="L170" s="150"/>
      <c r="M170" s="154"/>
      <c r="N170" s="155"/>
      <c r="O170" s="155"/>
      <c r="P170" s="156">
        <f>SUM(P171:P186)</f>
        <v>1.845</v>
      </c>
      <c r="Q170" s="155"/>
      <c r="R170" s="156">
        <f>SUM(R171:R186)</f>
        <v>4.0349999999999997E-2</v>
      </c>
      <c r="S170" s="155"/>
      <c r="T170" s="157">
        <f>SUM(T171:T186)</f>
        <v>0</v>
      </c>
      <c r="AR170" s="151" t="s">
        <v>80</v>
      </c>
      <c r="AT170" s="158" t="s">
        <v>70</v>
      </c>
      <c r="AU170" s="158" t="s">
        <v>78</v>
      </c>
      <c r="AY170" s="151" t="s">
        <v>208</v>
      </c>
      <c r="BK170" s="159">
        <f>SUM(BK171:BK186)</f>
        <v>0</v>
      </c>
    </row>
    <row r="171" spans="2:65" s="1" customFormat="1" ht="22.5" customHeight="1" x14ac:dyDescent="0.3">
      <c r="B171" s="163"/>
      <c r="C171" s="164" t="s">
        <v>372</v>
      </c>
      <c r="D171" s="164" t="s">
        <v>211</v>
      </c>
      <c r="E171" s="165" t="s">
        <v>5590</v>
      </c>
      <c r="F171" s="166" t="s">
        <v>5591</v>
      </c>
      <c r="G171" s="167" t="s">
        <v>245</v>
      </c>
      <c r="H171" s="168">
        <v>7.5</v>
      </c>
      <c r="I171" s="169"/>
      <c r="J171" s="169">
        <f>ROUND(I171*H171,2)</f>
        <v>0</v>
      </c>
      <c r="K171" s="166" t="s">
        <v>215</v>
      </c>
      <c r="L171" s="40"/>
      <c r="M171" s="170" t="s">
        <v>5</v>
      </c>
      <c r="N171" s="171" t="s">
        <v>42</v>
      </c>
      <c r="O171" s="172">
        <v>2.4E-2</v>
      </c>
      <c r="P171" s="172">
        <f>O171*H171</f>
        <v>0.18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365</v>
      </c>
      <c r="AT171" s="26" t="s">
        <v>211</v>
      </c>
      <c r="AU171" s="26" t="s">
        <v>80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365</v>
      </c>
      <c r="BM171" s="26" t="s">
        <v>5831</v>
      </c>
    </row>
    <row r="172" spans="2:65" s="1" customFormat="1" ht="27" x14ac:dyDescent="0.3">
      <c r="B172" s="40"/>
      <c r="D172" s="175" t="s">
        <v>218</v>
      </c>
      <c r="F172" s="176" t="s">
        <v>5593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80</v>
      </c>
    </row>
    <row r="173" spans="2:65" s="12" customFormat="1" x14ac:dyDescent="0.3">
      <c r="B173" s="178"/>
      <c r="D173" s="175" t="s">
        <v>220</v>
      </c>
      <c r="E173" s="179" t="s">
        <v>5</v>
      </c>
      <c r="F173" s="180" t="s">
        <v>5832</v>
      </c>
      <c r="H173" s="181" t="s">
        <v>5</v>
      </c>
      <c r="L173" s="178"/>
      <c r="M173" s="182"/>
      <c r="N173" s="183"/>
      <c r="O173" s="183"/>
      <c r="P173" s="183"/>
      <c r="Q173" s="183"/>
      <c r="R173" s="183"/>
      <c r="S173" s="183"/>
      <c r="T173" s="184"/>
      <c r="AT173" s="181" t="s">
        <v>220</v>
      </c>
      <c r="AU173" s="181" t="s">
        <v>80</v>
      </c>
      <c r="AV173" s="12" t="s">
        <v>78</v>
      </c>
      <c r="AW173" s="12" t="s">
        <v>34</v>
      </c>
      <c r="AX173" s="12" t="s">
        <v>71</v>
      </c>
      <c r="AY173" s="181" t="s">
        <v>208</v>
      </c>
    </row>
    <row r="174" spans="2:65" s="13" customFormat="1" x14ac:dyDescent="0.3">
      <c r="B174" s="185"/>
      <c r="D174" s="186" t="s">
        <v>220</v>
      </c>
      <c r="E174" s="187" t="s">
        <v>5</v>
      </c>
      <c r="F174" s="188" t="s">
        <v>5833</v>
      </c>
      <c r="H174" s="189">
        <v>7.5</v>
      </c>
      <c r="L174" s="185"/>
      <c r="M174" s="190"/>
      <c r="N174" s="191"/>
      <c r="O174" s="191"/>
      <c r="P174" s="191"/>
      <c r="Q174" s="191"/>
      <c r="R174" s="191"/>
      <c r="S174" s="191"/>
      <c r="T174" s="192"/>
      <c r="AT174" s="193" t="s">
        <v>220</v>
      </c>
      <c r="AU174" s="193" t="s">
        <v>80</v>
      </c>
      <c r="AV174" s="13" t="s">
        <v>80</v>
      </c>
      <c r="AW174" s="13" t="s">
        <v>34</v>
      </c>
      <c r="AX174" s="13" t="s">
        <v>78</v>
      </c>
      <c r="AY174" s="193" t="s">
        <v>208</v>
      </c>
    </row>
    <row r="175" spans="2:65" s="1" customFormat="1" ht="22.5" customHeight="1" x14ac:dyDescent="0.3">
      <c r="B175" s="163"/>
      <c r="C175" s="222" t="s">
        <v>393</v>
      </c>
      <c r="D175" s="222" t="s">
        <v>2573</v>
      </c>
      <c r="E175" s="223" t="s">
        <v>5596</v>
      </c>
      <c r="F175" s="224" t="s">
        <v>5597</v>
      </c>
      <c r="G175" s="225" t="s">
        <v>1165</v>
      </c>
      <c r="H175" s="226">
        <v>2.25</v>
      </c>
      <c r="I175" s="227"/>
      <c r="J175" s="227">
        <f>ROUND(I175*H175,2)</f>
        <v>0</v>
      </c>
      <c r="K175" s="224" t="s">
        <v>215</v>
      </c>
      <c r="L175" s="228"/>
      <c r="M175" s="229" t="s">
        <v>5</v>
      </c>
      <c r="N175" s="230" t="s">
        <v>42</v>
      </c>
      <c r="O175" s="172">
        <v>0</v>
      </c>
      <c r="P175" s="172">
        <f>O175*H175</f>
        <v>0</v>
      </c>
      <c r="Q175" s="172">
        <v>1E-3</v>
      </c>
      <c r="R175" s="172">
        <f>Q175*H175</f>
        <v>2.2500000000000003E-3</v>
      </c>
      <c r="S175" s="172">
        <v>0</v>
      </c>
      <c r="T175" s="173">
        <f>S175*H175</f>
        <v>0</v>
      </c>
      <c r="AR175" s="26" t="s">
        <v>579</v>
      </c>
      <c r="AT175" s="26" t="s">
        <v>2573</v>
      </c>
      <c r="AU175" s="26" t="s">
        <v>80</v>
      </c>
      <c r="AY175" s="26" t="s">
        <v>208</v>
      </c>
      <c r="BE175" s="174">
        <f>IF(N175="základní",J175,0)</f>
        <v>0</v>
      </c>
      <c r="BF175" s="174">
        <f>IF(N175="snížená",J175,0)</f>
        <v>0</v>
      </c>
      <c r="BG175" s="174">
        <f>IF(N175="zákl. přenesená",J175,0)</f>
        <v>0</v>
      </c>
      <c r="BH175" s="174">
        <f>IF(N175="sníž. přenesená",J175,0)</f>
        <v>0</v>
      </c>
      <c r="BI175" s="174">
        <f>IF(N175="nulová",J175,0)</f>
        <v>0</v>
      </c>
      <c r="BJ175" s="26" t="s">
        <v>78</v>
      </c>
      <c r="BK175" s="174">
        <f>ROUND(I175*H175,2)</f>
        <v>0</v>
      </c>
      <c r="BL175" s="26" t="s">
        <v>365</v>
      </c>
      <c r="BM175" s="26" t="s">
        <v>5834</v>
      </c>
    </row>
    <row r="176" spans="2:65" s="1" customFormat="1" x14ac:dyDescent="0.3">
      <c r="B176" s="40"/>
      <c r="D176" s="175" t="s">
        <v>218</v>
      </c>
      <c r="F176" s="176" t="s">
        <v>5599</v>
      </c>
      <c r="L176" s="40"/>
      <c r="M176" s="177"/>
      <c r="N176" s="41"/>
      <c r="O176" s="41"/>
      <c r="P176" s="41"/>
      <c r="Q176" s="41"/>
      <c r="R176" s="41"/>
      <c r="S176" s="41"/>
      <c r="T176" s="69"/>
      <c r="AT176" s="26" t="s">
        <v>218</v>
      </c>
      <c r="AU176" s="26" t="s">
        <v>80</v>
      </c>
    </row>
    <row r="177" spans="2:65" s="13" customFormat="1" x14ac:dyDescent="0.3">
      <c r="B177" s="185"/>
      <c r="D177" s="186" t="s">
        <v>220</v>
      </c>
      <c r="F177" s="188" t="s">
        <v>5835</v>
      </c>
      <c r="H177" s="189">
        <v>2.25</v>
      </c>
      <c r="L177" s="185"/>
      <c r="M177" s="190"/>
      <c r="N177" s="191"/>
      <c r="O177" s="191"/>
      <c r="P177" s="191"/>
      <c r="Q177" s="191"/>
      <c r="R177" s="191"/>
      <c r="S177" s="191"/>
      <c r="T177" s="192"/>
      <c r="AT177" s="193" t="s">
        <v>220</v>
      </c>
      <c r="AU177" s="193" t="s">
        <v>80</v>
      </c>
      <c r="AV177" s="13" t="s">
        <v>80</v>
      </c>
      <c r="AW177" s="13" t="s">
        <v>6</v>
      </c>
      <c r="AX177" s="13" t="s">
        <v>78</v>
      </c>
      <c r="AY177" s="193" t="s">
        <v>208</v>
      </c>
    </row>
    <row r="178" spans="2:65" s="1" customFormat="1" ht="22.5" customHeight="1" x14ac:dyDescent="0.3">
      <c r="B178" s="163"/>
      <c r="C178" s="164" t="s">
        <v>404</v>
      </c>
      <c r="D178" s="164" t="s">
        <v>211</v>
      </c>
      <c r="E178" s="165" t="s">
        <v>5601</v>
      </c>
      <c r="F178" s="166" t="s">
        <v>5602</v>
      </c>
      <c r="G178" s="167" t="s">
        <v>245</v>
      </c>
      <c r="H178" s="168">
        <v>7.5</v>
      </c>
      <c r="I178" s="169"/>
      <c r="J178" s="169">
        <f>ROUND(I178*H178,2)</f>
        <v>0</v>
      </c>
      <c r="K178" s="166" t="s">
        <v>215</v>
      </c>
      <c r="L178" s="40"/>
      <c r="M178" s="170" t="s">
        <v>5</v>
      </c>
      <c r="N178" s="171" t="s">
        <v>42</v>
      </c>
      <c r="O178" s="172">
        <v>0.222</v>
      </c>
      <c r="P178" s="172">
        <f>O178*H178</f>
        <v>1.665</v>
      </c>
      <c r="Q178" s="172">
        <v>4.0000000000000002E-4</v>
      </c>
      <c r="R178" s="172">
        <f>Q178*H178</f>
        <v>3.0000000000000001E-3</v>
      </c>
      <c r="S178" s="172">
        <v>0</v>
      </c>
      <c r="T178" s="173">
        <f>S178*H178</f>
        <v>0</v>
      </c>
      <c r="AR178" s="26" t="s">
        <v>365</v>
      </c>
      <c r="AT178" s="26" t="s">
        <v>211</v>
      </c>
      <c r="AU178" s="26" t="s">
        <v>80</v>
      </c>
      <c r="AY178" s="26" t="s">
        <v>208</v>
      </c>
      <c r="BE178" s="174">
        <f>IF(N178="základní",J178,0)</f>
        <v>0</v>
      </c>
      <c r="BF178" s="174">
        <f>IF(N178="snížená",J178,0)</f>
        <v>0</v>
      </c>
      <c r="BG178" s="174">
        <f>IF(N178="zákl. přenesená",J178,0)</f>
        <v>0</v>
      </c>
      <c r="BH178" s="174">
        <f>IF(N178="sníž. přenesená",J178,0)</f>
        <v>0</v>
      </c>
      <c r="BI178" s="174">
        <f>IF(N178="nulová",J178,0)</f>
        <v>0</v>
      </c>
      <c r="BJ178" s="26" t="s">
        <v>78</v>
      </c>
      <c r="BK178" s="174">
        <f>ROUND(I178*H178,2)</f>
        <v>0</v>
      </c>
      <c r="BL178" s="26" t="s">
        <v>365</v>
      </c>
      <c r="BM178" s="26" t="s">
        <v>5836</v>
      </c>
    </row>
    <row r="179" spans="2:65" s="1" customFormat="1" x14ac:dyDescent="0.3">
      <c r="B179" s="40"/>
      <c r="D179" s="175" t="s">
        <v>218</v>
      </c>
      <c r="F179" s="176" t="s">
        <v>5604</v>
      </c>
      <c r="L179" s="40"/>
      <c r="M179" s="177"/>
      <c r="N179" s="41"/>
      <c r="O179" s="41"/>
      <c r="P179" s="41"/>
      <c r="Q179" s="41"/>
      <c r="R179" s="41"/>
      <c r="S179" s="41"/>
      <c r="T179" s="69"/>
      <c r="AT179" s="26" t="s">
        <v>218</v>
      </c>
      <c r="AU179" s="26" t="s">
        <v>80</v>
      </c>
    </row>
    <row r="180" spans="2:65" s="12" customFormat="1" x14ac:dyDescent="0.3">
      <c r="B180" s="178"/>
      <c r="D180" s="175" t="s">
        <v>220</v>
      </c>
      <c r="E180" s="179" t="s">
        <v>5</v>
      </c>
      <c r="F180" s="180" t="s">
        <v>5832</v>
      </c>
      <c r="H180" s="181" t="s">
        <v>5</v>
      </c>
      <c r="L180" s="178"/>
      <c r="M180" s="182"/>
      <c r="N180" s="183"/>
      <c r="O180" s="183"/>
      <c r="P180" s="183"/>
      <c r="Q180" s="183"/>
      <c r="R180" s="183"/>
      <c r="S180" s="183"/>
      <c r="T180" s="184"/>
      <c r="AT180" s="181" t="s">
        <v>220</v>
      </c>
      <c r="AU180" s="181" t="s">
        <v>80</v>
      </c>
      <c r="AV180" s="12" t="s">
        <v>78</v>
      </c>
      <c r="AW180" s="12" t="s">
        <v>34</v>
      </c>
      <c r="AX180" s="12" t="s">
        <v>71</v>
      </c>
      <c r="AY180" s="181" t="s">
        <v>208</v>
      </c>
    </row>
    <row r="181" spans="2:65" s="13" customFormat="1" x14ac:dyDescent="0.3">
      <c r="B181" s="185"/>
      <c r="D181" s="186" t="s">
        <v>220</v>
      </c>
      <c r="E181" s="187" t="s">
        <v>5</v>
      </c>
      <c r="F181" s="188" t="s">
        <v>5833</v>
      </c>
      <c r="H181" s="189">
        <v>7.5</v>
      </c>
      <c r="L181" s="185"/>
      <c r="M181" s="190"/>
      <c r="N181" s="191"/>
      <c r="O181" s="191"/>
      <c r="P181" s="191"/>
      <c r="Q181" s="191"/>
      <c r="R181" s="191"/>
      <c r="S181" s="191"/>
      <c r="T181" s="192"/>
      <c r="AT181" s="193" t="s">
        <v>220</v>
      </c>
      <c r="AU181" s="193" t="s">
        <v>80</v>
      </c>
      <c r="AV181" s="13" t="s">
        <v>80</v>
      </c>
      <c r="AW181" s="13" t="s">
        <v>34</v>
      </c>
      <c r="AX181" s="13" t="s">
        <v>78</v>
      </c>
      <c r="AY181" s="193" t="s">
        <v>208</v>
      </c>
    </row>
    <row r="182" spans="2:65" s="1" customFormat="1" ht="22.5" customHeight="1" x14ac:dyDescent="0.3">
      <c r="B182" s="163"/>
      <c r="C182" s="222" t="s">
        <v>418</v>
      </c>
      <c r="D182" s="222" t="s">
        <v>2573</v>
      </c>
      <c r="E182" s="223" t="s">
        <v>5605</v>
      </c>
      <c r="F182" s="224" t="s">
        <v>5606</v>
      </c>
      <c r="G182" s="225" t="s">
        <v>245</v>
      </c>
      <c r="H182" s="226">
        <v>9</v>
      </c>
      <c r="I182" s="227"/>
      <c r="J182" s="227">
        <f>ROUND(I182*H182,2)</f>
        <v>0</v>
      </c>
      <c r="K182" s="224" t="s">
        <v>215</v>
      </c>
      <c r="L182" s="228"/>
      <c r="M182" s="229" t="s">
        <v>5</v>
      </c>
      <c r="N182" s="230" t="s">
        <v>42</v>
      </c>
      <c r="O182" s="172">
        <v>0</v>
      </c>
      <c r="P182" s="172">
        <f>O182*H182</f>
        <v>0</v>
      </c>
      <c r="Q182" s="172">
        <v>3.8999999999999998E-3</v>
      </c>
      <c r="R182" s="172">
        <f>Q182*H182</f>
        <v>3.5099999999999999E-2</v>
      </c>
      <c r="S182" s="172">
        <v>0</v>
      </c>
      <c r="T182" s="173">
        <f>S182*H182</f>
        <v>0</v>
      </c>
      <c r="AR182" s="26" t="s">
        <v>579</v>
      </c>
      <c r="AT182" s="26" t="s">
        <v>2573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365</v>
      </c>
      <c r="BM182" s="26" t="s">
        <v>5837</v>
      </c>
    </row>
    <row r="183" spans="2:65" s="1" customFormat="1" x14ac:dyDescent="0.3">
      <c r="B183" s="40"/>
      <c r="D183" s="175" t="s">
        <v>218</v>
      </c>
      <c r="F183" s="176" t="s">
        <v>5608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3" customFormat="1" x14ac:dyDescent="0.3">
      <c r="B184" s="185"/>
      <c r="D184" s="186" t="s">
        <v>220</v>
      </c>
      <c r="F184" s="188" t="s">
        <v>5838</v>
      </c>
      <c r="H184" s="189">
        <v>9</v>
      </c>
      <c r="L184" s="185"/>
      <c r="M184" s="190"/>
      <c r="N184" s="191"/>
      <c r="O184" s="191"/>
      <c r="P184" s="191"/>
      <c r="Q184" s="191"/>
      <c r="R184" s="191"/>
      <c r="S184" s="191"/>
      <c r="T184" s="192"/>
      <c r="AT184" s="193" t="s">
        <v>220</v>
      </c>
      <c r="AU184" s="193" t="s">
        <v>80</v>
      </c>
      <c r="AV184" s="13" t="s">
        <v>80</v>
      </c>
      <c r="AW184" s="13" t="s">
        <v>6</v>
      </c>
      <c r="AX184" s="13" t="s">
        <v>78</v>
      </c>
      <c r="AY184" s="193" t="s">
        <v>208</v>
      </c>
    </row>
    <row r="185" spans="2:65" s="1" customFormat="1" ht="22.5" customHeight="1" x14ac:dyDescent="0.3">
      <c r="B185" s="163"/>
      <c r="C185" s="164" t="s">
        <v>10</v>
      </c>
      <c r="D185" s="164" t="s">
        <v>211</v>
      </c>
      <c r="E185" s="165" t="s">
        <v>5112</v>
      </c>
      <c r="F185" s="166" t="s">
        <v>5113</v>
      </c>
      <c r="G185" s="167" t="s">
        <v>2906</v>
      </c>
      <c r="H185" s="168">
        <v>19.462</v>
      </c>
      <c r="I185" s="169"/>
      <c r="J185" s="169">
        <f>ROUND(I185*H185,2)</f>
        <v>0</v>
      </c>
      <c r="K185" s="166" t="s">
        <v>215</v>
      </c>
      <c r="L185" s="40"/>
      <c r="M185" s="170" t="s">
        <v>5</v>
      </c>
      <c r="N185" s="171" t="s">
        <v>42</v>
      </c>
      <c r="O185" s="172">
        <v>0</v>
      </c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AR185" s="26" t="s">
        <v>365</v>
      </c>
      <c r="AT185" s="26" t="s">
        <v>211</v>
      </c>
      <c r="AU185" s="26" t="s">
        <v>80</v>
      </c>
      <c r="AY185" s="26" t="s">
        <v>208</v>
      </c>
      <c r="BE185" s="174">
        <f>IF(N185="základní",J185,0)</f>
        <v>0</v>
      </c>
      <c r="BF185" s="174">
        <f>IF(N185="snížená",J185,0)</f>
        <v>0</v>
      </c>
      <c r="BG185" s="174">
        <f>IF(N185="zákl. přenesená",J185,0)</f>
        <v>0</v>
      </c>
      <c r="BH185" s="174">
        <f>IF(N185="sníž. přenesená",J185,0)</f>
        <v>0</v>
      </c>
      <c r="BI185" s="174">
        <f>IF(N185="nulová",J185,0)</f>
        <v>0</v>
      </c>
      <c r="BJ185" s="26" t="s">
        <v>78</v>
      </c>
      <c r="BK185" s="174">
        <f>ROUND(I185*H185,2)</f>
        <v>0</v>
      </c>
      <c r="BL185" s="26" t="s">
        <v>365</v>
      </c>
      <c r="BM185" s="26" t="s">
        <v>5839</v>
      </c>
    </row>
    <row r="186" spans="2:65" s="1" customFormat="1" ht="27" x14ac:dyDescent="0.3">
      <c r="B186" s="40"/>
      <c r="D186" s="175" t="s">
        <v>218</v>
      </c>
      <c r="F186" s="176" t="s">
        <v>5115</v>
      </c>
      <c r="L186" s="40"/>
      <c r="M186" s="177"/>
      <c r="N186" s="41"/>
      <c r="O186" s="41"/>
      <c r="P186" s="41"/>
      <c r="Q186" s="41"/>
      <c r="R186" s="41"/>
      <c r="S186" s="41"/>
      <c r="T186" s="69"/>
      <c r="AT186" s="26" t="s">
        <v>218</v>
      </c>
      <c r="AU186" s="26" t="s">
        <v>80</v>
      </c>
    </row>
    <row r="187" spans="2:65" s="11" customFormat="1" ht="29.85" customHeight="1" x14ac:dyDescent="0.3">
      <c r="B187" s="150"/>
      <c r="D187" s="160" t="s">
        <v>70</v>
      </c>
      <c r="E187" s="161" t="s">
        <v>931</v>
      </c>
      <c r="F187" s="161" t="s">
        <v>932</v>
      </c>
      <c r="J187" s="162">
        <f>BK187</f>
        <v>0</v>
      </c>
      <c r="L187" s="150"/>
      <c r="M187" s="154"/>
      <c r="N187" s="155"/>
      <c r="O187" s="155"/>
      <c r="P187" s="156">
        <f>SUM(P188:P196)</f>
        <v>0.44999999999999996</v>
      </c>
      <c r="Q187" s="155"/>
      <c r="R187" s="156">
        <f>SUM(R188:R196)</f>
        <v>1.2937500000000001E-2</v>
      </c>
      <c r="S187" s="155"/>
      <c r="T187" s="157">
        <f>SUM(T188:T196)</f>
        <v>0</v>
      </c>
      <c r="AR187" s="151" t="s">
        <v>80</v>
      </c>
      <c r="AT187" s="158" t="s">
        <v>70</v>
      </c>
      <c r="AU187" s="158" t="s">
        <v>78</v>
      </c>
      <c r="AY187" s="151" t="s">
        <v>208</v>
      </c>
      <c r="BK187" s="159">
        <f>SUM(BK188:BK196)</f>
        <v>0</v>
      </c>
    </row>
    <row r="188" spans="2:65" s="1" customFormat="1" ht="22.5" customHeight="1" x14ac:dyDescent="0.3">
      <c r="B188" s="163"/>
      <c r="C188" s="164" t="s">
        <v>432</v>
      </c>
      <c r="D188" s="164" t="s">
        <v>211</v>
      </c>
      <c r="E188" s="165" t="s">
        <v>2980</v>
      </c>
      <c r="F188" s="166" t="s">
        <v>2981</v>
      </c>
      <c r="G188" s="167" t="s">
        <v>245</v>
      </c>
      <c r="H188" s="168">
        <v>7.5</v>
      </c>
      <c r="I188" s="169"/>
      <c r="J188" s="169">
        <f>ROUND(I188*H188,2)</f>
        <v>0</v>
      </c>
      <c r="K188" s="166" t="s">
        <v>215</v>
      </c>
      <c r="L188" s="40"/>
      <c r="M188" s="170" t="s">
        <v>5</v>
      </c>
      <c r="N188" s="171" t="s">
        <v>42</v>
      </c>
      <c r="O188" s="172">
        <v>0.06</v>
      </c>
      <c r="P188" s="172">
        <f>O188*H188</f>
        <v>0.44999999999999996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AR188" s="26" t="s">
        <v>365</v>
      </c>
      <c r="AT188" s="26" t="s">
        <v>211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365</v>
      </c>
      <c r="BM188" s="26" t="s">
        <v>5840</v>
      </c>
    </row>
    <row r="189" spans="2:65" s="1" customFormat="1" ht="27" x14ac:dyDescent="0.3">
      <c r="B189" s="40"/>
      <c r="D189" s="175" t="s">
        <v>218</v>
      </c>
      <c r="F189" s="176" t="s">
        <v>2983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2" customFormat="1" x14ac:dyDescent="0.3">
      <c r="B190" s="178"/>
      <c r="D190" s="175" t="s">
        <v>220</v>
      </c>
      <c r="E190" s="179" t="s">
        <v>5</v>
      </c>
      <c r="F190" s="180" t="s">
        <v>5841</v>
      </c>
      <c r="H190" s="181" t="s">
        <v>5</v>
      </c>
      <c r="L190" s="178"/>
      <c r="M190" s="182"/>
      <c r="N190" s="183"/>
      <c r="O190" s="183"/>
      <c r="P190" s="183"/>
      <c r="Q190" s="183"/>
      <c r="R190" s="183"/>
      <c r="S190" s="183"/>
      <c r="T190" s="184"/>
      <c r="AT190" s="181" t="s">
        <v>220</v>
      </c>
      <c r="AU190" s="181" t="s">
        <v>80</v>
      </c>
      <c r="AV190" s="12" t="s">
        <v>78</v>
      </c>
      <c r="AW190" s="12" t="s">
        <v>34</v>
      </c>
      <c r="AX190" s="12" t="s">
        <v>71</v>
      </c>
      <c r="AY190" s="181" t="s">
        <v>208</v>
      </c>
    </row>
    <row r="191" spans="2:65" s="13" customFormat="1" x14ac:dyDescent="0.3">
      <c r="B191" s="185"/>
      <c r="D191" s="186" t="s">
        <v>220</v>
      </c>
      <c r="E191" s="187" t="s">
        <v>5</v>
      </c>
      <c r="F191" s="188" t="s">
        <v>5833</v>
      </c>
      <c r="H191" s="189">
        <v>7.5</v>
      </c>
      <c r="L191" s="185"/>
      <c r="M191" s="190"/>
      <c r="N191" s="191"/>
      <c r="O191" s="191"/>
      <c r="P191" s="191"/>
      <c r="Q191" s="191"/>
      <c r="R191" s="191"/>
      <c r="S191" s="191"/>
      <c r="T191" s="192"/>
      <c r="AT191" s="193" t="s">
        <v>220</v>
      </c>
      <c r="AU191" s="193" t="s">
        <v>80</v>
      </c>
      <c r="AV191" s="13" t="s">
        <v>80</v>
      </c>
      <c r="AW191" s="13" t="s">
        <v>34</v>
      </c>
      <c r="AX191" s="13" t="s">
        <v>78</v>
      </c>
      <c r="AY191" s="193" t="s">
        <v>208</v>
      </c>
    </row>
    <row r="192" spans="2:65" s="1" customFormat="1" ht="22.5" customHeight="1" x14ac:dyDescent="0.3">
      <c r="B192" s="163"/>
      <c r="C192" s="222" t="s">
        <v>447</v>
      </c>
      <c r="D192" s="222" t="s">
        <v>2573</v>
      </c>
      <c r="E192" s="223" t="s">
        <v>5124</v>
      </c>
      <c r="F192" s="224" t="s">
        <v>5125</v>
      </c>
      <c r="G192" s="225" t="s">
        <v>245</v>
      </c>
      <c r="H192" s="226">
        <v>8.625</v>
      </c>
      <c r="I192" s="227"/>
      <c r="J192" s="227">
        <f>ROUND(I192*H192,2)</f>
        <v>0</v>
      </c>
      <c r="K192" s="224" t="s">
        <v>215</v>
      </c>
      <c r="L192" s="228"/>
      <c r="M192" s="229" t="s">
        <v>5</v>
      </c>
      <c r="N192" s="230" t="s">
        <v>42</v>
      </c>
      <c r="O192" s="172">
        <v>0</v>
      </c>
      <c r="P192" s="172">
        <f>O192*H192</f>
        <v>0</v>
      </c>
      <c r="Q192" s="172">
        <v>1.5E-3</v>
      </c>
      <c r="R192" s="172">
        <f>Q192*H192</f>
        <v>1.2937500000000001E-2</v>
      </c>
      <c r="S192" s="172">
        <v>0</v>
      </c>
      <c r="T192" s="173">
        <f>S192*H192</f>
        <v>0</v>
      </c>
      <c r="AR192" s="26" t="s">
        <v>579</v>
      </c>
      <c r="AT192" s="26" t="s">
        <v>2573</v>
      </c>
      <c r="AU192" s="26" t="s">
        <v>80</v>
      </c>
      <c r="AY192" s="26" t="s">
        <v>208</v>
      </c>
      <c r="BE192" s="174">
        <f>IF(N192="základní",J192,0)</f>
        <v>0</v>
      </c>
      <c r="BF192" s="174">
        <f>IF(N192="snížená",J192,0)</f>
        <v>0</v>
      </c>
      <c r="BG192" s="174">
        <f>IF(N192="zákl. přenesená",J192,0)</f>
        <v>0</v>
      </c>
      <c r="BH192" s="174">
        <f>IF(N192="sníž. přenesená",J192,0)</f>
        <v>0</v>
      </c>
      <c r="BI192" s="174">
        <f>IF(N192="nulová",J192,0)</f>
        <v>0</v>
      </c>
      <c r="BJ192" s="26" t="s">
        <v>78</v>
      </c>
      <c r="BK192" s="174">
        <f>ROUND(I192*H192,2)</f>
        <v>0</v>
      </c>
      <c r="BL192" s="26" t="s">
        <v>365</v>
      </c>
      <c r="BM192" s="26" t="s">
        <v>5842</v>
      </c>
    </row>
    <row r="193" spans="2:65" s="1" customFormat="1" x14ac:dyDescent="0.3">
      <c r="B193" s="40"/>
      <c r="D193" s="175" t="s">
        <v>218</v>
      </c>
      <c r="F193" s="176" t="s">
        <v>5127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218</v>
      </c>
      <c r="AU193" s="26" t="s">
        <v>80</v>
      </c>
    </row>
    <row r="194" spans="2:65" s="13" customFormat="1" x14ac:dyDescent="0.3">
      <c r="B194" s="185"/>
      <c r="D194" s="186" t="s">
        <v>220</v>
      </c>
      <c r="F194" s="188" t="s">
        <v>5843</v>
      </c>
      <c r="H194" s="189">
        <v>8.625</v>
      </c>
      <c r="L194" s="185"/>
      <c r="M194" s="190"/>
      <c r="N194" s="191"/>
      <c r="O194" s="191"/>
      <c r="P194" s="191"/>
      <c r="Q194" s="191"/>
      <c r="R194" s="191"/>
      <c r="S194" s="191"/>
      <c r="T194" s="192"/>
      <c r="AT194" s="193" t="s">
        <v>220</v>
      </c>
      <c r="AU194" s="193" t="s">
        <v>80</v>
      </c>
      <c r="AV194" s="13" t="s">
        <v>80</v>
      </c>
      <c r="AW194" s="13" t="s">
        <v>6</v>
      </c>
      <c r="AX194" s="13" t="s">
        <v>78</v>
      </c>
      <c r="AY194" s="193" t="s">
        <v>208</v>
      </c>
    </row>
    <row r="195" spans="2:65" s="1" customFormat="1" ht="22.5" customHeight="1" x14ac:dyDescent="0.3">
      <c r="B195" s="163"/>
      <c r="C195" s="164" t="s">
        <v>464</v>
      </c>
      <c r="D195" s="164" t="s">
        <v>211</v>
      </c>
      <c r="E195" s="165" t="s">
        <v>5141</v>
      </c>
      <c r="F195" s="166" t="s">
        <v>5142</v>
      </c>
      <c r="G195" s="167" t="s">
        <v>2906</v>
      </c>
      <c r="H195" s="168">
        <v>14.680999999999999</v>
      </c>
      <c r="I195" s="169"/>
      <c r="J195" s="169">
        <f>ROUND(I195*H195,2)</f>
        <v>0</v>
      </c>
      <c r="K195" s="166" t="s">
        <v>215</v>
      </c>
      <c r="L195" s="40"/>
      <c r="M195" s="170" t="s">
        <v>5</v>
      </c>
      <c r="N195" s="171" t="s">
        <v>42</v>
      </c>
      <c r="O195" s="172">
        <v>0</v>
      </c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AR195" s="26" t="s">
        <v>365</v>
      </c>
      <c r="AT195" s="26" t="s">
        <v>211</v>
      </c>
      <c r="AU195" s="26" t="s">
        <v>80</v>
      </c>
      <c r="AY195" s="26" t="s">
        <v>208</v>
      </c>
      <c r="BE195" s="174">
        <f>IF(N195="základní",J195,0)</f>
        <v>0</v>
      </c>
      <c r="BF195" s="174">
        <f>IF(N195="snížená",J195,0)</f>
        <v>0</v>
      </c>
      <c r="BG195" s="174">
        <f>IF(N195="zákl. přenesená",J195,0)</f>
        <v>0</v>
      </c>
      <c r="BH195" s="174">
        <f>IF(N195="sníž. přenesená",J195,0)</f>
        <v>0</v>
      </c>
      <c r="BI195" s="174">
        <f>IF(N195="nulová",J195,0)</f>
        <v>0</v>
      </c>
      <c r="BJ195" s="26" t="s">
        <v>78</v>
      </c>
      <c r="BK195" s="174">
        <f>ROUND(I195*H195,2)</f>
        <v>0</v>
      </c>
      <c r="BL195" s="26" t="s">
        <v>365</v>
      </c>
      <c r="BM195" s="26" t="s">
        <v>5844</v>
      </c>
    </row>
    <row r="196" spans="2:65" s="1" customFormat="1" ht="27" x14ac:dyDescent="0.3">
      <c r="B196" s="40"/>
      <c r="D196" s="175" t="s">
        <v>218</v>
      </c>
      <c r="F196" s="176" t="s">
        <v>5144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218</v>
      </c>
      <c r="AU196" s="26" t="s">
        <v>80</v>
      </c>
    </row>
    <row r="197" spans="2:65" s="11" customFormat="1" ht="29.85" customHeight="1" x14ac:dyDescent="0.3">
      <c r="B197" s="150"/>
      <c r="D197" s="160" t="s">
        <v>70</v>
      </c>
      <c r="E197" s="161" t="s">
        <v>1176</v>
      </c>
      <c r="F197" s="161" t="s">
        <v>1177</v>
      </c>
      <c r="J197" s="162">
        <f>BK197</f>
        <v>0</v>
      </c>
      <c r="L197" s="150"/>
      <c r="M197" s="154"/>
      <c r="N197" s="155"/>
      <c r="O197" s="155"/>
      <c r="P197" s="156">
        <f>SUM(P198:P211)</f>
        <v>0.91949999999999998</v>
      </c>
      <c r="Q197" s="155"/>
      <c r="R197" s="156">
        <f>SUM(R198:R211)</f>
        <v>3.9809999999999998E-2</v>
      </c>
      <c r="S197" s="155"/>
      <c r="T197" s="157">
        <f>SUM(T198:T211)</f>
        <v>0</v>
      </c>
      <c r="AR197" s="151" t="s">
        <v>80</v>
      </c>
      <c r="AT197" s="158" t="s">
        <v>70</v>
      </c>
      <c r="AU197" s="158" t="s">
        <v>78</v>
      </c>
      <c r="AY197" s="151" t="s">
        <v>208</v>
      </c>
      <c r="BK197" s="159">
        <f>SUM(BK198:BK211)</f>
        <v>0</v>
      </c>
    </row>
    <row r="198" spans="2:65" s="1" customFormat="1" ht="31.5" customHeight="1" x14ac:dyDescent="0.3">
      <c r="B198" s="163"/>
      <c r="C198" s="164" t="s">
        <v>471</v>
      </c>
      <c r="D198" s="164" t="s">
        <v>211</v>
      </c>
      <c r="E198" s="165" t="s">
        <v>5845</v>
      </c>
      <c r="F198" s="166" t="s">
        <v>5846</v>
      </c>
      <c r="G198" s="167" t="s">
        <v>245</v>
      </c>
      <c r="H198" s="168">
        <v>1.5</v>
      </c>
      <c r="I198" s="169"/>
      <c r="J198" s="169">
        <f>ROUND(I198*H198,2)</f>
        <v>0</v>
      </c>
      <c r="K198" s="166" t="s">
        <v>215</v>
      </c>
      <c r="L198" s="40"/>
      <c r="M198" s="170" t="s">
        <v>5</v>
      </c>
      <c r="N198" s="171" t="s">
        <v>42</v>
      </c>
      <c r="O198" s="172">
        <v>0.61299999999999999</v>
      </c>
      <c r="P198" s="172">
        <f>O198*H198</f>
        <v>0.91949999999999998</v>
      </c>
      <c r="Q198" s="172">
        <v>3.5000000000000001E-3</v>
      </c>
      <c r="R198" s="172">
        <f>Q198*H198</f>
        <v>5.2500000000000003E-3</v>
      </c>
      <c r="S198" s="172">
        <v>0</v>
      </c>
      <c r="T198" s="173">
        <f>S198*H198</f>
        <v>0</v>
      </c>
      <c r="AR198" s="26" t="s">
        <v>365</v>
      </c>
      <c r="AT198" s="26" t="s">
        <v>211</v>
      </c>
      <c r="AU198" s="26" t="s">
        <v>80</v>
      </c>
      <c r="AY198" s="26" t="s">
        <v>208</v>
      </c>
      <c r="BE198" s="174">
        <f>IF(N198="základní",J198,0)</f>
        <v>0</v>
      </c>
      <c r="BF198" s="174">
        <f>IF(N198="snížená",J198,0)</f>
        <v>0</v>
      </c>
      <c r="BG198" s="174">
        <f>IF(N198="zákl. přenesená",J198,0)</f>
        <v>0</v>
      </c>
      <c r="BH198" s="174">
        <f>IF(N198="sníž. přenesená",J198,0)</f>
        <v>0</v>
      </c>
      <c r="BI198" s="174">
        <f>IF(N198="nulová",J198,0)</f>
        <v>0</v>
      </c>
      <c r="BJ198" s="26" t="s">
        <v>78</v>
      </c>
      <c r="BK198" s="174">
        <f>ROUND(I198*H198,2)</f>
        <v>0</v>
      </c>
      <c r="BL198" s="26" t="s">
        <v>365</v>
      </c>
      <c r="BM198" s="26" t="s">
        <v>5847</v>
      </c>
    </row>
    <row r="199" spans="2:65" s="1" customFormat="1" ht="27" x14ac:dyDescent="0.3">
      <c r="B199" s="40"/>
      <c r="D199" s="175" t="s">
        <v>218</v>
      </c>
      <c r="F199" s="176" t="s">
        <v>5848</v>
      </c>
      <c r="L199" s="40"/>
      <c r="M199" s="177"/>
      <c r="N199" s="41"/>
      <c r="O199" s="41"/>
      <c r="P199" s="41"/>
      <c r="Q199" s="41"/>
      <c r="R199" s="41"/>
      <c r="S199" s="41"/>
      <c r="T199" s="69"/>
      <c r="AT199" s="26" t="s">
        <v>218</v>
      </c>
      <c r="AU199" s="26" t="s">
        <v>80</v>
      </c>
    </row>
    <row r="200" spans="2:65" s="12" customFormat="1" x14ac:dyDescent="0.3">
      <c r="B200" s="178"/>
      <c r="D200" s="175" t="s">
        <v>220</v>
      </c>
      <c r="E200" s="179" t="s">
        <v>5</v>
      </c>
      <c r="F200" s="180" t="s">
        <v>5849</v>
      </c>
      <c r="H200" s="181" t="s">
        <v>5</v>
      </c>
      <c r="L200" s="178"/>
      <c r="M200" s="182"/>
      <c r="N200" s="183"/>
      <c r="O200" s="183"/>
      <c r="P200" s="183"/>
      <c r="Q200" s="183"/>
      <c r="R200" s="183"/>
      <c r="S200" s="183"/>
      <c r="T200" s="184"/>
      <c r="AT200" s="181" t="s">
        <v>220</v>
      </c>
      <c r="AU200" s="181" t="s">
        <v>80</v>
      </c>
      <c r="AV200" s="12" t="s">
        <v>78</v>
      </c>
      <c r="AW200" s="12" t="s">
        <v>34</v>
      </c>
      <c r="AX200" s="12" t="s">
        <v>71</v>
      </c>
      <c r="AY200" s="181" t="s">
        <v>208</v>
      </c>
    </row>
    <row r="201" spans="2:65" s="12" customFormat="1" x14ac:dyDescent="0.3">
      <c r="B201" s="178"/>
      <c r="D201" s="175" t="s">
        <v>220</v>
      </c>
      <c r="E201" s="179" t="s">
        <v>5</v>
      </c>
      <c r="F201" s="180" t="s">
        <v>5850</v>
      </c>
      <c r="H201" s="181" t="s">
        <v>5</v>
      </c>
      <c r="L201" s="178"/>
      <c r="M201" s="182"/>
      <c r="N201" s="183"/>
      <c r="O201" s="183"/>
      <c r="P201" s="183"/>
      <c r="Q201" s="183"/>
      <c r="R201" s="183"/>
      <c r="S201" s="183"/>
      <c r="T201" s="184"/>
      <c r="AT201" s="181" t="s">
        <v>220</v>
      </c>
      <c r="AU201" s="181" t="s">
        <v>80</v>
      </c>
      <c r="AV201" s="12" t="s">
        <v>78</v>
      </c>
      <c r="AW201" s="12" t="s">
        <v>34</v>
      </c>
      <c r="AX201" s="12" t="s">
        <v>71</v>
      </c>
      <c r="AY201" s="181" t="s">
        <v>208</v>
      </c>
    </row>
    <row r="202" spans="2:65" s="13" customFormat="1" x14ac:dyDescent="0.3">
      <c r="B202" s="185"/>
      <c r="D202" s="186" t="s">
        <v>220</v>
      </c>
      <c r="E202" s="187" t="s">
        <v>5</v>
      </c>
      <c r="F202" s="188" t="s">
        <v>5851</v>
      </c>
      <c r="H202" s="189">
        <v>1.5</v>
      </c>
      <c r="L202" s="185"/>
      <c r="M202" s="190"/>
      <c r="N202" s="191"/>
      <c r="O202" s="191"/>
      <c r="P202" s="191"/>
      <c r="Q202" s="191"/>
      <c r="R202" s="191"/>
      <c r="S202" s="191"/>
      <c r="T202" s="192"/>
      <c r="AT202" s="193" t="s">
        <v>220</v>
      </c>
      <c r="AU202" s="193" t="s">
        <v>80</v>
      </c>
      <c r="AV202" s="13" t="s">
        <v>80</v>
      </c>
      <c r="AW202" s="13" t="s">
        <v>34</v>
      </c>
      <c r="AX202" s="13" t="s">
        <v>78</v>
      </c>
      <c r="AY202" s="193" t="s">
        <v>208</v>
      </c>
    </row>
    <row r="203" spans="2:65" s="1" customFormat="1" ht="31.5" customHeight="1" x14ac:dyDescent="0.3">
      <c r="B203" s="163"/>
      <c r="C203" s="222" t="s">
        <v>510</v>
      </c>
      <c r="D203" s="222" t="s">
        <v>2573</v>
      </c>
      <c r="E203" s="223" t="s">
        <v>5852</v>
      </c>
      <c r="F203" s="224" t="s">
        <v>5853</v>
      </c>
      <c r="G203" s="225" t="s">
        <v>245</v>
      </c>
      <c r="H203" s="226">
        <v>1.8</v>
      </c>
      <c r="I203" s="227"/>
      <c r="J203" s="227">
        <f>ROUND(I203*H203,2)</f>
        <v>0</v>
      </c>
      <c r="K203" s="224" t="s">
        <v>215</v>
      </c>
      <c r="L203" s="228"/>
      <c r="M203" s="229" t="s">
        <v>5</v>
      </c>
      <c r="N203" s="230" t="s">
        <v>42</v>
      </c>
      <c r="O203" s="172">
        <v>0</v>
      </c>
      <c r="P203" s="172">
        <f>O203*H203</f>
        <v>0</v>
      </c>
      <c r="Q203" s="172">
        <v>1.9199999999999998E-2</v>
      </c>
      <c r="R203" s="172">
        <f>Q203*H203</f>
        <v>3.456E-2</v>
      </c>
      <c r="S203" s="172">
        <v>0</v>
      </c>
      <c r="T203" s="173">
        <f>S203*H203</f>
        <v>0</v>
      </c>
      <c r="AR203" s="26" t="s">
        <v>579</v>
      </c>
      <c r="AT203" s="26" t="s">
        <v>2573</v>
      </c>
      <c r="AU203" s="26" t="s">
        <v>80</v>
      </c>
      <c r="AY203" s="26" t="s">
        <v>208</v>
      </c>
      <c r="BE203" s="174">
        <f>IF(N203="základní",J203,0)</f>
        <v>0</v>
      </c>
      <c r="BF203" s="174">
        <f>IF(N203="snížená",J203,0)</f>
        <v>0</v>
      </c>
      <c r="BG203" s="174">
        <f>IF(N203="zákl. přenesená",J203,0)</f>
        <v>0</v>
      </c>
      <c r="BH203" s="174">
        <f>IF(N203="sníž. přenesená",J203,0)</f>
        <v>0</v>
      </c>
      <c r="BI203" s="174">
        <f>IF(N203="nulová",J203,0)</f>
        <v>0</v>
      </c>
      <c r="BJ203" s="26" t="s">
        <v>78</v>
      </c>
      <c r="BK203" s="174">
        <f>ROUND(I203*H203,2)</f>
        <v>0</v>
      </c>
      <c r="BL203" s="26" t="s">
        <v>365</v>
      </c>
      <c r="BM203" s="26" t="s">
        <v>5854</v>
      </c>
    </row>
    <row r="204" spans="2:65" s="1" customFormat="1" x14ac:dyDescent="0.3">
      <c r="B204" s="40"/>
      <c r="D204" s="175" t="s">
        <v>218</v>
      </c>
      <c r="F204" s="176" t="s">
        <v>5855</v>
      </c>
      <c r="L204" s="40"/>
      <c r="M204" s="177"/>
      <c r="N204" s="41"/>
      <c r="O204" s="41"/>
      <c r="P204" s="41"/>
      <c r="Q204" s="41"/>
      <c r="R204" s="41"/>
      <c r="S204" s="41"/>
      <c r="T204" s="69"/>
      <c r="AT204" s="26" t="s">
        <v>218</v>
      </c>
      <c r="AU204" s="26" t="s">
        <v>80</v>
      </c>
    </row>
    <row r="205" spans="2:65" s="1" customFormat="1" ht="27" x14ac:dyDescent="0.3">
      <c r="B205" s="40"/>
      <c r="D205" s="175" t="s">
        <v>1050</v>
      </c>
      <c r="F205" s="215" t="s">
        <v>5856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1050</v>
      </c>
      <c r="AU205" s="26" t="s">
        <v>80</v>
      </c>
    </row>
    <row r="206" spans="2:65" s="13" customFormat="1" x14ac:dyDescent="0.3">
      <c r="B206" s="185"/>
      <c r="D206" s="186" t="s">
        <v>220</v>
      </c>
      <c r="F206" s="188" t="s">
        <v>5857</v>
      </c>
      <c r="H206" s="189">
        <v>1.8</v>
      </c>
      <c r="L206" s="185"/>
      <c r="M206" s="190"/>
      <c r="N206" s="191"/>
      <c r="O206" s="191"/>
      <c r="P206" s="191"/>
      <c r="Q206" s="191"/>
      <c r="R206" s="191"/>
      <c r="S206" s="191"/>
      <c r="T206" s="192"/>
      <c r="AT206" s="193" t="s">
        <v>220</v>
      </c>
      <c r="AU206" s="193" t="s">
        <v>80</v>
      </c>
      <c r="AV206" s="13" t="s">
        <v>80</v>
      </c>
      <c r="AW206" s="13" t="s">
        <v>6</v>
      </c>
      <c r="AX206" s="13" t="s">
        <v>78</v>
      </c>
      <c r="AY206" s="193" t="s">
        <v>208</v>
      </c>
    </row>
    <row r="207" spans="2:65" s="1" customFormat="1" ht="22.5" customHeight="1" x14ac:dyDescent="0.3">
      <c r="B207" s="163"/>
      <c r="C207" s="164" t="s">
        <v>517</v>
      </c>
      <c r="D207" s="164" t="s">
        <v>211</v>
      </c>
      <c r="E207" s="165" t="s">
        <v>5858</v>
      </c>
      <c r="F207" s="166" t="s">
        <v>5859</v>
      </c>
      <c r="G207" s="167" t="s">
        <v>280</v>
      </c>
      <c r="H207" s="168">
        <v>1</v>
      </c>
      <c r="I207" s="169"/>
      <c r="J207" s="169">
        <f>ROUND(I207*H207,2)</f>
        <v>0</v>
      </c>
      <c r="K207" s="166" t="s">
        <v>281</v>
      </c>
      <c r="L207" s="40"/>
      <c r="M207" s="170" t="s">
        <v>5</v>
      </c>
      <c r="N207" s="171" t="s">
        <v>42</v>
      </c>
      <c r="O207" s="172">
        <v>0</v>
      </c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AR207" s="26" t="s">
        <v>365</v>
      </c>
      <c r="AT207" s="26" t="s">
        <v>211</v>
      </c>
      <c r="AU207" s="26" t="s">
        <v>80</v>
      </c>
      <c r="AY207" s="26" t="s">
        <v>208</v>
      </c>
      <c r="BE207" s="174">
        <f>IF(N207="základní",J207,0)</f>
        <v>0</v>
      </c>
      <c r="BF207" s="174">
        <f>IF(N207="snížená",J207,0)</f>
        <v>0</v>
      </c>
      <c r="BG207" s="174">
        <f>IF(N207="zákl. přenesená",J207,0)</f>
        <v>0</v>
      </c>
      <c r="BH207" s="174">
        <f>IF(N207="sníž. přenesená",J207,0)</f>
        <v>0</v>
      </c>
      <c r="BI207" s="174">
        <f>IF(N207="nulová",J207,0)</f>
        <v>0</v>
      </c>
      <c r="BJ207" s="26" t="s">
        <v>78</v>
      </c>
      <c r="BK207" s="174">
        <f>ROUND(I207*H207,2)</f>
        <v>0</v>
      </c>
      <c r="BL207" s="26" t="s">
        <v>365</v>
      </c>
      <c r="BM207" s="26" t="s">
        <v>5860</v>
      </c>
    </row>
    <row r="208" spans="2:65" s="1" customFormat="1" x14ac:dyDescent="0.3">
      <c r="B208" s="40"/>
      <c r="D208" s="175" t="s">
        <v>218</v>
      </c>
      <c r="F208" s="176" t="s">
        <v>5859</v>
      </c>
      <c r="L208" s="40"/>
      <c r="M208" s="177"/>
      <c r="N208" s="41"/>
      <c r="O208" s="41"/>
      <c r="P208" s="41"/>
      <c r="Q208" s="41"/>
      <c r="R208" s="41"/>
      <c r="S208" s="41"/>
      <c r="T208" s="69"/>
      <c r="AT208" s="26" t="s">
        <v>218</v>
      </c>
      <c r="AU208" s="26" t="s">
        <v>80</v>
      </c>
    </row>
    <row r="209" spans="2:65" s="1" customFormat="1" ht="27" x14ac:dyDescent="0.3">
      <c r="B209" s="40"/>
      <c r="D209" s="186" t="s">
        <v>1050</v>
      </c>
      <c r="F209" s="231" t="s">
        <v>5861</v>
      </c>
      <c r="L209" s="40"/>
      <c r="M209" s="177"/>
      <c r="N209" s="41"/>
      <c r="O209" s="41"/>
      <c r="P209" s="41"/>
      <c r="Q209" s="41"/>
      <c r="R209" s="41"/>
      <c r="S209" s="41"/>
      <c r="T209" s="69"/>
      <c r="AT209" s="26" t="s">
        <v>1050</v>
      </c>
      <c r="AU209" s="26" t="s">
        <v>80</v>
      </c>
    </row>
    <row r="210" spans="2:65" s="1" customFormat="1" ht="22.5" customHeight="1" x14ac:dyDescent="0.3">
      <c r="B210" s="163"/>
      <c r="C210" s="164" t="s">
        <v>531</v>
      </c>
      <c r="D210" s="164" t="s">
        <v>211</v>
      </c>
      <c r="E210" s="165" t="s">
        <v>5266</v>
      </c>
      <c r="F210" s="166" t="s">
        <v>5267</v>
      </c>
      <c r="G210" s="167" t="s">
        <v>2906</v>
      </c>
      <c r="H210" s="168">
        <v>24.253</v>
      </c>
      <c r="I210" s="169"/>
      <c r="J210" s="169">
        <f>ROUND(I210*H210,2)</f>
        <v>0</v>
      </c>
      <c r="K210" s="166" t="s">
        <v>215</v>
      </c>
      <c r="L210" s="40"/>
      <c r="M210" s="170" t="s">
        <v>5</v>
      </c>
      <c r="N210" s="171" t="s">
        <v>42</v>
      </c>
      <c r="O210" s="172">
        <v>0</v>
      </c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AR210" s="26" t="s">
        <v>365</v>
      </c>
      <c r="AT210" s="26" t="s">
        <v>211</v>
      </c>
      <c r="AU210" s="26" t="s">
        <v>80</v>
      </c>
      <c r="AY210" s="26" t="s">
        <v>208</v>
      </c>
      <c r="BE210" s="174">
        <f>IF(N210="základní",J210,0)</f>
        <v>0</v>
      </c>
      <c r="BF210" s="174">
        <f>IF(N210="snížená",J210,0)</f>
        <v>0</v>
      </c>
      <c r="BG210" s="174">
        <f>IF(N210="zákl. přenesená",J210,0)</f>
        <v>0</v>
      </c>
      <c r="BH210" s="174">
        <f>IF(N210="sníž. přenesená",J210,0)</f>
        <v>0</v>
      </c>
      <c r="BI210" s="174">
        <f>IF(N210="nulová",J210,0)</f>
        <v>0</v>
      </c>
      <c r="BJ210" s="26" t="s">
        <v>78</v>
      </c>
      <c r="BK210" s="174">
        <f>ROUND(I210*H210,2)</f>
        <v>0</v>
      </c>
      <c r="BL210" s="26" t="s">
        <v>365</v>
      </c>
      <c r="BM210" s="26" t="s">
        <v>5862</v>
      </c>
    </row>
    <row r="211" spans="2:65" s="1" customFormat="1" ht="27" x14ac:dyDescent="0.3">
      <c r="B211" s="40"/>
      <c r="D211" s="175" t="s">
        <v>218</v>
      </c>
      <c r="F211" s="176" t="s">
        <v>5269</v>
      </c>
      <c r="L211" s="40"/>
      <c r="M211" s="177"/>
      <c r="N211" s="41"/>
      <c r="O211" s="41"/>
      <c r="P211" s="41"/>
      <c r="Q211" s="41"/>
      <c r="R211" s="41"/>
      <c r="S211" s="41"/>
      <c r="T211" s="69"/>
      <c r="AT211" s="26" t="s">
        <v>218</v>
      </c>
      <c r="AU211" s="26" t="s">
        <v>80</v>
      </c>
    </row>
    <row r="212" spans="2:65" s="11" customFormat="1" ht="29.85" customHeight="1" x14ac:dyDescent="0.3">
      <c r="B212" s="150"/>
      <c r="D212" s="160" t="s">
        <v>70</v>
      </c>
      <c r="E212" s="161" t="s">
        <v>5863</v>
      </c>
      <c r="F212" s="161" t="s">
        <v>5864</v>
      </c>
      <c r="J212" s="162">
        <f>BK212</f>
        <v>0</v>
      </c>
      <c r="L212" s="150"/>
      <c r="M212" s="154"/>
      <c r="N212" s="155"/>
      <c r="O212" s="155"/>
      <c r="P212" s="156">
        <f>SUM(P213:P226)</f>
        <v>12.452999999999999</v>
      </c>
      <c r="Q212" s="155"/>
      <c r="R212" s="156">
        <f>SUM(R213:R226)</f>
        <v>0.26788999999999996</v>
      </c>
      <c r="S212" s="155"/>
      <c r="T212" s="157">
        <f>SUM(T213:T226)</f>
        <v>0</v>
      </c>
      <c r="AR212" s="151" t="s">
        <v>80</v>
      </c>
      <c r="AT212" s="158" t="s">
        <v>70</v>
      </c>
      <c r="AU212" s="158" t="s">
        <v>78</v>
      </c>
      <c r="AY212" s="151" t="s">
        <v>208</v>
      </c>
      <c r="BK212" s="159">
        <f>SUM(BK213:BK226)</f>
        <v>0</v>
      </c>
    </row>
    <row r="213" spans="2:65" s="1" customFormat="1" ht="22.5" customHeight="1" x14ac:dyDescent="0.3">
      <c r="B213" s="163"/>
      <c r="C213" s="164" t="s">
        <v>553</v>
      </c>
      <c r="D213" s="164" t="s">
        <v>211</v>
      </c>
      <c r="E213" s="165" t="s">
        <v>5865</v>
      </c>
      <c r="F213" s="166" t="s">
        <v>5866</v>
      </c>
      <c r="G213" s="167" t="s">
        <v>245</v>
      </c>
      <c r="H213" s="168">
        <v>3.5</v>
      </c>
      <c r="I213" s="169"/>
      <c r="J213" s="169">
        <f>ROUND(I213*H213,2)</f>
        <v>0</v>
      </c>
      <c r="K213" s="166" t="s">
        <v>215</v>
      </c>
      <c r="L213" s="40"/>
      <c r="M213" s="170" t="s">
        <v>5</v>
      </c>
      <c r="N213" s="171" t="s">
        <v>42</v>
      </c>
      <c r="O213" s="172">
        <v>1.4079999999999999</v>
      </c>
      <c r="P213" s="172">
        <f>O213*H213</f>
        <v>4.9279999999999999</v>
      </c>
      <c r="Q213" s="172">
        <v>7.6539999999999997E-2</v>
      </c>
      <c r="R213" s="172">
        <f>Q213*H213</f>
        <v>0.26788999999999996</v>
      </c>
      <c r="S213" s="172">
        <v>0</v>
      </c>
      <c r="T213" s="173">
        <f>S213*H213</f>
        <v>0</v>
      </c>
      <c r="AR213" s="26" t="s">
        <v>365</v>
      </c>
      <c r="AT213" s="26" t="s">
        <v>211</v>
      </c>
      <c r="AU213" s="26" t="s">
        <v>80</v>
      </c>
      <c r="AY213" s="26" t="s">
        <v>208</v>
      </c>
      <c r="BE213" s="174">
        <f>IF(N213="základní",J213,0)</f>
        <v>0</v>
      </c>
      <c r="BF213" s="174">
        <f>IF(N213="snížená",J213,0)</f>
        <v>0</v>
      </c>
      <c r="BG213" s="174">
        <f>IF(N213="zákl. přenesená",J213,0)</f>
        <v>0</v>
      </c>
      <c r="BH213" s="174">
        <f>IF(N213="sníž. přenesená",J213,0)</f>
        <v>0</v>
      </c>
      <c r="BI213" s="174">
        <f>IF(N213="nulová",J213,0)</f>
        <v>0</v>
      </c>
      <c r="BJ213" s="26" t="s">
        <v>78</v>
      </c>
      <c r="BK213" s="174">
        <f>ROUND(I213*H213,2)</f>
        <v>0</v>
      </c>
      <c r="BL213" s="26" t="s">
        <v>365</v>
      </c>
      <c r="BM213" s="26" t="s">
        <v>5867</v>
      </c>
    </row>
    <row r="214" spans="2:65" s="1" customFormat="1" x14ac:dyDescent="0.3">
      <c r="B214" s="40"/>
      <c r="D214" s="175" t="s">
        <v>218</v>
      </c>
      <c r="F214" s="176" t="s">
        <v>5868</v>
      </c>
      <c r="L214" s="40"/>
      <c r="M214" s="177"/>
      <c r="N214" s="41"/>
      <c r="O214" s="41"/>
      <c r="P214" s="41"/>
      <c r="Q214" s="41"/>
      <c r="R214" s="41"/>
      <c r="S214" s="41"/>
      <c r="T214" s="69"/>
      <c r="AT214" s="26" t="s">
        <v>218</v>
      </c>
      <c r="AU214" s="26" t="s">
        <v>80</v>
      </c>
    </row>
    <row r="215" spans="2:65" s="12" customFormat="1" x14ac:dyDescent="0.3">
      <c r="B215" s="178"/>
      <c r="D215" s="175" t="s">
        <v>220</v>
      </c>
      <c r="E215" s="179" t="s">
        <v>5</v>
      </c>
      <c r="F215" s="180" t="s">
        <v>5869</v>
      </c>
      <c r="H215" s="181" t="s">
        <v>5</v>
      </c>
      <c r="L215" s="178"/>
      <c r="M215" s="182"/>
      <c r="N215" s="183"/>
      <c r="O215" s="183"/>
      <c r="P215" s="183"/>
      <c r="Q215" s="183"/>
      <c r="R215" s="183"/>
      <c r="S215" s="183"/>
      <c r="T215" s="184"/>
      <c r="AT215" s="181" t="s">
        <v>220</v>
      </c>
      <c r="AU215" s="181" t="s">
        <v>80</v>
      </c>
      <c r="AV215" s="12" t="s">
        <v>78</v>
      </c>
      <c r="AW215" s="12" t="s">
        <v>34</v>
      </c>
      <c r="AX215" s="12" t="s">
        <v>71</v>
      </c>
      <c r="AY215" s="181" t="s">
        <v>208</v>
      </c>
    </row>
    <row r="216" spans="2:65" s="12" customFormat="1" x14ac:dyDescent="0.3">
      <c r="B216" s="178"/>
      <c r="D216" s="175" t="s">
        <v>220</v>
      </c>
      <c r="E216" s="179" t="s">
        <v>5</v>
      </c>
      <c r="F216" s="180" t="s">
        <v>5870</v>
      </c>
      <c r="H216" s="181" t="s">
        <v>5</v>
      </c>
      <c r="L216" s="178"/>
      <c r="M216" s="182"/>
      <c r="N216" s="183"/>
      <c r="O216" s="183"/>
      <c r="P216" s="183"/>
      <c r="Q216" s="183"/>
      <c r="R216" s="183"/>
      <c r="S216" s="183"/>
      <c r="T216" s="184"/>
      <c r="AT216" s="181" t="s">
        <v>220</v>
      </c>
      <c r="AU216" s="181" t="s">
        <v>80</v>
      </c>
      <c r="AV216" s="12" t="s">
        <v>78</v>
      </c>
      <c r="AW216" s="12" t="s">
        <v>34</v>
      </c>
      <c r="AX216" s="12" t="s">
        <v>71</v>
      </c>
      <c r="AY216" s="181" t="s">
        <v>208</v>
      </c>
    </row>
    <row r="217" spans="2:65" s="13" customFormat="1" x14ac:dyDescent="0.3">
      <c r="B217" s="185"/>
      <c r="D217" s="186" t="s">
        <v>220</v>
      </c>
      <c r="E217" s="187" t="s">
        <v>5</v>
      </c>
      <c r="F217" s="188" t="s">
        <v>1093</v>
      </c>
      <c r="H217" s="189">
        <v>3.5</v>
      </c>
      <c r="L217" s="185"/>
      <c r="M217" s="190"/>
      <c r="N217" s="191"/>
      <c r="O217" s="191"/>
      <c r="P217" s="191"/>
      <c r="Q217" s="191"/>
      <c r="R217" s="191"/>
      <c r="S217" s="191"/>
      <c r="T217" s="192"/>
      <c r="AT217" s="193" t="s">
        <v>220</v>
      </c>
      <c r="AU217" s="193" t="s">
        <v>80</v>
      </c>
      <c r="AV217" s="13" t="s">
        <v>80</v>
      </c>
      <c r="AW217" s="13" t="s">
        <v>34</v>
      </c>
      <c r="AX217" s="13" t="s">
        <v>78</v>
      </c>
      <c r="AY217" s="193" t="s">
        <v>208</v>
      </c>
    </row>
    <row r="218" spans="2:65" s="1" customFormat="1" ht="22.5" customHeight="1" x14ac:dyDescent="0.3">
      <c r="B218" s="163"/>
      <c r="C218" s="164" t="s">
        <v>564</v>
      </c>
      <c r="D218" s="164" t="s">
        <v>211</v>
      </c>
      <c r="E218" s="165" t="s">
        <v>5871</v>
      </c>
      <c r="F218" s="166" t="s">
        <v>5872</v>
      </c>
      <c r="G218" s="167" t="s">
        <v>245</v>
      </c>
      <c r="H218" s="168">
        <v>3.5</v>
      </c>
      <c r="I218" s="169"/>
      <c r="J218" s="169">
        <f>ROUND(I218*H218,2)</f>
        <v>0</v>
      </c>
      <c r="K218" s="166" t="s">
        <v>215</v>
      </c>
      <c r="L218" s="40"/>
      <c r="M218" s="170" t="s">
        <v>5</v>
      </c>
      <c r="N218" s="171" t="s">
        <v>42</v>
      </c>
      <c r="O218" s="172">
        <v>2.15</v>
      </c>
      <c r="P218" s="172">
        <f>O218*H218</f>
        <v>7.5249999999999995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AR218" s="26" t="s">
        <v>365</v>
      </c>
      <c r="AT218" s="26" t="s">
        <v>211</v>
      </c>
      <c r="AU218" s="26" t="s">
        <v>80</v>
      </c>
      <c r="AY218" s="26" t="s">
        <v>208</v>
      </c>
      <c r="BE218" s="174">
        <f>IF(N218="základní",J218,0)</f>
        <v>0</v>
      </c>
      <c r="BF218" s="174">
        <f>IF(N218="snížená",J218,0)</f>
        <v>0</v>
      </c>
      <c r="BG218" s="174">
        <f>IF(N218="zákl. přenesená",J218,0)</f>
        <v>0</v>
      </c>
      <c r="BH218" s="174">
        <f>IF(N218="sníž. přenesená",J218,0)</f>
        <v>0</v>
      </c>
      <c r="BI218" s="174">
        <f>IF(N218="nulová",J218,0)</f>
        <v>0</v>
      </c>
      <c r="BJ218" s="26" t="s">
        <v>78</v>
      </c>
      <c r="BK218" s="174">
        <f>ROUND(I218*H218,2)</f>
        <v>0</v>
      </c>
      <c r="BL218" s="26" t="s">
        <v>365</v>
      </c>
      <c r="BM218" s="26" t="s">
        <v>5873</v>
      </c>
    </row>
    <row r="219" spans="2:65" s="1" customFormat="1" x14ac:dyDescent="0.3">
      <c r="B219" s="40"/>
      <c r="D219" s="175" t="s">
        <v>218</v>
      </c>
      <c r="F219" s="176" t="s">
        <v>5874</v>
      </c>
      <c r="L219" s="40"/>
      <c r="M219" s="177"/>
      <c r="N219" s="41"/>
      <c r="O219" s="41"/>
      <c r="P219" s="41"/>
      <c r="Q219" s="41"/>
      <c r="R219" s="41"/>
      <c r="S219" s="41"/>
      <c r="T219" s="69"/>
      <c r="AT219" s="26" t="s">
        <v>218</v>
      </c>
      <c r="AU219" s="26" t="s">
        <v>80</v>
      </c>
    </row>
    <row r="220" spans="2:65" s="12" customFormat="1" x14ac:dyDescent="0.3">
      <c r="B220" s="178"/>
      <c r="D220" s="175" t="s">
        <v>220</v>
      </c>
      <c r="E220" s="179" t="s">
        <v>5</v>
      </c>
      <c r="F220" s="180" t="s">
        <v>5875</v>
      </c>
      <c r="H220" s="181" t="s">
        <v>5</v>
      </c>
      <c r="L220" s="178"/>
      <c r="M220" s="182"/>
      <c r="N220" s="183"/>
      <c r="O220" s="183"/>
      <c r="P220" s="183"/>
      <c r="Q220" s="183"/>
      <c r="R220" s="183"/>
      <c r="S220" s="183"/>
      <c r="T220" s="184"/>
      <c r="AT220" s="181" t="s">
        <v>220</v>
      </c>
      <c r="AU220" s="181" t="s">
        <v>80</v>
      </c>
      <c r="AV220" s="12" t="s">
        <v>78</v>
      </c>
      <c r="AW220" s="12" t="s">
        <v>34</v>
      </c>
      <c r="AX220" s="12" t="s">
        <v>71</v>
      </c>
      <c r="AY220" s="181" t="s">
        <v>208</v>
      </c>
    </row>
    <row r="221" spans="2:65" s="12" customFormat="1" x14ac:dyDescent="0.3">
      <c r="B221" s="178"/>
      <c r="D221" s="175" t="s">
        <v>220</v>
      </c>
      <c r="E221" s="179" t="s">
        <v>5</v>
      </c>
      <c r="F221" s="180" t="s">
        <v>5870</v>
      </c>
      <c r="H221" s="181" t="s">
        <v>5</v>
      </c>
      <c r="L221" s="178"/>
      <c r="M221" s="182"/>
      <c r="N221" s="183"/>
      <c r="O221" s="183"/>
      <c r="P221" s="183"/>
      <c r="Q221" s="183"/>
      <c r="R221" s="183"/>
      <c r="S221" s="183"/>
      <c r="T221" s="184"/>
      <c r="AT221" s="181" t="s">
        <v>220</v>
      </c>
      <c r="AU221" s="181" t="s">
        <v>80</v>
      </c>
      <c r="AV221" s="12" t="s">
        <v>78</v>
      </c>
      <c r="AW221" s="12" t="s">
        <v>34</v>
      </c>
      <c r="AX221" s="12" t="s">
        <v>71</v>
      </c>
      <c r="AY221" s="181" t="s">
        <v>208</v>
      </c>
    </row>
    <row r="222" spans="2:65" s="13" customFormat="1" x14ac:dyDescent="0.3">
      <c r="B222" s="185"/>
      <c r="D222" s="186" t="s">
        <v>220</v>
      </c>
      <c r="E222" s="187" t="s">
        <v>5</v>
      </c>
      <c r="F222" s="188" t="s">
        <v>1093</v>
      </c>
      <c r="H222" s="189">
        <v>3.5</v>
      </c>
      <c r="L222" s="185"/>
      <c r="M222" s="190"/>
      <c r="N222" s="191"/>
      <c r="O222" s="191"/>
      <c r="P222" s="191"/>
      <c r="Q222" s="191"/>
      <c r="R222" s="191"/>
      <c r="S222" s="191"/>
      <c r="T222" s="192"/>
      <c r="AT222" s="193" t="s">
        <v>220</v>
      </c>
      <c r="AU222" s="193" t="s">
        <v>80</v>
      </c>
      <c r="AV222" s="13" t="s">
        <v>80</v>
      </c>
      <c r="AW222" s="13" t="s">
        <v>34</v>
      </c>
      <c r="AX222" s="13" t="s">
        <v>78</v>
      </c>
      <c r="AY222" s="193" t="s">
        <v>208</v>
      </c>
    </row>
    <row r="223" spans="2:65" s="1" customFormat="1" ht="22.5" customHeight="1" x14ac:dyDescent="0.3">
      <c r="B223" s="163"/>
      <c r="C223" s="164" t="s">
        <v>572</v>
      </c>
      <c r="D223" s="164" t="s">
        <v>211</v>
      </c>
      <c r="E223" s="165" t="s">
        <v>5876</v>
      </c>
      <c r="F223" s="166" t="s">
        <v>5877</v>
      </c>
      <c r="G223" s="167" t="s">
        <v>280</v>
      </c>
      <c r="H223" s="168">
        <v>1</v>
      </c>
      <c r="I223" s="169"/>
      <c r="J223" s="169">
        <f>ROUND(I223*H223,2)</f>
        <v>0</v>
      </c>
      <c r="K223" s="166" t="s">
        <v>281</v>
      </c>
      <c r="L223" s="40"/>
      <c r="M223" s="170" t="s">
        <v>5</v>
      </c>
      <c r="N223" s="171" t="s">
        <v>42</v>
      </c>
      <c r="O223" s="172">
        <v>0</v>
      </c>
      <c r="P223" s="172">
        <f>O223*H223</f>
        <v>0</v>
      </c>
      <c r="Q223" s="172">
        <v>0</v>
      </c>
      <c r="R223" s="172">
        <f>Q223*H223</f>
        <v>0</v>
      </c>
      <c r="S223" s="172">
        <v>0</v>
      </c>
      <c r="T223" s="173">
        <f>S223*H223</f>
        <v>0</v>
      </c>
      <c r="AR223" s="26" t="s">
        <v>365</v>
      </c>
      <c r="AT223" s="26" t="s">
        <v>211</v>
      </c>
      <c r="AU223" s="26" t="s">
        <v>80</v>
      </c>
      <c r="AY223" s="26" t="s">
        <v>208</v>
      </c>
      <c r="BE223" s="174">
        <f>IF(N223="základní",J223,0)</f>
        <v>0</v>
      </c>
      <c r="BF223" s="174">
        <f>IF(N223="snížená",J223,0)</f>
        <v>0</v>
      </c>
      <c r="BG223" s="174">
        <f>IF(N223="zákl. přenesená",J223,0)</f>
        <v>0</v>
      </c>
      <c r="BH223" s="174">
        <f>IF(N223="sníž. přenesená",J223,0)</f>
        <v>0</v>
      </c>
      <c r="BI223" s="174">
        <f>IF(N223="nulová",J223,0)</f>
        <v>0</v>
      </c>
      <c r="BJ223" s="26" t="s">
        <v>78</v>
      </c>
      <c r="BK223" s="174">
        <f>ROUND(I223*H223,2)</f>
        <v>0</v>
      </c>
      <c r="BL223" s="26" t="s">
        <v>365</v>
      </c>
      <c r="BM223" s="26" t="s">
        <v>5878</v>
      </c>
    </row>
    <row r="224" spans="2:65" s="1" customFormat="1" x14ac:dyDescent="0.3">
      <c r="B224" s="40"/>
      <c r="D224" s="186" t="s">
        <v>218</v>
      </c>
      <c r="F224" s="211" t="s">
        <v>5877</v>
      </c>
      <c r="L224" s="40"/>
      <c r="M224" s="177"/>
      <c r="N224" s="41"/>
      <c r="O224" s="41"/>
      <c r="P224" s="41"/>
      <c r="Q224" s="41"/>
      <c r="R224" s="41"/>
      <c r="S224" s="41"/>
      <c r="T224" s="69"/>
      <c r="AT224" s="26" t="s">
        <v>218</v>
      </c>
      <c r="AU224" s="26" t="s">
        <v>80</v>
      </c>
    </row>
    <row r="225" spans="2:65" s="1" customFormat="1" ht="22.5" customHeight="1" x14ac:dyDescent="0.3">
      <c r="B225" s="163"/>
      <c r="C225" s="164" t="s">
        <v>579</v>
      </c>
      <c r="D225" s="164" t="s">
        <v>211</v>
      </c>
      <c r="E225" s="165" t="s">
        <v>5879</v>
      </c>
      <c r="F225" s="166" t="s">
        <v>5880</v>
      </c>
      <c r="G225" s="167" t="s">
        <v>2906</v>
      </c>
      <c r="H225" s="168">
        <v>61.905000000000001</v>
      </c>
      <c r="I225" s="169"/>
      <c r="J225" s="169">
        <f>ROUND(I225*H225,2)</f>
        <v>0</v>
      </c>
      <c r="K225" s="166" t="s">
        <v>215</v>
      </c>
      <c r="L225" s="40"/>
      <c r="M225" s="170" t="s">
        <v>5</v>
      </c>
      <c r="N225" s="171" t="s">
        <v>42</v>
      </c>
      <c r="O225" s="172">
        <v>0</v>
      </c>
      <c r="P225" s="172">
        <f>O225*H225</f>
        <v>0</v>
      </c>
      <c r="Q225" s="172">
        <v>0</v>
      </c>
      <c r="R225" s="172">
        <f>Q225*H225</f>
        <v>0</v>
      </c>
      <c r="S225" s="172">
        <v>0</v>
      </c>
      <c r="T225" s="173">
        <f>S225*H225</f>
        <v>0</v>
      </c>
      <c r="AR225" s="26" t="s">
        <v>365</v>
      </c>
      <c r="AT225" s="26" t="s">
        <v>211</v>
      </c>
      <c r="AU225" s="26" t="s">
        <v>80</v>
      </c>
      <c r="AY225" s="26" t="s">
        <v>208</v>
      </c>
      <c r="BE225" s="174">
        <f>IF(N225="základní",J225,0)</f>
        <v>0</v>
      </c>
      <c r="BF225" s="174">
        <f>IF(N225="snížená",J225,0)</f>
        <v>0</v>
      </c>
      <c r="BG225" s="174">
        <f>IF(N225="zákl. přenesená",J225,0)</f>
        <v>0</v>
      </c>
      <c r="BH225" s="174">
        <f>IF(N225="sníž. přenesená",J225,0)</f>
        <v>0</v>
      </c>
      <c r="BI225" s="174">
        <f>IF(N225="nulová",J225,0)</f>
        <v>0</v>
      </c>
      <c r="BJ225" s="26" t="s">
        <v>78</v>
      </c>
      <c r="BK225" s="174">
        <f>ROUND(I225*H225,2)</f>
        <v>0</v>
      </c>
      <c r="BL225" s="26" t="s">
        <v>365</v>
      </c>
      <c r="BM225" s="26" t="s">
        <v>5881</v>
      </c>
    </row>
    <row r="226" spans="2:65" s="1" customFormat="1" ht="27" x14ac:dyDescent="0.3">
      <c r="B226" s="40"/>
      <c r="D226" s="175" t="s">
        <v>218</v>
      </c>
      <c r="F226" s="176" t="s">
        <v>5882</v>
      </c>
      <c r="L226" s="40"/>
      <c r="M226" s="177"/>
      <c r="N226" s="41"/>
      <c r="O226" s="41"/>
      <c r="P226" s="41"/>
      <c r="Q226" s="41"/>
      <c r="R226" s="41"/>
      <c r="S226" s="41"/>
      <c r="T226" s="69"/>
      <c r="AT226" s="26" t="s">
        <v>218</v>
      </c>
      <c r="AU226" s="26" t="s">
        <v>80</v>
      </c>
    </row>
    <row r="227" spans="2:65" s="11" customFormat="1" ht="29.85" customHeight="1" x14ac:dyDescent="0.3">
      <c r="B227" s="150"/>
      <c r="D227" s="160" t="s">
        <v>70</v>
      </c>
      <c r="E227" s="161" t="s">
        <v>1196</v>
      </c>
      <c r="F227" s="161" t="s">
        <v>1197</v>
      </c>
      <c r="J227" s="162">
        <f>BK227</f>
        <v>0</v>
      </c>
      <c r="L227" s="150"/>
      <c r="M227" s="154"/>
      <c r="N227" s="155"/>
      <c r="O227" s="155"/>
      <c r="P227" s="156">
        <f>SUM(P228:P246)</f>
        <v>1.0305</v>
      </c>
      <c r="Q227" s="155"/>
      <c r="R227" s="156">
        <f>SUM(R228:R246)</f>
        <v>1.1460750000000002E-2</v>
      </c>
      <c r="S227" s="155"/>
      <c r="T227" s="157">
        <f>SUM(T228:T246)</f>
        <v>0</v>
      </c>
      <c r="AR227" s="151" t="s">
        <v>80</v>
      </c>
      <c r="AT227" s="158" t="s">
        <v>70</v>
      </c>
      <c r="AU227" s="158" t="s">
        <v>78</v>
      </c>
      <c r="AY227" s="151" t="s">
        <v>208</v>
      </c>
      <c r="BK227" s="159">
        <f>SUM(BK228:BK246)</f>
        <v>0</v>
      </c>
    </row>
    <row r="228" spans="2:65" s="1" customFormat="1" ht="22.5" customHeight="1" x14ac:dyDescent="0.3">
      <c r="B228" s="163"/>
      <c r="C228" s="164" t="s">
        <v>586</v>
      </c>
      <c r="D228" s="164" t="s">
        <v>211</v>
      </c>
      <c r="E228" s="165" t="s">
        <v>5883</v>
      </c>
      <c r="F228" s="166" t="s">
        <v>5884</v>
      </c>
      <c r="G228" s="167" t="s">
        <v>245</v>
      </c>
      <c r="H228" s="168">
        <v>3.5</v>
      </c>
      <c r="I228" s="169"/>
      <c r="J228" s="169">
        <f>ROUND(I228*H228,2)</f>
        <v>0</v>
      </c>
      <c r="K228" s="166" t="s">
        <v>215</v>
      </c>
      <c r="L228" s="40"/>
      <c r="M228" s="170" t="s">
        <v>5</v>
      </c>
      <c r="N228" s="171" t="s">
        <v>42</v>
      </c>
      <c r="O228" s="172">
        <v>0.219</v>
      </c>
      <c r="P228" s="172">
        <f>O228*H228</f>
        <v>0.76649999999999996</v>
      </c>
      <c r="Q228" s="172">
        <v>5.0000000000000001E-4</v>
      </c>
      <c r="R228" s="172">
        <f>Q228*H228</f>
        <v>1.75E-3</v>
      </c>
      <c r="S228" s="172">
        <v>0</v>
      </c>
      <c r="T228" s="173">
        <f>S228*H228</f>
        <v>0</v>
      </c>
      <c r="AR228" s="26" t="s">
        <v>365</v>
      </c>
      <c r="AT228" s="26" t="s">
        <v>211</v>
      </c>
      <c r="AU228" s="26" t="s">
        <v>80</v>
      </c>
      <c r="AY228" s="26" t="s">
        <v>208</v>
      </c>
      <c r="BE228" s="174">
        <f>IF(N228="základní",J228,0)</f>
        <v>0</v>
      </c>
      <c r="BF228" s="174">
        <f>IF(N228="snížená",J228,0)</f>
        <v>0</v>
      </c>
      <c r="BG228" s="174">
        <f>IF(N228="zákl. přenesená",J228,0)</f>
        <v>0</v>
      </c>
      <c r="BH228" s="174">
        <f>IF(N228="sníž. přenesená",J228,0)</f>
        <v>0</v>
      </c>
      <c r="BI228" s="174">
        <f>IF(N228="nulová",J228,0)</f>
        <v>0</v>
      </c>
      <c r="BJ228" s="26" t="s">
        <v>78</v>
      </c>
      <c r="BK228" s="174">
        <f>ROUND(I228*H228,2)</f>
        <v>0</v>
      </c>
      <c r="BL228" s="26" t="s">
        <v>365</v>
      </c>
      <c r="BM228" s="26" t="s">
        <v>5885</v>
      </c>
    </row>
    <row r="229" spans="2:65" s="1" customFormat="1" x14ac:dyDescent="0.3">
      <c r="B229" s="40"/>
      <c r="D229" s="175" t="s">
        <v>218</v>
      </c>
      <c r="F229" s="176" t="s">
        <v>5886</v>
      </c>
      <c r="L229" s="40"/>
      <c r="M229" s="177"/>
      <c r="N229" s="41"/>
      <c r="O229" s="41"/>
      <c r="P229" s="41"/>
      <c r="Q229" s="41"/>
      <c r="R229" s="41"/>
      <c r="S229" s="41"/>
      <c r="T229" s="69"/>
      <c r="AT229" s="26" t="s">
        <v>218</v>
      </c>
      <c r="AU229" s="26" t="s">
        <v>80</v>
      </c>
    </row>
    <row r="230" spans="2:65" s="12" customFormat="1" x14ac:dyDescent="0.3">
      <c r="B230" s="178"/>
      <c r="D230" s="175" t="s">
        <v>220</v>
      </c>
      <c r="E230" s="179" t="s">
        <v>5</v>
      </c>
      <c r="F230" s="180" t="s">
        <v>5887</v>
      </c>
      <c r="H230" s="181" t="s">
        <v>5</v>
      </c>
      <c r="L230" s="178"/>
      <c r="M230" s="182"/>
      <c r="N230" s="183"/>
      <c r="O230" s="183"/>
      <c r="P230" s="183"/>
      <c r="Q230" s="183"/>
      <c r="R230" s="183"/>
      <c r="S230" s="183"/>
      <c r="T230" s="184"/>
      <c r="AT230" s="181" t="s">
        <v>220</v>
      </c>
      <c r="AU230" s="181" t="s">
        <v>80</v>
      </c>
      <c r="AV230" s="12" t="s">
        <v>78</v>
      </c>
      <c r="AW230" s="12" t="s">
        <v>34</v>
      </c>
      <c r="AX230" s="12" t="s">
        <v>71</v>
      </c>
      <c r="AY230" s="181" t="s">
        <v>208</v>
      </c>
    </row>
    <row r="231" spans="2:65" s="12" customFormat="1" x14ac:dyDescent="0.3">
      <c r="B231" s="178"/>
      <c r="D231" s="175" t="s">
        <v>220</v>
      </c>
      <c r="E231" s="179" t="s">
        <v>5</v>
      </c>
      <c r="F231" s="180" t="s">
        <v>5870</v>
      </c>
      <c r="H231" s="181" t="s">
        <v>5</v>
      </c>
      <c r="L231" s="178"/>
      <c r="M231" s="182"/>
      <c r="N231" s="183"/>
      <c r="O231" s="183"/>
      <c r="P231" s="183"/>
      <c r="Q231" s="183"/>
      <c r="R231" s="183"/>
      <c r="S231" s="183"/>
      <c r="T231" s="184"/>
      <c r="AT231" s="181" t="s">
        <v>220</v>
      </c>
      <c r="AU231" s="181" t="s">
        <v>80</v>
      </c>
      <c r="AV231" s="12" t="s">
        <v>78</v>
      </c>
      <c r="AW231" s="12" t="s">
        <v>34</v>
      </c>
      <c r="AX231" s="12" t="s">
        <v>71</v>
      </c>
      <c r="AY231" s="181" t="s">
        <v>208</v>
      </c>
    </row>
    <row r="232" spans="2:65" s="13" customFormat="1" x14ac:dyDescent="0.3">
      <c r="B232" s="185"/>
      <c r="D232" s="186" t="s">
        <v>220</v>
      </c>
      <c r="E232" s="187" t="s">
        <v>5</v>
      </c>
      <c r="F232" s="188" t="s">
        <v>1093</v>
      </c>
      <c r="H232" s="189">
        <v>3.5</v>
      </c>
      <c r="L232" s="185"/>
      <c r="M232" s="190"/>
      <c r="N232" s="191"/>
      <c r="O232" s="191"/>
      <c r="P232" s="191"/>
      <c r="Q232" s="191"/>
      <c r="R232" s="191"/>
      <c r="S232" s="191"/>
      <c r="T232" s="192"/>
      <c r="AT232" s="193" t="s">
        <v>220</v>
      </c>
      <c r="AU232" s="193" t="s">
        <v>80</v>
      </c>
      <c r="AV232" s="13" t="s">
        <v>80</v>
      </c>
      <c r="AW232" s="13" t="s">
        <v>34</v>
      </c>
      <c r="AX232" s="13" t="s">
        <v>78</v>
      </c>
      <c r="AY232" s="193" t="s">
        <v>208</v>
      </c>
    </row>
    <row r="233" spans="2:65" s="1" customFormat="1" ht="22.5" customHeight="1" x14ac:dyDescent="0.3">
      <c r="B233" s="163"/>
      <c r="C233" s="222" t="s">
        <v>606</v>
      </c>
      <c r="D233" s="222" t="s">
        <v>2573</v>
      </c>
      <c r="E233" s="223" t="s">
        <v>5888</v>
      </c>
      <c r="F233" s="224" t="s">
        <v>5889</v>
      </c>
      <c r="G233" s="225" t="s">
        <v>245</v>
      </c>
      <c r="H233" s="226">
        <v>4.0250000000000004</v>
      </c>
      <c r="I233" s="227"/>
      <c r="J233" s="227">
        <f>ROUND(I233*H233,2)</f>
        <v>0</v>
      </c>
      <c r="K233" s="224" t="s">
        <v>215</v>
      </c>
      <c r="L233" s="228"/>
      <c r="M233" s="229" t="s">
        <v>5</v>
      </c>
      <c r="N233" s="230" t="s">
        <v>42</v>
      </c>
      <c r="O233" s="172">
        <v>0</v>
      </c>
      <c r="P233" s="172">
        <f>O233*H233</f>
        <v>0</v>
      </c>
      <c r="Q233" s="172">
        <v>2.3500000000000001E-3</v>
      </c>
      <c r="R233" s="172">
        <f>Q233*H233</f>
        <v>9.4587500000000019E-3</v>
      </c>
      <c r="S233" s="172">
        <v>0</v>
      </c>
      <c r="T233" s="173">
        <f>S233*H233</f>
        <v>0</v>
      </c>
      <c r="AR233" s="26" t="s">
        <v>579</v>
      </c>
      <c r="AT233" s="26" t="s">
        <v>2573</v>
      </c>
      <c r="AU233" s="26" t="s">
        <v>80</v>
      </c>
      <c r="AY233" s="26" t="s">
        <v>208</v>
      </c>
      <c r="BE233" s="174">
        <f>IF(N233="základní",J233,0)</f>
        <v>0</v>
      </c>
      <c r="BF233" s="174">
        <f>IF(N233="snížená",J233,0)</f>
        <v>0</v>
      </c>
      <c r="BG233" s="174">
        <f>IF(N233="zákl. přenesená",J233,0)</f>
        <v>0</v>
      </c>
      <c r="BH233" s="174">
        <f>IF(N233="sníž. přenesená",J233,0)</f>
        <v>0</v>
      </c>
      <c r="BI233" s="174">
        <f>IF(N233="nulová",J233,0)</f>
        <v>0</v>
      </c>
      <c r="BJ233" s="26" t="s">
        <v>78</v>
      </c>
      <c r="BK233" s="174">
        <f>ROUND(I233*H233,2)</f>
        <v>0</v>
      </c>
      <c r="BL233" s="26" t="s">
        <v>365</v>
      </c>
      <c r="BM233" s="26" t="s">
        <v>5890</v>
      </c>
    </row>
    <row r="234" spans="2:65" s="1" customFormat="1" x14ac:dyDescent="0.3">
      <c r="B234" s="40"/>
      <c r="D234" s="175" t="s">
        <v>218</v>
      </c>
      <c r="F234" s="176" t="s">
        <v>5891</v>
      </c>
      <c r="L234" s="40"/>
      <c r="M234" s="177"/>
      <c r="N234" s="41"/>
      <c r="O234" s="41"/>
      <c r="P234" s="41"/>
      <c r="Q234" s="41"/>
      <c r="R234" s="41"/>
      <c r="S234" s="41"/>
      <c r="T234" s="69"/>
      <c r="AT234" s="26" t="s">
        <v>218</v>
      </c>
      <c r="AU234" s="26" t="s">
        <v>80</v>
      </c>
    </row>
    <row r="235" spans="2:65" s="13" customFormat="1" x14ac:dyDescent="0.3">
      <c r="B235" s="185"/>
      <c r="D235" s="186" t="s">
        <v>220</v>
      </c>
      <c r="F235" s="188" t="s">
        <v>5892</v>
      </c>
      <c r="H235" s="189">
        <v>4.0250000000000004</v>
      </c>
      <c r="L235" s="185"/>
      <c r="M235" s="190"/>
      <c r="N235" s="191"/>
      <c r="O235" s="191"/>
      <c r="P235" s="191"/>
      <c r="Q235" s="191"/>
      <c r="R235" s="191"/>
      <c r="S235" s="191"/>
      <c r="T235" s="192"/>
      <c r="AT235" s="193" t="s">
        <v>220</v>
      </c>
      <c r="AU235" s="193" t="s">
        <v>80</v>
      </c>
      <c r="AV235" s="13" t="s">
        <v>80</v>
      </c>
      <c r="AW235" s="13" t="s">
        <v>6</v>
      </c>
      <c r="AX235" s="13" t="s">
        <v>78</v>
      </c>
      <c r="AY235" s="193" t="s">
        <v>208</v>
      </c>
    </row>
    <row r="236" spans="2:65" s="1" customFormat="1" ht="22.5" customHeight="1" x14ac:dyDescent="0.3">
      <c r="B236" s="163"/>
      <c r="C236" s="164" t="s">
        <v>617</v>
      </c>
      <c r="D236" s="164" t="s">
        <v>211</v>
      </c>
      <c r="E236" s="165" t="s">
        <v>4519</v>
      </c>
      <c r="F236" s="166" t="s">
        <v>4520</v>
      </c>
      <c r="G236" s="167" t="s">
        <v>474</v>
      </c>
      <c r="H236" s="168">
        <v>1</v>
      </c>
      <c r="I236" s="169"/>
      <c r="J236" s="169">
        <f>ROUND(I236*H236,2)</f>
        <v>0</v>
      </c>
      <c r="K236" s="166" t="s">
        <v>215</v>
      </c>
      <c r="L236" s="40"/>
      <c r="M236" s="170" t="s">
        <v>5</v>
      </c>
      <c r="N236" s="171" t="s">
        <v>42</v>
      </c>
      <c r="O236" s="172">
        <v>0.26400000000000001</v>
      </c>
      <c r="P236" s="172">
        <f>O236*H236</f>
        <v>0.26400000000000001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AR236" s="26" t="s">
        <v>365</v>
      </c>
      <c r="AT236" s="26" t="s">
        <v>211</v>
      </c>
      <c r="AU236" s="26" t="s">
        <v>80</v>
      </c>
      <c r="AY236" s="26" t="s">
        <v>208</v>
      </c>
      <c r="BE236" s="174">
        <f>IF(N236="základní",J236,0)</f>
        <v>0</v>
      </c>
      <c r="BF236" s="174">
        <f>IF(N236="snížená",J236,0)</f>
        <v>0</v>
      </c>
      <c r="BG236" s="174">
        <f>IF(N236="zákl. přenesená",J236,0)</f>
        <v>0</v>
      </c>
      <c r="BH236" s="174">
        <f>IF(N236="sníž. přenesená",J236,0)</f>
        <v>0</v>
      </c>
      <c r="BI236" s="174">
        <f>IF(N236="nulová",J236,0)</f>
        <v>0</v>
      </c>
      <c r="BJ236" s="26" t="s">
        <v>78</v>
      </c>
      <c r="BK236" s="174">
        <f>ROUND(I236*H236,2)</f>
        <v>0</v>
      </c>
      <c r="BL236" s="26" t="s">
        <v>365</v>
      </c>
      <c r="BM236" s="26" t="s">
        <v>5893</v>
      </c>
    </row>
    <row r="237" spans="2:65" s="1" customFormat="1" x14ac:dyDescent="0.3">
      <c r="B237" s="40"/>
      <c r="D237" s="175" t="s">
        <v>218</v>
      </c>
      <c r="F237" s="176" t="s">
        <v>4522</v>
      </c>
      <c r="L237" s="40"/>
      <c r="M237" s="177"/>
      <c r="N237" s="41"/>
      <c r="O237" s="41"/>
      <c r="P237" s="41"/>
      <c r="Q237" s="41"/>
      <c r="R237" s="41"/>
      <c r="S237" s="41"/>
      <c r="T237" s="69"/>
      <c r="AT237" s="26" t="s">
        <v>218</v>
      </c>
      <c r="AU237" s="26" t="s">
        <v>80</v>
      </c>
    </row>
    <row r="238" spans="2:65" s="12" customFormat="1" x14ac:dyDescent="0.3">
      <c r="B238" s="178"/>
      <c r="D238" s="175" t="s">
        <v>220</v>
      </c>
      <c r="E238" s="179" t="s">
        <v>5</v>
      </c>
      <c r="F238" s="180" t="s">
        <v>5894</v>
      </c>
      <c r="H238" s="181" t="s">
        <v>5</v>
      </c>
      <c r="L238" s="178"/>
      <c r="M238" s="182"/>
      <c r="N238" s="183"/>
      <c r="O238" s="183"/>
      <c r="P238" s="183"/>
      <c r="Q238" s="183"/>
      <c r="R238" s="183"/>
      <c r="S238" s="183"/>
      <c r="T238" s="184"/>
      <c r="AT238" s="181" t="s">
        <v>220</v>
      </c>
      <c r="AU238" s="181" t="s">
        <v>80</v>
      </c>
      <c r="AV238" s="12" t="s">
        <v>78</v>
      </c>
      <c r="AW238" s="12" t="s">
        <v>34</v>
      </c>
      <c r="AX238" s="12" t="s">
        <v>71</v>
      </c>
      <c r="AY238" s="181" t="s">
        <v>208</v>
      </c>
    </row>
    <row r="239" spans="2:65" s="13" customFormat="1" x14ac:dyDescent="0.3">
      <c r="B239" s="185"/>
      <c r="D239" s="186" t="s">
        <v>220</v>
      </c>
      <c r="E239" s="187" t="s">
        <v>5</v>
      </c>
      <c r="F239" s="188" t="s">
        <v>919</v>
      </c>
      <c r="H239" s="189">
        <v>1</v>
      </c>
      <c r="L239" s="185"/>
      <c r="M239" s="190"/>
      <c r="N239" s="191"/>
      <c r="O239" s="191"/>
      <c r="P239" s="191"/>
      <c r="Q239" s="191"/>
      <c r="R239" s="191"/>
      <c r="S239" s="191"/>
      <c r="T239" s="192"/>
      <c r="AT239" s="193" t="s">
        <v>220</v>
      </c>
      <c r="AU239" s="193" t="s">
        <v>80</v>
      </c>
      <c r="AV239" s="13" t="s">
        <v>80</v>
      </c>
      <c r="AW239" s="13" t="s">
        <v>34</v>
      </c>
      <c r="AX239" s="13" t="s">
        <v>78</v>
      </c>
      <c r="AY239" s="193" t="s">
        <v>208</v>
      </c>
    </row>
    <row r="240" spans="2:65" s="1" customFormat="1" ht="22.5" customHeight="1" x14ac:dyDescent="0.3">
      <c r="B240" s="163"/>
      <c r="C240" s="222" t="s">
        <v>625</v>
      </c>
      <c r="D240" s="222" t="s">
        <v>2573</v>
      </c>
      <c r="E240" s="223" t="s">
        <v>5895</v>
      </c>
      <c r="F240" s="224" t="s">
        <v>5896</v>
      </c>
      <c r="G240" s="225" t="s">
        <v>474</v>
      </c>
      <c r="H240" s="226">
        <v>1.2</v>
      </c>
      <c r="I240" s="227"/>
      <c r="J240" s="227">
        <f>ROUND(I240*H240,2)</f>
        <v>0</v>
      </c>
      <c r="K240" s="224" t="s">
        <v>215</v>
      </c>
      <c r="L240" s="228"/>
      <c r="M240" s="229" t="s">
        <v>5</v>
      </c>
      <c r="N240" s="230" t="s">
        <v>42</v>
      </c>
      <c r="O240" s="172">
        <v>0</v>
      </c>
      <c r="P240" s="172">
        <f>O240*H240</f>
        <v>0</v>
      </c>
      <c r="Q240" s="172">
        <v>2.1000000000000001E-4</v>
      </c>
      <c r="R240" s="172">
        <f>Q240*H240</f>
        <v>2.52E-4</v>
      </c>
      <c r="S240" s="172">
        <v>0</v>
      </c>
      <c r="T240" s="173">
        <f>S240*H240</f>
        <v>0</v>
      </c>
      <c r="AR240" s="26" t="s">
        <v>579</v>
      </c>
      <c r="AT240" s="26" t="s">
        <v>2573</v>
      </c>
      <c r="AU240" s="26" t="s">
        <v>80</v>
      </c>
      <c r="AY240" s="26" t="s">
        <v>208</v>
      </c>
      <c r="BE240" s="174">
        <f>IF(N240="základní",J240,0)</f>
        <v>0</v>
      </c>
      <c r="BF240" s="174">
        <f>IF(N240="snížená",J240,0)</f>
        <v>0</v>
      </c>
      <c r="BG240" s="174">
        <f>IF(N240="zákl. přenesená",J240,0)</f>
        <v>0</v>
      </c>
      <c r="BH240" s="174">
        <f>IF(N240="sníž. přenesená",J240,0)</f>
        <v>0</v>
      </c>
      <c r="BI240" s="174">
        <f>IF(N240="nulová",J240,0)</f>
        <v>0</v>
      </c>
      <c r="BJ240" s="26" t="s">
        <v>78</v>
      </c>
      <c r="BK240" s="174">
        <f>ROUND(I240*H240,2)</f>
        <v>0</v>
      </c>
      <c r="BL240" s="26" t="s">
        <v>365</v>
      </c>
      <c r="BM240" s="26" t="s">
        <v>5897</v>
      </c>
    </row>
    <row r="241" spans="2:65" s="1" customFormat="1" x14ac:dyDescent="0.3">
      <c r="B241" s="40"/>
      <c r="D241" s="175" t="s">
        <v>218</v>
      </c>
      <c r="F241" s="176" t="s">
        <v>5898</v>
      </c>
      <c r="L241" s="40"/>
      <c r="M241" s="177"/>
      <c r="N241" s="41"/>
      <c r="O241" s="41"/>
      <c r="P241" s="41"/>
      <c r="Q241" s="41"/>
      <c r="R241" s="41"/>
      <c r="S241" s="41"/>
      <c r="T241" s="69"/>
      <c r="AT241" s="26" t="s">
        <v>218</v>
      </c>
      <c r="AU241" s="26" t="s">
        <v>80</v>
      </c>
    </row>
    <row r="242" spans="2:65" s="13" customFormat="1" x14ac:dyDescent="0.3">
      <c r="B242" s="185"/>
      <c r="D242" s="186" t="s">
        <v>220</v>
      </c>
      <c r="F242" s="188" t="s">
        <v>5899</v>
      </c>
      <c r="H242" s="189">
        <v>1.2</v>
      </c>
      <c r="L242" s="185"/>
      <c r="M242" s="190"/>
      <c r="N242" s="191"/>
      <c r="O242" s="191"/>
      <c r="P242" s="191"/>
      <c r="Q242" s="191"/>
      <c r="R242" s="191"/>
      <c r="S242" s="191"/>
      <c r="T242" s="192"/>
      <c r="AT242" s="193" t="s">
        <v>220</v>
      </c>
      <c r="AU242" s="193" t="s">
        <v>80</v>
      </c>
      <c r="AV242" s="13" t="s">
        <v>80</v>
      </c>
      <c r="AW242" s="13" t="s">
        <v>6</v>
      </c>
      <c r="AX242" s="13" t="s">
        <v>78</v>
      </c>
      <c r="AY242" s="193" t="s">
        <v>208</v>
      </c>
    </row>
    <row r="243" spans="2:65" s="1" customFormat="1" ht="22.5" customHeight="1" x14ac:dyDescent="0.3">
      <c r="B243" s="163"/>
      <c r="C243" s="164" t="s">
        <v>636</v>
      </c>
      <c r="D243" s="164" t="s">
        <v>211</v>
      </c>
      <c r="E243" s="165" t="s">
        <v>5900</v>
      </c>
      <c r="F243" s="166" t="s">
        <v>5901</v>
      </c>
      <c r="G243" s="167" t="s">
        <v>280</v>
      </c>
      <c r="H243" s="168">
        <v>1</v>
      </c>
      <c r="I243" s="169"/>
      <c r="J243" s="169">
        <f>ROUND(I243*H243,2)</f>
        <v>0</v>
      </c>
      <c r="K243" s="166" t="s">
        <v>281</v>
      </c>
      <c r="L243" s="40"/>
      <c r="M243" s="170" t="s">
        <v>5</v>
      </c>
      <c r="N243" s="171" t="s">
        <v>42</v>
      </c>
      <c r="O243" s="172">
        <v>0</v>
      </c>
      <c r="P243" s="172">
        <f>O243*H243</f>
        <v>0</v>
      </c>
      <c r="Q243" s="172">
        <v>0</v>
      </c>
      <c r="R243" s="172">
        <f>Q243*H243</f>
        <v>0</v>
      </c>
      <c r="S243" s="172">
        <v>0</v>
      </c>
      <c r="T243" s="173">
        <f>S243*H243</f>
        <v>0</v>
      </c>
      <c r="AR243" s="26" t="s">
        <v>365</v>
      </c>
      <c r="AT243" s="26" t="s">
        <v>211</v>
      </c>
      <c r="AU243" s="26" t="s">
        <v>80</v>
      </c>
      <c r="AY243" s="26" t="s">
        <v>208</v>
      </c>
      <c r="BE243" s="174">
        <f>IF(N243="základní",J243,0)</f>
        <v>0</v>
      </c>
      <c r="BF243" s="174">
        <f>IF(N243="snížená",J243,0)</f>
        <v>0</v>
      </c>
      <c r="BG243" s="174">
        <f>IF(N243="zákl. přenesená",J243,0)</f>
        <v>0</v>
      </c>
      <c r="BH243" s="174">
        <f>IF(N243="sníž. přenesená",J243,0)</f>
        <v>0</v>
      </c>
      <c r="BI243" s="174">
        <f>IF(N243="nulová",J243,0)</f>
        <v>0</v>
      </c>
      <c r="BJ243" s="26" t="s">
        <v>78</v>
      </c>
      <c r="BK243" s="174">
        <f>ROUND(I243*H243,2)</f>
        <v>0</v>
      </c>
      <c r="BL243" s="26" t="s">
        <v>365</v>
      </c>
      <c r="BM243" s="26" t="s">
        <v>5902</v>
      </c>
    </row>
    <row r="244" spans="2:65" s="1" customFormat="1" x14ac:dyDescent="0.3">
      <c r="B244" s="40"/>
      <c r="D244" s="186" t="s">
        <v>218</v>
      </c>
      <c r="F244" s="211" t="s">
        <v>5901</v>
      </c>
      <c r="L244" s="40"/>
      <c r="M244" s="177"/>
      <c r="N244" s="41"/>
      <c r="O244" s="41"/>
      <c r="P244" s="41"/>
      <c r="Q244" s="41"/>
      <c r="R244" s="41"/>
      <c r="S244" s="41"/>
      <c r="T244" s="69"/>
      <c r="AT244" s="26" t="s">
        <v>218</v>
      </c>
      <c r="AU244" s="26" t="s">
        <v>80</v>
      </c>
    </row>
    <row r="245" spans="2:65" s="1" customFormat="1" ht="22.5" customHeight="1" x14ac:dyDescent="0.3">
      <c r="B245" s="163"/>
      <c r="C245" s="164" t="s">
        <v>642</v>
      </c>
      <c r="D245" s="164" t="s">
        <v>211</v>
      </c>
      <c r="E245" s="165" t="s">
        <v>5290</v>
      </c>
      <c r="F245" s="166" t="s">
        <v>5291</v>
      </c>
      <c r="G245" s="167" t="s">
        <v>2906</v>
      </c>
      <c r="H245" s="168">
        <v>19.664000000000001</v>
      </c>
      <c r="I245" s="169"/>
      <c r="J245" s="169">
        <f>ROUND(I245*H245,2)</f>
        <v>0</v>
      </c>
      <c r="K245" s="166" t="s">
        <v>215</v>
      </c>
      <c r="L245" s="40"/>
      <c r="M245" s="170" t="s">
        <v>5</v>
      </c>
      <c r="N245" s="171" t="s">
        <v>42</v>
      </c>
      <c r="O245" s="172">
        <v>0</v>
      </c>
      <c r="P245" s="172">
        <f>O245*H245</f>
        <v>0</v>
      </c>
      <c r="Q245" s="172">
        <v>0</v>
      </c>
      <c r="R245" s="172">
        <f>Q245*H245</f>
        <v>0</v>
      </c>
      <c r="S245" s="172">
        <v>0</v>
      </c>
      <c r="T245" s="173">
        <f>S245*H245</f>
        <v>0</v>
      </c>
      <c r="AR245" s="26" t="s">
        <v>365</v>
      </c>
      <c r="AT245" s="26" t="s">
        <v>211</v>
      </c>
      <c r="AU245" s="26" t="s">
        <v>80</v>
      </c>
      <c r="AY245" s="26" t="s">
        <v>208</v>
      </c>
      <c r="BE245" s="174">
        <f>IF(N245="základní",J245,0)</f>
        <v>0</v>
      </c>
      <c r="BF245" s="174">
        <f>IF(N245="snížená",J245,0)</f>
        <v>0</v>
      </c>
      <c r="BG245" s="174">
        <f>IF(N245="zákl. přenesená",J245,0)</f>
        <v>0</v>
      </c>
      <c r="BH245" s="174">
        <f>IF(N245="sníž. přenesená",J245,0)</f>
        <v>0</v>
      </c>
      <c r="BI245" s="174">
        <f>IF(N245="nulová",J245,0)</f>
        <v>0</v>
      </c>
      <c r="BJ245" s="26" t="s">
        <v>78</v>
      </c>
      <c r="BK245" s="174">
        <f>ROUND(I245*H245,2)</f>
        <v>0</v>
      </c>
      <c r="BL245" s="26" t="s">
        <v>365</v>
      </c>
      <c r="BM245" s="26" t="s">
        <v>5903</v>
      </c>
    </row>
    <row r="246" spans="2:65" s="1" customFormat="1" ht="27" x14ac:dyDescent="0.3">
      <c r="B246" s="40"/>
      <c r="D246" s="175" t="s">
        <v>218</v>
      </c>
      <c r="F246" s="176" t="s">
        <v>5293</v>
      </c>
      <c r="L246" s="40"/>
      <c r="M246" s="232"/>
      <c r="N246" s="233"/>
      <c r="O246" s="233"/>
      <c r="P246" s="233"/>
      <c r="Q246" s="233"/>
      <c r="R246" s="233"/>
      <c r="S246" s="233"/>
      <c r="T246" s="234"/>
      <c r="AT246" s="26" t="s">
        <v>218</v>
      </c>
      <c r="AU246" s="26" t="s">
        <v>80</v>
      </c>
    </row>
    <row r="247" spans="2:65" s="1" customFormat="1" ht="6.95" customHeight="1" x14ac:dyDescent="0.3">
      <c r="B247" s="55"/>
      <c r="C247" s="56"/>
      <c r="D247" s="56"/>
      <c r="E247" s="56"/>
      <c r="F247" s="56"/>
      <c r="G247" s="56"/>
      <c r="H247" s="56"/>
      <c r="I247" s="56"/>
      <c r="J247" s="56"/>
      <c r="K247" s="56"/>
      <c r="L247" s="40"/>
    </row>
  </sheetData>
  <autoFilter ref="C94:K246"/>
  <mergeCells count="12">
    <mergeCell ref="G1:H1"/>
    <mergeCell ref="L2:V2"/>
    <mergeCell ref="E49:H49"/>
    <mergeCell ref="E51:H51"/>
    <mergeCell ref="E83:H83"/>
    <mergeCell ref="E85:H85"/>
    <mergeCell ref="E87:H8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3"/>
  <sheetViews>
    <sheetView showGridLines="0" workbookViewId="0">
      <pane ySplit="1" topLeftCell="A12" activePane="bottomLeft" state="frozen"/>
      <selection pane="bottomLeft" activeCell="I89" sqref="I89:I19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111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5904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ROUND(J89,2)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ROUND(SUM(BE89:BE192), 2)</f>
        <v>0</v>
      </c>
      <c r="G32" s="41"/>
      <c r="H32" s="41"/>
      <c r="I32" s="116">
        <v>0.21</v>
      </c>
      <c r="J32" s="115">
        <f>ROUND(ROUND((SUM(BE89:BE192)),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ROUND(SUM(BF89:BF192), 2)</f>
        <v>0</v>
      </c>
      <c r="G33" s="41"/>
      <c r="H33" s="41"/>
      <c r="I33" s="116">
        <v>0.15</v>
      </c>
      <c r="J33" s="115">
        <f>ROUND(ROUND((SUM(BF89:BF192)),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ROUND(SUM(BG89:BG192),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ROUND(SUM(BH89:BH192),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ROUND(SUM(BI89:BI192),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210 - ZTI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J89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J90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5905</v>
      </c>
      <c r="E62" s="137"/>
      <c r="F62" s="137"/>
      <c r="G62" s="137"/>
      <c r="H62" s="137"/>
      <c r="I62" s="137"/>
      <c r="J62" s="138">
        <f>J91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5906</v>
      </c>
      <c r="E63" s="137"/>
      <c r="F63" s="137"/>
      <c r="G63" s="137"/>
      <c r="H63" s="137"/>
      <c r="I63" s="137"/>
      <c r="J63" s="138">
        <f>J94</f>
        <v>0</v>
      </c>
      <c r="K63" s="139"/>
    </row>
    <row r="64" spans="2:47" s="8" customFormat="1" ht="24.95" customHeight="1" x14ac:dyDescent="0.3">
      <c r="B64" s="128"/>
      <c r="C64" s="129"/>
      <c r="D64" s="130" t="s">
        <v>177</v>
      </c>
      <c r="E64" s="131"/>
      <c r="F64" s="131"/>
      <c r="G64" s="131"/>
      <c r="H64" s="131"/>
      <c r="I64" s="131"/>
      <c r="J64" s="132">
        <f>J97</f>
        <v>0</v>
      </c>
      <c r="K64" s="133"/>
    </row>
    <row r="65" spans="2:12" s="9" customFormat="1" ht="19.899999999999999" customHeight="1" x14ac:dyDescent="0.3">
      <c r="B65" s="134"/>
      <c r="C65" s="135"/>
      <c r="D65" s="136" t="s">
        <v>5907</v>
      </c>
      <c r="E65" s="137"/>
      <c r="F65" s="137"/>
      <c r="G65" s="137"/>
      <c r="H65" s="137"/>
      <c r="I65" s="137"/>
      <c r="J65" s="138">
        <f>J98</f>
        <v>0</v>
      </c>
      <c r="K65" s="139"/>
    </row>
    <row r="66" spans="2:12" s="9" customFormat="1" ht="19.899999999999999" customHeight="1" x14ac:dyDescent="0.3">
      <c r="B66" s="134"/>
      <c r="C66" s="135"/>
      <c r="D66" s="136" t="s">
        <v>5908</v>
      </c>
      <c r="E66" s="137"/>
      <c r="F66" s="137"/>
      <c r="G66" s="137"/>
      <c r="H66" s="137"/>
      <c r="I66" s="137"/>
      <c r="J66" s="138">
        <f>J137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5909</v>
      </c>
      <c r="E67" s="137"/>
      <c r="F67" s="137"/>
      <c r="G67" s="137"/>
      <c r="H67" s="137"/>
      <c r="I67" s="137"/>
      <c r="J67" s="138">
        <f>J190</f>
        <v>0</v>
      </c>
      <c r="K67" s="139"/>
    </row>
    <row r="68" spans="2:12" s="1" customFormat="1" ht="21.75" customHeight="1" x14ac:dyDescent="0.3">
      <c r="B68" s="40"/>
      <c r="C68" s="41"/>
      <c r="D68" s="41"/>
      <c r="E68" s="41"/>
      <c r="F68" s="41"/>
      <c r="G68" s="41"/>
      <c r="H68" s="41"/>
      <c r="I68" s="41"/>
      <c r="J68" s="41"/>
      <c r="K68" s="44"/>
    </row>
    <row r="69" spans="2:12" s="1" customFormat="1" ht="6.95" customHeight="1" x14ac:dyDescent="0.3">
      <c r="B69" s="55"/>
      <c r="C69" s="56"/>
      <c r="D69" s="56"/>
      <c r="E69" s="56"/>
      <c r="F69" s="56"/>
      <c r="G69" s="56"/>
      <c r="H69" s="56"/>
      <c r="I69" s="56"/>
      <c r="J69" s="56"/>
      <c r="K69" s="57"/>
    </row>
    <row r="73" spans="2:12" s="1" customFormat="1" ht="6.95" customHeight="1" x14ac:dyDescent="0.3">
      <c r="B73" s="58"/>
      <c r="C73" s="59"/>
      <c r="D73" s="59"/>
      <c r="E73" s="59"/>
      <c r="F73" s="59"/>
      <c r="G73" s="59"/>
      <c r="H73" s="59"/>
      <c r="I73" s="59"/>
      <c r="J73" s="59"/>
      <c r="K73" s="59"/>
      <c r="L73" s="40"/>
    </row>
    <row r="74" spans="2:12" s="1" customFormat="1" ht="36.950000000000003" customHeight="1" x14ac:dyDescent="0.3">
      <c r="B74" s="40"/>
      <c r="C74" s="60" t="s">
        <v>192</v>
      </c>
      <c r="L74" s="40"/>
    </row>
    <row r="75" spans="2:12" s="1" customFormat="1" ht="6.95" customHeight="1" x14ac:dyDescent="0.3">
      <c r="B75" s="40"/>
      <c r="L75" s="40"/>
    </row>
    <row r="76" spans="2:12" s="1" customFormat="1" ht="14.45" customHeight="1" x14ac:dyDescent="0.3">
      <c r="B76" s="40"/>
      <c r="C76" s="62" t="s">
        <v>17</v>
      </c>
      <c r="L76" s="40"/>
    </row>
    <row r="77" spans="2:12" s="1" customFormat="1" ht="22.5" customHeight="1" x14ac:dyDescent="0.3">
      <c r="B77" s="40"/>
      <c r="E77" s="364" t="str">
        <f>E7</f>
        <v>Stavební úpravy kongresového sálu blok F, UK FTVS</v>
      </c>
      <c r="F77" s="371"/>
      <c r="G77" s="371"/>
      <c r="H77" s="371"/>
      <c r="L77" s="40"/>
    </row>
    <row r="78" spans="2:12" ht="15" x14ac:dyDescent="0.3">
      <c r="B78" s="30"/>
      <c r="C78" s="62" t="s">
        <v>164</v>
      </c>
      <c r="L78" s="30"/>
    </row>
    <row r="79" spans="2:12" s="1" customFormat="1" ht="22.5" customHeight="1" x14ac:dyDescent="0.3">
      <c r="B79" s="40"/>
      <c r="E79" s="364" t="s">
        <v>1789</v>
      </c>
      <c r="F79" s="365"/>
      <c r="G79" s="365"/>
      <c r="H79" s="365"/>
      <c r="L79" s="40"/>
    </row>
    <row r="80" spans="2:12" s="1" customFormat="1" ht="14.45" customHeight="1" x14ac:dyDescent="0.3">
      <c r="B80" s="40"/>
      <c r="C80" s="62" t="s">
        <v>166</v>
      </c>
      <c r="L80" s="40"/>
    </row>
    <row r="81" spans="2:65" s="1" customFormat="1" ht="23.25" customHeight="1" x14ac:dyDescent="0.3">
      <c r="B81" s="40"/>
      <c r="E81" s="340" t="str">
        <f>E11</f>
        <v>210 - ZTI</v>
      </c>
      <c r="F81" s="365"/>
      <c r="G81" s="365"/>
      <c r="H81" s="365"/>
      <c r="L81" s="40"/>
    </row>
    <row r="82" spans="2:65" s="1" customFormat="1" ht="6.95" customHeight="1" x14ac:dyDescent="0.3">
      <c r="B82" s="40"/>
      <c r="L82" s="40"/>
    </row>
    <row r="83" spans="2:65" s="1" customFormat="1" ht="18" customHeight="1" x14ac:dyDescent="0.3">
      <c r="B83" s="40"/>
      <c r="C83" s="62" t="s">
        <v>21</v>
      </c>
      <c r="F83" s="140" t="str">
        <f>F14</f>
        <v>José Martího 269/31, Praha</v>
      </c>
      <c r="I83" s="62" t="s">
        <v>23</v>
      </c>
      <c r="J83" s="66" t="str">
        <f>IF(J14="","",J14)</f>
        <v>24.5.2017</v>
      </c>
      <c r="L83" s="40"/>
    </row>
    <row r="84" spans="2:65" s="1" customFormat="1" ht="6.95" customHeight="1" x14ac:dyDescent="0.3">
      <c r="B84" s="40"/>
      <c r="L84" s="40"/>
    </row>
    <row r="85" spans="2:65" s="1" customFormat="1" ht="15" x14ac:dyDescent="0.3">
      <c r="B85" s="40"/>
      <c r="C85" s="62" t="s">
        <v>25</v>
      </c>
      <c r="F85" s="140" t="str">
        <f>E17</f>
        <v>UNIVERZITA KARLOVA V PRAZE_x000D_
_x000D_
, FTVS</v>
      </c>
      <c r="I85" s="62" t="s">
        <v>31</v>
      </c>
      <c r="J85" s="140" t="str">
        <f>E23</f>
        <v>Graphic PRO s.r.o.</v>
      </c>
      <c r="L85" s="40"/>
    </row>
    <row r="86" spans="2:65" s="1" customFormat="1" ht="14.45" customHeight="1" x14ac:dyDescent="0.3">
      <c r="B86" s="40"/>
      <c r="C86" s="62" t="s">
        <v>29</v>
      </c>
      <c r="F86" s="140" t="str">
        <f>IF(E20="","",E20)</f>
        <v xml:space="preserve"> </v>
      </c>
      <c r="L86" s="40"/>
    </row>
    <row r="87" spans="2:65" s="1" customFormat="1" ht="10.35" customHeight="1" x14ac:dyDescent="0.3">
      <c r="B87" s="40"/>
      <c r="L87" s="40"/>
    </row>
    <row r="88" spans="2:65" s="10" customFormat="1" ht="29.25" customHeight="1" x14ac:dyDescent="0.3">
      <c r="B88" s="141"/>
      <c r="C88" s="142" t="s">
        <v>193</v>
      </c>
      <c r="D88" s="143" t="s">
        <v>56</v>
      </c>
      <c r="E88" s="143" t="s">
        <v>52</v>
      </c>
      <c r="F88" s="143" t="s">
        <v>194</v>
      </c>
      <c r="G88" s="143" t="s">
        <v>195</v>
      </c>
      <c r="H88" s="143" t="s">
        <v>196</v>
      </c>
      <c r="I88" s="144" t="s">
        <v>197</v>
      </c>
      <c r="J88" s="143" t="s">
        <v>170</v>
      </c>
      <c r="K88" s="145" t="s">
        <v>198</v>
      </c>
      <c r="L88" s="141"/>
      <c r="M88" s="72" t="s">
        <v>199</v>
      </c>
      <c r="N88" s="73" t="s">
        <v>41</v>
      </c>
      <c r="O88" s="73" t="s">
        <v>200</v>
      </c>
      <c r="P88" s="73" t="s">
        <v>201</v>
      </c>
      <c r="Q88" s="73" t="s">
        <v>202</v>
      </c>
      <c r="R88" s="73" t="s">
        <v>203</v>
      </c>
      <c r="S88" s="73" t="s">
        <v>204</v>
      </c>
      <c r="T88" s="74" t="s">
        <v>205</v>
      </c>
    </row>
    <row r="89" spans="2:65" s="1" customFormat="1" ht="29.25" customHeight="1" x14ac:dyDescent="0.35">
      <c r="B89" s="40"/>
      <c r="C89" s="76" t="s">
        <v>171</v>
      </c>
      <c r="J89" s="146">
        <f>BK89</f>
        <v>0</v>
      </c>
      <c r="L89" s="40"/>
      <c r="M89" s="75"/>
      <c r="N89" s="67"/>
      <c r="O89" s="67"/>
      <c r="P89" s="147">
        <f>P90+P97</f>
        <v>0</v>
      </c>
      <c r="Q89" s="67"/>
      <c r="R89" s="147">
        <f>R90+R97</f>
        <v>0</v>
      </c>
      <c r="S89" s="67"/>
      <c r="T89" s="148">
        <f>T90+T97</f>
        <v>0</v>
      </c>
      <c r="AT89" s="26" t="s">
        <v>70</v>
      </c>
      <c r="AU89" s="26" t="s">
        <v>172</v>
      </c>
      <c r="BK89" s="149">
        <f>BK90+BK97</f>
        <v>0</v>
      </c>
    </row>
    <row r="90" spans="2:65" s="11" customFormat="1" ht="37.35" customHeight="1" x14ac:dyDescent="0.35">
      <c r="B90" s="150"/>
      <c r="D90" s="151" t="s">
        <v>70</v>
      </c>
      <c r="E90" s="152" t="s">
        <v>206</v>
      </c>
      <c r="F90" s="152" t="s">
        <v>207</v>
      </c>
      <c r="J90" s="153">
        <f>BK90</f>
        <v>0</v>
      </c>
      <c r="L90" s="150"/>
      <c r="M90" s="154"/>
      <c r="N90" s="155"/>
      <c r="O90" s="155"/>
      <c r="P90" s="156">
        <f>P91+P94</f>
        <v>0</v>
      </c>
      <c r="Q90" s="155"/>
      <c r="R90" s="156">
        <f>R91+R94</f>
        <v>0</v>
      </c>
      <c r="S90" s="155"/>
      <c r="T90" s="157">
        <f>T91+T94</f>
        <v>0</v>
      </c>
      <c r="AR90" s="151" t="s">
        <v>78</v>
      </c>
      <c r="AT90" s="158" t="s">
        <v>70</v>
      </c>
      <c r="AU90" s="158" t="s">
        <v>71</v>
      </c>
      <c r="AY90" s="151" t="s">
        <v>208</v>
      </c>
      <c r="BK90" s="159">
        <f>BK91+BK94</f>
        <v>0</v>
      </c>
    </row>
    <row r="91" spans="2:65" s="11" customFormat="1" ht="19.899999999999999" customHeight="1" x14ac:dyDescent="0.3">
      <c r="B91" s="150"/>
      <c r="D91" s="160" t="s">
        <v>70</v>
      </c>
      <c r="E91" s="161" t="s">
        <v>1210</v>
      </c>
      <c r="F91" s="161" t="s">
        <v>5910</v>
      </c>
      <c r="J91" s="162">
        <f>BK91</f>
        <v>0</v>
      </c>
      <c r="L91" s="150"/>
      <c r="M91" s="154"/>
      <c r="N91" s="155"/>
      <c r="O91" s="155"/>
      <c r="P91" s="156">
        <f>SUM(P92:P93)</f>
        <v>0</v>
      </c>
      <c r="Q91" s="155"/>
      <c r="R91" s="156">
        <f>SUM(R92:R93)</f>
        <v>0</v>
      </c>
      <c r="S91" s="155"/>
      <c r="T91" s="157">
        <f>SUM(T92:T93)</f>
        <v>0</v>
      </c>
      <c r="AR91" s="151" t="s">
        <v>78</v>
      </c>
      <c r="AT91" s="158" t="s">
        <v>70</v>
      </c>
      <c r="AU91" s="158" t="s">
        <v>78</v>
      </c>
      <c r="AY91" s="151" t="s">
        <v>208</v>
      </c>
      <c r="BK91" s="159">
        <f>SUM(BK92:BK93)</f>
        <v>0</v>
      </c>
    </row>
    <row r="92" spans="2:65" s="1" customFormat="1" ht="22.5" customHeight="1" x14ac:dyDescent="0.3">
      <c r="B92" s="163"/>
      <c r="C92" s="164" t="s">
        <v>78</v>
      </c>
      <c r="D92" s="164" t="s">
        <v>211</v>
      </c>
      <c r="E92" s="165" t="s">
        <v>5911</v>
      </c>
      <c r="F92" s="166" t="s">
        <v>5912</v>
      </c>
      <c r="G92" s="167" t="s">
        <v>318</v>
      </c>
      <c r="H92" s="168">
        <v>10</v>
      </c>
      <c r="I92" s="169"/>
      <c r="J92" s="169">
        <f>ROUND(I92*H92,2)</f>
        <v>0</v>
      </c>
      <c r="K92" s="166" t="s">
        <v>5913</v>
      </c>
      <c r="L92" s="40"/>
      <c r="M92" s="170" t="s">
        <v>5</v>
      </c>
      <c r="N92" s="171" t="s">
        <v>42</v>
      </c>
      <c r="O92" s="172">
        <v>0</v>
      </c>
      <c r="P92" s="172">
        <f>O92*H92</f>
        <v>0</v>
      </c>
      <c r="Q92" s="172">
        <v>0</v>
      </c>
      <c r="R92" s="172">
        <f>Q92*H92</f>
        <v>0</v>
      </c>
      <c r="S92" s="172">
        <v>0</v>
      </c>
      <c r="T92" s="173">
        <f>S92*H92</f>
        <v>0</v>
      </c>
      <c r="AR92" s="26" t="s">
        <v>216</v>
      </c>
      <c r="AT92" s="26" t="s">
        <v>211</v>
      </c>
      <c r="AU92" s="26" t="s">
        <v>80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216</v>
      </c>
      <c r="BM92" s="26" t="s">
        <v>80</v>
      </c>
    </row>
    <row r="93" spans="2:65" s="1" customFormat="1" x14ac:dyDescent="0.3">
      <c r="B93" s="40"/>
      <c r="D93" s="175" t="s">
        <v>218</v>
      </c>
      <c r="F93" s="176" t="s">
        <v>5912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80</v>
      </c>
    </row>
    <row r="94" spans="2:65" s="11" customFormat="1" ht="29.85" customHeight="1" x14ac:dyDescent="0.3">
      <c r="B94" s="150"/>
      <c r="D94" s="160" t="s">
        <v>70</v>
      </c>
      <c r="E94" s="161" t="s">
        <v>1217</v>
      </c>
      <c r="F94" s="161" t="s">
        <v>5914</v>
      </c>
      <c r="J94" s="162">
        <f>BK94</f>
        <v>0</v>
      </c>
      <c r="L94" s="150"/>
      <c r="M94" s="154"/>
      <c r="N94" s="155"/>
      <c r="O94" s="155"/>
      <c r="P94" s="156">
        <f>SUM(P95:P96)</f>
        <v>0</v>
      </c>
      <c r="Q94" s="155"/>
      <c r="R94" s="156">
        <f>SUM(R95:R96)</f>
        <v>0</v>
      </c>
      <c r="S94" s="155"/>
      <c r="T94" s="157">
        <f>SUM(T95:T96)</f>
        <v>0</v>
      </c>
      <c r="AR94" s="151" t="s">
        <v>78</v>
      </c>
      <c r="AT94" s="158" t="s">
        <v>70</v>
      </c>
      <c r="AU94" s="158" t="s">
        <v>78</v>
      </c>
      <c r="AY94" s="151" t="s">
        <v>208</v>
      </c>
      <c r="BK94" s="159">
        <f>SUM(BK95:BK96)</f>
        <v>0</v>
      </c>
    </row>
    <row r="95" spans="2:65" s="1" customFormat="1" ht="22.5" customHeight="1" x14ac:dyDescent="0.3">
      <c r="B95" s="163"/>
      <c r="C95" s="164" t="s">
        <v>80</v>
      </c>
      <c r="D95" s="164" t="s">
        <v>211</v>
      </c>
      <c r="E95" s="165" t="s">
        <v>5915</v>
      </c>
      <c r="F95" s="166" t="s">
        <v>5916</v>
      </c>
      <c r="G95" s="167" t="s">
        <v>474</v>
      </c>
      <c r="H95" s="168">
        <v>8</v>
      </c>
      <c r="I95" s="169"/>
      <c r="J95" s="169">
        <f>ROUND(I95*H95,2)</f>
        <v>0</v>
      </c>
      <c r="K95" s="166" t="s">
        <v>5913</v>
      </c>
      <c r="L95" s="40"/>
      <c r="M95" s="170" t="s">
        <v>5</v>
      </c>
      <c r="N95" s="171" t="s">
        <v>42</v>
      </c>
      <c r="O95" s="172">
        <v>0</v>
      </c>
      <c r="P95" s="172">
        <f>O95*H95</f>
        <v>0</v>
      </c>
      <c r="Q95" s="172">
        <v>0</v>
      </c>
      <c r="R95" s="172">
        <f>Q95*H95</f>
        <v>0</v>
      </c>
      <c r="S95" s="172">
        <v>0</v>
      </c>
      <c r="T95" s="173">
        <f>S95*H95</f>
        <v>0</v>
      </c>
      <c r="AR95" s="26" t="s">
        <v>216</v>
      </c>
      <c r="AT95" s="26" t="s">
        <v>211</v>
      </c>
      <c r="AU95" s="26" t="s">
        <v>80</v>
      </c>
      <c r="AY95" s="26" t="s">
        <v>208</v>
      </c>
      <c r="BE95" s="174">
        <f>IF(N95="základní",J95,0)</f>
        <v>0</v>
      </c>
      <c r="BF95" s="174">
        <f>IF(N95="snížená",J95,0)</f>
        <v>0</v>
      </c>
      <c r="BG95" s="174">
        <f>IF(N95="zákl. přenesená",J95,0)</f>
        <v>0</v>
      </c>
      <c r="BH95" s="174">
        <f>IF(N95="sníž. přenesená",J95,0)</f>
        <v>0</v>
      </c>
      <c r="BI95" s="174">
        <f>IF(N95="nulová",J95,0)</f>
        <v>0</v>
      </c>
      <c r="BJ95" s="26" t="s">
        <v>78</v>
      </c>
      <c r="BK95" s="174">
        <f>ROUND(I95*H95,2)</f>
        <v>0</v>
      </c>
      <c r="BL95" s="26" t="s">
        <v>216</v>
      </c>
      <c r="BM95" s="26" t="s">
        <v>216</v>
      </c>
    </row>
    <row r="96" spans="2:65" s="1" customFormat="1" x14ac:dyDescent="0.3">
      <c r="B96" s="40"/>
      <c r="D96" s="175" t="s">
        <v>218</v>
      </c>
      <c r="F96" s="176" t="s">
        <v>5916</v>
      </c>
      <c r="L96" s="40"/>
      <c r="M96" s="177"/>
      <c r="N96" s="41"/>
      <c r="O96" s="41"/>
      <c r="P96" s="41"/>
      <c r="Q96" s="41"/>
      <c r="R96" s="41"/>
      <c r="S96" s="41"/>
      <c r="T96" s="69"/>
      <c r="AT96" s="26" t="s">
        <v>218</v>
      </c>
      <c r="AU96" s="26" t="s">
        <v>80</v>
      </c>
    </row>
    <row r="97" spans="2:65" s="11" customFormat="1" ht="37.35" customHeight="1" x14ac:dyDescent="0.35">
      <c r="B97" s="150"/>
      <c r="D97" s="151" t="s">
        <v>70</v>
      </c>
      <c r="E97" s="152" t="s">
        <v>906</v>
      </c>
      <c r="F97" s="152" t="s">
        <v>907</v>
      </c>
      <c r="J97" s="153">
        <f>BK97</f>
        <v>0</v>
      </c>
      <c r="L97" s="150"/>
      <c r="M97" s="154"/>
      <c r="N97" s="155"/>
      <c r="O97" s="155"/>
      <c r="P97" s="156">
        <f>P98+P137+P190</f>
        <v>0</v>
      </c>
      <c r="Q97" s="155"/>
      <c r="R97" s="156">
        <f>R98+R137+R190</f>
        <v>0</v>
      </c>
      <c r="S97" s="155"/>
      <c r="T97" s="157">
        <f>T98+T137+T190</f>
        <v>0</v>
      </c>
      <c r="AR97" s="151" t="s">
        <v>80</v>
      </c>
      <c r="AT97" s="158" t="s">
        <v>70</v>
      </c>
      <c r="AU97" s="158" t="s">
        <v>71</v>
      </c>
      <c r="AY97" s="151" t="s">
        <v>208</v>
      </c>
      <c r="BK97" s="159">
        <f>BK98+BK137+BK190</f>
        <v>0</v>
      </c>
    </row>
    <row r="98" spans="2:65" s="11" customFormat="1" ht="19.899999999999999" customHeight="1" x14ac:dyDescent="0.3">
      <c r="B98" s="150"/>
      <c r="D98" s="160" t="s">
        <v>70</v>
      </c>
      <c r="E98" s="161" t="s">
        <v>5917</v>
      </c>
      <c r="F98" s="161" t="s">
        <v>5918</v>
      </c>
      <c r="J98" s="162">
        <f>BK98</f>
        <v>0</v>
      </c>
      <c r="L98" s="150"/>
      <c r="M98" s="154"/>
      <c r="N98" s="155"/>
      <c r="O98" s="155"/>
      <c r="P98" s="156">
        <f>SUM(P99:P136)</f>
        <v>0</v>
      </c>
      <c r="Q98" s="155"/>
      <c r="R98" s="156">
        <f>SUM(R99:R136)</f>
        <v>0</v>
      </c>
      <c r="S98" s="155"/>
      <c r="T98" s="157">
        <f>SUM(T99:T136)</f>
        <v>0</v>
      </c>
      <c r="AR98" s="151" t="s">
        <v>80</v>
      </c>
      <c r="AT98" s="158" t="s">
        <v>70</v>
      </c>
      <c r="AU98" s="158" t="s">
        <v>78</v>
      </c>
      <c r="AY98" s="151" t="s">
        <v>208</v>
      </c>
      <c r="BK98" s="159">
        <f>SUM(BK99:BK136)</f>
        <v>0</v>
      </c>
    </row>
    <row r="99" spans="2:65" s="1" customFormat="1" ht="22.5" customHeight="1" x14ac:dyDescent="0.3">
      <c r="B99" s="163"/>
      <c r="C99" s="164" t="s">
        <v>123</v>
      </c>
      <c r="D99" s="164" t="s">
        <v>211</v>
      </c>
      <c r="E99" s="165" t="s">
        <v>5919</v>
      </c>
      <c r="F99" s="166" t="s">
        <v>5920</v>
      </c>
      <c r="G99" s="167" t="s">
        <v>474</v>
      </c>
      <c r="H99" s="168">
        <v>17</v>
      </c>
      <c r="I99" s="169"/>
      <c r="J99" s="169">
        <f>ROUND(I99*H99,2)</f>
        <v>0</v>
      </c>
      <c r="K99" s="166" t="s">
        <v>5913</v>
      </c>
      <c r="L99" s="40"/>
      <c r="M99" s="170" t="s">
        <v>5</v>
      </c>
      <c r="N99" s="171" t="s">
        <v>42</v>
      </c>
      <c r="O99" s="172">
        <v>0</v>
      </c>
      <c r="P99" s="172">
        <f>O99*H99</f>
        <v>0</v>
      </c>
      <c r="Q99" s="172">
        <v>0</v>
      </c>
      <c r="R99" s="172">
        <f>Q99*H99</f>
        <v>0</v>
      </c>
      <c r="S99" s="172">
        <v>0</v>
      </c>
      <c r="T99" s="173">
        <f>S99*H99</f>
        <v>0</v>
      </c>
      <c r="AR99" s="26" t="s">
        <v>365</v>
      </c>
      <c r="AT99" s="26" t="s">
        <v>211</v>
      </c>
      <c r="AU99" s="26" t="s">
        <v>80</v>
      </c>
      <c r="AY99" s="26" t="s">
        <v>208</v>
      </c>
      <c r="BE99" s="174">
        <f>IF(N99="základní",J99,0)</f>
        <v>0</v>
      </c>
      <c r="BF99" s="174">
        <f>IF(N99="snížená",J99,0)</f>
        <v>0</v>
      </c>
      <c r="BG99" s="174">
        <f>IF(N99="zákl. přenesená",J99,0)</f>
        <v>0</v>
      </c>
      <c r="BH99" s="174">
        <f>IF(N99="sníž. přenesená",J99,0)</f>
        <v>0</v>
      </c>
      <c r="BI99" s="174">
        <f>IF(N99="nulová",J99,0)</f>
        <v>0</v>
      </c>
      <c r="BJ99" s="26" t="s">
        <v>78</v>
      </c>
      <c r="BK99" s="174">
        <f>ROUND(I99*H99,2)</f>
        <v>0</v>
      </c>
      <c r="BL99" s="26" t="s">
        <v>365</v>
      </c>
      <c r="BM99" s="26" t="s">
        <v>267</v>
      </c>
    </row>
    <row r="100" spans="2:65" s="1" customFormat="1" x14ac:dyDescent="0.3">
      <c r="B100" s="40"/>
      <c r="D100" s="186" t="s">
        <v>218</v>
      </c>
      <c r="F100" s="211" t="s">
        <v>5920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218</v>
      </c>
      <c r="AU100" s="26" t="s">
        <v>80</v>
      </c>
    </row>
    <row r="101" spans="2:65" s="1" customFormat="1" ht="22.5" customHeight="1" x14ac:dyDescent="0.3">
      <c r="B101" s="163"/>
      <c r="C101" s="164" t="s">
        <v>216</v>
      </c>
      <c r="D101" s="164" t="s">
        <v>211</v>
      </c>
      <c r="E101" s="165" t="s">
        <v>5921</v>
      </c>
      <c r="F101" s="166" t="s">
        <v>5922</v>
      </c>
      <c r="G101" s="167" t="s">
        <v>474</v>
      </c>
      <c r="H101" s="168">
        <v>8</v>
      </c>
      <c r="I101" s="169"/>
      <c r="J101" s="169">
        <f>ROUND(I101*H101,2)</f>
        <v>0</v>
      </c>
      <c r="K101" s="166" t="s">
        <v>5913</v>
      </c>
      <c r="L101" s="40"/>
      <c r="M101" s="170" t="s">
        <v>5</v>
      </c>
      <c r="N101" s="171" t="s">
        <v>42</v>
      </c>
      <c r="O101" s="172">
        <v>0</v>
      </c>
      <c r="P101" s="172">
        <f>O101*H101</f>
        <v>0</v>
      </c>
      <c r="Q101" s="172">
        <v>0</v>
      </c>
      <c r="R101" s="172">
        <f>Q101*H101</f>
        <v>0</v>
      </c>
      <c r="S101" s="172">
        <v>0</v>
      </c>
      <c r="T101" s="173">
        <f>S101*H101</f>
        <v>0</v>
      </c>
      <c r="AR101" s="26" t="s">
        <v>365</v>
      </c>
      <c r="AT101" s="26" t="s">
        <v>211</v>
      </c>
      <c r="AU101" s="26" t="s">
        <v>80</v>
      </c>
      <c r="AY101" s="26" t="s">
        <v>208</v>
      </c>
      <c r="BE101" s="174">
        <f>IF(N101="základní",J101,0)</f>
        <v>0</v>
      </c>
      <c r="BF101" s="174">
        <f>IF(N101="snížená",J101,0)</f>
        <v>0</v>
      </c>
      <c r="BG101" s="174">
        <f>IF(N101="zákl. přenesená",J101,0)</f>
        <v>0</v>
      </c>
      <c r="BH101" s="174">
        <f>IF(N101="sníž. přenesená",J101,0)</f>
        <v>0</v>
      </c>
      <c r="BI101" s="174">
        <f>IF(N101="nulová",J101,0)</f>
        <v>0</v>
      </c>
      <c r="BJ101" s="26" t="s">
        <v>78</v>
      </c>
      <c r="BK101" s="174">
        <f>ROUND(I101*H101,2)</f>
        <v>0</v>
      </c>
      <c r="BL101" s="26" t="s">
        <v>365</v>
      </c>
      <c r="BM101" s="26" t="s">
        <v>284</v>
      </c>
    </row>
    <row r="102" spans="2:65" s="1" customFormat="1" x14ac:dyDescent="0.3">
      <c r="B102" s="40"/>
      <c r="D102" s="186" t="s">
        <v>218</v>
      </c>
      <c r="F102" s="211" t="s">
        <v>5922</v>
      </c>
      <c r="L102" s="40"/>
      <c r="M102" s="177"/>
      <c r="N102" s="41"/>
      <c r="O102" s="41"/>
      <c r="P102" s="41"/>
      <c r="Q102" s="41"/>
      <c r="R102" s="41"/>
      <c r="S102" s="41"/>
      <c r="T102" s="69"/>
      <c r="AT102" s="26" t="s">
        <v>218</v>
      </c>
      <c r="AU102" s="26" t="s">
        <v>80</v>
      </c>
    </row>
    <row r="103" spans="2:65" s="1" customFormat="1" ht="22.5" customHeight="1" x14ac:dyDescent="0.3">
      <c r="B103" s="163"/>
      <c r="C103" s="164" t="s">
        <v>242</v>
      </c>
      <c r="D103" s="164" t="s">
        <v>211</v>
      </c>
      <c r="E103" s="165" t="s">
        <v>5923</v>
      </c>
      <c r="F103" s="166" t="s">
        <v>5924</v>
      </c>
      <c r="G103" s="167" t="s">
        <v>474</v>
      </c>
      <c r="H103" s="168">
        <v>6</v>
      </c>
      <c r="I103" s="169"/>
      <c r="J103" s="169">
        <f>ROUND(I103*H103,2)</f>
        <v>0</v>
      </c>
      <c r="K103" s="166" t="s">
        <v>5913</v>
      </c>
      <c r="L103" s="40"/>
      <c r="M103" s="170" t="s">
        <v>5</v>
      </c>
      <c r="N103" s="171" t="s">
        <v>42</v>
      </c>
      <c r="O103" s="172">
        <v>0</v>
      </c>
      <c r="P103" s="172">
        <f>O103*H103</f>
        <v>0</v>
      </c>
      <c r="Q103" s="172">
        <v>0</v>
      </c>
      <c r="R103" s="172">
        <f>Q103*H103</f>
        <v>0</v>
      </c>
      <c r="S103" s="172">
        <v>0</v>
      </c>
      <c r="T103" s="173">
        <f>S103*H103</f>
        <v>0</v>
      </c>
      <c r="AR103" s="26" t="s">
        <v>365</v>
      </c>
      <c r="AT103" s="26" t="s">
        <v>211</v>
      </c>
      <c r="AU103" s="26" t="s">
        <v>80</v>
      </c>
      <c r="AY103" s="26" t="s">
        <v>208</v>
      </c>
      <c r="BE103" s="174">
        <f>IF(N103="základní",J103,0)</f>
        <v>0</v>
      </c>
      <c r="BF103" s="174">
        <f>IF(N103="snížená",J103,0)</f>
        <v>0</v>
      </c>
      <c r="BG103" s="174">
        <f>IF(N103="zákl. přenesená",J103,0)</f>
        <v>0</v>
      </c>
      <c r="BH103" s="174">
        <f>IF(N103="sníž. přenesená",J103,0)</f>
        <v>0</v>
      </c>
      <c r="BI103" s="174">
        <f>IF(N103="nulová",J103,0)</f>
        <v>0</v>
      </c>
      <c r="BJ103" s="26" t="s">
        <v>78</v>
      </c>
      <c r="BK103" s="174">
        <f>ROUND(I103*H103,2)</f>
        <v>0</v>
      </c>
      <c r="BL103" s="26" t="s">
        <v>365</v>
      </c>
      <c r="BM103" s="26" t="s">
        <v>315</v>
      </c>
    </row>
    <row r="104" spans="2:65" s="1" customFormat="1" x14ac:dyDescent="0.3">
      <c r="B104" s="40"/>
      <c r="D104" s="186" t="s">
        <v>218</v>
      </c>
      <c r="F104" s="211" t="s">
        <v>5924</v>
      </c>
      <c r="L104" s="40"/>
      <c r="M104" s="177"/>
      <c r="N104" s="41"/>
      <c r="O104" s="41"/>
      <c r="P104" s="41"/>
      <c r="Q104" s="41"/>
      <c r="R104" s="41"/>
      <c r="S104" s="41"/>
      <c r="T104" s="69"/>
      <c r="AT104" s="26" t="s">
        <v>218</v>
      </c>
      <c r="AU104" s="26" t="s">
        <v>80</v>
      </c>
    </row>
    <row r="105" spans="2:65" s="1" customFormat="1" ht="22.5" customHeight="1" x14ac:dyDescent="0.3">
      <c r="B105" s="163"/>
      <c r="C105" s="164" t="s">
        <v>267</v>
      </c>
      <c r="D105" s="164" t="s">
        <v>211</v>
      </c>
      <c r="E105" s="165" t="s">
        <v>5925</v>
      </c>
      <c r="F105" s="166" t="s">
        <v>5926</v>
      </c>
      <c r="G105" s="167" t="s">
        <v>474</v>
      </c>
      <c r="H105" s="168">
        <v>19</v>
      </c>
      <c r="I105" s="169"/>
      <c r="J105" s="169">
        <f>ROUND(I105*H105,2)</f>
        <v>0</v>
      </c>
      <c r="K105" s="166" t="s">
        <v>5913</v>
      </c>
      <c r="L105" s="40"/>
      <c r="M105" s="170" t="s">
        <v>5</v>
      </c>
      <c r="N105" s="171" t="s">
        <v>42</v>
      </c>
      <c r="O105" s="172">
        <v>0</v>
      </c>
      <c r="P105" s="172">
        <f>O105*H105</f>
        <v>0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365</v>
      </c>
      <c r="AT105" s="26" t="s">
        <v>211</v>
      </c>
      <c r="AU105" s="26" t="s">
        <v>80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365</v>
      </c>
      <c r="BM105" s="26" t="s">
        <v>333</v>
      </c>
    </row>
    <row r="106" spans="2:65" s="1" customFormat="1" x14ac:dyDescent="0.3">
      <c r="B106" s="40"/>
      <c r="D106" s="186" t="s">
        <v>218</v>
      </c>
      <c r="F106" s="211" t="s">
        <v>5926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80</v>
      </c>
    </row>
    <row r="107" spans="2:65" s="1" customFormat="1" ht="22.5" customHeight="1" x14ac:dyDescent="0.3">
      <c r="B107" s="163"/>
      <c r="C107" s="164" t="s">
        <v>277</v>
      </c>
      <c r="D107" s="164" t="s">
        <v>211</v>
      </c>
      <c r="E107" s="165" t="s">
        <v>5927</v>
      </c>
      <c r="F107" s="166" t="s">
        <v>5928</v>
      </c>
      <c r="G107" s="167" t="s">
        <v>474</v>
      </c>
      <c r="H107" s="168">
        <v>15</v>
      </c>
      <c r="I107" s="169"/>
      <c r="J107" s="169">
        <f>ROUND(I107*H107,2)</f>
        <v>0</v>
      </c>
      <c r="K107" s="166" t="s">
        <v>5913</v>
      </c>
      <c r="L107" s="40"/>
      <c r="M107" s="170" t="s">
        <v>5</v>
      </c>
      <c r="N107" s="171" t="s">
        <v>42</v>
      </c>
      <c r="O107" s="172">
        <v>0</v>
      </c>
      <c r="P107" s="172">
        <f>O107*H107</f>
        <v>0</v>
      </c>
      <c r="Q107" s="172">
        <v>0</v>
      </c>
      <c r="R107" s="172">
        <f>Q107*H107</f>
        <v>0</v>
      </c>
      <c r="S107" s="172">
        <v>0</v>
      </c>
      <c r="T107" s="173">
        <f>S107*H107</f>
        <v>0</v>
      </c>
      <c r="AR107" s="26" t="s">
        <v>365</v>
      </c>
      <c r="AT107" s="26" t="s">
        <v>211</v>
      </c>
      <c r="AU107" s="26" t="s">
        <v>80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365</v>
      </c>
      <c r="BM107" s="26" t="s">
        <v>351</v>
      </c>
    </row>
    <row r="108" spans="2:65" s="1" customFormat="1" x14ac:dyDescent="0.3">
      <c r="B108" s="40"/>
      <c r="D108" s="186" t="s">
        <v>218</v>
      </c>
      <c r="F108" s="211" t="s">
        <v>5928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80</v>
      </c>
    </row>
    <row r="109" spans="2:65" s="1" customFormat="1" ht="22.5" customHeight="1" x14ac:dyDescent="0.3">
      <c r="B109" s="163"/>
      <c r="C109" s="164" t="s">
        <v>284</v>
      </c>
      <c r="D109" s="164" t="s">
        <v>211</v>
      </c>
      <c r="E109" s="165" t="s">
        <v>5929</v>
      </c>
      <c r="F109" s="166" t="s">
        <v>5930</v>
      </c>
      <c r="G109" s="167" t="s">
        <v>474</v>
      </c>
      <c r="H109" s="168">
        <v>30</v>
      </c>
      <c r="I109" s="169"/>
      <c r="J109" s="169">
        <f>ROUND(I109*H109,2)</f>
        <v>0</v>
      </c>
      <c r="K109" s="166" t="s">
        <v>5913</v>
      </c>
      <c r="L109" s="40"/>
      <c r="M109" s="170" t="s">
        <v>5</v>
      </c>
      <c r="N109" s="171" t="s">
        <v>42</v>
      </c>
      <c r="O109" s="172">
        <v>0</v>
      </c>
      <c r="P109" s="172">
        <f>O109*H109</f>
        <v>0</v>
      </c>
      <c r="Q109" s="172">
        <v>0</v>
      </c>
      <c r="R109" s="172">
        <f>Q109*H109</f>
        <v>0</v>
      </c>
      <c r="S109" s="172">
        <v>0</v>
      </c>
      <c r="T109" s="173">
        <f>S109*H109</f>
        <v>0</v>
      </c>
      <c r="AR109" s="26" t="s">
        <v>365</v>
      </c>
      <c r="AT109" s="26" t="s">
        <v>211</v>
      </c>
      <c r="AU109" s="26" t="s">
        <v>80</v>
      </c>
      <c r="AY109" s="26" t="s">
        <v>208</v>
      </c>
      <c r="BE109" s="174">
        <f>IF(N109="základní",J109,0)</f>
        <v>0</v>
      </c>
      <c r="BF109" s="174">
        <f>IF(N109="snížená",J109,0)</f>
        <v>0</v>
      </c>
      <c r="BG109" s="174">
        <f>IF(N109="zákl. přenesená",J109,0)</f>
        <v>0</v>
      </c>
      <c r="BH109" s="174">
        <f>IF(N109="sníž. přenesená",J109,0)</f>
        <v>0</v>
      </c>
      <c r="BI109" s="174">
        <f>IF(N109="nulová",J109,0)</f>
        <v>0</v>
      </c>
      <c r="BJ109" s="26" t="s">
        <v>78</v>
      </c>
      <c r="BK109" s="174">
        <f>ROUND(I109*H109,2)</f>
        <v>0</v>
      </c>
      <c r="BL109" s="26" t="s">
        <v>365</v>
      </c>
      <c r="BM109" s="26" t="s">
        <v>365</v>
      </c>
    </row>
    <row r="110" spans="2:65" s="1" customFormat="1" x14ac:dyDescent="0.3">
      <c r="B110" s="40"/>
      <c r="D110" s="186" t="s">
        <v>218</v>
      </c>
      <c r="F110" s="211" t="s">
        <v>5930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218</v>
      </c>
      <c r="AU110" s="26" t="s">
        <v>80</v>
      </c>
    </row>
    <row r="111" spans="2:65" s="1" customFormat="1" ht="22.5" customHeight="1" x14ac:dyDescent="0.3">
      <c r="B111" s="163"/>
      <c r="C111" s="164" t="s">
        <v>209</v>
      </c>
      <c r="D111" s="164" t="s">
        <v>211</v>
      </c>
      <c r="E111" s="165" t="s">
        <v>5931</v>
      </c>
      <c r="F111" s="166" t="s">
        <v>5932</v>
      </c>
      <c r="G111" s="167" t="s">
        <v>474</v>
      </c>
      <c r="H111" s="168">
        <v>40</v>
      </c>
      <c r="I111" s="169"/>
      <c r="J111" s="169">
        <f>ROUND(I111*H111,2)</f>
        <v>0</v>
      </c>
      <c r="K111" s="166" t="s">
        <v>5913</v>
      </c>
      <c r="L111" s="40"/>
      <c r="M111" s="170" t="s">
        <v>5</v>
      </c>
      <c r="N111" s="171" t="s">
        <v>42</v>
      </c>
      <c r="O111" s="172">
        <v>0</v>
      </c>
      <c r="P111" s="172">
        <f>O111*H111</f>
        <v>0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365</v>
      </c>
      <c r="AT111" s="26" t="s">
        <v>211</v>
      </c>
      <c r="AU111" s="26" t="s">
        <v>80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365</v>
      </c>
      <c r="BM111" s="26" t="s">
        <v>393</v>
      </c>
    </row>
    <row r="112" spans="2:65" s="1" customFormat="1" x14ac:dyDescent="0.3">
      <c r="B112" s="40"/>
      <c r="D112" s="186" t="s">
        <v>218</v>
      </c>
      <c r="F112" s="211" t="s">
        <v>5932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80</v>
      </c>
    </row>
    <row r="113" spans="2:65" s="1" customFormat="1" ht="22.5" customHeight="1" x14ac:dyDescent="0.3">
      <c r="B113" s="163"/>
      <c r="C113" s="164" t="s">
        <v>315</v>
      </c>
      <c r="D113" s="164" t="s">
        <v>211</v>
      </c>
      <c r="E113" s="165" t="s">
        <v>5933</v>
      </c>
      <c r="F113" s="166" t="s">
        <v>5934</v>
      </c>
      <c r="G113" s="167" t="s">
        <v>214</v>
      </c>
      <c r="H113" s="168">
        <v>9</v>
      </c>
      <c r="I113" s="169"/>
      <c r="J113" s="169">
        <f>ROUND(I113*H113,2)</f>
        <v>0</v>
      </c>
      <c r="K113" s="166" t="s">
        <v>5913</v>
      </c>
      <c r="L113" s="40"/>
      <c r="M113" s="170" t="s">
        <v>5</v>
      </c>
      <c r="N113" s="171" t="s">
        <v>42</v>
      </c>
      <c r="O113" s="172">
        <v>0</v>
      </c>
      <c r="P113" s="172">
        <f>O113*H113</f>
        <v>0</v>
      </c>
      <c r="Q113" s="172">
        <v>0</v>
      </c>
      <c r="R113" s="172">
        <f>Q113*H113</f>
        <v>0</v>
      </c>
      <c r="S113" s="172">
        <v>0</v>
      </c>
      <c r="T113" s="173">
        <f>S113*H113</f>
        <v>0</v>
      </c>
      <c r="AR113" s="26" t="s">
        <v>365</v>
      </c>
      <c r="AT113" s="26" t="s">
        <v>211</v>
      </c>
      <c r="AU113" s="26" t="s">
        <v>80</v>
      </c>
      <c r="AY113" s="26" t="s">
        <v>208</v>
      </c>
      <c r="BE113" s="174">
        <f>IF(N113="základní",J113,0)</f>
        <v>0</v>
      </c>
      <c r="BF113" s="174">
        <f>IF(N113="snížená",J113,0)</f>
        <v>0</v>
      </c>
      <c r="BG113" s="174">
        <f>IF(N113="zákl. přenesená",J113,0)</f>
        <v>0</v>
      </c>
      <c r="BH113" s="174">
        <f>IF(N113="sníž. přenesená",J113,0)</f>
        <v>0</v>
      </c>
      <c r="BI113" s="174">
        <f>IF(N113="nulová",J113,0)</f>
        <v>0</v>
      </c>
      <c r="BJ113" s="26" t="s">
        <v>78</v>
      </c>
      <c r="BK113" s="174">
        <f>ROUND(I113*H113,2)</f>
        <v>0</v>
      </c>
      <c r="BL113" s="26" t="s">
        <v>365</v>
      </c>
      <c r="BM113" s="26" t="s">
        <v>418</v>
      </c>
    </row>
    <row r="114" spans="2:65" s="1" customFormat="1" x14ac:dyDescent="0.3">
      <c r="B114" s="40"/>
      <c r="D114" s="186" t="s">
        <v>218</v>
      </c>
      <c r="F114" s="211" t="s">
        <v>5934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218</v>
      </c>
      <c r="AU114" s="26" t="s">
        <v>80</v>
      </c>
    </row>
    <row r="115" spans="2:65" s="1" customFormat="1" ht="22.5" customHeight="1" x14ac:dyDescent="0.3">
      <c r="B115" s="163"/>
      <c r="C115" s="164" t="s">
        <v>326</v>
      </c>
      <c r="D115" s="164" t="s">
        <v>211</v>
      </c>
      <c r="E115" s="165" t="s">
        <v>5935</v>
      </c>
      <c r="F115" s="166" t="s">
        <v>5936</v>
      </c>
      <c r="G115" s="167" t="s">
        <v>214</v>
      </c>
      <c r="H115" s="168">
        <v>1</v>
      </c>
      <c r="I115" s="169"/>
      <c r="J115" s="169">
        <f>ROUND(I115*H115,2)</f>
        <v>0</v>
      </c>
      <c r="K115" s="166" t="s">
        <v>5913</v>
      </c>
      <c r="L115" s="40"/>
      <c r="M115" s="170" t="s">
        <v>5</v>
      </c>
      <c r="N115" s="171" t="s">
        <v>42</v>
      </c>
      <c r="O115" s="172">
        <v>0</v>
      </c>
      <c r="P115" s="172">
        <f>O115*H115</f>
        <v>0</v>
      </c>
      <c r="Q115" s="172">
        <v>0</v>
      </c>
      <c r="R115" s="172">
        <f>Q115*H115</f>
        <v>0</v>
      </c>
      <c r="S115" s="172">
        <v>0</v>
      </c>
      <c r="T115" s="173">
        <f>S115*H115</f>
        <v>0</v>
      </c>
      <c r="AR115" s="26" t="s">
        <v>365</v>
      </c>
      <c r="AT115" s="26" t="s">
        <v>211</v>
      </c>
      <c r="AU115" s="26" t="s">
        <v>80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365</v>
      </c>
      <c r="BM115" s="26" t="s">
        <v>432</v>
      </c>
    </row>
    <row r="116" spans="2:65" s="1" customFormat="1" x14ac:dyDescent="0.3">
      <c r="B116" s="40"/>
      <c r="D116" s="186" t="s">
        <v>218</v>
      </c>
      <c r="F116" s="211" t="s">
        <v>5936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80</v>
      </c>
    </row>
    <row r="117" spans="2:65" s="1" customFormat="1" ht="22.5" customHeight="1" x14ac:dyDescent="0.3">
      <c r="B117" s="163"/>
      <c r="C117" s="164" t="s">
        <v>333</v>
      </c>
      <c r="D117" s="164" t="s">
        <v>211</v>
      </c>
      <c r="E117" s="165" t="s">
        <v>5937</v>
      </c>
      <c r="F117" s="166" t="s">
        <v>5938</v>
      </c>
      <c r="G117" s="167" t="s">
        <v>214</v>
      </c>
      <c r="H117" s="168">
        <v>6</v>
      </c>
      <c r="I117" s="169"/>
      <c r="J117" s="169">
        <f>ROUND(I117*H117,2)</f>
        <v>0</v>
      </c>
      <c r="K117" s="166" t="s">
        <v>5913</v>
      </c>
      <c r="L117" s="40"/>
      <c r="M117" s="170" t="s">
        <v>5</v>
      </c>
      <c r="N117" s="171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365</v>
      </c>
      <c r="AT117" s="26" t="s">
        <v>211</v>
      </c>
      <c r="AU117" s="26" t="s">
        <v>80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365</v>
      </c>
      <c r="BM117" s="26" t="s">
        <v>464</v>
      </c>
    </row>
    <row r="118" spans="2:65" s="1" customFormat="1" x14ac:dyDescent="0.3">
      <c r="B118" s="40"/>
      <c r="D118" s="186" t="s">
        <v>218</v>
      </c>
      <c r="F118" s="211" t="s">
        <v>5938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80</v>
      </c>
    </row>
    <row r="119" spans="2:65" s="1" customFormat="1" ht="22.5" customHeight="1" x14ac:dyDescent="0.3">
      <c r="B119" s="163"/>
      <c r="C119" s="164" t="s">
        <v>341</v>
      </c>
      <c r="D119" s="164" t="s">
        <v>211</v>
      </c>
      <c r="E119" s="165" t="s">
        <v>5939</v>
      </c>
      <c r="F119" s="166" t="s">
        <v>5940</v>
      </c>
      <c r="G119" s="167" t="s">
        <v>474</v>
      </c>
      <c r="H119" s="168">
        <v>135</v>
      </c>
      <c r="I119" s="169"/>
      <c r="J119" s="169">
        <f>ROUND(I119*H119,2)</f>
        <v>0</v>
      </c>
      <c r="K119" s="166" t="s">
        <v>5913</v>
      </c>
      <c r="L119" s="40"/>
      <c r="M119" s="170" t="s">
        <v>5</v>
      </c>
      <c r="N119" s="171" t="s">
        <v>42</v>
      </c>
      <c r="O119" s="172">
        <v>0</v>
      </c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AR119" s="26" t="s">
        <v>365</v>
      </c>
      <c r="AT119" s="26" t="s">
        <v>211</v>
      </c>
      <c r="AU119" s="26" t="s">
        <v>80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365</v>
      </c>
      <c r="BM119" s="26" t="s">
        <v>510</v>
      </c>
    </row>
    <row r="120" spans="2:65" s="1" customFormat="1" x14ac:dyDescent="0.3">
      <c r="B120" s="40"/>
      <c r="D120" s="186" t="s">
        <v>218</v>
      </c>
      <c r="F120" s="211" t="s">
        <v>5940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80</v>
      </c>
    </row>
    <row r="121" spans="2:65" s="1" customFormat="1" ht="22.5" customHeight="1" x14ac:dyDescent="0.3">
      <c r="B121" s="163"/>
      <c r="C121" s="164" t="s">
        <v>351</v>
      </c>
      <c r="D121" s="164" t="s">
        <v>211</v>
      </c>
      <c r="E121" s="165" t="s">
        <v>5941</v>
      </c>
      <c r="F121" s="166" t="s">
        <v>5942</v>
      </c>
      <c r="G121" s="167" t="s">
        <v>214</v>
      </c>
      <c r="H121" s="168">
        <v>1</v>
      </c>
      <c r="I121" s="169"/>
      <c r="J121" s="169">
        <f>ROUND(I121*H121,2)</f>
        <v>0</v>
      </c>
      <c r="K121" s="166" t="s">
        <v>5913</v>
      </c>
      <c r="L121" s="40"/>
      <c r="M121" s="170" t="s">
        <v>5</v>
      </c>
      <c r="N121" s="171" t="s">
        <v>42</v>
      </c>
      <c r="O121" s="172">
        <v>0</v>
      </c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365</v>
      </c>
      <c r="AT121" s="26" t="s">
        <v>211</v>
      </c>
      <c r="AU121" s="26" t="s">
        <v>80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365</v>
      </c>
      <c r="BM121" s="26" t="s">
        <v>531</v>
      </c>
    </row>
    <row r="122" spans="2:65" s="1" customFormat="1" x14ac:dyDescent="0.3">
      <c r="B122" s="40"/>
      <c r="D122" s="186" t="s">
        <v>218</v>
      </c>
      <c r="F122" s="211" t="s">
        <v>5942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80</v>
      </c>
    </row>
    <row r="123" spans="2:65" s="1" customFormat="1" ht="22.5" customHeight="1" x14ac:dyDescent="0.3">
      <c r="B123" s="163"/>
      <c r="C123" s="222" t="s">
        <v>11</v>
      </c>
      <c r="D123" s="222" t="s">
        <v>2573</v>
      </c>
      <c r="E123" s="223" t="s">
        <v>5943</v>
      </c>
      <c r="F123" s="224" t="s">
        <v>5944</v>
      </c>
      <c r="G123" s="225" t="s">
        <v>214</v>
      </c>
      <c r="H123" s="226">
        <v>1</v>
      </c>
      <c r="I123" s="227"/>
      <c r="J123" s="227">
        <f>ROUND(I123*H123,2)</f>
        <v>0</v>
      </c>
      <c r="K123" s="224" t="s">
        <v>3357</v>
      </c>
      <c r="L123" s="228"/>
      <c r="M123" s="229" t="s">
        <v>5</v>
      </c>
      <c r="N123" s="230" t="s">
        <v>42</v>
      </c>
      <c r="O123" s="172">
        <v>0</v>
      </c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AR123" s="26" t="s">
        <v>579</v>
      </c>
      <c r="AT123" s="26" t="s">
        <v>2573</v>
      </c>
      <c r="AU123" s="26" t="s">
        <v>80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365</v>
      </c>
      <c r="BM123" s="26" t="s">
        <v>564</v>
      </c>
    </row>
    <row r="124" spans="2:65" s="1" customFormat="1" x14ac:dyDescent="0.3">
      <c r="B124" s="40"/>
      <c r="D124" s="186" t="s">
        <v>218</v>
      </c>
      <c r="F124" s="211" t="s">
        <v>5944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80</v>
      </c>
    </row>
    <row r="125" spans="2:65" s="1" customFormat="1" ht="31.5" customHeight="1" x14ac:dyDescent="0.3">
      <c r="B125" s="163"/>
      <c r="C125" s="164" t="s">
        <v>365</v>
      </c>
      <c r="D125" s="164" t="s">
        <v>211</v>
      </c>
      <c r="E125" s="165" t="s">
        <v>5945</v>
      </c>
      <c r="F125" s="166" t="s">
        <v>5946</v>
      </c>
      <c r="G125" s="167" t="s">
        <v>214</v>
      </c>
      <c r="H125" s="168">
        <v>7</v>
      </c>
      <c r="I125" s="169"/>
      <c r="J125" s="169">
        <f>ROUND(I125*H125,2)</f>
        <v>0</v>
      </c>
      <c r="K125" s="166" t="s">
        <v>5913</v>
      </c>
      <c r="L125" s="40"/>
      <c r="M125" s="170" t="s">
        <v>5</v>
      </c>
      <c r="N125" s="171" t="s">
        <v>42</v>
      </c>
      <c r="O125" s="172">
        <v>0</v>
      </c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AR125" s="26" t="s">
        <v>365</v>
      </c>
      <c r="AT125" s="26" t="s">
        <v>211</v>
      </c>
      <c r="AU125" s="26" t="s">
        <v>80</v>
      </c>
      <c r="AY125" s="26" t="s">
        <v>208</v>
      </c>
      <c r="BE125" s="174">
        <f>IF(N125="základní",J125,0)</f>
        <v>0</v>
      </c>
      <c r="BF125" s="174">
        <f>IF(N125="snížená",J125,0)</f>
        <v>0</v>
      </c>
      <c r="BG125" s="174">
        <f>IF(N125="zákl. přenesená",J125,0)</f>
        <v>0</v>
      </c>
      <c r="BH125" s="174">
        <f>IF(N125="sníž. přenesená",J125,0)</f>
        <v>0</v>
      </c>
      <c r="BI125" s="174">
        <f>IF(N125="nulová",J125,0)</f>
        <v>0</v>
      </c>
      <c r="BJ125" s="26" t="s">
        <v>78</v>
      </c>
      <c r="BK125" s="174">
        <f>ROUND(I125*H125,2)</f>
        <v>0</v>
      </c>
      <c r="BL125" s="26" t="s">
        <v>365</v>
      </c>
      <c r="BM125" s="26" t="s">
        <v>579</v>
      </c>
    </row>
    <row r="126" spans="2:65" s="1" customFormat="1" x14ac:dyDescent="0.3">
      <c r="B126" s="40"/>
      <c r="D126" s="186" t="s">
        <v>218</v>
      </c>
      <c r="F126" s="211" t="s">
        <v>5946</v>
      </c>
      <c r="L126" s="40"/>
      <c r="M126" s="177"/>
      <c r="N126" s="41"/>
      <c r="O126" s="41"/>
      <c r="P126" s="41"/>
      <c r="Q126" s="41"/>
      <c r="R126" s="41"/>
      <c r="S126" s="41"/>
      <c r="T126" s="69"/>
      <c r="AT126" s="26" t="s">
        <v>218</v>
      </c>
      <c r="AU126" s="26" t="s">
        <v>80</v>
      </c>
    </row>
    <row r="127" spans="2:65" s="1" customFormat="1" ht="22.5" customHeight="1" x14ac:dyDescent="0.3">
      <c r="B127" s="163"/>
      <c r="C127" s="164" t="s">
        <v>372</v>
      </c>
      <c r="D127" s="164" t="s">
        <v>211</v>
      </c>
      <c r="E127" s="165" t="s">
        <v>78</v>
      </c>
      <c r="F127" s="166" t="s">
        <v>5947</v>
      </c>
      <c r="G127" s="167" t="s">
        <v>280</v>
      </c>
      <c r="H127" s="168">
        <v>1</v>
      </c>
      <c r="I127" s="169"/>
      <c r="J127" s="169">
        <f>ROUND(I127*H127,2)</f>
        <v>0</v>
      </c>
      <c r="K127" s="166" t="s">
        <v>281</v>
      </c>
      <c r="L127" s="40"/>
      <c r="M127" s="170" t="s">
        <v>5</v>
      </c>
      <c r="N127" s="171" t="s">
        <v>42</v>
      </c>
      <c r="O127" s="172">
        <v>0</v>
      </c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AR127" s="26" t="s">
        <v>365</v>
      </c>
      <c r="AT127" s="26" t="s">
        <v>211</v>
      </c>
      <c r="AU127" s="26" t="s">
        <v>80</v>
      </c>
      <c r="AY127" s="26" t="s">
        <v>208</v>
      </c>
      <c r="BE127" s="174">
        <f>IF(N127="základní",J127,0)</f>
        <v>0</v>
      </c>
      <c r="BF127" s="174">
        <f>IF(N127="snížená",J127,0)</f>
        <v>0</v>
      </c>
      <c r="BG127" s="174">
        <f>IF(N127="zákl. přenesená",J127,0)</f>
        <v>0</v>
      </c>
      <c r="BH127" s="174">
        <f>IF(N127="sníž. přenesená",J127,0)</f>
        <v>0</v>
      </c>
      <c r="BI127" s="174">
        <f>IF(N127="nulová",J127,0)</f>
        <v>0</v>
      </c>
      <c r="BJ127" s="26" t="s">
        <v>78</v>
      </c>
      <c r="BK127" s="174">
        <f>ROUND(I127*H127,2)</f>
        <v>0</v>
      </c>
      <c r="BL127" s="26" t="s">
        <v>365</v>
      </c>
      <c r="BM127" s="26" t="s">
        <v>606</v>
      </c>
    </row>
    <row r="128" spans="2:65" s="1" customFormat="1" x14ac:dyDescent="0.3">
      <c r="B128" s="40"/>
      <c r="D128" s="186" t="s">
        <v>218</v>
      </c>
      <c r="F128" s="211" t="s">
        <v>5947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218</v>
      </c>
      <c r="AU128" s="26" t="s">
        <v>80</v>
      </c>
    </row>
    <row r="129" spans="2:65" s="1" customFormat="1" ht="22.5" customHeight="1" x14ac:dyDescent="0.3">
      <c r="B129" s="163"/>
      <c r="C129" s="164" t="s">
        <v>393</v>
      </c>
      <c r="D129" s="164" t="s">
        <v>211</v>
      </c>
      <c r="E129" s="165" t="s">
        <v>80</v>
      </c>
      <c r="F129" s="166" t="s">
        <v>5948</v>
      </c>
      <c r="G129" s="167" t="s">
        <v>474</v>
      </c>
      <c r="H129" s="168">
        <v>19</v>
      </c>
      <c r="I129" s="169"/>
      <c r="J129" s="169">
        <f>ROUND(I129*H129,2)</f>
        <v>0</v>
      </c>
      <c r="K129" s="166" t="s">
        <v>281</v>
      </c>
      <c r="L129" s="40"/>
      <c r="M129" s="170" t="s">
        <v>5</v>
      </c>
      <c r="N129" s="171" t="s">
        <v>42</v>
      </c>
      <c r="O129" s="172">
        <v>0</v>
      </c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365</v>
      </c>
      <c r="AT129" s="26" t="s">
        <v>211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365</v>
      </c>
      <c r="BM129" s="26" t="s">
        <v>625</v>
      </c>
    </row>
    <row r="130" spans="2:65" s="1" customFormat="1" x14ac:dyDescent="0.3">
      <c r="B130" s="40"/>
      <c r="D130" s="186" t="s">
        <v>218</v>
      </c>
      <c r="F130" s="211" t="s">
        <v>5948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" customFormat="1" ht="22.5" customHeight="1" x14ac:dyDescent="0.3">
      <c r="B131" s="163"/>
      <c r="C131" s="164" t="s">
        <v>404</v>
      </c>
      <c r="D131" s="164" t="s">
        <v>211</v>
      </c>
      <c r="E131" s="165" t="s">
        <v>123</v>
      </c>
      <c r="F131" s="166" t="s">
        <v>5949</v>
      </c>
      <c r="G131" s="167" t="s">
        <v>474</v>
      </c>
      <c r="H131" s="168">
        <v>45</v>
      </c>
      <c r="I131" s="169"/>
      <c r="J131" s="169">
        <f>ROUND(I131*H131,2)</f>
        <v>0</v>
      </c>
      <c r="K131" s="166" t="s">
        <v>281</v>
      </c>
      <c r="L131" s="40"/>
      <c r="M131" s="170" t="s">
        <v>5</v>
      </c>
      <c r="N131" s="171" t="s">
        <v>42</v>
      </c>
      <c r="O131" s="172">
        <v>0</v>
      </c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AR131" s="26" t="s">
        <v>365</v>
      </c>
      <c r="AT131" s="26" t="s">
        <v>211</v>
      </c>
      <c r="AU131" s="26" t="s">
        <v>80</v>
      </c>
      <c r="AY131" s="26" t="s">
        <v>208</v>
      </c>
      <c r="BE131" s="174">
        <f>IF(N131="základní",J131,0)</f>
        <v>0</v>
      </c>
      <c r="BF131" s="174">
        <f>IF(N131="snížená",J131,0)</f>
        <v>0</v>
      </c>
      <c r="BG131" s="174">
        <f>IF(N131="zákl. přenesená",J131,0)</f>
        <v>0</v>
      </c>
      <c r="BH131" s="174">
        <f>IF(N131="sníž. přenesená",J131,0)</f>
        <v>0</v>
      </c>
      <c r="BI131" s="174">
        <f>IF(N131="nulová",J131,0)</f>
        <v>0</v>
      </c>
      <c r="BJ131" s="26" t="s">
        <v>78</v>
      </c>
      <c r="BK131" s="174">
        <f>ROUND(I131*H131,2)</f>
        <v>0</v>
      </c>
      <c r="BL131" s="26" t="s">
        <v>365</v>
      </c>
      <c r="BM131" s="26" t="s">
        <v>642</v>
      </c>
    </row>
    <row r="132" spans="2:65" s="1" customFormat="1" x14ac:dyDescent="0.3">
      <c r="B132" s="40"/>
      <c r="D132" s="186" t="s">
        <v>218</v>
      </c>
      <c r="F132" s="211" t="s">
        <v>5949</v>
      </c>
      <c r="L132" s="40"/>
      <c r="M132" s="177"/>
      <c r="N132" s="41"/>
      <c r="O132" s="41"/>
      <c r="P132" s="41"/>
      <c r="Q132" s="41"/>
      <c r="R132" s="41"/>
      <c r="S132" s="41"/>
      <c r="T132" s="69"/>
      <c r="AT132" s="26" t="s">
        <v>218</v>
      </c>
      <c r="AU132" s="26" t="s">
        <v>80</v>
      </c>
    </row>
    <row r="133" spans="2:65" s="1" customFormat="1" ht="22.5" customHeight="1" x14ac:dyDescent="0.3">
      <c r="B133" s="163"/>
      <c r="C133" s="164" t="s">
        <v>418</v>
      </c>
      <c r="D133" s="164" t="s">
        <v>211</v>
      </c>
      <c r="E133" s="165" t="s">
        <v>216</v>
      </c>
      <c r="F133" s="166" t="s">
        <v>5950</v>
      </c>
      <c r="G133" s="167" t="s">
        <v>474</v>
      </c>
      <c r="H133" s="168">
        <v>40</v>
      </c>
      <c r="I133" s="169"/>
      <c r="J133" s="169">
        <f>ROUND(I133*H133,2)</f>
        <v>0</v>
      </c>
      <c r="K133" s="166" t="s">
        <v>281</v>
      </c>
      <c r="L133" s="40"/>
      <c r="M133" s="170" t="s">
        <v>5</v>
      </c>
      <c r="N133" s="171" t="s">
        <v>42</v>
      </c>
      <c r="O133" s="172">
        <v>0</v>
      </c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AR133" s="26" t="s">
        <v>365</v>
      </c>
      <c r="AT133" s="26" t="s">
        <v>211</v>
      </c>
      <c r="AU133" s="26" t="s">
        <v>80</v>
      </c>
      <c r="AY133" s="26" t="s">
        <v>208</v>
      </c>
      <c r="BE133" s="174">
        <f>IF(N133="základní",J133,0)</f>
        <v>0</v>
      </c>
      <c r="BF133" s="174">
        <f>IF(N133="snížená",J133,0)</f>
        <v>0</v>
      </c>
      <c r="BG133" s="174">
        <f>IF(N133="zákl. přenesená",J133,0)</f>
        <v>0</v>
      </c>
      <c r="BH133" s="174">
        <f>IF(N133="sníž. přenesená",J133,0)</f>
        <v>0</v>
      </c>
      <c r="BI133" s="174">
        <f>IF(N133="nulová",J133,0)</f>
        <v>0</v>
      </c>
      <c r="BJ133" s="26" t="s">
        <v>78</v>
      </c>
      <c r="BK133" s="174">
        <f>ROUND(I133*H133,2)</f>
        <v>0</v>
      </c>
      <c r="BL133" s="26" t="s">
        <v>365</v>
      </c>
      <c r="BM133" s="26" t="s">
        <v>657</v>
      </c>
    </row>
    <row r="134" spans="2:65" s="1" customFormat="1" x14ac:dyDescent="0.3">
      <c r="B134" s="40"/>
      <c r="D134" s="186" t="s">
        <v>218</v>
      </c>
      <c r="F134" s="211" t="s">
        <v>5950</v>
      </c>
      <c r="L134" s="40"/>
      <c r="M134" s="177"/>
      <c r="N134" s="41"/>
      <c r="O134" s="41"/>
      <c r="P134" s="41"/>
      <c r="Q134" s="41"/>
      <c r="R134" s="41"/>
      <c r="S134" s="41"/>
      <c r="T134" s="69"/>
      <c r="AT134" s="26" t="s">
        <v>218</v>
      </c>
      <c r="AU134" s="26" t="s">
        <v>80</v>
      </c>
    </row>
    <row r="135" spans="2:65" s="1" customFormat="1" ht="22.5" customHeight="1" x14ac:dyDescent="0.3">
      <c r="B135" s="163"/>
      <c r="C135" s="164" t="s">
        <v>10</v>
      </c>
      <c r="D135" s="164" t="s">
        <v>211</v>
      </c>
      <c r="E135" s="165" t="s">
        <v>242</v>
      </c>
      <c r="F135" s="166" t="s">
        <v>5951</v>
      </c>
      <c r="G135" s="167" t="s">
        <v>280</v>
      </c>
      <c r="H135" s="168">
        <v>2</v>
      </c>
      <c r="I135" s="169"/>
      <c r="J135" s="169">
        <f>ROUND(I135*H135,2)</f>
        <v>0</v>
      </c>
      <c r="K135" s="166" t="s">
        <v>281</v>
      </c>
      <c r="L135" s="40"/>
      <c r="M135" s="170" t="s">
        <v>5</v>
      </c>
      <c r="N135" s="171" t="s">
        <v>42</v>
      </c>
      <c r="O135" s="172">
        <v>0</v>
      </c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AR135" s="26" t="s">
        <v>365</v>
      </c>
      <c r="AT135" s="26" t="s">
        <v>211</v>
      </c>
      <c r="AU135" s="26" t="s">
        <v>80</v>
      </c>
      <c r="AY135" s="26" t="s">
        <v>208</v>
      </c>
      <c r="BE135" s="174">
        <f>IF(N135="základní",J135,0)</f>
        <v>0</v>
      </c>
      <c r="BF135" s="174">
        <f>IF(N135="snížená",J135,0)</f>
        <v>0</v>
      </c>
      <c r="BG135" s="174">
        <f>IF(N135="zákl. přenesená",J135,0)</f>
        <v>0</v>
      </c>
      <c r="BH135" s="174">
        <f>IF(N135="sníž. přenesená",J135,0)</f>
        <v>0</v>
      </c>
      <c r="BI135" s="174">
        <f>IF(N135="nulová",J135,0)</f>
        <v>0</v>
      </c>
      <c r="BJ135" s="26" t="s">
        <v>78</v>
      </c>
      <c r="BK135" s="174">
        <f>ROUND(I135*H135,2)</f>
        <v>0</v>
      </c>
      <c r="BL135" s="26" t="s">
        <v>365</v>
      </c>
      <c r="BM135" s="26" t="s">
        <v>678</v>
      </c>
    </row>
    <row r="136" spans="2:65" s="1" customFormat="1" x14ac:dyDescent="0.3">
      <c r="B136" s="40"/>
      <c r="D136" s="175" t="s">
        <v>218</v>
      </c>
      <c r="F136" s="176" t="s">
        <v>5951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218</v>
      </c>
      <c r="AU136" s="26" t="s">
        <v>80</v>
      </c>
    </row>
    <row r="137" spans="2:65" s="11" customFormat="1" ht="29.85" customHeight="1" x14ac:dyDescent="0.3">
      <c r="B137" s="150"/>
      <c r="D137" s="160" t="s">
        <v>70</v>
      </c>
      <c r="E137" s="161" t="s">
        <v>5952</v>
      </c>
      <c r="F137" s="161" t="s">
        <v>5953</v>
      </c>
      <c r="J137" s="162">
        <f>BK137</f>
        <v>0</v>
      </c>
      <c r="L137" s="150"/>
      <c r="M137" s="154"/>
      <c r="N137" s="155"/>
      <c r="O137" s="155"/>
      <c r="P137" s="156">
        <f>SUM(P138:P189)</f>
        <v>0</v>
      </c>
      <c r="Q137" s="155"/>
      <c r="R137" s="156">
        <f>SUM(R138:R189)</f>
        <v>0</v>
      </c>
      <c r="S137" s="155"/>
      <c r="T137" s="157">
        <f>SUM(T138:T189)</f>
        <v>0</v>
      </c>
      <c r="AR137" s="151" t="s">
        <v>80</v>
      </c>
      <c r="AT137" s="158" t="s">
        <v>70</v>
      </c>
      <c r="AU137" s="158" t="s">
        <v>78</v>
      </c>
      <c r="AY137" s="151" t="s">
        <v>208</v>
      </c>
      <c r="BK137" s="159">
        <f>SUM(BK138:BK189)</f>
        <v>0</v>
      </c>
    </row>
    <row r="138" spans="2:65" s="1" customFormat="1" ht="22.5" customHeight="1" x14ac:dyDescent="0.3">
      <c r="B138" s="163"/>
      <c r="C138" s="164" t="s">
        <v>432</v>
      </c>
      <c r="D138" s="164" t="s">
        <v>211</v>
      </c>
      <c r="E138" s="165" t="s">
        <v>5954</v>
      </c>
      <c r="F138" s="166" t="s">
        <v>5955</v>
      </c>
      <c r="G138" s="167" t="s">
        <v>474</v>
      </c>
      <c r="H138" s="168">
        <v>148</v>
      </c>
      <c r="I138" s="169"/>
      <c r="J138" s="169">
        <f>ROUND(I138*H138,2)</f>
        <v>0</v>
      </c>
      <c r="K138" s="166" t="s">
        <v>5913</v>
      </c>
      <c r="L138" s="40"/>
      <c r="M138" s="170" t="s">
        <v>5</v>
      </c>
      <c r="N138" s="171" t="s">
        <v>42</v>
      </c>
      <c r="O138" s="172">
        <v>0</v>
      </c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AR138" s="26" t="s">
        <v>365</v>
      </c>
      <c r="AT138" s="26" t="s">
        <v>211</v>
      </c>
      <c r="AU138" s="26" t="s">
        <v>80</v>
      </c>
      <c r="AY138" s="26" t="s">
        <v>208</v>
      </c>
      <c r="BE138" s="174">
        <f>IF(N138="základní",J138,0)</f>
        <v>0</v>
      </c>
      <c r="BF138" s="174">
        <f>IF(N138="snížená",J138,0)</f>
        <v>0</v>
      </c>
      <c r="BG138" s="174">
        <f>IF(N138="zákl. přenesená",J138,0)</f>
        <v>0</v>
      </c>
      <c r="BH138" s="174">
        <f>IF(N138="sníž. přenesená",J138,0)</f>
        <v>0</v>
      </c>
      <c r="BI138" s="174">
        <f>IF(N138="nulová",J138,0)</f>
        <v>0</v>
      </c>
      <c r="BJ138" s="26" t="s">
        <v>78</v>
      </c>
      <c r="BK138" s="174">
        <f>ROUND(I138*H138,2)</f>
        <v>0</v>
      </c>
      <c r="BL138" s="26" t="s">
        <v>365</v>
      </c>
      <c r="BM138" s="26" t="s">
        <v>693</v>
      </c>
    </row>
    <row r="139" spans="2:65" s="1" customFormat="1" x14ac:dyDescent="0.3">
      <c r="B139" s="40"/>
      <c r="D139" s="186" t="s">
        <v>218</v>
      </c>
      <c r="F139" s="211" t="s">
        <v>5955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218</v>
      </c>
      <c r="AU139" s="26" t="s">
        <v>80</v>
      </c>
    </row>
    <row r="140" spans="2:65" s="1" customFormat="1" ht="22.5" customHeight="1" x14ac:dyDescent="0.3">
      <c r="B140" s="163"/>
      <c r="C140" s="164" t="s">
        <v>447</v>
      </c>
      <c r="D140" s="164" t="s">
        <v>211</v>
      </c>
      <c r="E140" s="165" t="s">
        <v>5956</v>
      </c>
      <c r="F140" s="166" t="s">
        <v>5957</v>
      </c>
      <c r="G140" s="167" t="s">
        <v>474</v>
      </c>
      <c r="H140" s="168">
        <v>154</v>
      </c>
      <c r="I140" s="169"/>
      <c r="J140" s="169">
        <f>ROUND(I140*H140,2)</f>
        <v>0</v>
      </c>
      <c r="K140" s="166" t="s">
        <v>5913</v>
      </c>
      <c r="L140" s="40"/>
      <c r="M140" s="170" t="s">
        <v>5</v>
      </c>
      <c r="N140" s="171" t="s">
        <v>42</v>
      </c>
      <c r="O140" s="172">
        <v>0</v>
      </c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AR140" s="26" t="s">
        <v>365</v>
      </c>
      <c r="AT140" s="26" t="s">
        <v>211</v>
      </c>
      <c r="AU140" s="26" t="s">
        <v>80</v>
      </c>
      <c r="AY140" s="26" t="s">
        <v>208</v>
      </c>
      <c r="BE140" s="174">
        <f>IF(N140="základní",J140,0)</f>
        <v>0</v>
      </c>
      <c r="BF140" s="174">
        <f>IF(N140="snížená",J140,0)</f>
        <v>0</v>
      </c>
      <c r="BG140" s="174">
        <f>IF(N140="zákl. přenesená",J140,0)</f>
        <v>0</v>
      </c>
      <c r="BH140" s="174">
        <f>IF(N140="sníž. přenesená",J140,0)</f>
        <v>0</v>
      </c>
      <c r="BI140" s="174">
        <f>IF(N140="nulová",J140,0)</f>
        <v>0</v>
      </c>
      <c r="BJ140" s="26" t="s">
        <v>78</v>
      </c>
      <c r="BK140" s="174">
        <f>ROUND(I140*H140,2)</f>
        <v>0</v>
      </c>
      <c r="BL140" s="26" t="s">
        <v>365</v>
      </c>
      <c r="BM140" s="26" t="s">
        <v>720</v>
      </c>
    </row>
    <row r="141" spans="2:65" s="1" customFormat="1" x14ac:dyDescent="0.3">
      <c r="B141" s="40"/>
      <c r="D141" s="186" t="s">
        <v>218</v>
      </c>
      <c r="F141" s="211" t="s">
        <v>5957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218</v>
      </c>
      <c r="AU141" s="26" t="s">
        <v>80</v>
      </c>
    </row>
    <row r="142" spans="2:65" s="1" customFormat="1" ht="22.5" customHeight="1" x14ac:dyDescent="0.3">
      <c r="B142" s="163"/>
      <c r="C142" s="164" t="s">
        <v>464</v>
      </c>
      <c r="D142" s="164" t="s">
        <v>211</v>
      </c>
      <c r="E142" s="165" t="s">
        <v>5958</v>
      </c>
      <c r="F142" s="166" t="s">
        <v>5959</v>
      </c>
      <c r="G142" s="167" t="s">
        <v>474</v>
      </c>
      <c r="H142" s="168">
        <v>29</v>
      </c>
      <c r="I142" s="169"/>
      <c r="J142" s="169">
        <f>ROUND(I142*H142,2)</f>
        <v>0</v>
      </c>
      <c r="K142" s="166" t="s">
        <v>5913</v>
      </c>
      <c r="L142" s="40"/>
      <c r="M142" s="170" t="s">
        <v>5</v>
      </c>
      <c r="N142" s="171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365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743</v>
      </c>
    </row>
    <row r="143" spans="2:65" s="1" customFormat="1" x14ac:dyDescent="0.3">
      <c r="B143" s="40"/>
      <c r="D143" s="186" t="s">
        <v>218</v>
      </c>
      <c r="F143" s="211" t="s">
        <v>5959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22.5" customHeight="1" x14ac:dyDescent="0.3">
      <c r="B144" s="163"/>
      <c r="C144" s="164" t="s">
        <v>471</v>
      </c>
      <c r="D144" s="164" t="s">
        <v>211</v>
      </c>
      <c r="E144" s="165" t="s">
        <v>5960</v>
      </c>
      <c r="F144" s="166" t="s">
        <v>5961</v>
      </c>
      <c r="G144" s="167" t="s">
        <v>474</v>
      </c>
      <c r="H144" s="168">
        <v>23</v>
      </c>
      <c r="I144" s="169"/>
      <c r="J144" s="169">
        <f>ROUND(I144*H144,2)</f>
        <v>0</v>
      </c>
      <c r="K144" s="166" t="s">
        <v>5913</v>
      </c>
      <c r="L144" s="40"/>
      <c r="M144" s="170" t="s">
        <v>5</v>
      </c>
      <c r="N144" s="171" t="s">
        <v>42</v>
      </c>
      <c r="O144" s="172">
        <v>0</v>
      </c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AR144" s="26" t="s">
        <v>365</v>
      </c>
      <c r="AT144" s="26" t="s">
        <v>211</v>
      </c>
      <c r="AU144" s="26" t="s">
        <v>80</v>
      </c>
      <c r="AY144" s="26" t="s">
        <v>208</v>
      </c>
      <c r="BE144" s="174">
        <f>IF(N144="základní",J144,0)</f>
        <v>0</v>
      </c>
      <c r="BF144" s="174">
        <f>IF(N144="snížená",J144,0)</f>
        <v>0</v>
      </c>
      <c r="BG144" s="174">
        <f>IF(N144="zákl. přenesená",J144,0)</f>
        <v>0</v>
      </c>
      <c r="BH144" s="174">
        <f>IF(N144="sníž. přenesená",J144,0)</f>
        <v>0</v>
      </c>
      <c r="BI144" s="174">
        <f>IF(N144="nulová",J144,0)</f>
        <v>0</v>
      </c>
      <c r="BJ144" s="26" t="s">
        <v>78</v>
      </c>
      <c r="BK144" s="174">
        <f>ROUND(I144*H144,2)</f>
        <v>0</v>
      </c>
      <c r="BL144" s="26" t="s">
        <v>365</v>
      </c>
      <c r="BM144" s="26" t="s">
        <v>761</v>
      </c>
    </row>
    <row r="145" spans="2:65" s="1" customFormat="1" x14ac:dyDescent="0.3">
      <c r="B145" s="40"/>
      <c r="D145" s="186" t="s">
        <v>218</v>
      </c>
      <c r="F145" s="211" t="s">
        <v>5961</v>
      </c>
      <c r="L145" s="40"/>
      <c r="M145" s="177"/>
      <c r="N145" s="41"/>
      <c r="O145" s="41"/>
      <c r="P145" s="41"/>
      <c r="Q145" s="41"/>
      <c r="R145" s="41"/>
      <c r="S145" s="41"/>
      <c r="T145" s="69"/>
      <c r="AT145" s="26" t="s">
        <v>218</v>
      </c>
      <c r="AU145" s="26" t="s">
        <v>80</v>
      </c>
    </row>
    <row r="146" spans="2:65" s="1" customFormat="1" ht="22.5" customHeight="1" x14ac:dyDescent="0.3">
      <c r="B146" s="163"/>
      <c r="C146" s="164" t="s">
        <v>510</v>
      </c>
      <c r="D146" s="164" t="s">
        <v>211</v>
      </c>
      <c r="E146" s="165" t="s">
        <v>5962</v>
      </c>
      <c r="F146" s="166" t="s">
        <v>5963</v>
      </c>
      <c r="G146" s="167" t="s">
        <v>474</v>
      </c>
      <c r="H146" s="168">
        <v>30</v>
      </c>
      <c r="I146" s="169"/>
      <c r="J146" s="169">
        <f>ROUND(I146*H146,2)</f>
        <v>0</v>
      </c>
      <c r="K146" s="166" t="s">
        <v>5913</v>
      </c>
      <c r="L146" s="40"/>
      <c r="M146" s="170" t="s">
        <v>5</v>
      </c>
      <c r="N146" s="171" t="s">
        <v>42</v>
      </c>
      <c r="O146" s="172">
        <v>0</v>
      </c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AR146" s="26" t="s">
        <v>365</v>
      </c>
      <c r="AT146" s="26" t="s">
        <v>211</v>
      </c>
      <c r="AU146" s="26" t="s">
        <v>80</v>
      </c>
      <c r="AY146" s="26" t="s">
        <v>208</v>
      </c>
      <c r="BE146" s="174">
        <f>IF(N146="základní",J146,0)</f>
        <v>0</v>
      </c>
      <c r="BF146" s="174">
        <f>IF(N146="snížená",J146,0)</f>
        <v>0</v>
      </c>
      <c r="BG146" s="174">
        <f>IF(N146="zákl. přenesená",J146,0)</f>
        <v>0</v>
      </c>
      <c r="BH146" s="174">
        <f>IF(N146="sníž. přenesená",J146,0)</f>
        <v>0</v>
      </c>
      <c r="BI146" s="174">
        <f>IF(N146="nulová",J146,0)</f>
        <v>0</v>
      </c>
      <c r="BJ146" s="26" t="s">
        <v>78</v>
      </c>
      <c r="BK146" s="174">
        <f>ROUND(I146*H146,2)</f>
        <v>0</v>
      </c>
      <c r="BL146" s="26" t="s">
        <v>365</v>
      </c>
      <c r="BM146" s="26" t="s">
        <v>789</v>
      </c>
    </row>
    <row r="147" spans="2:65" s="1" customFormat="1" x14ac:dyDescent="0.3">
      <c r="B147" s="40"/>
      <c r="D147" s="186" t="s">
        <v>218</v>
      </c>
      <c r="F147" s="211" t="s">
        <v>5963</v>
      </c>
      <c r="L147" s="40"/>
      <c r="M147" s="177"/>
      <c r="N147" s="41"/>
      <c r="O147" s="41"/>
      <c r="P147" s="41"/>
      <c r="Q147" s="41"/>
      <c r="R147" s="41"/>
      <c r="S147" s="41"/>
      <c r="T147" s="69"/>
      <c r="AT147" s="26" t="s">
        <v>218</v>
      </c>
      <c r="AU147" s="26" t="s">
        <v>80</v>
      </c>
    </row>
    <row r="148" spans="2:65" s="1" customFormat="1" ht="22.5" customHeight="1" x14ac:dyDescent="0.3">
      <c r="B148" s="163"/>
      <c r="C148" s="164" t="s">
        <v>517</v>
      </c>
      <c r="D148" s="164" t="s">
        <v>211</v>
      </c>
      <c r="E148" s="165" t="s">
        <v>5964</v>
      </c>
      <c r="F148" s="166" t="s">
        <v>5965</v>
      </c>
      <c r="G148" s="167" t="s">
        <v>474</v>
      </c>
      <c r="H148" s="168">
        <v>19</v>
      </c>
      <c r="I148" s="169"/>
      <c r="J148" s="169">
        <f>ROUND(I148*H148,2)</f>
        <v>0</v>
      </c>
      <c r="K148" s="166" t="s">
        <v>5913</v>
      </c>
      <c r="L148" s="40"/>
      <c r="M148" s="170" t="s">
        <v>5</v>
      </c>
      <c r="N148" s="171" t="s">
        <v>42</v>
      </c>
      <c r="O148" s="172">
        <v>0</v>
      </c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AR148" s="26" t="s">
        <v>365</v>
      </c>
      <c r="AT148" s="26" t="s">
        <v>211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365</v>
      </c>
      <c r="BM148" s="26" t="s">
        <v>814</v>
      </c>
    </row>
    <row r="149" spans="2:65" s="1" customFormat="1" x14ac:dyDescent="0.3">
      <c r="B149" s="40"/>
      <c r="D149" s="186" t="s">
        <v>218</v>
      </c>
      <c r="F149" s="211" t="s">
        <v>5965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" customFormat="1" ht="22.5" customHeight="1" x14ac:dyDescent="0.3">
      <c r="B150" s="163"/>
      <c r="C150" s="164" t="s">
        <v>531</v>
      </c>
      <c r="D150" s="164" t="s">
        <v>211</v>
      </c>
      <c r="E150" s="165" t="s">
        <v>5966</v>
      </c>
      <c r="F150" s="166" t="s">
        <v>5967</v>
      </c>
      <c r="G150" s="167" t="s">
        <v>474</v>
      </c>
      <c r="H150" s="168">
        <v>272</v>
      </c>
      <c r="I150" s="169"/>
      <c r="J150" s="169">
        <f>ROUND(I150*H150,2)</f>
        <v>0</v>
      </c>
      <c r="K150" s="166" t="s">
        <v>5913</v>
      </c>
      <c r="L150" s="40"/>
      <c r="M150" s="170" t="s">
        <v>5</v>
      </c>
      <c r="N150" s="171" t="s">
        <v>42</v>
      </c>
      <c r="O150" s="172">
        <v>0</v>
      </c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AR150" s="26" t="s">
        <v>365</v>
      </c>
      <c r="AT150" s="26" t="s">
        <v>211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365</v>
      </c>
      <c r="BM150" s="26" t="s">
        <v>841</v>
      </c>
    </row>
    <row r="151" spans="2:65" s="1" customFormat="1" x14ac:dyDescent="0.3">
      <c r="B151" s="40"/>
      <c r="D151" s="186" t="s">
        <v>218</v>
      </c>
      <c r="F151" s="211" t="s">
        <v>5967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" customFormat="1" ht="22.5" customHeight="1" x14ac:dyDescent="0.3">
      <c r="B152" s="163"/>
      <c r="C152" s="164" t="s">
        <v>553</v>
      </c>
      <c r="D152" s="164" t="s">
        <v>211</v>
      </c>
      <c r="E152" s="165" t="s">
        <v>5968</v>
      </c>
      <c r="F152" s="166" t="s">
        <v>5969</v>
      </c>
      <c r="G152" s="167" t="s">
        <v>474</v>
      </c>
      <c r="H152" s="168">
        <v>272</v>
      </c>
      <c r="I152" s="169"/>
      <c r="J152" s="169">
        <f>ROUND(I152*H152,2)</f>
        <v>0</v>
      </c>
      <c r="K152" s="166" t="s">
        <v>5913</v>
      </c>
      <c r="L152" s="40"/>
      <c r="M152" s="170" t="s">
        <v>5</v>
      </c>
      <c r="N152" s="171" t="s">
        <v>42</v>
      </c>
      <c r="O152" s="172">
        <v>0</v>
      </c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AR152" s="26" t="s">
        <v>365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365</v>
      </c>
      <c r="BM152" s="26" t="s">
        <v>858</v>
      </c>
    </row>
    <row r="153" spans="2:65" s="1" customFormat="1" x14ac:dyDescent="0.3">
      <c r="B153" s="40"/>
      <c r="D153" s="186" t="s">
        <v>218</v>
      </c>
      <c r="F153" s="211" t="s">
        <v>5969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" customFormat="1" ht="22.5" customHeight="1" x14ac:dyDescent="0.3">
      <c r="B154" s="163"/>
      <c r="C154" s="164" t="s">
        <v>564</v>
      </c>
      <c r="D154" s="164" t="s">
        <v>211</v>
      </c>
      <c r="E154" s="165" t="s">
        <v>5970</v>
      </c>
      <c r="F154" s="166" t="s">
        <v>5971</v>
      </c>
      <c r="G154" s="167" t="s">
        <v>214</v>
      </c>
      <c r="H154" s="168">
        <v>31</v>
      </c>
      <c r="I154" s="169"/>
      <c r="J154" s="169">
        <f>ROUND(I154*H154,2)</f>
        <v>0</v>
      </c>
      <c r="K154" s="166" t="s">
        <v>5913</v>
      </c>
      <c r="L154" s="40"/>
      <c r="M154" s="170" t="s">
        <v>5</v>
      </c>
      <c r="N154" s="171" t="s">
        <v>42</v>
      </c>
      <c r="O154" s="172">
        <v>0</v>
      </c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AR154" s="26" t="s">
        <v>365</v>
      </c>
      <c r="AT154" s="26" t="s">
        <v>211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365</v>
      </c>
      <c r="BM154" s="26" t="s">
        <v>869</v>
      </c>
    </row>
    <row r="155" spans="2:65" s="1" customFormat="1" x14ac:dyDescent="0.3">
      <c r="B155" s="40"/>
      <c r="D155" s="186" t="s">
        <v>218</v>
      </c>
      <c r="F155" s="211" t="s">
        <v>5971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" customFormat="1" ht="22.5" customHeight="1" x14ac:dyDescent="0.3">
      <c r="B156" s="163"/>
      <c r="C156" s="164" t="s">
        <v>572</v>
      </c>
      <c r="D156" s="164" t="s">
        <v>211</v>
      </c>
      <c r="E156" s="165" t="s">
        <v>5972</v>
      </c>
      <c r="F156" s="166" t="s">
        <v>5973</v>
      </c>
      <c r="G156" s="167" t="s">
        <v>214</v>
      </c>
      <c r="H156" s="168">
        <v>3</v>
      </c>
      <c r="I156" s="169"/>
      <c r="J156" s="169">
        <f>ROUND(I156*H156,2)</f>
        <v>0</v>
      </c>
      <c r="K156" s="166" t="s">
        <v>5913</v>
      </c>
      <c r="L156" s="40"/>
      <c r="M156" s="170" t="s">
        <v>5</v>
      </c>
      <c r="N156" s="171" t="s">
        <v>42</v>
      </c>
      <c r="O156" s="172">
        <v>0</v>
      </c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365</v>
      </c>
      <c r="AT156" s="26" t="s">
        <v>211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879</v>
      </c>
    </row>
    <row r="157" spans="2:65" s="1" customFormat="1" x14ac:dyDescent="0.3">
      <c r="B157" s="40"/>
      <c r="D157" s="186" t="s">
        <v>218</v>
      </c>
      <c r="F157" s="211" t="s">
        <v>5973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" customFormat="1" ht="22.5" customHeight="1" x14ac:dyDescent="0.3">
      <c r="B158" s="163"/>
      <c r="C158" s="164" t="s">
        <v>579</v>
      </c>
      <c r="D158" s="164" t="s">
        <v>211</v>
      </c>
      <c r="E158" s="165" t="s">
        <v>5974</v>
      </c>
      <c r="F158" s="166" t="s">
        <v>5975</v>
      </c>
      <c r="G158" s="167" t="s">
        <v>214</v>
      </c>
      <c r="H158" s="168">
        <v>3</v>
      </c>
      <c r="I158" s="169"/>
      <c r="J158" s="169">
        <f>ROUND(I158*H158,2)</f>
        <v>0</v>
      </c>
      <c r="K158" s="166" t="s">
        <v>5913</v>
      </c>
      <c r="L158" s="40"/>
      <c r="M158" s="170" t="s">
        <v>5</v>
      </c>
      <c r="N158" s="171" t="s">
        <v>42</v>
      </c>
      <c r="O158" s="172">
        <v>0</v>
      </c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AR158" s="26" t="s">
        <v>365</v>
      </c>
      <c r="AT158" s="26" t="s">
        <v>211</v>
      </c>
      <c r="AU158" s="26" t="s">
        <v>80</v>
      </c>
      <c r="AY158" s="26" t="s">
        <v>208</v>
      </c>
      <c r="BE158" s="174">
        <f>IF(N158="základní",J158,0)</f>
        <v>0</v>
      </c>
      <c r="BF158" s="174">
        <f>IF(N158="snížená",J158,0)</f>
        <v>0</v>
      </c>
      <c r="BG158" s="174">
        <f>IF(N158="zákl. přenesená",J158,0)</f>
        <v>0</v>
      </c>
      <c r="BH158" s="174">
        <f>IF(N158="sníž. přenesená",J158,0)</f>
        <v>0</v>
      </c>
      <c r="BI158" s="174">
        <f>IF(N158="nulová",J158,0)</f>
        <v>0</v>
      </c>
      <c r="BJ158" s="26" t="s">
        <v>78</v>
      </c>
      <c r="BK158" s="174">
        <f>ROUND(I158*H158,2)</f>
        <v>0</v>
      </c>
      <c r="BL158" s="26" t="s">
        <v>365</v>
      </c>
      <c r="BM158" s="26" t="s">
        <v>889</v>
      </c>
    </row>
    <row r="159" spans="2:65" s="1" customFormat="1" x14ac:dyDescent="0.3">
      <c r="B159" s="40"/>
      <c r="D159" s="186" t="s">
        <v>218</v>
      </c>
      <c r="F159" s="211" t="s">
        <v>5975</v>
      </c>
      <c r="L159" s="40"/>
      <c r="M159" s="177"/>
      <c r="N159" s="41"/>
      <c r="O159" s="41"/>
      <c r="P159" s="41"/>
      <c r="Q159" s="41"/>
      <c r="R159" s="41"/>
      <c r="S159" s="41"/>
      <c r="T159" s="69"/>
      <c r="AT159" s="26" t="s">
        <v>218</v>
      </c>
      <c r="AU159" s="26" t="s">
        <v>80</v>
      </c>
    </row>
    <row r="160" spans="2:65" s="1" customFormat="1" ht="22.5" customHeight="1" x14ac:dyDescent="0.3">
      <c r="B160" s="163"/>
      <c r="C160" s="164" t="s">
        <v>586</v>
      </c>
      <c r="D160" s="164" t="s">
        <v>211</v>
      </c>
      <c r="E160" s="165" t="s">
        <v>5976</v>
      </c>
      <c r="F160" s="166" t="s">
        <v>5977</v>
      </c>
      <c r="G160" s="167" t="s">
        <v>214</v>
      </c>
      <c r="H160" s="168">
        <v>2</v>
      </c>
      <c r="I160" s="169"/>
      <c r="J160" s="169">
        <f>ROUND(I160*H160,2)</f>
        <v>0</v>
      </c>
      <c r="K160" s="166" t="s">
        <v>5913</v>
      </c>
      <c r="L160" s="40"/>
      <c r="M160" s="170" t="s">
        <v>5</v>
      </c>
      <c r="N160" s="171" t="s">
        <v>42</v>
      </c>
      <c r="O160" s="172">
        <v>0</v>
      </c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AR160" s="26" t="s">
        <v>365</v>
      </c>
      <c r="AT160" s="26" t="s">
        <v>211</v>
      </c>
      <c r="AU160" s="26" t="s">
        <v>80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365</v>
      </c>
      <c r="BM160" s="26" t="s">
        <v>901</v>
      </c>
    </row>
    <row r="161" spans="2:65" s="1" customFormat="1" x14ac:dyDescent="0.3">
      <c r="B161" s="40"/>
      <c r="D161" s="186" t="s">
        <v>218</v>
      </c>
      <c r="F161" s="211" t="s">
        <v>5977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80</v>
      </c>
    </row>
    <row r="162" spans="2:65" s="1" customFormat="1" ht="22.5" customHeight="1" x14ac:dyDescent="0.3">
      <c r="B162" s="163"/>
      <c r="C162" s="164" t="s">
        <v>606</v>
      </c>
      <c r="D162" s="164" t="s">
        <v>211</v>
      </c>
      <c r="E162" s="165" t="s">
        <v>5978</v>
      </c>
      <c r="F162" s="166" t="s">
        <v>5979</v>
      </c>
      <c r="G162" s="167" t="s">
        <v>214</v>
      </c>
      <c r="H162" s="168">
        <v>1</v>
      </c>
      <c r="I162" s="169"/>
      <c r="J162" s="169">
        <f>ROUND(I162*H162,2)</f>
        <v>0</v>
      </c>
      <c r="K162" s="166" t="s">
        <v>5913</v>
      </c>
      <c r="L162" s="40"/>
      <c r="M162" s="170" t="s">
        <v>5</v>
      </c>
      <c r="N162" s="171" t="s">
        <v>42</v>
      </c>
      <c r="O162" s="172">
        <v>0</v>
      </c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365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365</v>
      </c>
      <c r="BM162" s="26" t="s">
        <v>925</v>
      </c>
    </row>
    <row r="163" spans="2:65" s="1" customFormat="1" x14ac:dyDescent="0.3">
      <c r="B163" s="40"/>
      <c r="D163" s="186" t="s">
        <v>218</v>
      </c>
      <c r="F163" s="211" t="s">
        <v>5979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" customFormat="1" ht="22.5" customHeight="1" x14ac:dyDescent="0.3">
      <c r="B164" s="163"/>
      <c r="C164" s="222" t="s">
        <v>617</v>
      </c>
      <c r="D164" s="222" t="s">
        <v>2573</v>
      </c>
      <c r="E164" s="223" t="s">
        <v>5980</v>
      </c>
      <c r="F164" s="224" t="s">
        <v>5981</v>
      </c>
      <c r="G164" s="225" t="s">
        <v>214</v>
      </c>
      <c r="H164" s="226">
        <v>2</v>
      </c>
      <c r="I164" s="227"/>
      <c r="J164" s="227">
        <f>ROUND(I164*H164,2)</f>
        <v>0</v>
      </c>
      <c r="K164" s="224" t="s">
        <v>3357</v>
      </c>
      <c r="L164" s="228"/>
      <c r="M164" s="229" t="s">
        <v>5</v>
      </c>
      <c r="N164" s="230" t="s">
        <v>42</v>
      </c>
      <c r="O164" s="172">
        <v>0</v>
      </c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AR164" s="26" t="s">
        <v>579</v>
      </c>
      <c r="AT164" s="26" t="s">
        <v>2573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365</v>
      </c>
      <c r="BM164" s="26" t="s">
        <v>941</v>
      </c>
    </row>
    <row r="165" spans="2:65" s="1" customFormat="1" x14ac:dyDescent="0.3">
      <c r="B165" s="40"/>
      <c r="D165" s="186" t="s">
        <v>218</v>
      </c>
      <c r="F165" s="211" t="s">
        <v>5981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" customFormat="1" ht="22.5" customHeight="1" x14ac:dyDescent="0.3">
      <c r="B166" s="163"/>
      <c r="C166" s="164" t="s">
        <v>625</v>
      </c>
      <c r="D166" s="164" t="s">
        <v>211</v>
      </c>
      <c r="E166" s="165" t="s">
        <v>5982</v>
      </c>
      <c r="F166" s="166" t="s">
        <v>5983</v>
      </c>
      <c r="G166" s="167" t="s">
        <v>214</v>
      </c>
      <c r="H166" s="168">
        <v>2</v>
      </c>
      <c r="I166" s="169"/>
      <c r="J166" s="169">
        <f>ROUND(I166*H166,2)</f>
        <v>0</v>
      </c>
      <c r="K166" s="166" t="s">
        <v>5913</v>
      </c>
      <c r="L166" s="40"/>
      <c r="M166" s="170" t="s">
        <v>5</v>
      </c>
      <c r="N166" s="171" t="s">
        <v>42</v>
      </c>
      <c r="O166" s="172">
        <v>0</v>
      </c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AR166" s="26" t="s">
        <v>365</v>
      </c>
      <c r="AT166" s="26" t="s">
        <v>211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365</v>
      </c>
      <c r="BM166" s="26" t="s">
        <v>967</v>
      </c>
    </row>
    <row r="167" spans="2:65" s="1" customFormat="1" x14ac:dyDescent="0.3">
      <c r="B167" s="40"/>
      <c r="D167" s="186" t="s">
        <v>218</v>
      </c>
      <c r="F167" s="211" t="s">
        <v>5983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" customFormat="1" ht="22.5" customHeight="1" x14ac:dyDescent="0.3">
      <c r="B168" s="163"/>
      <c r="C168" s="164" t="s">
        <v>636</v>
      </c>
      <c r="D168" s="164" t="s">
        <v>211</v>
      </c>
      <c r="E168" s="165" t="s">
        <v>5984</v>
      </c>
      <c r="F168" s="166" t="s">
        <v>5985</v>
      </c>
      <c r="G168" s="167" t="s">
        <v>214</v>
      </c>
      <c r="H168" s="168">
        <v>2</v>
      </c>
      <c r="I168" s="169"/>
      <c r="J168" s="169">
        <f>ROUND(I168*H168,2)</f>
        <v>0</v>
      </c>
      <c r="K168" s="166" t="s">
        <v>5913</v>
      </c>
      <c r="L168" s="40"/>
      <c r="M168" s="170" t="s">
        <v>5</v>
      </c>
      <c r="N168" s="171" t="s">
        <v>42</v>
      </c>
      <c r="O168" s="172">
        <v>0</v>
      </c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365</v>
      </c>
      <c r="AT168" s="26" t="s">
        <v>211</v>
      </c>
      <c r="AU168" s="26" t="s">
        <v>80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365</v>
      </c>
      <c r="BM168" s="26" t="s">
        <v>985</v>
      </c>
    </row>
    <row r="169" spans="2:65" s="1" customFormat="1" x14ac:dyDescent="0.3">
      <c r="B169" s="40"/>
      <c r="D169" s="186" t="s">
        <v>218</v>
      </c>
      <c r="F169" s="211" t="s">
        <v>5985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80</v>
      </c>
    </row>
    <row r="170" spans="2:65" s="1" customFormat="1" ht="22.5" customHeight="1" x14ac:dyDescent="0.3">
      <c r="B170" s="163"/>
      <c r="C170" s="164" t="s">
        <v>642</v>
      </c>
      <c r="D170" s="164" t="s">
        <v>211</v>
      </c>
      <c r="E170" s="165" t="s">
        <v>5986</v>
      </c>
      <c r="F170" s="166" t="s">
        <v>5987</v>
      </c>
      <c r="G170" s="167" t="s">
        <v>214</v>
      </c>
      <c r="H170" s="168">
        <v>2</v>
      </c>
      <c r="I170" s="169"/>
      <c r="J170" s="169">
        <f>ROUND(I170*H170,2)</f>
        <v>0</v>
      </c>
      <c r="K170" s="166" t="s">
        <v>5913</v>
      </c>
      <c r="L170" s="40"/>
      <c r="M170" s="170" t="s">
        <v>5</v>
      </c>
      <c r="N170" s="171" t="s">
        <v>42</v>
      </c>
      <c r="O170" s="172">
        <v>0</v>
      </c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AR170" s="26" t="s">
        <v>365</v>
      </c>
      <c r="AT170" s="26" t="s">
        <v>211</v>
      </c>
      <c r="AU170" s="26" t="s">
        <v>80</v>
      </c>
      <c r="AY170" s="26" t="s">
        <v>208</v>
      </c>
      <c r="BE170" s="174">
        <f>IF(N170="základní",J170,0)</f>
        <v>0</v>
      </c>
      <c r="BF170" s="174">
        <f>IF(N170="snížená",J170,0)</f>
        <v>0</v>
      </c>
      <c r="BG170" s="174">
        <f>IF(N170="zákl. přenesená",J170,0)</f>
        <v>0</v>
      </c>
      <c r="BH170" s="174">
        <f>IF(N170="sníž. přenesená",J170,0)</f>
        <v>0</v>
      </c>
      <c r="BI170" s="174">
        <f>IF(N170="nulová",J170,0)</f>
        <v>0</v>
      </c>
      <c r="BJ170" s="26" t="s">
        <v>78</v>
      </c>
      <c r="BK170" s="174">
        <f>ROUND(I170*H170,2)</f>
        <v>0</v>
      </c>
      <c r="BL170" s="26" t="s">
        <v>365</v>
      </c>
      <c r="BM170" s="26" t="s">
        <v>1033</v>
      </c>
    </row>
    <row r="171" spans="2:65" s="1" customFormat="1" x14ac:dyDescent="0.3">
      <c r="B171" s="40"/>
      <c r="D171" s="186" t="s">
        <v>218</v>
      </c>
      <c r="F171" s="211" t="s">
        <v>5987</v>
      </c>
      <c r="L171" s="40"/>
      <c r="M171" s="177"/>
      <c r="N171" s="41"/>
      <c r="O171" s="41"/>
      <c r="P171" s="41"/>
      <c r="Q171" s="41"/>
      <c r="R171" s="41"/>
      <c r="S171" s="41"/>
      <c r="T171" s="69"/>
      <c r="AT171" s="26" t="s">
        <v>218</v>
      </c>
      <c r="AU171" s="26" t="s">
        <v>80</v>
      </c>
    </row>
    <row r="172" spans="2:65" s="1" customFormat="1" ht="22.5" customHeight="1" x14ac:dyDescent="0.3">
      <c r="B172" s="163"/>
      <c r="C172" s="164" t="s">
        <v>648</v>
      </c>
      <c r="D172" s="164" t="s">
        <v>211</v>
      </c>
      <c r="E172" s="165" t="s">
        <v>5988</v>
      </c>
      <c r="F172" s="166" t="s">
        <v>5989</v>
      </c>
      <c r="G172" s="167" t="s">
        <v>474</v>
      </c>
      <c r="H172" s="168">
        <v>131</v>
      </c>
      <c r="I172" s="169"/>
      <c r="J172" s="169">
        <f>ROUND(I172*H172,2)</f>
        <v>0</v>
      </c>
      <c r="K172" s="166" t="s">
        <v>5913</v>
      </c>
      <c r="L172" s="40"/>
      <c r="M172" s="170" t="s">
        <v>5</v>
      </c>
      <c r="N172" s="171" t="s">
        <v>42</v>
      </c>
      <c r="O172" s="172">
        <v>0</v>
      </c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AR172" s="26" t="s">
        <v>365</v>
      </c>
      <c r="AT172" s="26" t="s">
        <v>211</v>
      </c>
      <c r="AU172" s="26" t="s">
        <v>80</v>
      </c>
      <c r="AY172" s="26" t="s">
        <v>208</v>
      </c>
      <c r="BE172" s="174">
        <f>IF(N172="základní",J172,0)</f>
        <v>0</v>
      </c>
      <c r="BF172" s="174">
        <f>IF(N172="snížená",J172,0)</f>
        <v>0</v>
      </c>
      <c r="BG172" s="174">
        <f>IF(N172="zákl. přenesená",J172,0)</f>
        <v>0</v>
      </c>
      <c r="BH172" s="174">
        <f>IF(N172="sníž. přenesená",J172,0)</f>
        <v>0</v>
      </c>
      <c r="BI172" s="174">
        <f>IF(N172="nulová",J172,0)</f>
        <v>0</v>
      </c>
      <c r="BJ172" s="26" t="s">
        <v>78</v>
      </c>
      <c r="BK172" s="174">
        <f>ROUND(I172*H172,2)</f>
        <v>0</v>
      </c>
      <c r="BL172" s="26" t="s">
        <v>365</v>
      </c>
      <c r="BM172" s="26" t="s">
        <v>1046</v>
      </c>
    </row>
    <row r="173" spans="2:65" s="1" customFormat="1" x14ac:dyDescent="0.3">
      <c r="B173" s="40"/>
      <c r="D173" s="186" t="s">
        <v>218</v>
      </c>
      <c r="F173" s="211" t="s">
        <v>5989</v>
      </c>
      <c r="L173" s="40"/>
      <c r="M173" s="177"/>
      <c r="N173" s="41"/>
      <c r="O173" s="41"/>
      <c r="P173" s="41"/>
      <c r="Q173" s="41"/>
      <c r="R173" s="41"/>
      <c r="S173" s="41"/>
      <c r="T173" s="69"/>
      <c r="AT173" s="26" t="s">
        <v>218</v>
      </c>
      <c r="AU173" s="26" t="s">
        <v>80</v>
      </c>
    </row>
    <row r="174" spans="2:65" s="1" customFormat="1" ht="22.5" customHeight="1" x14ac:dyDescent="0.3">
      <c r="B174" s="163"/>
      <c r="C174" s="164" t="s">
        <v>657</v>
      </c>
      <c r="D174" s="164" t="s">
        <v>211</v>
      </c>
      <c r="E174" s="165" t="s">
        <v>5990</v>
      </c>
      <c r="F174" s="166" t="s">
        <v>5991</v>
      </c>
      <c r="G174" s="167" t="s">
        <v>474</v>
      </c>
      <c r="H174" s="168">
        <v>98</v>
      </c>
      <c r="I174" s="169"/>
      <c r="J174" s="169">
        <f>ROUND(I174*H174,2)</f>
        <v>0</v>
      </c>
      <c r="K174" s="166" t="s">
        <v>5913</v>
      </c>
      <c r="L174" s="40"/>
      <c r="M174" s="170" t="s">
        <v>5</v>
      </c>
      <c r="N174" s="171" t="s">
        <v>42</v>
      </c>
      <c r="O174" s="172">
        <v>0</v>
      </c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AR174" s="26" t="s">
        <v>365</v>
      </c>
      <c r="AT174" s="26" t="s">
        <v>211</v>
      </c>
      <c r="AU174" s="26" t="s">
        <v>80</v>
      </c>
      <c r="AY174" s="26" t="s">
        <v>208</v>
      </c>
      <c r="BE174" s="174">
        <f>IF(N174="základní",J174,0)</f>
        <v>0</v>
      </c>
      <c r="BF174" s="174">
        <f>IF(N174="snížená",J174,0)</f>
        <v>0</v>
      </c>
      <c r="BG174" s="174">
        <f>IF(N174="zákl. přenesená",J174,0)</f>
        <v>0</v>
      </c>
      <c r="BH174" s="174">
        <f>IF(N174="sníž. přenesená",J174,0)</f>
        <v>0</v>
      </c>
      <c r="BI174" s="174">
        <f>IF(N174="nulová",J174,0)</f>
        <v>0</v>
      </c>
      <c r="BJ174" s="26" t="s">
        <v>78</v>
      </c>
      <c r="BK174" s="174">
        <f>ROUND(I174*H174,2)</f>
        <v>0</v>
      </c>
      <c r="BL174" s="26" t="s">
        <v>365</v>
      </c>
      <c r="BM174" s="26" t="s">
        <v>1065</v>
      </c>
    </row>
    <row r="175" spans="2:65" s="1" customFormat="1" x14ac:dyDescent="0.3">
      <c r="B175" s="40"/>
      <c r="D175" s="186" t="s">
        <v>218</v>
      </c>
      <c r="F175" s="211" t="s">
        <v>5991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218</v>
      </c>
      <c r="AU175" s="26" t="s">
        <v>80</v>
      </c>
    </row>
    <row r="176" spans="2:65" s="1" customFormat="1" ht="22.5" customHeight="1" x14ac:dyDescent="0.3">
      <c r="B176" s="163"/>
      <c r="C176" s="164" t="s">
        <v>671</v>
      </c>
      <c r="D176" s="164" t="s">
        <v>211</v>
      </c>
      <c r="E176" s="165" t="s">
        <v>5992</v>
      </c>
      <c r="F176" s="166" t="s">
        <v>5993</v>
      </c>
      <c r="G176" s="167" t="s">
        <v>474</v>
      </c>
      <c r="H176" s="168">
        <v>9</v>
      </c>
      <c r="I176" s="169"/>
      <c r="J176" s="169">
        <f>ROUND(I176*H176,2)</f>
        <v>0</v>
      </c>
      <c r="K176" s="166" t="s">
        <v>5913</v>
      </c>
      <c r="L176" s="40"/>
      <c r="M176" s="170" t="s">
        <v>5</v>
      </c>
      <c r="N176" s="171" t="s">
        <v>42</v>
      </c>
      <c r="O176" s="172">
        <v>0</v>
      </c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AR176" s="26" t="s">
        <v>365</v>
      </c>
      <c r="AT176" s="26" t="s">
        <v>211</v>
      </c>
      <c r="AU176" s="26" t="s">
        <v>80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365</v>
      </c>
      <c r="BM176" s="26" t="s">
        <v>1080</v>
      </c>
    </row>
    <row r="177" spans="2:65" s="1" customFormat="1" x14ac:dyDescent="0.3">
      <c r="B177" s="40"/>
      <c r="D177" s="186" t="s">
        <v>218</v>
      </c>
      <c r="F177" s="211" t="s">
        <v>5993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80</v>
      </c>
    </row>
    <row r="178" spans="2:65" s="1" customFormat="1" ht="22.5" customHeight="1" x14ac:dyDescent="0.3">
      <c r="B178" s="163"/>
      <c r="C178" s="164" t="s">
        <v>678</v>
      </c>
      <c r="D178" s="164" t="s">
        <v>211</v>
      </c>
      <c r="E178" s="165" t="s">
        <v>5994</v>
      </c>
      <c r="F178" s="166" t="s">
        <v>5995</v>
      </c>
      <c r="G178" s="167" t="s">
        <v>474</v>
      </c>
      <c r="H178" s="168">
        <v>23</v>
      </c>
      <c r="I178" s="169"/>
      <c r="J178" s="169">
        <f>ROUND(I178*H178,2)</f>
        <v>0</v>
      </c>
      <c r="K178" s="166" t="s">
        <v>5913</v>
      </c>
      <c r="L178" s="40"/>
      <c r="M178" s="170" t="s">
        <v>5</v>
      </c>
      <c r="N178" s="171" t="s">
        <v>42</v>
      </c>
      <c r="O178" s="172">
        <v>0</v>
      </c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AR178" s="26" t="s">
        <v>365</v>
      </c>
      <c r="AT178" s="26" t="s">
        <v>211</v>
      </c>
      <c r="AU178" s="26" t="s">
        <v>80</v>
      </c>
      <c r="AY178" s="26" t="s">
        <v>208</v>
      </c>
      <c r="BE178" s="174">
        <f>IF(N178="základní",J178,0)</f>
        <v>0</v>
      </c>
      <c r="BF178" s="174">
        <f>IF(N178="snížená",J178,0)</f>
        <v>0</v>
      </c>
      <c r="BG178" s="174">
        <f>IF(N178="zákl. přenesená",J178,0)</f>
        <v>0</v>
      </c>
      <c r="BH178" s="174">
        <f>IF(N178="sníž. přenesená",J178,0)</f>
        <v>0</v>
      </c>
      <c r="BI178" s="174">
        <f>IF(N178="nulová",J178,0)</f>
        <v>0</v>
      </c>
      <c r="BJ178" s="26" t="s">
        <v>78</v>
      </c>
      <c r="BK178" s="174">
        <f>ROUND(I178*H178,2)</f>
        <v>0</v>
      </c>
      <c r="BL178" s="26" t="s">
        <v>365</v>
      </c>
      <c r="BM178" s="26" t="s">
        <v>1094</v>
      </c>
    </row>
    <row r="179" spans="2:65" s="1" customFormat="1" x14ac:dyDescent="0.3">
      <c r="B179" s="40"/>
      <c r="D179" s="186" t="s">
        <v>218</v>
      </c>
      <c r="F179" s="211" t="s">
        <v>5995</v>
      </c>
      <c r="L179" s="40"/>
      <c r="M179" s="177"/>
      <c r="N179" s="41"/>
      <c r="O179" s="41"/>
      <c r="P179" s="41"/>
      <c r="Q179" s="41"/>
      <c r="R179" s="41"/>
      <c r="S179" s="41"/>
      <c r="T179" s="69"/>
      <c r="AT179" s="26" t="s">
        <v>218</v>
      </c>
      <c r="AU179" s="26" t="s">
        <v>80</v>
      </c>
    </row>
    <row r="180" spans="2:65" s="1" customFormat="1" ht="22.5" customHeight="1" x14ac:dyDescent="0.3">
      <c r="B180" s="163"/>
      <c r="C180" s="164" t="s">
        <v>686</v>
      </c>
      <c r="D180" s="164" t="s">
        <v>211</v>
      </c>
      <c r="E180" s="165" t="s">
        <v>5996</v>
      </c>
      <c r="F180" s="166" t="s">
        <v>5997</v>
      </c>
      <c r="G180" s="167" t="s">
        <v>474</v>
      </c>
      <c r="H180" s="168">
        <v>17</v>
      </c>
      <c r="I180" s="169"/>
      <c r="J180" s="169">
        <f>ROUND(I180*H180,2)</f>
        <v>0</v>
      </c>
      <c r="K180" s="166" t="s">
        <v>5913</v>
      </c>
      <c r="L180" s="40"/>
      <c r="M180" s="170" t="s">
        <v>5</v>
      </c>
      <c r="N180" s="171" t="s">
        <v>42</v>
      </c>
      <c r="O180" s="172">
        <v>0</v>
      </c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AR180" s="26" t="s">
        <v>365</v>
      </c>
      <c r="AT180" s="26" t="s">
        <v>211</v>
      </c>
      <c r="AU180" s="26" t="s">
        <v>80</v>
      </c>
      <c r="AY180" s="26" t="s">
        <v>208</v>
      </c>
      <c r="BE180" s="174">
        <f>IF(N180="základní",J180,0)</f>
        <v>0</v>
      </c>
      <c r="BF180" s="174">
        <f>IF(N180="snížená",J180,0)</f>
        <v>0</v>
      </c>
      <c r="BG180" s="174">
        <f>IF(N180="zákl. přenesená",J180,0)</f>
        <v>0</v>
      </c>
      <c r="BH180" s="174">
        <f>IF(N180="sníž. přenesená",J180,0)</f>
        <v>0</v>
      </c>
      <c r="BI180" s="174">
        <f>IF(N180="nulová",J180,0)</f>
        <v>0</v>
      </c>
      <c r="BJ180" s="26" t="s">
        <v>78</v>
      </c>
      <c r="BK180" s="174">
        <f>ROUND(I180*H180,2)</f>
        <v>0</v>
      </c>
      <c r="BL180" s="26" t="s">
        <v>365</v>
      </c>
      <c r="BM180" s="26" t="s">
        <v>1119</v>
      </c>
    </row>
    <row r="181" spans="2:65" s="1" customFormat="1" x14ac:dyDescent="0.3">
      <c r="B181" s="40"/>
      <c r="D181" s="186" t="s">
        <v>218</v>
      </c>
      <c r="F181" s="211" t="s">
        <v>5997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218</v>
      </c>
      <c r="AU181" s="26" t="s">
        <v>80</v>
      </c>
    </row>
    <row r="182" spans="2:65" s="1" customFormat="1" ht="22.5" customHeight="1" x14ac:dyDescent="0.3">
      <c r="B182" s="163"/>
      <c r="C182" s="164" t="s">
        <v>693</v>
      </c>
      <c r="D182" s="164" t="s">
        <v>211</v>
      </c>
      <c r="E182" s="165" t="s">
        <v>5998</v>
      </c>
      <c r="F182" s="166" t="s">
        <v>5999</v>
      </c>
      <c r="G182" s="167" t="s">
        <v>474</v>
      </c>
      <c r="H182" s="168">
        <v>56</v>
      </c>
      <c r="I182" s="169"/>
      <c r="J182" s="169">
        <f>ROUND(I182*H182,2)</f>
        <v>0</v>
      </c>
      <c r="K182" s="166" t="s">
        <v>5913</v>
      </c>
      <c r="L182" s="40"/>
      <c r="M182" s="170" t="s">
        <v>5</v>
      </c>
      <c r="N182" s="171" t="s">
        <v>42</v>
      </c>
      <c r="O182" s="172">
        <v>0</v>
      </c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AR182" s="26" t="s">
        <v>365</v>
      </c>
      <c r="AT182" s="26" t="s">
        <v>211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365</v>
      </c>
      <c r="BM182" s="26" t="s">
        <v>1136</v>
      </c>
    </row>
    <row r="183" spans="2:65" s="1" customFormat="1" x14ac:dyDescent="0.3">
      <c r="B183" s="40"/>
      <c r="D183" s="186" t="s">
        <v>218</v>
      </c>
      <c r="F183" s="211" t="s">
        <v>5999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" customFormat="1" ht="22.5" customHeight="1" x14ac:dyDescent="0.3">
      <c r="B184" s="163"/>
      <c r="C184" s="164" t="s">
        <v>711</v>
      </c>
      <c r="D184" s="164" t="s">
        <v>211</v>
      </c>
      <c r="E184" s="165" t="s">
        <v>6000</v>
      </c>
      <c r="F184" s="166" t="s">
        <v>6001</v>
      </c>
      <c r="G184" s="167" t="s">
        <v>474</v>
      </c>
      <c r="H184" s="168">
        <v>38</v>
      </c>
      <c r="I184" s="169"/>
      <c r="J184" s="169">
        <f>ROUND(I184*H184,2)</f>
        <v>0</v>
      </c>
      <c r="K184" s="166" t="s">
        <v>5913</v>
      </c>
      <c r="L184" s="40"/>
      <c r="M184" s="170" t="s">
        <v>5</v>
      </c>
      <c r="N184" s="171" t="s">
        <v>42</v>
      </c>
      <c r="O184" s="172">
        <v>0</v>
      </c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AR184" s="26" t="s">
        <v>365</v>
      </c>
      <c r="AT184" s="26" t="s">
        <v>211</v>
      </c>
      <c r="AU184" s="26" t="s">
        <v>80</v>
      </c>
      <c r="AY184" s="26" t="s">
        <v>208</v>
      </c>
      <c r="BE184" s="174">
        <f>IF(N184="základní",J184,0)</f>
        <v>0</v>
      </c>
      <c r="BF184" s="174">
        <f>IF(N184="snížená",J184,0)</f>
        <v>0</v>
      </c>
      <c r="BG184" s="174">
        <f>IF(N184="zákl. přenesená",J184,0)</f>
        <v>0</v>
      </c>
      <c r="BH184" s="174">
        <f>IF(N184="sníž. přenesená",J184,0)</f>
        <v>0</v>
      </c>
      <c r="BI184" s="174">
        <f>IF(N184="nulová",J184,0)</f>
        <v>0</v>
      </c>
      <c r="BJ184" s="26" t="s">
        <v>78</v>
      </c>
      <c r="BK184" s="174">
        <f>ROUND(I184*H184,2)</f>
        <v>0</v>
      </c>
      <c r="BL184" s="26" t="s">
        <v>365</v>
      </c>
      <c r="BM184" s="26" t="s">
        <v>1149</v>
      </c>
    </row>
    <row r="185" spans="2:65" s="1" customFormat="1" x14ac:dyDescent="0.3">
      <c r="B185" s="40"/>
      <c r="D185" s="186" t="s">
        <v>218</v>
      </c>
      <c r="F185" s="211" t="s">
        <v>6001</v>
      </c>
      <c r="L185" s="40"/>
      <c r="M185" s="177"/>
      <c r="N185" s="41"/>
      <c r="O185" s="41"/>
      <c r="P185" s="41"/>
      <c r="Q185" s="41"/>
      <c r="R185" s="41"/>
      <c r="S185" s="41"/>
      <c r="T185" s="69"/>
      <c r="AT185" s="26" t="s">
        <v>218</v>
      </c>
      <c r="AU185" s="26" t="s">
        <v>80</v>
      </c>
    </row>
    <row r="186" spans="2:65" s="1" customFormat="1" ht="22.5" customHeight="1" x14ac:dyDescent="0.3">
      <c r="B186" s="163"/>
      <c r="C186" s="164" t="s">
        <v>720</v>
      </c>
      <c r="D186" s="164" t="s">
        <v>211</v>
      </c>
      <c r="E186" s="165" t="s">
        <v>6002</v>
      </c>
      <c r="F186" s="166" t="s">
        <v>6003</v>
      </c>
      <c r="G186" s="167" t="s">
        <v>214</v>
      </c>
      <c r="H186" s="168">
        <v>2</v>
      </c>
      <c r="I186" s="169"/>
      <c r="J186" s="169">
        <f>ROUND(I186*H186,2)</f>
        <v>0</v>
      </c>
      <c r="K186" s="166" t="s">
        <v>5913</v>
      </c>
      <c r="L186" s="40"/>
      <c r="M186" s="170" t="s">
        <v>5</v>
      </c>
      <c r="N186" s="171" t="s">
        <v>42</v>
      </c>
      <c r="O186" s="172">
        <v>0</v>
      </c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AR186" s="26" t="s">
        <v>365</v>
      </c>
      <c r="AT186" s="26" t="s">
        <v>211</v>
      </c>
      <c r="AU186" s="26" t="s">
        <v>80</v>
      </c>
      <c r="AY186" s="26" t="s">
        <v>208</v>
      </c>
      <c r="BE186" s="174">
        <f>IF(N186="základní",J186,0)</f>
        <v>0</v>
      </c>
      <c r="BF186" s="174">
        <f>IF(N186="snížená",J186,0)</f>
        <v>0</v>
      </c>
      <c r="BG186" s="174">
        <f>IF(N186="zákl. přenesená",J186,0)</f>
        <v>0</v>
      </c>
      <c r="BH186" s="174">
        <f>IF(N186="sníž. přenesená",J186,0)</f>
        <v>0</v>
      </c>
      <c r="BI186" s="174">
        <f>IF(N186="nulová",J186,0)</f>
        <v>0</v>
      </c>
      <c r="BJ186" s="26" t="s">
        <v>78</v>
      </c>
      <c r="BK186" s="174">
        <f>ROUND(I186*H186,2)</f>
        <v>0</v>
      </c>
      <c r="BL186" s="26" t="s">
        <v>365</v>
      </c>
      <c r="BM186" s="26" t="s">
        <v>1162</v>
      </c>
    </row>
    <row r="187" spans="2:65" s="1" customFormat="1" x14ac:dyDescent="0.3">
      <c r="B187" s="40"/>
      <c r="D187" s="186" t="s">
        <v>218</v>
      </c>
      <c r="F187" s="211" t="s">
        <v>6003</v>
      </c>
      <c r="L187" s="40"/>
      <c r="M187" s="177"/>
      <c r="N187" s="41"/>
      <c r="O187" s="41"/>
      <c r="P187" s="41"/>
      <c r="Q187" s="41"/>
      <c r="R187" s="41"/>
      <c r="S187" s="41"/>
      <c r="T187" s="69"/>
      <c r="AT187" s="26" t="s">
        <v>218</v>
      </c>
      <c r="AU187" s="26" t="s">
        <v>80</v>
      </c>
    </row>
    <row r="188" spans="2:65" s="1" customFormat="1" ht="22.5" customHeight="1" x14ac:dyDescent="0.3">
      <c r="B188" s="163"/>
      <c r="C188" s="164" t="s">
        <v>735</v>
      </c>
      <c r="D188" s="164" t="s">
        <v>211</v>
      </c>
      <c r="E188" s="165" t="s">
        <v>6004</v>
      </c>
      <c r="F188" s="166" t="s">
        <v>6005</v>
      </c>
      <c r="G188" s="167" t="s">
        <v>474</v>
      </c>
      <c r="H188" s="168">
        <v>20</v>
      </c>
      <c r="I188" s="169"/>
      <c r="J188" s="169">
        <f>ROUND(I188*H188,2)</f>
        <v>0</v>
      </c>
      <c r="K188" s="166" t="s">
        <v>5913</v>
      </c>
      <c r="L188" s="40"/>
      <c r="M188" s="170" t="s">
        <v>5</v>
      </c>
      <c r="N188" s="171" t="s">
        <v>42</v>
      </c>
      <c r="O188" s="172">
        <v>0</v>
      </c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AR188" s="26" t="s">
        <v>365</v>
      </c>
      <c r="AT188" s="26" t="s">
        <v>211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365</v>
      </c>
      <c r="BM188" s="26" t="s">
        <v>1187</v>
      </c>
    </row>
    <row r="189" spans="2:65" s="1" customFormat="1" x14ac:dyDescent="0.3">
      <c r="B189" s="40"/>
      <c r="D189" s="175" t="s">
        <v>218</v>
      </c>
      <c r="F189" s="176" t="s">
        <v>6005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1" customFormat="1" ht="29.85" customHeight="1" x14ac:dyDescent="0.3">
      <c r="B190" s="150"/>
      <c r="D190" s="160" t="s">
        <v>70</v>
      </c>
      <c r="E190" s="161" t="s">
        <v>6006</v>
      </c>
      <c r="F190" s="161" t="s">
        <v>6007</v>
      </c>
      <c r="J190" s="162">
        <f>BK190</f>
        <v>0</v>
      </c>
      <c r="L190" s="150"/>
      <c r="M190" s="154"/>
      <c r="N190" s="155"/>
      <c r="O190" s="155"/>
      <c r="P190" s="156">
        <f>SUM(P191:P192)</f>
        <v>0</v>
      </c>
      <c r="Q190" s="155"/>
      <c r="R190" s="156">
        <f>SUM(R191:R192)</f>
        <v>0</v>
      </c>
      <c r="S190" s="155"/>
      <c r="T190" s="157">
        <f>SUM(T191:T192)</f>
        <v>0</v>
      </c>
      <c r="AR190" s="151" t="s">
        <v>80</v>
      </c>
      <c r="AT190" s="158" t="s">
        <v>70</v>
      </c>
      <c r="AU190" s="158" t="s">
        <v>78</v>
      </c>
      <c r="AY190" s="151" t="s">
        <v>208</v>
      </c>
      <c r="BK190" s="159">
        <f>SUM(BK191:BK192)</f>
        <v>0</v>
      </c>
    </row>
    <row r="191" spans="2:65" s="1" customFormat="1" ht="22.5" customHeight="1" x14ac:dyDescent="0.3">
      <c r="B191" s="163"/>
      <c r="C191" s="164" t="s">
        <v>743</v>
      </c>
      <c r="D191" s="164" t="s">
        <v>211</v>
      </c>
      <c r="E191" s="165" t="s">
        <v>6008</v>
      </c>
      <c r="F191" s="166" t="s">
        <v>6009</v>
      </c>
      <c r="G191" s="167" t="s">
        <v>6010</v>
      </c>
      <c r="H191" s="168">
        <v>18</v>
      </c>
      <c r="I191" s="169"/>
      <c r="J191" s="169">
        <f>ROUND(I191*H191,2)</f>
        <v>0</v>
      </c>
      <c r="K191" s="166" t="s">
        <v>5913</v>
      </c>
      <c r="L191" s="40"/>
      <c r="M191" s="170" t="s">
        <v>5</v>
      </c>
      <c r="N191" s="171" t="s">
        <v>42</v>
      </c>
      <c r="O191" s="172">
        <v>0</v>
      </c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AR191" s="26" t="s">
        <v>365</v>
      </c>
      <c r="AT191" s="26" t="s">
        <v>211</v>
      </c>
      <c r="AU191" s="26" t="s">
        <v>80</v>
      </c>
      <c r="AY191" s="26" t="s">
        <v>208</v>
      </c>
      <c r="BE191" s="174">
        <f>IF(N191="základní",J191,0)</f>
        <v>0</v>
      </c>
      <c r="BF191" s="174">
        <f>IF(N191="snížená",J191,0)</f>
        <v>0</v>
      </c>
      <c r="BG191" s="174">
        <f>IF(N191="zákl. přenesená",J191,0)</f>
        <v>0</v>
      </c>
      <c r="BH191" s="174">
        <f>IF(N191="sníž. přenesená",J191,0)</f>
        <v>0</v>
      </c>
      <c r="BI191" s="174">
        <f>IF(N191="nulová",J191,0)</f>
        <v>0</v>
      </c>
      <c r="BJ191" s="26" t="s">
        <v>78</v>
      </c>
      <c r="BK191" s="174">
        <f>ROUND(I191*H191,2)</f>
        <v>0</v>
      </c>
      <c r="BL191" s="26" t="s">
        <v>365</v>
      </c>
      <c r="BM191" s="26" t="s">
        <v>1210</v>
      </c>
    </row>
    <row r="192" spans="2:65" s="1" customFormat="1" x14ac:dyDescent="0.3">
      <c r="B192" s="40"/>
      <c r="D192" s="175" t="s">
        <v>218</v>
      </c>
      <c r="F192" s="176" t="s">
        <v>6009</v>
      </c>
      <c r="L192" s="40"/>
      <c r="M192" s="232"/>
      <c r="N192" s="233"/>
      <c r="O192" s="233"/>
      <c r="P192" s="233"/>
      <c r="Q192" s="233"/>
      <c r="R192" s="233"/>
      <c r="S192" s="233"/>
      <c r="T192" s="234"/>
      <c r="AT192" s="26" t="s">
        <v>218</v>
      </c>
      <c r="AU192" s="26" t="s">
        <v>80</v>
      </c>
    </row>
    <row r="193" spans="2:12" s="1" customFormat="1" ht="6.95" customHeight="1" x14ac:dyDescent="0.3"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</row>
  </sheetData>
  <autoFilter ref="C88:K192"/>
  <mergeCells count="12">
    <mergeCell ref="G1:H1"/>
    <mergeCell ref="L2:V2"/>
    <mergeCell ref="E49:H49"/>
    <mergeCell ref="E51:H51"/>
    <mergeCell ref="E77:H77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0"/>
  <sheetViews>
    <sheetView showGridLines="0" workbookViewId="0">
      <pane ySplit="1" topLeftCell="A11" activePane="bottomLeft" state="frozen"/>
      <selection pane="bottomLeft" activeCell="I90" sqref="I90:I19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114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6011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ROUND(J89,2)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ROUND(SUM(BE89:BE199), 2)</f>
        <v>0</v>
      </c>
      <c r="G32" s="41"/>
      <c r="H32" s="41"/>
      <c r="I32" s="116">
        <v>0.21</v>
      </c>
      <c r="J32" s="115">
        <f>ROUND(ROUND((SUM(BE89:BE199)),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ROUND(SUM(BF89:BF199), 2)</f>
        <v>0</v>
      </c>
      <c r="G33" s="41"/>
      <c r="H33" s="41"/>
      <c r="I33" s="116">
        <v>0.15</v>
      </c>
      <c r="J33" s="115">
        <f>ROUND(ROUND((SUM(BF89:BF199)),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ROUND(SUM(BG89:BG199),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ROUND(SUM(BH89:BH199),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ROUND(SUM(BI89:BI199),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210.1 - ZTI - Zařizovací předměty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J89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173</v>
      </c>
      <c r="E61" s="131"/>
      <c r="F61" s="131"/>
      <c r="G61" s="131"/>
      <c r="H61" s="131"/>
      <c r="I61" s="131"/>
      <c r="J61" s="132">
        <f>J90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174</v>
      </c>
      <c r="E62" s="137"/>
      <c r="F62" s="137"/>
      <c r="G62" s="137"/>
      <c r="H62" s="137"/>
      <c r="I62" s="137"/>
      <c r="J62" s="138">
        <f>J91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176</v>
      </c>
      <c r="E63" s="137"/>
      <c r="F63" s="137"/>
      <c r="G63" s="137"/>
      <c r="H63" s="137"/>
      <c r="I63" s="137"/>
      <c r="J63" s="138">
        <f>J95</f>
        <v>0</v>
      </c>
      <c r="K63" s="139"/>
    </row>
    <row r="64" spans="2:47" s="8" customFormat="1" ht="24.95" customHeight="1" x14ac:dyDescent="0.3">
      <c r="B64" s="128"/>
      <c r="C64" s="129"/>
      <c r="D64" s="130" t="s">
        <v>177</v>
      </c>
      <c r="E64" s="131"/>
      <c r="F64" s="131"/>
      <c r="G64" s="131"/>
      <c r="H64" s="131"/>
      <c r="I64" s="131"/>
      <c r="J64" s="132">
        <f>J98</f>
        <v>0</v>
      </c>
      <c r="K64" s="133"/>
    </row>
    <row r="65" spans="2:12" s="9" customFormat="1" ht="19.899999999999999" customHeight="1" x14ac:dyDescent="0.3">
      <c r="B65" s="134"/>
      <c r="C65" s="135"/>
      <c r="D65" s="136" t="s">
        <v>6012</v>
      </c>
      <c r="E65" s="137"/>
      <c r="F65" s="137"/>
      <c r="G65" s="137"/>
      <c r="H65" s="137"/>
      <c r="I65" s="137"/>
      <c r="J65" s="138">
        <f>J99</f>
        <v>0</v>
      </c>
      <c r="K65" s="139"/>
    </row>
    <row r="66" spans="2:12" s="9" customFormat="1" ht="19.899999999999999" customHeight="1" x14ac:dyDescent="0.3">
      <c r="B66" s="134"/>
      <c r="C66" s="135"/>
      <c r="D66" s="136" t="s">
        <v>6013</v>
      </c>
      <c r="E66" s="137"/>
      <c r="F66" s="137"/>
      <c r="G66" s="137"/>
      <c r="H66" s="137"/>
      <c r="I66" s="137"/>
      <c r="J66" s="138">
        <f>J170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187</v>
      </c>
      <c r="E67" s="137"/>
      <c r="F67" s="137"/>
      <c r="G67" s="137"/>
      <c r="H67" s="137"/>
      <c r="I67" s="137"/>
      <c r="J67" s="138">
        <f>J181</f>
        <v>0</v>
      </c>
      <c r="K67" s="139"/>
    </row>
    <row r="68" spans="2:12" s="1" customFormat="1" ht="21.75" customHeight="1" x14ac:dyDescent="0.3">
      <c r="B68" s="40"/>
      <c r="C68" s="41"/>
      <c r="D68" s="41"/>
      <c r="E68" s="41"/>
      <c r="F68" s="41"/>
      <c r="G68" s="41"/>
      <c r="H68" s="41"/>
      <c r="I68" s="41"/>
      <c r="J68" s="41"/>
      <c r="K68" s="44"/>
    </row>
    <row r="69" spans="2:12" s="1" customFormat="1" ht="6.95" customHeight="1" x14ac:dyDescent="0.3">
      <c r="B69" s="55"/>
      <c r="C69" s="56"/>
      <c r="D69" s="56"/>
      <c r="E69" s="56"/>
      <c r="F69" s="56"/>
      <c r="G69" s="56"/>
      <c r="H69" s="56"/>
      <c r="I69" s="56"/>
      <c r="J69" s="56"/>
      <c r="K69" s="57"/>
    </row>
    <row r="73" spans="2:12" s="1" customFormat="1" ht="6.95" customHeight="1" x14ac:dyDescent="0.3">
      <c r="B73" s="58"/>
      <c r="C73" s="59"/>
      <c r="D73" s="59"/>
      <c r="E73" s="59"/>
      <c r="F73" s="59"/>
      <c r="G73" s="59"/>
      <c r="H73" s="59"/>
      <c r="I73" s="59"/>
      <c r="J73" s="59"/>
      <c r="K73" s="59"/>
      <c r="L73" s="40"/>
    </row>
    <row r="74" spans="2:12" s="1" customFormat="1" ht="36.950000000000003" customHeight="1" x14ac:dyDescent="0.3">
      <c r="B74" s="40"/>
      <c r="C74" s="60" t="s">
        <v>192</v>
      </c>
      <c r="L74" s="40"/>
    </row>
    <row r="75" spans="2:12" s="1" customFormat="1" ht="6.95" customHeight="1" x14ac:dyDescent="0.3">
      <c r="B75" s="40"/>
      <c r="L75" s="40"/>
    </row>
    <row r="76" spans="2:12" s="1" customFormat="1" ht="14.45" customHeight="1" x14ac:dyDescent="0.3">
      <c r="B76" s="40"/>
      <c r="C76" s="62" t="s">
        <v>17</v>
      </c>
      <c r="L76" s="40"/>
    </row>
    <row r="77" spans="2:12" s="1" customFormat="1" ht="22.5" customHeight="1" x14ac:dyDescent="0.3">
      <c r="B77" s="40"/>
      <c r="E77" s="364" t="str">
        <f>E7</f>
        <v>Stavební úpravy kongresového sálu blok F, UK FTVS</v>
      </c>
      <c r="F77" s="371"/>
      <c r="G77" s="371"/>
      <c r="H77" s="371"/>
      <c r="L77" s="40"/>
    </row>
    <row r="78" spans="2:12" ht="15" x14ac:dyDescent="0.3">
      <c r="B78" s="30"/>
      <c r="C78" s="62" t="s">
        <v>164</v>
      </c>
      <c r="L78" s="30"/>
    </row>
    <row r="79" spans="2:12" s="1" customFormat="1" ht="22.5" customHeight="1" x14ac:dyDescent="0.3">
      <c r="B79" s="40"/>
      <c r="E79" s="364" t="s">
        <v>1789</v>
      </c>
      <c r="F79" s="365"/>
      <c r="G79" s="365"/>
      <c r="H79" s="365"/>
      <c r="L79" s="40"/>
    </row>
    <row r="80" spans="2:12" s="1" customFormat="1" ht="14.45" customHeight="1" x14ac:dyDescent="0.3">
      <c r="B80" s="40"/>
      <c r="C80" s="62" t="s">
        <v>166</v>
      </c>
      <c r="L80" s="40"/>
    </row>
    <row r="81" spans="2:65" s="1" customFormat="1" ht="23.25" customHeight="1" x14ac:dyDescent="0.3">
      <c r="B81" s="40"/>
      <c r="E81" s="340" t="str">
        <f>E11</f>
        <v>210.1 - ZTI - Zařizovací předměty</v>
      </c>
      <c r="F81" s="365"/>
      <c r="G81" s="365"/>
      <c r="H81" s="365"/>
      <c r="L81" s="40"/>
    </row>
    <row r="82" spans="2:65" s="1" customFormat="1" ht="6.95" customHeight="1" x14ac:dyDescent="0.3">
      <c r="B82" s="40"/>
      <c r="L82" s="40"/>
    </row>
    <row r="83" spans="2:65" s="1" customFormat="1" ht="18" customHeight="1" x14ac:dyDescent="0.3">
      <c r="B83" s="40"/>
      <c r="C83" s="62" t="s">
        <v>21</v>
      </c>
      <c r="F83" s="140" t="str">
        <f>F14</f>
        <v>José Martího 269/31, Praha</v>
      </c>
      <c r="I83" s="62" t="s">
        <v>23</v>
      </c>
      <c r="J83" s="66" t="str">
        <f>IF(J14="","",J14)</f>
        <v>24.5.2017</v>
      </c>
      <c r="L83" s="40"/>
    </row>
    <row r="84" spans="2:65" s="1" customFormat="1" ht="6.95" customHeight="1" x14ac:dyDescent="0.3">
      <c r="B84" s="40"/>
      <c r="L84" s="40"/>
    </row>
    <row r="85" spans="2:65" s="1" customFormat="1" ht="15" x14ac:dyDescent="0.3">
      <c r="B85" s="40"/>
      <c r="C85" s="62" t="s">
        <v>25</v>
      </c>
      <c r="F85" s="140" t="str">
        <f>E17</f>
        <v>UNIVERZITA KARLOVA V PRAZE_x000D_
_x000D_
, FTVS</v>
      </c>
      <c r="I85" s="62" t="s">
        <v>31</v>
      </c>
      <c r="J85" s="140" t="str">
        <f>E23</f>
        <v>Graphic PRO s.r.o.</v>
      </c>
      <c r="L85" s="40"/>
    </row>
    <row r="86" spans="2:65" s="1" customFormat="1" ht="14.45" customHeight="1" x14ac:dyDescent="0.3">
      <c r="B86" s="40"/>
      <c r="C86" s="62" t="s">
        <v>29</v>
      </c>
      <c r="F86" s="140" t="str">
        <f>IF(E20="","",E20)</f>
        <v xml:space="preserve"> </v>
      </c>
      <c r="L86" s="40"/>
    </row>
    <row r="87" spans="2:65" s="1" customFormat="1" ht="10.35" customHeight="1" x14ac:dyDescent="0.3">
      <c r="B87" s="40"/>
      <c r="L87" s="40"/>
    </row>
    <row r="88" spans="2:65" s="10" customFormat="1" ht="29.25" customHeight="1" x14ac:dyDescent="0.3">
      <c r="B88" s="141"/>
      <c r="C88" s="142" t="s">
        <v>193</v>
      </c>
      <c r="D88" s="143" t="s">
        <v>56</v>
      </c>
      <c r="E88" s="143" t="s">
        <v>52</v>
      </c>
      <c r="F88" s="143" t="s">
        <v>194</v>
      </c>
      <c r="G88" s="143" t="s">
        <v>195</v>
      </c>
      <c r="H88" s="143" t="s">
        <v>196</v>
      </c>
      <c r="I88" s="144" t="s">
        <v>197</v>
      </c>
      <c r="J88" s="143" t="s">
        <v>170</v>
      </c>
      <c r="K88" s="145" t="s">
        <v>198</v>
      </c>
      <c r="L88" s="141"/>
      <c r="M88" s="72" t="s">
        <v>199</v>
      </c>
      <c r="N88" s="73" t="s">
        <v>41</v>
      </c>
      <c r="O88" s="73" t="s">
        <v>200</v>
      </c>
      <c r="P88" s="73" t="s">
        <v>201</v>
      </c>
      <c r="Q88" s="73" t="s">
        <v>202</v>
      </c>
      <c r="R88" s="73" t="s">
        <v>203</v>
      </c>
      <c r="S88" s="73" t="s">
        <v>204</v>
      </c>
      <c r="T88" s="74" t="s">
        <v>205</v>
      </c>
    </row>
    <row r="89" spans="2:65" s="1" customFormat="1" ht="29.25" customHeight="1" x14ac:dyDescent="0.35">
      <c r="B89" s="40"/>
      <c r="C89" s="76" t="s">
        <v>171</v>
      </c>
      <c r="J89" s="146">
        <f>BK89</f>
        <v>0</v>
      </c>
      <c r="L89" s="40"/>
      <c r="M89" s="75"/>
      <c r="N89" s="67"/>
      <c r="O89" s="67"/>
      <c r="P89" s="147">
        <f>P90+P98</f>
        <v>66.834319999999991</v>
      </c>
      <c r="Q89" s="67"/>
      <c r="R89" s="147">
        <f>R90+R98</f>
        <v>0.93970545999999999</v>
      </c>
      <c r="S89" s="67"/>
      <c r="T89" s="148">
        <f>T90+T98</f>
        <v>0</v>
      </c>
      <c r="AT89" s="26" t="s">
        <v>70</v>
      </c>
      <c r="AU89" s="26" t="s">
        <v>172</v>
      </c>
      <c r="BK89" s="149">
        <f>BK90+BK98</f>
        <v>0</v>
      </c>
    </row>
    <row r="90" spans="2:65" s="11" customFormat="1" ht="37.35" customHeight="1" x14ac:dyDescent="0.35">
      <c r="B90" s="150"/>
      <c r="D90" s="151" t="s">
        <v>70</v>
      </c>
      <c r="E90" s="152" t="s">
        <v>206</v>
      </c>
      <c r="F90" s="152" t="s">
        <v>207</v>
      </c>
      <c r="J90" s="153">
        <f>BK90</f>
        <v>0</v>
      </c>
      <c r="L90" s="150"/>
      <c r="M90" s="154"/>
      <c r="N90" s="155"/>
      <c r="O90" s="155"/>
      <c r="P90" s="156">
        <f>P91+P95</f>
        <v>3.7170000000000001</v>
      </c>
      <c r="Q90" s="155"/>
      <c r="R90" s="156">
        <f>R91+R95</f>
        <v>0.9</v>
      </c>
      <c r="S90" s="155"/>
      <c r="T90" s="157">
        <f>T91+T95</f>
        <v>0</v>
      </c>
      <c r="AR90" s="151" t="s">
        <v>78</v>
      </c>
      <c r="AT90" s="158" t="s">
        <v>70</v>
      </c>
      <c r="AU90" s="158" t="s">
        <v>71</v>
      </c>
      <c r="AY90" s="151" t="s">
        <v>208</v>
      </c>
      <c r="BK90" s="159">
        <f>BK91+BK95</f>
        <v>0</v>
      </c>
    </row>
    <row r="91" spans="2:65" s="11" customFormat="1" ht="19.899999999999999" customHeight="1" x14ac:dyDescent="0.3">
      <c r="B91" s="150"/>
      <c r="D91" s="160" t="s">
        <v>70</v>
      </c>
      <c r="E91" s="161" t="s">
        <v>209</v>
      </c>
      <c r="F91" s="161" t="s">
        <v>210</v>
      </c>
      <c r="J91" s="162">
        <f>BK91</f>
        <v>0</v>
      </c>
      <c r="L91" s="150"/>
      <c r="M91" s="154"/>
      <c r="N91" s="155"/>
      <c r="O91" s="155"/>
      <c r="P91" s="156">
        <f>SUM(P92:P94)</f>
        <v>0</v>
      </c>
      <c r="Q91" s="155"/>
      <c r="R91" s="156">
        <f>SUM(R92:R94)</f>
        <v>0.9</v>
      </c>
      <c r="S91" s="155"/>
      <c r="T91" s="157">
        <f>SUM(T92:T94)</f>
        <v>0</v>
      </c>
      <c r="AR91" s="151" t="s">
        <v>78</v>
      </c>
      <c r="AT91" s="158" t="s">
        <v>70</v>
      </c>
      <c r="AU91" s="158" t="s">
        <v>78</v>
      </c>
      <c r="AY91" s="151" t="s">
        <v>208</v>
      </c>
      <c r="BK91" s="159">
        <f>SUM(BK92:BK94)</f>
        <v>0</v>
      </c>
    </row>
    <row r="92" spans="2:65" s="1" customFormat="1" ht="22.5" customHeight="1" x14ac:dyDescent="0.3">
      <c r="B92" s="163"/>
      <c r="C92" s="164" t="s">
        <v>78</v>
      </c>
      <c r="D92" s="164" t="s">
        <v>211</v>
      </c>
      <c r="E92" s="165" t="s">
        <v>6014</v>
      </c>
      <c r="F92" s="166" t="s">
        <v>6015</v>
      </c>
      <c r="G92" s="167" t="s">
        <v>214</v>
      </c>
      <c r="H92" s="168">
        <v>9</v>
      </c>
      <c r="I92" s="169"/>
      <c r="J92" s="169">
        <f>ROUND(I92*H92,2)</f>
        <v>0</v>
      </c>
      <c r="K92" s="166" t="s">
        <v>281</v>
      </c>
      <c r="L92" s="40"/>
      <c r="M92" s="170" t="s">
        <v>5</v>
      </c>
      <c r="N92" s="171" t="s">
        <v>42</v>
      </c>
      <c r="O92" s="172">
        <v>0</v>
      </c>
      <c r="P92" s="172">
        <f>O92*H92</f>
        <v>0</v>
      </c>
      <c r="Q92" s="172">
        <v>0.1</v>
      </c>
      <c r="R92" s="172">
        <f>Q92*H92</f>
        <v>0.9</v>
      </c>
      <c r="S92" s="172">
        <v>0</v>
      </c>
      <c r="T92" s="173">
        <f>S92*H92</f>
        <v>0</v>
      </c>
      <c r="AR92" s="26" t="s">
        <v>216</v>
      </c>
      <c r="AT92" s="26" t="s">
        <v>211</v>
      </c>
      <c r="AU92" s="26" t="s">
        <v>80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216</v>
      </c>
      <c r="BM92" s="26" t="s">
        <v>6016</v>
      </c>
    </row>
    <row r="93" spans="2:65" s="1" customFormat="1" x14ac:dyDescent="0.3">
      <c r="B93" s="40"/>
      <c r="D93" s="175" t="s">
        <v>218</v>
      </c>
      <c r="F93" s="176" t="s">
        <v>6015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80</v>
      </c>
    </row>
    <row r="94" spans="2:65" s="1" customFormat="1" ht="54" x14ac:dyDescent="0.3">
      <c r="B94" s="40"/>
      <c r="D94" s="175" t="s">
        <v>1050</v>
      </c>
      <c r="F94" s="215" t="s">
        <v>6017</v>
      </c>
      <c r="L94" s="40"/>
      <c r="M94" s="177"/>
      <c r="N94" s="41"/>
      <c r="O94" s="41"/>
      <c r="P94" s="41"/>
      <c r="Q94" s="41"/>
      <c r="R94" s="41"/>
      <c r="S94" s="41"/>
      <c r="T94" s="69"/>
      <c r="AT94" s="26" t="s">
        <v>1050</v>
      </c>
      <c r="AU94" s="26" t="s">
        <v>80</v>
      </c>
    </row>
    <row r="95" spans="2:65" s="11" customFormat="1" ht="29.85" customHeight="1" x14ac:dyDescent="0.3">
      <c r="B95" s="150"/>
      <c r="D95" s="160" t="s">
        <v>70</v>
      </c>
      <c r="E95" s="161" t="s">
        <v>899</v>
      </c>
      <c r="F95" s="161" t="s">
        <v>900</v>
      </c>
      <c r="J95" s="162">
        <f>BK95</f>
        <v>0</v>
      </c>
      <c r="L95" s="150"/>
      <c r="M95" s="154"/>
      <c r="N95" s="155"/>
      <c r="O95" s="155"/>
      <c r="P95" s="156">
        <f>SUM(P96:P97)</f>
        <v>3.7170000000000001</v>
      </c>
      <c r="Q95" s="155"/>
      <c r="R95" s="156">
        <f>SUM(R96:R97)</f>
        <v>0</v>
      </c>
      <c r="S95" s="155"/>
      <c r="T95" s="157">
        <f>SUM(T96:T97)</f>
        <v>0</v>
      </c>
      <c r="AR95" s="151" t="s">
        <v>78</v>
      </c>
      <c r="AT95" s="158" t="s">
        <v>70</v>
      </c>
      <c r="AU95" s="158" t="s">
        <v>78</v>
      </c>
      <c r="AY95" s="151" t="s">
        <v>208</v>
      </c>
      <c r="BK95" s="159">
        <f>SUM(BK96:BK97)</f>
        <v>0</v>
      </c>
    </row>
    <row r="96" spans="2:65" s="1" customFormat="1" ht="22.5" customHeight="1" x14ac:dyDescent="0.3">
      <c r="B96" s="163"/>
      <c r="C96" s="164" t="s">
        <v>80</v>
      </c>
      <c r="D96" s="164" t="s">
        <v>211</v>
      </c>
      <c r="E96" s="165" t="s">
        <v>902</v>
      </c>
      <c r="F96" s="166" t="s">
        <v>903</v>
      </c>
      <c r="G96" s="167" t="s">
        <v>828</v>
      </c>
      <c r="H96" s="168">
        <v>0.9</v>
      </c>
      <c r="I96" s="169"/>
      <c r="J96" s="169">
        <f>ROUND(I96*H96,2)</f>
        <v>0</v>
      </c>
      <c r="K96" s="166" t="s">
        <v>215</v>
      </c>
      <c r="L96" s="40"/>
      <c r="M96" s="170" t="s">
        <v>5</v>
      </c>
      <c r="N96" s="171" t="s">
        <v>42</v>
      </c>
      <c r="O96" s="172">
        <v>4.13</v>
      </c>
      <c r="P96" s="172">
        <f>O96*H96</f>
        <v>3.7170000000000001</v>
      </c>
      <c r="Q96" s="172">
        <v>0</v>
      </c>
      <c r="R96" s="172">
        <f>Q96*H96</f>
        <v>0</v>
      </c>
      <c r="S96" s="172">
        <v>0</v>
      </c>
      <c r="T96" s="173">
        <f>S96*H96</f>
        <v>0</v>
      </c>
      <c r="AR96" s="26" t="s">
        <v>216</v>
      </c>
      <c r="AT96" s="26" t="s">
        <v>211</v>
      </c>
      <c r="AU96" s="26" t="s">
        <v>80</v>
      </c>
      <c r="AY96" s="26" t="s">
        <v>208</v>
      </c>
      <c r="BE96" s="174">
        <f>IF(N96="základní",J96,0)</f>
        <v>0</v>
      </c>
      <c r="BF96" s="174">
        <f>IF(N96="snížená",J96,0)</f>
        <v>0</v>
      </c>
      <c r="BG96" s="174">
        <f>IF(N96="zákl. přenesená",J96,0)</f>
        <v>0</v>
      </c>
      <c r="BH96" s="174">
        <f>IF(N96="sníž. přenesená",J96,0)</f>
        <v>0</v>
      </c>
      <c r="BI96" s="174">
        <f>IF(N96="nulová",J96,0)</f>
        <v>0</v>
      </c>
      <c r="BJ96" s="26" t="s">
        <v>78</v>
      </c>
      <c r="BK96" s="174">
        <f>ROUND(I96*H96,2)</f>
        <v>0</v>
      </c>
      <c r="BL96" s="26" t="s">
        <v>216</v>
      </c>
      <c r="BM96" s="26" t="s">
        <v>6018</v>
      </c>
    </row>
    <row r="97" spans="2:65" s="1" customFormat="1" ht="40.5" x14ac:dyDescent="0.3">
      <c r="B97" s="40"/>
      <c r="D97" s="175" t="s">
        <v>218</v>
      </c>
      <c r="F97" s="176" t="s">
        <v>905</v>
      </c>
      <c r="L97" s="40"/>
      <c r="M97" s="177"/>
      <c r="N97" s="41"/>
      <c r="O97" s="41"/>
      <c r="P97" s="41"/>
      <c r="Q97" s="41"/>
      <c r="R97" s="41"/>
      <c r="S97" s="41"/>
      <c r="T97" s="69"/>
      <c r="AT97" s="26" t="s">
        <v>218</v>
      </c>
      <c r="AU97" s="26" t="s">
        <v>80</v>
      </c>
    </row>
    <row r="98" spans="2:65" s="11" customFormat="1" ht="37.35" customHeight="1" x14ac:dyDescent="0.35">
      <c r="B98" s="150"/>
      <c r="D98" s="151" t="s">
        <v>70</v>
      </c>
      <c r="E98" s="152" t="s">
        <v>906</v>
      </c>
      <c r="F98" s="152" t="s">
        <v>907</v>
      </c>
      <c r="J98" s="153">
        <f>BK98</f>
        <v>0</v>
      </c>
      <c r="L98" s="150"/>
      <c r="M98" s="154"/>
      <c r="N98" s="155"/>
      <c r="O98" s="155"/>
      <c r="P98" s="156">
        <f>P99+P170+P181</f>
        <v>63.117319999999992</v>
      </c>
      <c r="Q98" s="155"/>
      <c r="R98" s="156">
        <f>R99+R170+R181</f>
        <v>3.9705459999999998E-2</v>
      </c>
      <c r="S98" s="155"/>
      <c r="T98" s="157">
        <f>T99+T170+T181</f>
        <v>0</v>
      </c>
      <c r="AR98" s="151" t="s">
        <v>80</v>
      </c>
      <c r="AT98" s="158" t="s">
        <v>70</v>
      </c>
      <c r="AU98" s="158" t="s">
        <v>71</v>
      </c>
      <c r="AY98" s="151" t="s">
        <v>208</v>
      </c>
      <c r="BK98" s="159">
        <f>BK99+BK170+BK181</f>
        <v>0</v>
      </c>
    </row>
    <row r="99" spans="2:65" s="11" customFormat="1" ht="19.899999999999999" customHeight="1" x14ac:dyDescent="0.3">
      <c r="B99" s="150"/>
      <c r="D99" s="160" t="s">
        <v>70</v>
      </c>
      <c r="E99" s="161" t="s">
        <v>6006</v>
      </c>
      <c r="F99" s="161" t="s">
        <v>6019</v>
      </c>
      <c r="J99" s="162">
        <f>BK99</f>
        <v>0</v>
      </c>
      <c r="L99" s="150"/>
      <c r="M99" s="154"/>
      <c r="N99" s="155"/>
      <c r="O99" s="155"/>
      <c r="P99" s="156">
        <f>SUM(P100:P169)</f>
        <v>42.268000000000001</v>
      </c>
      <c r="Q99" s="155"/>
      <c r="R99" s="156">
        <f>SUM(R100:R169)</f>
        <v>3.5288260000000002E-2</v>
      </c>
      <c r="S99" s="155"/>
      <c r="T99" s="157">
        <f>SUM(T100:T169)</f>
        <v>0</v>
      </c>
      <c r="AR99" s="151" t="s">
        <v>80</v>
      </c>
      <c r="AT99" s="158" t="s">
        <v>70</v>
      </c>
      <c r="AU99" s="158" t="s">
        <v>78</v>
      </c>
      <c r="AY99" s="151" t="s">
        <v>208</v>
      </c>
      <c r="BK99" s="159">
        <f>SUM(BK100:BK169)</f>
        <v>0</v>
      </c>
    </row>
    <row r="100" spans="2:65" s="1" customFormat="1" ht="22.5" customHeight="1" x14ac:dyDescent="0.3">
      <c r="B100" s="163"/>
      <c r="C100" s="164" t="s">
        <v>123</v>
      </c>
      <c r="D100" s="164" t="s">
        <v>211</v>
      </c>
      <c r="E100" s="165" t="s">
        <v>6020</v>
      </c>
      <c r="F100" s="166" t="s">
        <v>6021</v>
      </c>
      <c r="G100" s="167" t="s">
        <v>214</v>
      </c>
      <c r="H100" s="168">
        <v>5</v>
      </c>
      <c r="I100" s="169"/>
      <c r="J100" s="169">
        <f>ROUND(I100*H100,2)</f>
        <v>0</v>
      </c>
      <c r="K100" s="166" t="s">
        <v>817</v>
      </c>
      <c r="L100" s="40"/>
      <c r="M100" s="170" t="s">
        <v>5</v>
      </c>
      <c r="N100" s="171" t="s">
        <v>42</v>
      </c>
      <c r="O100" s="172">
        <v>1.1000000000000001</v>
      </c>
      <c r="P100" s="172">
        <f>O100*H100</f>
        <v>5.5</v>
      </c>
      <c r="Q100" s="172">
        <v>1.14E-3</v>
      </c>
      <c r="R100" s="172">
        <f>Q100*H100</f>
        <v>5.7000000000000002E-3</v>
      </c>
      <c r="S100" s="172">
        <v>0</v>
      </c>
      <c r="T100" s="173">
        <f>S100*H100</f>
        <v>0</v>
      </c>
      <c r="AR100" s="26" t="s">
        <v>365</v>
      </c>
      <c r="AT100" s="26" t="s">
        <v>211</v>
      </c>
      <c r="AU100" s="26" t="s">
        <v>80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365</v>
      </c>
      <c r="BM100" s="26" t="s">
        <v>6022</v>
      </c>
    </row>
    <row r="101" spans="2:65" s="1" customFormat="1" x14ac:dyDescent="0.3">
      <c r="B101" s="40"/>
      <c r="D101" s="186" t="s">
        <v>218</v>
      </c>
      <c r="F101" s="211" t="s">
        <v>6023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80</v>
      </c>
    </row>
    <row r="102" spans="2:65" s="1" customFormat="1" ht="22.5" customHeight="1" x14ac:dyDescent="0.3">
      <c r="B102" s="163"/>
      <c r="C102" s="222" t="s">
        <v>216</v>
      </c>
      <c r="D102" s="222" t="s">
        <v>2573</v>
      </c>
      <c r="E102" s="223" t="s">
        <v>6024</v>
      </c>
      <c r="F102" s="224" t="s">
        <v>6025</v>
      </c>
      <c r="G102" s="225" t="s">
        <v>214</v>
      </c>
      <c r="H102" s="226">
        <v>5</v>
      </c>
      <c r="I102" s="227"/>
      <c r="J102" s="227">
        <f>ROUND(I102*H102,2)</f>
        <v>0</v>
      </c>
      <c r="K102" s="224" t="s">
        <v>3357</v>
      </c>
      <c r="L102" s="228"/>
      <c r="M102" s="229" t="s">
        <v>5</v>
      </c>
      <c r="N102" s="230" t="s">
        <v>42</v>
      </c>
      <c r="O102" s="172">
        <v>0</v>
      </c>
      <c r="P102" s="172">
        <f>O102*H102</f>
        <v>0</v>
      </c>
      <c r="Q102" s="172">
        <v>0</v>
      </c>
      <c r="R102" s="172">
        <f>Q102*H102</f>
        <v>0</v>
      </c>
      <c r="S102" s="172">
        <v>0</v>
      </c>
      <c r="T102" s="173">
        <f>S102*H102</f>
        <v>0</v>
      </c>
      <c r="AR102" s="26" t="s">
        <v>579</v>
      </c>
      <c r="AT102" s="26" t="s">
        <v>2573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365</v>
      </c>
      <c r="BM102" s="26" t="s">
        <v>564</v>
      </c>
    </row>
    <row r="103" spans="2:65" s="1" customFormat="1" x14ac:dyDescent="0.3">
      <c r="B103" s="40"/>
      <c r="D103" s="186" t="s">
        <v>218</v>
      </c>
      <c r="F103" s="211" t="s">
        <v>6025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" customFormat="1" ht="22.5" customHeight="1" x14ac:dyDescent="0.3">
      <c r="B104" s="163"/>
      <c r="C104" s="222" t="s">
        <v>242</v>
      </c>
      <c r="D104" s="222" t="s">
        <v>2573</v>
      </c>
      <c r="E104" s="223" t="s">
        <v>6026</v>
      </c>
      <c r="F104" s="224" t="s">
        <v>6027</v>
      </c>
      <c r="G104" s="225" t="s">
        <v>214</v>
      </c>
      <c r="H104" s="226">
        <v>5</v>
      </c>
      <c r="I104" s="227"/>
      <c r="J104" s="227">
        <f>ROUND(I104*H104,2)</f>
        <v>0</v>
      </c>
      <c r="K104" s="224" t="s">
        <v>3357</v>
      </c>
      <c r="L104" s="228"/>
      <c r="M104" s="229" t="s">
        <v>5</v>
      </c>
      <c r="N104" s="230" t="s">
        <v>42</v>
      </c>
      <c r="O104" s="172">
        <v>0</v>
      </c>
      <c r="P104" s="172">
        <f>O104*H104</f>
        <v>0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579</v>
      </c>
      <c r="AT104" s="26" t="s">
        <v>2573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365</v>
      </c>
      <c r="BM104" s="26" t="s">
        <v>531</v>
      </c>
    </row>
    <row r="105" spans="2:65" s="1" customFormat="1" x14ac:dyDescent="0.3">
      <c r="B105" s="40"/>
      <c r="D105" s="186" t="s">
        <v>218</v>
      </c>
      <c r="F105" s="211" t="s">
        <v>6027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" customFormat="1" ht="22.5" customHeight="1" x14ac:dyDescent="0.3">
      <c r="B106" s="163"/>
      <c r="C106" s="222" t="s">
        <v>267</v>
      </c>
      <c r="D106" s="222" t="s">
        <v>2573</v>
      </c>
      <c r="E106" s="223" t="s">
        <v>6028</v>
      </c>
      <c r="F106" s="224" t="s">
        <v>6029</v>
      </c>
      <c r="G106" s="225" t="s">
        <v>214</v>
      </c>
      <c r="H106" s="226">
        <v>5</v>
      </c>
      <c r="I106" s="227"/>
      <c r="J106" s="227">
        <f>ROUND(I106*H106,2)</f>
        <v>0</v>
      </c>
      <c r="K106" s="224" t="s">
        <v>3357</v>
      </c>
      <c r="L106" s="228"/>
      <c r="M106" s="229" t="s">
        <v>5</v>
      </c>
      <c r="N106" s="230" t="s">
        <v>42</v>
      </c>
      <c r="O106" s="172">
        <v>0</v>
      </c>
      <c r="P106" s="172">
        <f>O106*H106</f>
        <v>0</v>
      </c>
      <c r="Q106" s="172">
        <v>0</v>
      </c>
      <c r="R106" s="172">
        <f>Q106*H106</f>
        <v>0</v>
      </c>
      <c r="S106" s="172">
        <v>0</v>
      </c>
      <c r="T106" s="173">
        <f>S106*H106</f>
        <v>0</v>
      </c>
      <c r="AR106" s="26" t="s">
        <v>579</v>
      </c>
      <c r="AT106" s="26" t="s">
        <v>2573</v>
      </c>
      <c r="AU106" s="26" t="s">
        <v>80</v>
      </c>
      <c r="AY106" s="26" t="s">
        <v>208</v>
      </c>
      <c r="BE106" s="174">
        <f>IF(N106="základní",J106,0)</f>
        <v>0</v>
      </c>
      <c r="BF106" s="174">
        <f>IF(N106="snížená",J106,0)</f>
        <v>0</v>
      </c>
      <c r="BG106" s="174">
        <f>IF(N106="zákl. přenesená",J106,0)</f>
        <v>0</v>
      </c>
      <c r="BH106" s="174">
        <f>IF(N106="sníž. přenesená",J106,0)</f>
        <v>0</v>
      </c>
      <c r="BI106" s="174">
        <f>IF(N106="nulová",J106,0)</f>
        <v>0</v>
      </c>
      <c r="BJ106" s="26" t="s">
        <v>78</v>
      </c>
      <c r="BK106" s="174">
        <f>ROUND(I106*H106,2)</f>
        <v>0</v>
      </c>
      <c r="BL106" s="26" t="s">
        <v>365</v>
      </c>
      <c r="BM106" s="26" t="s">
        <v>579</v>
      </c>
    </row>
    <row r="107" spans="2:65" s="1" customFormat="1" x14ac:dyDescent="0.3">
      <c r="B107" s="40"/>
      <c r="D107" s="186" t="s">
        <v>218</v>
      </c>
      <c r="F107" s="211" t="s">
        <v>6029</v>
      </c>
      <c r="L107" s="40"/>
      <c r="M107" s="177"/>
      <c r="N107" s="41"/>
      <c r="O107" s="41"/>
      <c r="P107" s="41"/>
      <c r="Q107" s="41"/>
      <c r="R107" s="41"/>
      <c r="S107" s="41"/>
      <c r="T107" s="69"/>
      <c r="AT107" s="26" t="s">
        <v>218</v>
      </c>
      <c r="AU107" s="26" t="s">
        <v>80</v>
      </c>
    </row>
    <row r="108" spans="2:65" s="1" customFormat="1" ht="22.5" customHeight="1" x14ac:dyDescent="0.3">
      <c r="B108" s="163"/>
      <c r="C108" s="164" t="s">
        <v>277</v>
      </c>
      <c r="D108" s="164" t="s">
        <v>211</v>
      </c>
      <c r="E108" s="165" t="s">
        <v>6030</v>
      </c>
      <c r="F108" s="166" t="s">
        <v>6031</v>
      </c>
      <c r="G108" s="167" t="s">
        <v>214</v>
      </c>
      <c r="H108" s="168">
        <v>1</v>
      </c>
      <c r="I108" s="169"/>
      <c r="J108" s="169">
        <f>ROUND(I108*H108,2)</f>
        <v>0</v>
      </c>
      <c r="K108" s="166" t="s">
        <v>215</v>
      </c>
      <c r="L108" s="40"/>
      <c r="M108" s="170" t="s">
        <v>5</v>
      </c>
      <c r="N108" s="171" t="s">
        <v>42</v>
      </c>
      <c r="O108" s="172">
        <v>1.5</v>
      </c>
      <c r="P108" s="172">
        <f>O108*H108</f>
        <v>1.5</v>
      </c>
      <c r="Q108" s="172">
        <v>8.0000000000000007E-5</v>
      </c>
      <c r="R108" s="172">
        <f>Q108*H108</f>
        <v>8.0000000000000007E-5</v>
      </c>
      <c r="S108" s="172">
        <v>0</v>
      </c>
      <c r="T108" s="173">
        <f>S108*H108</f>
        <v>0</v>
      </c>
      <c r="AR108" s="26" t="s">
        <v>365</v>
      </c>
      <c r="AT108" s="26" t="s">
        <v>211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365</v>
      </c>
      <c r="BM108" s="26" t="s">
        <v>6032</v>
      </c>
    </row>
    <row r="109" spans="2:65" s="1" customFormat="1" x14ac:dyDescent="0.3">
      <c r="B109" s="40"/>
      <c r="D109" s="186" t="s">
        <v>218</v>
      </c>
      <c r="F109" s="211" t="s">
        <v>6033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" customFormat="1" ht="31.5" customHeight="1" x14ac:dyDescent="0.3">
      <c r="B110" s="163"/>
      <c r="C110" s="222" t="s">
        <v>284</v>
      </c>
      <c r="D110" s="222" t="s">
        <v>2573</v>
      </c>
      <c r="E110" s="223" t="s">
        <v>6034</v>
      </c>
      <c r="F110" s="224" t="s">
        <v>6035</v>
      </c>
      <c r="G110" s="225" t="s">
        <v>214</v>
      </c>
      <c r="H110" s="226">
        <v>1</v>
      </c>
      <c r="I110" s="227"/>
      <c r="J110" s="227">
        <f>ROUND(I110*H110,2)</f>
        <v>0</v>
      </c>
      <c r="K110" s="224" t="s">
        <v>3357</v>
      </c>
      <c r="L110" s="228"/>
      <c r="M110" s="229" t="s">
        <v>5</v>
      </c>
      <c r="N110" s="230" t="s">
        <v>42</v>
      </c>
      <c r="O110" s="172">
        <v>0</v>
      </c>
      <c r="P110" s="172">
        <f>O110*H110</f>
        <v>0</v>
      </c>
      <c r="Q110" s="172">
        <v>0</v>
      </c>
      <c r="R110" s="172">
        <f>Q110*H110</f>
        <v>0</v>
      </c>
      <c r="S110" s="172">
        <v>0</v>
      </c>
      <c r="T110" s="173">
        <f>S110*H110</f>
        <v>0</v>
      </c>
      <c r="AR110" s="26" t="s">
        <v>579</v>
      </c>
      <c r="AT110" s="26" t="s">
        <v>2573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365</v>
      </c>
      <c r="BM110" s="26" t="s">
        <v>657</v>
      </c>
    </row>
    <row r="111" spans="2:65" s="1" customFormat="1" ht="27" x14ac:dyDescent="0.3">
      <c r="B111" s="40"/>
      <c r="D111" s="186" t="s">
        <v>218</v>
      </c>
      <c r="F111" s="211" t="s">
        <v>6035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" customFormat="1" ht="22.5" customHeight="1" x14ac:dyDescent="0.3">
      <c r="B112" s="163"/>
      <c r="C112" s="222" t="s">
        <v>209</v>
      </c>
      <c r="D112" s="222" t="s">
        <v>2573</v>
      </c>
      <c r="E112" s="223" t="s">
        <v>6036</v>
      </c>
      <c r="F112" s="224" t="s">
        <v>6037</v>
      </c>
      <c r="G112" s="225" t="s">
        <v>214</v>
      </c>
      <c r="H112" s="226">
        <v>1</v>
      </c>
      <c r="I112" s="227"/>
      <c r="J112" s="227">
        <f>ROUND(I112*H112,2)</f>
        <v>0</v>
      </c>
      <c r="K112" s="224" t="s">
        <v>3357</v>
      </c>
      <c r="L112" s="228"/>
      <c r="M112" s="229" t="s">
        <v>5</v>
      </c>
      <c r="N112" s="230" t="s">
        <v>42</v>
      </c>
      <c r="O112" s="172">
        <v>0</v>
      </c>
      <c r="P112" s="172">
        <f>O112*H112</f>
        <v>0</v>
      </c>
      <c r="Q112" s="172">
        <v>0</v>
      </c>
      <c r="R112" s="172">
        <f>Q112*H112</f>
        <v>0</v>
      </c>
      <c r="S112" s="172">
        <v>0</v>
      </c>
      <c r="T112" s="173">
        <f>S112*H112</f>
        <v>0</v>
      </c>
      <c r="AR112" s="26" t="s">
        <v>579</v>
      </c>
      <c r="AT112" s="26" t="s">
        <v>2573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365</v>
      </c>
      <c r="BM112" s="26" t="s">
        <v>678</v>
      </c>
    </row>
    <row r="113" spans="2:65" s="1" customFormat="1" x14ac:dyDescent="0.3">
      <c r="B113" s="40"/>
      <c r="D113" s="186" t="s">
        <v>218</v>
      </c>
      <c r="F113" s="211" t="s">
        <v>6037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" customFormat="1" ht="22.5" customHeight="1" x14ac:dyDescent="0.3">
      <c r="B114" s="163"/>
      <c r="C114" s="222" t="s">
        <v>315</v>
      </c>
      <c r="D114" s="222" t="s">
        <v>2573</v>
      </c>
      <c r="E114" s="223" t="s">
        <v>6038</v>
      </c>
      <c r="F114" s="224" t="s">
        <v>6039</v>
      </c>
      <c r="G114" s="225" t="s">
        <v>214</v>
      </c>
      <c r="H114" s="226">
        <v>1</v>
      </c>
      <c r="I114" s="227"/>
      <c r="J114" s="227">
        <f>ROUND(I114*H114,2)</f>
        <v>0</v>
      </c>
      <c r="K114" s="224" t="s">
        <v>3357</v>
      </c>
      <c r="L114" s="228"/>
      <c r="M114" s="229" t="s">
        <v>5</v>
      </c>
      <c r="N114" s="230" t="s">
        <v>42</v>
      </c>
      <c r="O114" s="172">
        <v>0</v>
      </c>
      <c r="P114" s="172">
        <f>O114*H114</f>
        <v>0</v>
      </c>
      <c r="Q114" s="172">
        <v>0</v>
      </c>
      <c r="R114" s="172">
        <f>Q114*H114</f>
        <v>0</v>
      </c>
      <c r="S114" s="172">
        <v>0</v>
      </c>
      <c r="T114" s="173">
        <f>S114*H114</f>
        <v>0</v>
      </c>
      <c r="AR114" s="26" t="s">
        <v>579</v>
      </c>
      <c r="AT114" s="26" t="s">
        <v>2573</v>
      </c>
      <c r="AU114" s="26" t="s">
        <v>80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365</v>
      </c>
      <c r="BM114" s="26" t="s">
        <v>693</v>
      </c>
    </row>
    <row r="115" spans="2:65" s="1" customFormat="1" x14ac:dyDescent="0.3">
      <c r="B115" s="40"/>
      <c r="D115" s="186" t="s">
        <v>218</v>
      </c>
      <c r="F115" s="211" t="s">
        <v>6039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80</v>
      </c>
    </row>
    <row r="116" spans="2:65" s="1" customFormat="1" ht="22.5" customHeight="1" x14ac:dyDescent="0.3">
      <c r="B116" s="163"/>
      <c r="C116" s="164" t="s">
        <v>326</v>
      </c>
      <c r="D116" s="164" t="s">
        <v>211</v>
      </c>
      <c r="E116" s="165" t="s">
        <v>6040</v>
      </c>
      <c r="F116" s="166" t="s">
        <v>6041</v>
      </c>
      <c r="G116" s="167" t="s">
        <v>6010</v>
      </c>
      <c r="H116" s="168">
        <v>9</v>
      </c>
      <c r="I116" s="169"/>
      <c r="J116" s="169">
        <f>ROUND(I116*H116,2)</f>
        <v>0</v>
      </c>
      <c r="K116" s="166" t="s">
        <v>817</v>
      </c>
      <c r="L116" s="40"/>
      <c r="M116" s="170" t="s">
        <v>5</v>
      </c>
      <c r="N116" s="171" t="s">
        <v>42</v>
      </c>
      <c r="O116" s="172">
        <v>1.1000000000000001</v>
      </c>
      <c r="P116" s="172">
        <f>O116*H116</f>
        <v>9.9</v>
      </c>
      <c r="Q116" s="172">
        <v>1.13218E-3</v>
      </c>
      <c r="R116" s="172">
        <f>Q116*H116</f>
        <v>1.018962E-2</v>
      </c>
      <c r="S116" s="172">
        <v>0</v>
      </c>
      <c r="T116" s="173">
        <f>S116*H116</f>
        <v>0</v>
      </c>
      <c r="AR116" s="26" t="s">
        <v>365</v>
      </c>
      <c r="AT116" s="26" t="s">
        <v>211</v>
      </c>
      <c r="AU116" s="26" t="s">
        <v>80</v>
      </c>
      <c r="AY116" s="26" t="s">
        <v>208</v>
      </c>
      <c r="BE116" s="174">
        <f>IF(N116="základní",J116,0)</f>
        <v>0</v>
      </c>
      <c r="BF116" s="174">
        <f>IF(N116="snížená",J116,0)</f>
        <v>0</v>
      </c>
      <c r="BG116" s="174">
        <f>IF(N116="zákl. přenesená",J116,0)</f>
        <v>0</v>
      </c>
      <c r="BH116" s="174">
        <f>IF(N116="sníž. přenesená",J116,0)</f>
        <v>0</v>
      </c>
      <c r="BI116" s="174">
        <f>IF(N116="nulová",J116,0)</f>
        <v>0</v>
      </c>
      <c r="BJ116" s="26" t="s">
        <v>78</v>
      </c>
      <c r="BK116" s="174">
        <f>ROUND(I116*H116,2)</f>
        <v>0</v>
      </c>
      <c r="BL116" s="26" t="s">
        <v>365</v>
      </c>
      <c r="BM116" s="26" t="s">
        <v>6042</v>
      </c>
    </row>
    <row r="117" spans="2:65" s="1" customFormat="1" x14ac:dyDescent="0.3">
      <c r="B117" s="40"/>
      <c r="D117" s="186" t="s">
        <v>218</v>
      </c>
      <c r="F117" s="211" t="s">
        <v>6043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218</v>
      </c>
      <c r="AU117" s="26" t="s">
        <v>80</v>
      </c>
    </row>
    <row r="118" spans="2:65" s="1" customFormat="1" ht="31.5" customHeight="1" x14ac:dyDescent="0.3">
      <c r="B118" s="163"/>
      <c r="C118" s="222" t="s">
        <v>333</v>
      </c>
      <c r="D118" s="222" t="s">
        <v>2573</v>
      </c>
      <c r="E118" s="223" t="s">
        <v>6044</v>
      </c>
      <c r="F118" s="224" t="s">
        <v>6045</v>
      </c>
      <c r="G118" s="225" t="s">
        <v>214</v>
      </c>
      <c r="H118" s="226">
        <v>9</v>
      </c>
      <c r="I118" s="227"/>
      <c r="J118" s="227">
        <f>ROUND(I118*H118,2)</f>
        <v>0</v>
      </c>
      <c r="K118" s="224" t="s">
        <v>3357</v>
      </c>
      <c r="L118" s="228"/>
      <c r="M118" s="229" t="s">
        <v>5</v>
      </c>
      <c r="N118" s="230" t="s">
        <v>42</v>
      </c>
      <c r="O118" s="172">
        <v>0</v>
      </c>
      <c r="P118" s="172">
        <f>O118*H118</f>
        <v>0</v>
      </c>
      <c r="Q118" s="172">
        <v>0</v>
      </c>
      <c r="R118" s="172">
        <f>Q118*H118</f>
        <v>0</v>
      </c>
      <c r="S118" s="172">
        <v>0</v>
      </c>
      <c r="T118" s="173">
        <f>S118*H118</f>
        <v>0</v>
      </c>
      <c r="AR118" s="26" t="s">
        <v>579</v>
      </c>
      <c r="AT118" s="26" t="s">
        <v>2573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365</v>
      </c>
      <c r="BM118" s="26" t="s">
        <v>80</v>
      </c>
    </row>
    <row r="119" spans="2:65" s="1" customFormat="1" ht="27" x14ac:dyDescent="0.3">
      <c r="B119" s="40"/>
      <c r="D119" s="186" t="s">
        <v>218</v>
      </c>
      <c r="F119" s="211" t="s">
        <v>6045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" customFormat="1" ht="22.5" customHeight="1" x14ac:dyDescent="0.3">
      <c r="B120" s="163"/>
      <c r="C120" s="222" t="s">
        <v>341</v>
      </c>
      <c r="D120" s="222" t="s">
        <v>2573</v>
      </c>
      <c r="E120" s="223" t="s">
        <v>6046</v>
      </c>
      <c r="F120" s="224" t="s">
        <v>6047</v>
      </c>
      <c r="G120" s="225" t="s">
        <v>214</v>
      </c>
      <c r="H120" s="226">
        <v>9</v>
      </c>
      <c r="I120" s="227"/>
      <c r="J120" s="227">
        <f>ROUND(I120*H120,2)</f>
        <v>0</v>
      </c>
      <c r="K120" s="224" t="s">
        <v>3357</v>
      </c>
      <c r="L120" s="228"/>
      <c r="M120" s="229" t="s">
        <v>5</v>
      </c>
      <c r="N120" s="230" t="s">
        <v>42</v>
      </c>
      <c r="O120" s="172">
        <v>0</v>
      </c>
      <c r="P120" s="172">
        <f>O120*H120</f>
        <v>0</v>
      </c>
      <c r="Q120" s="172">
        <v>0</v>
      </c>
      <c r="R120" s="172">
        <f>Q120*H120</f>
        <v>0</v>
      </c>
      <c r="S120" s="172">
        <v>0</v>
      </c>
      <c r="T120" s="173">
        <f>S120*H120</f>
        <v>0</v>
      </c>
      <c r="AR120" s="26" t="s">
        <v>579</v>
      </c>
      <c r="AT120" s="26" t="s">
        <v>2573</v>
      </c>
      <c r="AU120" s="26" t="s">
        <v>80</v>
      </c>
      <c r="AY120" s="26" t="s">
        <v>208</v>
      </c>
      <c r="BE120" s="174">
        <f>IF(N120="základní",J120,0)</f>
        <v>0</v>
      </c>
      <c r="BF120" s="174">
        <f>IF(N120="snížená",J120,0)</f>
        <v>0</v>
      </c>
      <c r="BG120" s="174">
        <f>IF(N120="zákl. přenesená",J120,0)</f>
        <v>0</v>
      </c>
      <c r="BH120" s="174">
        <f>IF(N120="sníž. přenesená",J120,0)</f>
        <v>0</v>
      </c>
      <c r="BI120" s="174">
        <f>IF(N120="nulová",J120,0)</f>
        <v>0</v>
      </c>
      <c r="BJ120" s="26" t="s">
        <v>78</v>
      </c>
      <c r="BK120" s="174">
        <f>ROUND(I120*H120,2)</f>
        <v>0</v>
      </c>
      <c r="BL120" s="26" t="s">
        <v>365</v>
      </c>
      <c r="BM120" s="26" t="s">
        <v>216</v>
      </c>
    </row>
    <row r="121" spans="2:65" s="1" customFormat="1" x14ac:dyDescent="0.3">
      <c r="B121" s="40"/>
      <c r="D121" s="186" t="s">
        <v>218</v>
      </c>
      <c r="F121" s="211" t="s">
        <v>6047</v>
      </c>
      <c r="L121" s="40"/>
      <c r="M121" s="177"/>
      <c r="N121" s="41"/>
      <c r="O121" s="41"/>
      <c r="P121" s="41"/>
      <c r="Q121" s="41"/>
      <c r="R121" s="41"/>
      <c r="S121" s="41"/>
      <c r="T121" s="69"/>
      <c r="AT121" s="26" t="s">
        <v>218</v>
      </c>
      <c r="AU121" s="26" t="s">
        <v>80</v>
      </c>
    </row>
    <row r="122" spans="2:65" s="1" customFormat="1" ht="22.5" customHeight="1" x14ac:dyDescent="0.3">
      <c r="B122" s="163"/>
      <c r="C122" s="222" t="s">
        <v>351</v>
      </c>
      <c r="D122" s="222" t="s">
        <v>2573</v>
      </c>
      <c r="E122" s="223" t="s">
        <v>6048</v>
      </c>
      <c r="F122" s="224" t="s">
        <v>6049</v>
      </c>
      <c r="G122" s="225" t="s">
        <v>214</v>
      </c>
      <c r="H122" s="226">
        <v>9</v>
      </c>
      <c r="I122" s="227"/>
      <c r="J122" s="227">
        <f>ROUND(I122*H122,2)</f>
        <v>0</v>
      </c>
      <c r="K122" s="224" t="s">
        <v>3357</v>
      </c>
      <c r="L122" s="228"/>
      <c r="M122" s="229" t="s">
        <v>5</v>
      </c>
      <c r="N122" s="230" t="s">
        <v>42</v>
      </c>
      <c r="O122" s="172">
        <v>0</v>
      </c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AR122" s="26" t="s">
        <v>579</v>
      </c>
      <c r="AT122" s="26" t="s">
        <v>2573</v>
      </c>
      <c r="AU122" s="26" t="s">
        <v>80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365</v>
      </c>
      <c r="BM122" s="26" t="s">
        <v>267</v>
      </c>
    </row>
    <row r="123" spans="2:65" s="1" customFormat="1" x14ac:dyDescent="0.3">
      <c r="B123" s="40"/>
      <c r="D123" s="186" t="s">
        <v>218</v>
      </c>
      <c r="F123" s="211" t="s">
        <v>6049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80</v>
      </c>
    </row>
    <row r="124" spans="2:65" s="1" customFormat="1" ht="22.5" customHeight="1" x14ac:dyDescent="0.3">
      <c r="B124" s="163"/>
      <c r="C124" s="164" t="s">
        <v>11</v>
      </c>
      <c r="D124" s="164" t="s">
        <v>211</v>
      </c>
      <c r="E124" s="165" t="s">
        <v>6050</v>
      </c>
      <c r="F124" s="166" t="s">
        <v>6051</v>
      </c>
      <c r="G124" s="167" t="s">
        <v>214</v>
      </c>
      <c r="H124" s="168">
        <v>9</v>
      </c>
      <c r="I124" s="169"/>
      <c r="J124" s="169">
        <f>ROUND(I124*H124,2)</f>
        <v>0</v>
      </c>
      <c r="K124" s="166" t="s">
        <v>281</v>
      </c>
      <c r="L124" s="40"/>
      <c r="M124" s="170" t="s">
        <v>5</v>
      </c>
      <c r="N124" s="171" t="s">
        <v>42</v>
      </c>
      <c r="O124" s="172">
        <v>0.33</v>
      </c>
      <c r="P124" s="172">
        <f>O124*H124</f>
        <v>2.97</v>
      </c>
      <c r="Q124" s="172">
        <v>2.128E-5</v>
      </c>
      <c r="R124" s="172">
        <f>Q124*H124</f>
        <v>1.9151999999999998E-4</v>
      </c>
      <c r="S124" s="172">
        <v>0</v>
      </c>
      <c r="T124" s="173">
        <f>S124*H124</f>
        <v>0</v>
      </c>
      <c r="AR124" s="26" t="s">
        <v>365</v>
      </c>
      <c r="AT124" s="26" t="s">
        <v>211</v>
      </c>
      <c r="AU124" s="26" t="s">
        <v>80</v>
      </c>
      <c r="AY124" s="26" t="s">
        <v>208</v>
      </c>
      <c r="BE124" s="174">
        <f>IF(N124="základní",J124,0)</f>
        <v>0</v>
      </c>
      <c r="BF124" s="174">
        <f>IF(N124="snížená",J124,0)</f>
        <v>0</v>
      </c>
      <c r="BG124" s="174">
        <f>IF(N124="zákl. přenesená",J124,0)</f>
        <v>0</v>
      </c>
      <c r="BH124" s="174">
        <f>IF(N124="sníž. přenesená",J124,0)</f>
        <v>0</v>
      </c>
      <c r="BI124" s="174">
        <f>IF(N124="nulová",J124,0)</f>
        <v>0</v>
      </c>
      <c r="BJ124" s="26" t="s">
        <v>78</v>
      </c>
      <c r="BK124" s="174">
        <f>ROUND(I124*H124,2)</f>
        <v>0</v>
      </c>
      <c r="BL124" s="26" t="s">
        <v>365</v>
      </c>
      <c r="BM124" s="26" t="s">
        <v>6052</v>
      </c>
    </row>
    <row r="125" spans="2:65" s="1" customFormat="1" x14ac:dyDescent="0.3">
      <c r="B125" s="40"/>
      <c r="D125" s="186" t="s">
        <v>218</v>
      </c>
      <c r="F125" s="211" t="s">
        <v>6051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218</v>
      </c>
      <c r="AU125" s="26" t="s">
        <v>80</v>
      </c>
    </row>
    <row r="126" spans="2:65" s="1" customFormat="1" ht="31.5" customHeight="1" x14ac:dyDescent="0.3">
      <c r="B126" s="163"/>
      <c r="C126" s="222" t="s">
        <v>365</v>
      </c>
      <c r="D126" s="222" t="s">
        <v>2573</v>
      </c>
      <c r="E126" s="223" t="s">
        <v>6053</v>
      </c>
      <c r="F126" s="224" t="s">
        <v>6054</v>
      </c>
      <c r="G126" s="225" t="s">
        <v>214</v>
      </c>
      <c r="H126" s="226">
        <v>9</v>
      </c>
      <c r="I126" s="227"/>
      <c r="J126" s="227">
        <f>ROUND(I126*H126,2)</f>
        <v>0</v>
      </c>
      <c r="K126" s="224" t="s">
        <v>3357</v>
      </c>
      <c r="L126" s="228"/>
      <c r="M126" s="229" t="s">
        <v>5</v>
      </c>
      <c r="N126" s="230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579</v>
      </c>
      <c r="AT126" s="26" t="s">
        <v>2573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365</v>
      </c>
      <c r="BM126" s="26" t="s">
        <v>315</v>
      </c>
    </row>
    <row r="127" spans="2:65" s="1" customFormat="1" ht="27" x14ac:dyDescent="0.3">
      <c r="B127" s="40"/>
      <c r="D127" s="186" t="s">
        <v>218</v>
      </c>
      <c r="F127" s="211" t="s">
        <v>6054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" customFormat="1" ht="22.5" customHeight="1" x14ac:dyDescent="0.3">
      <c r="B128" s="163"/>
      <c r="C128" s="164" t="s">
        <v>372</v>
      </c>
      <c r="D128" s="164" t="s">
        <v>211</v>
      </c>
      <c r="E128" s="165" t="s">
        <v>6055</v>
      </c>
      <c r="F128" s="166" t="s">
        <v>6056</v>
      </c>
      <c r="G128" s="167" t="s">
        <v>214</v>
      </c>
      <c r="H128" s="168">
        <v>9</v>
      </c>
      <c r="I128" s="169"/>
      <c r="J128" s="169">
        <f>ROUND(I128*H128,2)</f>
        <v>0</v>
      </c>
      <c r="K128" s="166" t="s">
        <v>281</v>
      </c>
      <c r="L128" s="40"/>
      <c r="M128" s="170" t="s">
        <v>5</v>
      </c>
      <c r="N128" s="171" t="s">
        <v>42</v>
      </c>
      <c r="O128" s="172">
        <v>0.33</v>
      </c>
      <c r="P128" s="172">
        <f>O128*H128</f>
        <v>2.97</v>
      </c>
      <c r="Q128" s="172">
        <v>2.128E-5</v>
      </c>
      <c r="R128" s="172">
        <f>Q128*H128</f>
        <v>1.9151999999999998E-4</v>
      </c>
      <c r="S128" s="172">
        <v>0</v>
      </c>
      <c r="T128" s="173">
        <f>S128*H128</f>
        <v>0</v>
      </c>
      <c r="AR128" s="26" t="s">
        <v>365</v>
      </c>
      <c r="AT128" s="26" t="s">
        <v>211</v>
      </c>
      <c r="AU128" s="26" t="s">
        <v>80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365</v>
      </c>
      <c r="BM128" s="26" t="s">
        <v>6057</v>
      </c>
    </row>
    <row r="129" spans="2:65" s="1" customFormat="1" x14ac:dyDescent="0.3">
      <c r="B129" s="40"/>
      <c r="D129" s="175" t="s">
        <v>218</v>
      </c>
      <c r="F129" s="176" t="s">
        <v>6056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80</v>
      </c>
    </row>
    <row r="130" spans="2:65" s="1" customFormat="1" ht="27" x14ac:dyDescent="0.3">
      <c r="B130" s="40"/>
      <c r="D130" s="186" t="s">
        <v>1050</v>
      </c>
      <c r="F130" s="231" t="s">
        <v>6058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1050</v>
      </c>
      <c r="AU130" s="26" t="s">
        <v>80</v>
      </c>
    </row>
    <row r="131" spans="2:65" s="1" customFormat="1" ht="22.5" customHeight="1" x14ac:dyDescent="0.3">
      <c r="B131" s="163"/>
      <c r="C131" s="222" t="s">
        <v>393</v>
      </c>
      <c r="D131" s="222" t="s">
        <v>2573</v>
      </c>
      <c r="E131" s="223" t="s">
        <v>6059</v>
      </c>
      <c r="F131" s="224" t="s">
        <v>6060</v>
      </c>
      <c r="G131" s="225" t="s">
        <v>214</v>
      </c>
      <c r="H131" s="226">
        <v>9</v>
      </c>
      <c r="I131" s="227"/>
      <c r="J131" s="227">
        <f>ROUND(I131*H131,2)</f>
        <v>0</v>
      </c>
      <c r="K131" s="224" t="s">
        <v>3357</v>
      </c>
      <c r="L131" s="228"/>
      <c r="M131" s="229" t="s">
        <v>5</v>
      </c>
      <c r="N131" s="230" t="s">
        <v>42</v>
      </c>
      <c r="O131" s="172">
        <v>0</v>
      </c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AR131" s="26" t="s">
        <v>579</v>
      </c>
      <c r="AT131" s="26" t="s">
        <v>2573</v>
      </c>
      <c r="AU131" s="26" t="s">
        <v>80</v>
      </c>
      <c r="AY131" s="26" t="s">
        <v>208</v>
      </c>
      <c r="BE131" s="174">
        <f>IF(N131="základní",J131,0)</f>
        <v>0</v>
      </c>
      <c r="BF131" s="174">
        <f>IF(N131="snížená",J131,0)</f>
        <v>0</v>
      </c>
      <c r="BG131" s="174">
        <f>IF(N131="zákl. přenesená",J131,0)</f>
        <v>0</v>
      </c>
      <c r="BH131" s="174">
        <f>IF(N131="sníž. přenesená",J131,0)</f>
        <v>0</v>
      </c>
      <c r="BI131" s="174">
        <f>IF(N131="nulová",J131,0)</f>
        <v>0</v>
      </c>
      <c r="BJ131" s="26" t="s">
        <v>78</v>
      </c>
      <c r="BK131" s="174">
        <f>ROUND(I131*H131,2)</f>
        <v>0</v>
      </c>
      <c r="BL131" s="26" t="s">
        <v>365</v>
      </c>
      <c r="BM131" s="26" t="s">
        <v>333</v>
      </c>
    </row>
    <row r="132" spans="2:65" s="1" customFormat="1" x14ac:dyDescent="0.3">
      <c r="B132" s="40"/>
      <c r="D132" s="186" t="s">
        <v>218</v>
      </c>
      <c r="F132" s="211" t="s">
        <v>6060</v>
      </c>
      <c r="L132" s="40"/>
      <c r="M132" s="177"/>
      <c r="N132" s="41"/>
      <c r="O132" s="41"/>
      <c r="P132" s="41"/>
      <c r="Q132" s="41"/>
      <c r="R132" s="41"/>
      <c r="S132" s="41"/>
      <c r="T132" s="69"/>
      <c r="AT132" s="26" t="s">
        <v>218</v>
      </c>
      <c r="AU132" s="26" t="s">
        <v>80</v>
      </c>
    </row>
    <row r="133" spans="2:65" s="1" customFormat="1" ht="31.5" customHeight="1" x14ac:dyDescent="0.3">
      <c r="B133" s="163"/>
      <c r="C133" s="164" t="s">
        <v>404</v>
      </c>
      <c r="D133" s="164" t="s">
        <v>211</v>
      </c>
      <c r="E133" s="165" t="s">
        <v>6061</v>
      </c>
      <c r="F133" s="166" t="s">
        <v>6062</v>
      </c>
      <c r="G133" s="167" t="s">
        <v>214</v>
      </c>
      <c r="H133" s="168">
        <v>20</v>
      </c>
      <c r="I133" s="169"/>
      <c r="J133" s="169">
        <f>ROUND(I133*H133,2)</f>
        <v>0</v>
      </c>
      <c r="K133" s="166" t="s">
        <v>281</v>
      </c>
      <c r="L133" s="40"/>
      <c r="M133" s="170" t="s">
        <v>5</v>
      </c>
      <c r="N133" s="171" t="s">
        <v>42</v>
      </c>
      <c r="O133" s="172">
        <v>0.33</v>
      </c>
      <c r="P133" s="172">
        <f>O133*H133</f>
        <v>6.6000000000000005</v>
      </c>
      <c r="Q133" s="172">
        <v>2.128E-5</v>
      </c>
      <c r="R133" s="172">
        <f>Q133*H133</f>
        <v>4.2559999999999999E-4</v>
      </c>
      <c r="S133" s="172">
        <v>0</v>
      </c>
      <c r="T133" s="173">
        <f>S133*H133</f>
        <v>0</v>
      </c>
      <c r="AR133" s="26" t="s">
        <v>365</v>
      </c>
      <c r="AT133" s="26" t="s">
        <v>211</v>
      </c>
      <c r="AU133" s="26" t="s">
        <v>80</v>
      </c>
      <c r="AY133" s="26" t="s">
        <v>208</v>
      </c>
      <c r="BE133" s="174">
        <f>IF(N133="základní",J133,0)</f>
        <v>0</v>
      </c>
      <c r="BF133" s="174">
        <f>IF(N133="snížená",J133,0)</f>
        <v>0</v>
      </c>
      <c r="BG133" s="174">
        <f>IF(N133="zákl. přenesená",J133,0)</f>
        <v>0</v>
      </c>
      <c r="BH133" s="174">
        <f>IF(N133="sníž. přenesená",J133,0)</f>
        <v>0</v>
      </c>
      <c r="BI133" s="174">
        <f>IF(N133="nulová",J133,0)</f>
        <v>0</v>
      </c>
      <c r="BJ133" s="26" t="s">
        <v>78</v>
      </c>
      <c r="BK133" s="174">
        <f>ROUND(I133*H133,2)</f>
        <v>0</v>
      </c>
      <c r="BL133" s="26" t="s">
        <v>365</v>
      </c>
      <c r="BM133" s="26" t="s">
        <v>6063</v>
      </c>
    </row>
    <row r="134" spans="2:65" s="1" customFormat="1" ht="27" x14ac:dyDescent="0.3">
      <c r="B134" s="40"/>
      <c r="D134" s="175" t="s">
        <v>218</v>
      </c>
      <c r="F134" s="176" t="s">
        <v>6064</v>
      </c>
      <c r="L134" s="40"/>
      <c r="M134" s="177"/>
      <c r="N134" s="41"/>
      <c r="O134" s="41"/>
      <c r="P134" s="41"/>
      <c r="Q134" s="41"/>
      <c r="R134" s="41"/>
      <c r="S134" s="41"/>
      <c r="T134" s="69"/>
      <c r="AT134" s="26" t="s">
        <v>218</v>
      </c>
      <c r="AU134" s="26" t="s">
        <v>80</v>
      </c>
    </row>
    <row r="135" spans="2:65" s="13" customFormat="1" x14ac:dyDescent="0.3">
      <c r="B135" s="185"/>
      <c r="D135" s="175" t="s">
        <v>220</v>
      </c>
      <c r="E135" s="193" t="s">
        <v>5</v>
      </c>
      <c r="F135" s="194" t="s">
        <v>6065</v>
      </c>
      <c r="H135" s="195">
        <v>6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80</v>
      </c>
      <c r="AV135" s="13" t="s">
        <v>80</v>
      </c>
      <c r="AW135" s="13" t="s">
        <v>34</v>
      </c>
      <c r="AX135" s="13" t="s">
        <v>71</v>
      </c>
      <c r="AY135" s="193" t="s">
        <v>208</v>
      </c>
    </row>
    <row r="136" spans="2:65" s="13" customFormat="1" x14ac:dyDescent="0.3">
      <c r="B136" s="185"/>
      <c r="D136" s="175" t="s">
        <v>220</v>
      </c>
      <c r="E136" s="193" t="s">
        <v>5</v>
      </c>
      <c r="F136" s="194" t="s">
        <v>6066</v>
      </c>
      <c r="H136" s="195">
        <v>3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71</v>
      </c>
      <c r="AY136" s="193" t="s">
        <v>208</v>
      </c>
    </row>
    <row r="137" spans="2:65" s="13" customFormat="1" x14ac:dyDescent="0.3">
      <c r="B137" s="185"/>
      <c r="D137" s="175" t="s">
        <v>220</v>
      </c>
      <c r="E137" s="193" t="s">
        <v>5</v>
      </c>
      <c r="F137" s="194" t="s">
        <v>6067</v>
      </c>
      <c r="H137" s="195">
        <v>6</v>
      </c>
      <c r="L137" s="185"/>
      <c r="M137" s="190"/>
      <c r="N137" s="191"/>
      <c r="O137" s="191"/>
      <c r="P137" s="191"/>
      <c r="Q137" s="191"/>
      <c r="R137" s="191"/>
      <c r="S137" s="191"/>
      <c r="T137" s="192"/>
      <c r="AT137" s="193" t="s">
        <v>220</v>
      </c>
      <c r="AU137" s="193" t="s">
        <v>80</v>
      </c>
      <c r="AV137" s="13" t="s">
        <v>80</v>
      </c>
      <c r="AW137" s="13" t="s">
        <v>34</v>
      </c>
      <c r="AX137" s="13" t="s">
        <v>71</v>
      </c>
      <c r="AY137" s="193" t="s">
        <v>208</v>
      </c>
    </row>
    <row r="138" spans="2:65" s="13" customFormat="1" x14ac:dyDescent="0.3">
      <c r="B138" s="185"/>
      <c r="D138" s="175" t="s">
        <v>220</v>
      </c>
      <c r="E138" s="193" t="s">
        <v>5</v>
      </c>
      <c r="F138" s="194" t="s">
        <v>6068</v>
      </c>
      <c r="H138" s="195">
        <v>5</v>
      </c>
      <c r="L138" s="185"/>
      <c r="M138" s="190"/>
      <c r="N138" s="191"/>
      <c r="O138" s="191"/>
      <c r="P138" s="191"/>
      <c r="Q138" s="191"/>
      <c r="R138" s="191"/>
      <c r="S138" s="191"/>
      <c r="T138" s="192"/>
      <c r="AT138" s="193" t="s">
        <v>220</v>
      </c>
      <c r="AU138" s="193" t="s">
        <v>80</v>
      </c>
      <c r="AV138" s="13" t="s">
        <v>80</v>
      </c>
      <c r="AW138" s="13" t="s">
        <v>34</v>
      </c>
      <c r="AX138" s="13" t="s">
        <v>71</v>
      </c>
      <c r="AY138" s="193" t="s">
        <v>208</v>
      </c>
    </row>
    <row r="139" spans="2:65" s="15" customFormat="1" x14ac:dyDescent="0.3">
      <c r="B139" s="203"/>
      <c r="D139" s="186" t="s">
        <v>220</v>
      </c>
      <c r="E139" s="204" t="s">
        <v>5</v>
      </c>
      <c r="F139" s="205" t="s">
        <v>266</v>
      </c>
      <c r="H139" s="206">
        <v>20</v>
      </c>
      <c r="L139" s="203"/>
      <c r="M139" s="207"/>
      <c r="N139" s="208"/>
      <c r="O139" s="208"/>
      <c r="P139" s="208"/>
      <c r="Q139" s="208"/>
      <c r="R139" s="208"/>
      <c r="S139" s="208"/>
      <c r="T139" s="209"/>
      <c r="AT139" s="210" t="s">
        <v>220</v>
      </c>
      <c r="AU139" s="210" t="s">
        <v>80</v>
      </c>
      <c r="AV139" s="15" t="s">
        <v>216</v>
      </c>
      <c r="AW139" s="15" t="s">
        <v>34</v>
      </c>
      <c r="AX139" s="15" t="s">
        <v>78</v>
      </c>
      <c r="AY139" s="210" t="s">
        <v>208</v>
      </c>
    </row>
    <row r="140" spans="2:65" s="1" customFormat="1" ht="22.5" customHeight="1" x14ac:dyDescent="0.3">
      <c r="B140" s="163"/>
      <c r="C140" s="222" t="s">
        <v>418</v>
      </c>
      <c r="D140" s="222" t="s">
        <v>2573</v>
      </c>
      <c r="E140" s="223" t="s">
        <v>6069</v>
      </c>
      <c r="F140" s="224" t="s">
        <v>6070</v>
      </c>
      <c r="G140" s="225" t="s">
        <v>214</v>
      </c>
      <c r="H140" s="226">
        <v>6</v>
      </c>
      <c r="I140" s="227"/>
      <c r="J140" s="227">
        <f>ROUND(I140*H140,2)</f>
        <v>0</v>
      </c>
      <c r="K140" s="224" t="s">
        <v>3357</v>
      </c>
      <c r="L140" s="228"/>
      <c r="M140" s="229" t="s">
        <v>5</v>
      </c>
      <c r="N140" s="230" t="s">
        <v>42</v>
      </c>
      <c r="O140" s="172">
        <v>0</v>
      </c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AR140" s="26" t="s">
        <v>579</v>
      </c>
      <c r="AT140" s="26" t="s">
        <v>2573</v>
      </c>
      <c r="AU140" s="26" t="s">
        <v>80</v>
      </c>
      <c r="AY140" s="26" t="s">
        <v>208</v>
      </c>
      <c r="BE140" s="174">
        <f>IF(N140="základní",J140,0)</f>
        <v>0</v>
      </c>
      <c r="BF140" s="174">
        <f>IF(N140="snížená",J140,0)</f>
        <v>0</v>
      </c>
      <c r="BG140" s="174">
        <f>IF(N140="zákl. přenesená",J140,0)</f>
        <v>0</v>
      </c>
      <c r="BH140" s="174">
        <f>IF(N140="sníž. přenesená",J140,0)</f>
        <v>0</v>
      </c>
      <c r="BI140" s="174">
        <f>IF(N140="nulová",J140,0)</f>
        <v>0</v>
      </c>
      <c r="BJ140" s="26" t="s">
        <v>78</v>
      </c>
      <c r="BK140" s="174">
        <f>ROUND(I140*H140,2)</f>
        <v>0</v>
      </c>
      <c r="BL140" s="26" t="s">
        <v>365</v>
      </c>
      <c r="BM140" s="26" t="s">
        <v>418</v>
      </c>
    </row>
    <row r="141" spans="2:65" s="1" customFormat="1" x14ac:dyDescent="0.3">
      <c r="B141" s="40"/>
      <c r="D141" s="186" t="s">
        <v>218</v>
      </c>
      <c r="F141" s="211" t="s">
        <v>6070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218</v>
      </c>
      <c r="AU141" s="26" t="s">
        <v>80</v>
      </c>
    </row>
    <row r="142" spans="2:65" s="1" customFormat="1" ht="22.5" customHeight="1" x14ac:dyDescent="0.3">
      <c r="B142" s="163"/>
      <c r="C142" s="222" t="s">
        <v>10</v>
      </c>
      <c r="D142" s="222" t="s">
        <v>2573</v>
      </c>
      <c r="E142" s="223" t="s">
        <v>6071</v>
      </c>
      <c r="F142" s="224" t="s">
        <v>6072</v>
      </c>
      <c r="G142" s="225" t="s">
        <v>214</v>
      </c>
      <c r="H142" s="226">
        <v>3</v>
      </c>
      <c r="I142" s="227"/>
      <c r="J142" s="227">
        <f>ROUND(I142*H142,2)</f>
        <v>0</v>
      </c>
      <c r="K142" s="224" t="s">
        <v>3357</v>
      </c>
      <c r="L142" s="228"/>
      <c r="M142" s="229" t="s">
        <v>5</v>
      </c>
      <c r="N142" s="230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579</v>
      </c>
      <c r="AT142" s="26" t="s">
        <v>2573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432</v>
      </c>
    </row>
    <row r="143" spans="2:65" s="1" customFormat="1" x14ac:dyDescent="0.3">
      <c r="B143" s="40"/>
      <c r="D143" s="186" t="s">
        <v>218</v>
      </c>
      <c r="F143" s="211" t="s">
        <v>6072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22.5" customHeight="1" x14ac:dyDescent="0.3">
      <c r="B144" s="163"/>
      <c r="C144" s="222" t="s">
        <v>432</v>
      </c>
      <c r="D144" s="222" t="s">
        <v>2573</v>
      </c>
      <c r="E144" s="223" t="s">
        <v>6073</v>
      </c>
      <c r="F144" s="224" t="s">
        <v>6074</v>
      </c>
      <c r="G144" s="225" t="s">
        <v>214</v>
      </c>
      <c r="H144" s="226">
        <v>6</v>
      </c>
      <c r="I144" s="227"/>
      <c r="J144" s="227">
        <f>ROUND(I144*H144,2)</f>
        <v>0</v>
      </c>
      <c r="K144" s="224" t="s">
        <v>3357</v>
      </c>
      <c r="L144" s="228"/>
      <c r="M144" s="229" t="s">
        <v>5</v>
      </c>
      <c r="N144" s="230" t="s">
        <v>42</v>
      </c>
      <c r="O144" s="172">
        <v>0</v>
      </c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AR144" s="26" t="s">
        <v>579</v>
      </c>
      <c r="AT144" s="26" t="s">
        <v>2573</v>
      </c>
      <c r="AU144" s="26" t="s">
        <v>80</v>
      </c>
      <c r="AY144" s="26" t="s">
        <v>208</v>
      </c>
      <c r="BE144" s="174">
        <f>IF(N144="základní",J144,0)</f>
        <v>0</v>
      </c>
      <c r="BF144" s="174">
        <f>IF(N144="snížená",J144,0)</f>
        <v>0</v>
      </c>
      <c r="BG144" s="174">
        <f>IF(N144="zákl. přenesená",J144,0)</f>
        <v>0</v>
      </c>
      <c r="BH144" s="174">
        <f>IF(N144="sníž. přenesená",J144,0)</f>
        <v>0</v>
      </c>
      <c r="BI144" s="174">
        <f>IF(N144="nulová",J144,0)</f>
        <v>0</v>
      </c>
      <c r="BJ144" s="26" t="s">
        <v>78</v>
      </c>
      <c r="BK144" s="174">
        <f>ROUND(I144*H144,2)</f>
        <v>0</v>
      </c>
      <c r="BL144" s="26" t="s">
        <v>365</v>
      </c>
      <c r="BM144" s="26" t="s">
        <v>464</v>
      </c>
    </row>
    <row r="145" spans="2:65" s="1" customFormat="1" x14ac:dyDescent="0.3">
      <c r="B145" s="40"/>
      <c r="D145" s="186" t="s">
        <v>218</v>
      </c>
      <c r="F145" s="211" t="s">
        <v>6074</v>
      </c>
      <c r="L145" s="40"/>
      <c r="M145" s="177"/>
      <c r="N145" s="41"/>
      <c r="O145" s="41"/>
      <c r="P145" s="41"/>
      <c r="Q145" s="41"/>
      <c r="R145" s="41"/>
      <c r="S145" s="41"/>
      <c r="T145" s="69"/>
      <c r="AT145" s="26" t="s">
        <v>218</v>
      </c>
      <c r="AU145" s="26" t="s">
        <v>80</v>
      </c>
    </row>
    <row r="146" spans="2:65" s="1" customFormat="1" ht="31.5" customHeight="1" x14ac:dyDescent="0.3">
      <c r="B146" s="163"/>
      <c r="C146" s="222" t="s">
        <v>447</v>
      </c>
      <c r="D146" s="222" t="s">
        <v>2573</v>
      </c>
      <c r="E146" s="223" t="s">
        <v>6075</v>
      </c>
      <c r="F146" s="224" t="s">
        <v>6076</v>
      </c>
      <c r="G146" s="225" t="s">
        <v>214</v>
      </c>
      <c r="H146" s="226">
        <v>5</v>
      </c>
      <c r="I146" s="227"/>
      <c r="J146" s="227">
        <f>ROUND(I146*H146,2)</f>
        <v>0</v>
      </c>
      <c r="K146" s="224" t="s">
        <v>3357</v>
      </c>
      <c r="L146" s="228"/>
      <c r="M146" s="229" t="s">
        <v>5</v>
      </c>
      <c r="N146" s="230" t="s">
        <v>42</v>
      </c>
      <c r="O146" s="172">
        <v>0</v>
      </c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AR146" s="26" t="s">
        <v>579</v>
      </c>
      <c r="AT146" s="26" t="s">
        <v>2573</v>
      </c>
      <c r="AU146" s="26" t="s">
        <v>80</v>
      </c>
      <c r="AY146" s="26" t="s">
        <v>208</v>
      </c>
      <c r="BE146" s="174">
        <f>IF(N146="základní",J146,0)</f>
        <v>0</v>
      </c>
      <c r="BF146" s="174">
        <f>IF(N146="snížená",J146,0)</f>
        <v>0</v>
      </c>
      <c r="BG146" s="174">
        <f>IF(N146="zákl. přenesená",J146,0)</f>
        <v>0</v>
      </c>
      <c r="BH146" s="174">
        <f>IF(N146="sníž. přenesená",J146,0)</f>
        <v>0</v>
      </c>
      <c r="BI146" s="174">
        <f>IF(N146="nulová",J146,0)</f>
        <v>0</v>
      </c>
      <c r="BJ146" s="26" t="s">
        <v>78</v>
      </c>
      <c r="BK146" s="174">
        <f>ROUND(I146*H146,2)</f>
        <v>0</v>
      </c>
      <c r="BL146" s="26" t="s">
        <v>365</v>
      </c>
      <c r="BM146" s="26" t="s">
        <v>606</v>
      </c>
    </row>
    <row r="147" spans="2:65" s="1" customFormat="1" ht="27" x14ac:dyDescent="0.3">
      <c r="B147" s="40"/>
      <c r="D147" s="186" t="s">
        <v>218</v>
      </c>
      <c r="F147" s="211" t="s">
        <v>6076</v>
      </c>
      <c r="L147" s="40"/>
      <c r="M147" s="177"/>
      <c r="N147" s="41"/>
      <c r="O147" s="41"/>
      <c r="P147" s="41"/>
      <c r="Q147" s="41"/>
      <c r="R147" s="41"/>
      <c r="S147" s="41"/>
      <c r="T147" s="69"/>
      <c r="AT147" s="26" t="s">
        <v>218</v>
      </c>
      <c r="AU147" s="26" t="s">
        <v>80</v>
      </c>
    </row>
    <row r="148" spans="2:65" s="1" customFormat="1" ht="22.5" customHeight="1" x14ac:dyDescent="0.3">
      <c r="B148" s="163"/>
      <c r="C148" s="222" t="s">
        <v>464</v>
      </c>
      <c r="D148" s="222" t="s">
        <v>2573</v>
      </c>
      <c r="E148" s="223" t="s">
        <v>6077</v>
      </c>
      <c r="F148" s="224" t="s">
        <v>6078</v>
      </c>
      <c r="G148" s="225" t="s">
        <v>214</v>
      </c>
      <c r="H148" s="226">
        <v>5</v>
      </c>
      <c r="I148" s="227"/>
      <c r="J148" s="227">
        <f>ROUND(I148*H148,2)</f>
        <v>0</v>
      </c>
      <c r="K148" s="224" t="s">
        <v>3357</v>
      </c>
      <c r="L148" s="228"/>
      <c r="M148" s="229" t="s">
        <v>5</v>
      </c>
      <c r="N148" s="230" t="s">
        <v>42</v>
      </c>
      <c r="O148" s="172">
        <v>0</v>
      </c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AR148" s="26" t="s">
        <v>579</v>
      </c>
      <c r="AT148" s="26" t="s">
        <v>2573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365</v>
      </c>
      <c r="BM148" s="26" t="s">
        <v>625</v>
      </c>
    </row>
    <row r="149" spans="2:65" s="1" customFormat="1" x14ac:dyDescent="0.3">
      <c r="B149" s="40"/>
      <c r="D149" s="186" t="s">
        <v>218</v>
      </c>
      <c r="F149" s="211" t="s">
        <v>6078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" customFormat="1" ht="22.5" customHeight="1" x14ac:dyDescent="0.3">
      <c r="B150" s="163"/>
      <c r="C150" s="222" t="s">
        <v>471</v>
      </c>
      <c r="D150" s="222" t="s">
        <v>2573</v>
      </c>
      <c r="E150" s="223" t="s">
        <v>6079</v>
      </c>
      <c r="F150" s="224" t="s">
        <v>6080</v>
      </c>
      <c r="G150" s="225" t="s">
        <v>214</v>
      </c>
      <c r="H150" s="226">
        <v>7</v>
      </c>
      <c r="I150" s="227"/>
      <c r="J150" s="227">
        <f>ROUND(I150*H150,2)</f>
        <v>0</v>
      </c>
      <c r="K150" s="224" t="s">
        <v>3357</v>
      </c>
      <c r="L150" s="228"/>
      <c r="M150" s="229" t="s">
        <v>5</v>
      </c>
      <c r="N150" s="230" t="s">
        <v>42</v>
      </c>
      <c r="O150" s="172">
        <v>0</v>
      </c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AR150" s="26" t="s">
        <v>579</v>
      </c>
      <c r="AT150" s="26" t="s">
        <v>2573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365</v>
      </c>
      <c r="BM150" s="26" t="s">
        <v>642</v>
      </c>
    </row>
    <row r="151" spans="2:65" s="1" customFormat="1" x14ac:dyDescent="0.3">
      <c r="B151" s="40"/>
      <c r="D151" s="186" t="s">
        <v>218</v>
      </c>
      <c r="F151" s="211" t="s">
        <v>6080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" customFormat="1" ht="22.5" customHeight="1" x14ac:dyDescent="0.3">
      <c r="B152" s="163"/>
      <c r="C152" s="164" t="s">
        <v>510</v>
      </c>
      <c r="D152" s="164" t="s">
        <v>211</v>
      </c>
      <c r="E152" s="165" t="s">
        <v>6081</v>
      </c>
      <c r="F152" s="166" t="s">
        <v>6082</v>
      </c>
      <c r="G152" s="167" t="s">
        <v>6010</v>
      </c>
      <c r="H152" s="168">
        <v>2</v>
      </c>
      <c r="I152" s="169"/>
      <c r="J152" s="169">
        <f>ROUND(I152*H152,2)</f>
        <v>0</v>
      </c>
      <c r="K152" s="166" t="s">
        <v>817</v>
      </c>
      <c r="L152" s="40"/>
      <c r="M152" s="170" t="s">
        <v>5</v>
      </c>
      <c r="N152" s="171" t="s">
        <v>42</v>
      </c>
      <c r="O152" s="172">
        <v>1.5</v>
      </c>
      <c r="P152" s="172">
        <f>O152*H152</f>
        <v>3</v>
      </c>
      <c r="Q152" s="172">
        <v>5.9000000000000003E-4</v>
      </c>
      <c r="R152" s="172">
        <f>Q152*H152</f>
        <v>1.1800000000000001E-3</v>
      </c>
      <c r="S152" s="172">
        <v>0</v>
      </c>
      <c r="T152" s="173">
        <f>S152*H152</f>
        <v>0</v>
      </c>
      <c r="AR152" s="26" t="s">
        <v>365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365</v>
      </c>
      <c r="BM152" s="26" t="s">
        <v>6083</v>
      </c>
    </row>
    <row r="153" spans="2:65" s="1" customFormat="1" x14ac:dyDescent="0.3">
      <c r="B153" s="40"/>
      <c r="D153" s="186" t="s">
        <v>218</v>
      </c>
      <c r="F153" s="211" t="s">
        <v>6084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" customFormat="1" ht="22.5" customHeight="1" x14ac:dyDescent="0.3">
      <c r="B154" s="163"/>
      <c r="C154" s="222" t="s">
        <v>517</v>
      </c>
      <c r="D154" s="222" t="s">
        <v>2573</v>
      </c>
      <c r="E154" s="223" t="s">
        <v>6085</v>
      </c>
      <c r="F154" s="224" t="s">
        <v>6086</v>
      </c>
      <c r="G154" s="225" t="s">
        <v>214</v>
      </c>
      <c r="H154" s="226">
        <v>2</v>
      </c>
      <c r="I154" s="227"/>
      <c r="J154" s="227">
        <f>ROUND(I154*H154,2)</f>
        <v>0</v>
      </c>
      <c r="K154" s="224" t="s">
        <v>3357</v>
      </c>
      <c r="L154" s="228"/>
      <c r="M154" s="229" t="s">
        <v>5</v>
      </c>
      <c r="N154" s="230" t="s">
        <v>42</v>
      </c>
      <c r="O154" s="172">
        <v>0</v>
      </c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AR154" s="26" t="s">
        <v>579</v>
      </c>
      <c r="AT154" s="26" t="s">
        <v>2573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365</v>
      </c>
      <c r="BM154" s="26" t="s">
        <v>743</v>
      </c>
    </row>
    <row r="155" spans="2:65" s="1" customFormat="1" x14ac:dyDescent="0.3">
      <c r="B155" s="40"/>
      <c r="D155" s="186" t="s">
        <v>218</v>
      </c>
      <c r="F155" s="211" t="s">
        <v>6086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" customFormat="1" ht="22.5" customHeight="1" x14ac:dyDescent="0.3">
      <c r="B156" s="163"/>
      <c r="C156" s="164" t="s">
        <v>531</v>
      </c>
      <c r="D156" s="164" t="s">
        <v>211</v>
      </c>
      <c r="E156" s="165" t="s">
        <v>6087</v>
      </c>
      <c r="F156" s="166" t="s">
        <v>6088</v>
      </c>
      <c r="G156" s="167" t="s">
        <v>214</v>
      </c>
      <c r="H156" s="168">
        <v>2</v>
      </c>
      <c r="I156" s="169"/>
      <c r="J156" s="169">
        <f>ROUND(I156*H156,2)</f>
        <v>0</v>
      </c>
      <c r="K156" s="166" t="s">
        <v>215</v>
      </c>
      <c r="L156" s="40"/>
      <c r="M156" s="170" t="s">
        <v>5</v>
      </c>
      <c r="N156" s="171" t="s">
        <v>42</v>
      </c>
      <c r="O156" s="172">
        <v>0.41399999999999998</v>
      </c>
      <c r="P156" s="172">
        <f>O156*H156</f>
        <v>0.82799999999999996</v>
      </c>
      <c r="Q156" s="172">
        <v>1.6000000000000001E-4</v>
      </c>
      <c r="R156" s="172">
        <f>Q156*H156</f>
        <v>3.2000000000000003E-4</v>
      </c>
      <c r="S156" s="172">
        <v>0</v>
      </c>
      <c r="T156" s="173">
        <f>S156*H156</f>
        <v>0</v>
      </c>
      <c r="AR156" s="26" t="s">
        <v>365</v>
      </c>
      <c r="AT156" s="26" t="s">
        <v>211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6089</v>
      </c>
    </row>
    <row r="157" spans="2:65" s="1" customFormat="1" x14ac:dyDescent="0.3">
      <c r="B157" s="40"/>
      <c r="D157" s="186" t="s">
        <v>218</v>
      </c>
      <c r="F157" s="211" t="s">
        <v>6090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" customFormat="1" ht="22.5" customHeight="1" x14ac:dyDescent="0.3">
      <c r="B158" s="163"/>
      <c r="C158" s="222" t="s">
        <v>553</v>
      </c>
      <c r="D158" s="222" t="s">
        <v>2573</v>
      </c>
      <c r="E158" s="223" t="s">
        <v>6091</v>
      </c>
      <c r="F158" s="224" t="s">
        <v>6092</v>
      </c>
      <c r="G158" s="225" t="s">
        <v>214</v>
      </c>
      <c r="H158" s="226">
        <v>2</v>
      </c>
      <c r="I158" s="227"/>
      <c r="J158" s="227">
        <f>ROUND(I158*H158,2)</f>
        <v>0</v>
      </c>
      <c r="K158" s="224" t="s">
        <v>3357</v>
      </c>
      <c r="L158" s="228"/>
      <c r="M158" s="229" t="s">
        <v>5</v>
      </c>
      <c r="N158" s="230" t="s">
        <v>42</v>
      </c>
      <c r="O158" s="172">
        <v>0</v>
      </c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AR158" s="26" t="s">
        <v>579</v>
      </c>
      <c r="AT158" s="26" t="s">
        <v>2573</v>
      </c>
      <c r="AU158" s="26" t="s">
        <v>80</v>
      </c>
      <c r="AY158" s="26" t="s">
        <v>208</v>
      </c>
      <c r="BE158" s="174">
        <f>IF(N158="základní",J158,0)</f>
        <v>0</v>
      </c>
      <c r="BF158" s="174">
        <f>IF(N158="snížená",J158,0)</f>
        <v>0</v>
      </c>
      <c r="BG158" s="174">
        <f>IF(N158="zákl. přenesená",J158,0)</f>
        <v>0</v>
      </c>
      <c r="BH158" s="174">
        <f>IF(N158="sníž. přenesená",J158,0)</f>
        <v>0</v>
      </c>
      <c r="BI158" s="174">
        <f>IF(N158="nulová",J158,0)</f>
        <v>0</v>
      </c>
      <c r="BJ158" s="26" t="s">
        <v>78</v>
      </c>
      <c r="BK158" s="174">
        <f>ROUND(I158*H158,2)</f>
        <v>0</v>
      </c>
      <c r="BL158" s="26" t="s">
        <v>365</v>
      </c>
      <c r="BM158" s="26" t="s">
        <v>761</v>
      </c>
    </row>
    <row r="159" spans="2:65" s="1" customFormat="1" x14ac:dyDescent="0.3">
      <c r="B159" s="40"/>
      <c r="D159" s="186" t="s">
        <v>218</v>
      </c>
      <c r="F159" s="211" t="s">
        <v>6092</v>
      </c>
      <c r="L159" s="40"/>
      <c r="M159" s="177"/>
      <c r="N159" s="41"/>
      <c r="O159" s="41"/>
      <c r="P159" s="41"/>
      <c r="Q159" s="41"/>
      <c r="R159" s="41"/>
      <c r="S159" s="41"/>
      <c r="T159" s="69"/>
      <c r="AT159" s="26" t="s">
        <v>218</v>
      </c>
      <c r="AU159" s="26" t="s">
        <v>80</v>
      </c>
    </row>
    <row r="160" spans="2:65" s="1" customFormat="1" ht="22.5" customHeight="1" x14ac:dyDescent="0.3">
      <c r="B160" s="163"/>
      <c r="C160" s="164" t="s">
        <v>564</v>
      </c>
      <c r="D160" s="164" t="s">
        <v>211</v>
      </c>
      <c r="E160" s="165" t="s">
        <v>6093</v>
      </c>
      <c r="F160" s="166" t="s">
        <v>6094</v>
      </c>
      <c r="G160" s="167" t="s">
        <v>214</v>
      </c>
      <c r="H160" s="168">
        <v>9</v>
      </c>
      <c r="I160" s="169"/>
      <c r="J160" s="169">
        <f>ROUND(I160*H160,2)</f>
        <v>0</v>
      </c>
      <c r="K160" s="166" t="s">
        <v>215</v>
      </c>
      <c r="L160" s="40"/>
      <c r="M160" s="170" t="s">
        <v>5</v>
      </c>
      <c r="N160" s="171" t="s">
        <v>42</v>
      </c>
      <c r="O160" s="172">
        <v>0.5</v>
      </c>
      <c r="P160" s="172">
        <f>O160*H160</f>
        <v>4.5</v>
      </c>
      <c r="Q160" s="172">
        <v>4.0000000000000003E-5</v>
      </c>
      <c r="R160" s="172">
        <f>Q160*H160</f>
        <v>3.6000000000000002E-4</v>
      </c>
      <c r="S160" s="172">
        <v>0</v>
      </c>
      <c r="T160" s="173">
        <f>S160*H160</f>
        <v>0</v>
      </c>
      <c r="AR160" s="26" t="s">
        <v>365</v>
      </c>
      <c r="AT160" s="26" t="s">
        <v>211</v>
      </c>
      <c r="AU160" s="26" t="s">
        <v>80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365</v>
      </c>
      <c r="BM160" s="26" t="s">
        <v>6095</v>
      </c>
    </row>
    <row r="161" spans="2:65" s="1" customFormat="1" x14ac:dyDescent="0.3">
      <c r="B161" s="40"/>
      <c r="D161" s="186" t="s">
        <v>218</v>
      </c>
      <c r="F161" s="211" t="s">
        <v>6096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80</v>
      </c>
    </row>
    <row r="162" spans="2:65" s="1" customFormat="1" ht="31.5" customHeight="1" x14ac:dyDescent="0.3">
      <c r="B162" s="163"/>
      <c r="C162" s="222" t="s">
        <v>572</v>
      </c>
      <c r="D162" s="222" t="s">
        <v>2573</v>
      </c>
      <c r="E162" s="223" t="s">
        <v>6097</v>
      </c>
      <c r="F162" s="224" t="s">
        <v>6098</v>
      </c>
      <c r="G162" s="225" t="s">
        <v>214</v>
      </c>
      <c r="H162" s="226">
        <v>9</v>
      </c>
      <c r="I162" s="227"/>
      <c r="J162" s="227">
        <f>ROUND(I162*H162,2)</f>
        <v>0</v>
      </c>
      <c r="K162" s="224" t="s">
        <v>3357</v>
      </c>
      <c r="L162" s="228"/>
      <c r="M162" s="229" t="s">
        <v>5</v>
      </c>
      <c r="N162" s="230" t="s">
        <v>42</v>
      </c>
      <c r="O162" s="172">
        <v>0</v>
      </c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579</v>
      </c>
      <c r="AT162" s="26" t="s">
        <v>2573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365</v>
      </c>
      <c r="BM162" s="26" t="s">
        <v>284</v>
      </c>
    </row>
    <row r="163" spans="2:65" s="1" customFormat="1" ht="27" x14ac:dyDescent="0.3">
      <c r="B163" s="40"/>
      <c r="D163" s="186" t="s">
        <v>218</v>
      </c>
      <c r="F163" s="211" t="s">
        <v>6098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" customFormat="1" ht="22.5" customHeight="1" x14ac:dyDescent="0.3">
      <c r="B164" s="163"/>
      <c r="C164" s="164" t="s">
        <v>579</v>
      </c>
      <c r="D164" s="164" t="s">
        <v>211</v>
      </c>
      <c r="E164" s="165" t="s">
        <v>6099</v>
      </c>
      <c r="F164" s="166" t="s">
        <v>6100</v>
      </c>
      <c r="G164" s="167" t="s">
        <v>6010</v>
      </c>
      <c r="H164" s="168">
        <v>9</v>
      </c>
      <c r="I164" s="169"/>
      <c r="J164" s="169">
        <f>ROUND(I164*H164,2)</f>
        <v>0</v>
      </c>
      <c r="K164" s="166" t="s">
        <v>215</v>
      </c>
      <c r="L164" s="40"/>
      <c r="M164" s="170" t="s">
        <v>5</v>
      </c>
      <c r="N164" s="171" t="s">
        <v>42</v>
      </c>
      <c r="O164" s="172">
        <v>0.5</v>
      </c>
      <c r="P164" s="172">
        <f>O164*H164</f>
        <v>4.5</v>
      </c>
      <c r="Q164" s="172">
        <v>1.8500000000000001E-3</v>
      </c>
      <c r="R164" s="172">
        <f>Q164*H164</f>
        <v>1.6650000000000002E-2</v>
      </c>
      <c r="S164" s="172">
        <v>0</v>
      </c>
      <c r="T164" s="173">
        <f>S164*H164</f>
        <v>0</v>
      </c>
      <c r="AR164" s="26" t="s">
        <v>365</v>
      </c>
      <c r="AT164" s="26" t="s">
        <v>211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365</v>
      </c>
      <c r="BM164" s="26" t="s">
        <v>6101</v>
      </c>
    </row>
    <row r="165" spans="2:65" s="1" customFormat="1" x14ac:dyDescent="0.3">
      <c r="B165" s="40"/>
      <c r="D165" s="186" t="s">
        <v>218</v>
      </c>
      <c r="F165" s="211" t="s">
        <v>6102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" customFormat="1" ht="57" customHeight="1" x14ac:dyDescent="0.3">
      <c r="B166" s="163"/>
      <c r="C166" s="222" t="s">
        <v>586</v>
      </c>
      <c r="D166" s="222" t="s">
        <v>2573</v>
      </c>
      <c r="E166" s="223" t="s">
        <v>6103</v>
      </c>
      <c r="F166" s="224" t="s">
        <v>6104</v>
      </c>
      <c r="G166" s="225" t="s">
        <v>6105</v>
      </c>
      <c r="H166" s="226">
        <v>9</v>
      </c>
      <c r="I166" s="227"/>
      <c r="J166" s="227">
        <f>ROUND(I166*H166,2)</f>
        <v>0</v>
      </c>
      <c r="K166" s="224" t="s">
        <v>3357</v>
      </c>
      <c r="L166" s="228"/>
      <c r="M166" s="229" t="s">
        <v>5</v>
      </c>
      <c r="N166" s="230" t="s">
        <v>42</v>
      </c>
      <c r="O166" s="172">
        <v>0</v>
      </c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AR166" s="26" t="s">
        <v>579</v>
      </c>
      <c r="AT166" s="26" t="s">
        <v>2573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365</v>
      </c>
      <c r="BM166" s="26" t="s">
        <v>351</v>
      </c>
    </row>
    <row r="167" spans="2:65" s="1" customFormat="1" ht="40.5" x14ac:dyDescent="0.3">
      <c r="B167" s="40"/>
      <c r="D167" s="186" t="s">
        <v>218</v>
      </c>
      <c r="F167" s="211" t="s">
        <v>6104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" customFormat="1" ht="22.5" customHeight="1" x14ac:dyDescent="0.3">
      <c r="B168" s="163"/>
      <c r="C168" s="164" t="s">
        <v>606</v>
      </c>
      <c r="D168" s="164" t="s">
        <v>211</v>
      </c>
      <c r="E168" s="165" t="s">
        <v>6106</v>
      </c>
      <c r="F168" s="166" t="s">
        <v>6107</v>
      </c>
      <c r="G168" s="167" t="s">
        <v>2906</v>
      </c>
      <c r="H168" s="168">
        <v>3299.8310000000001</v>
      </c>
      <c r="I168" s="169"/>
      <c r="J168" s="169">
        <f>ROUND(I168*H168,2)</f>
        <v>0</v>
      </c>
      <c r="K168" s="166" t="s">
        <v>215</v>
      </c>
      <c r="L168" s="40"/>
      <c r="M168" s="170" t="s">
        <v>5</v>
      </c>
      <c r="N168" s="171" t="s">
        <v>42</v>
      </c>
      <c r="O168" s="172">
        <v>0</v>
      </c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365</v>
      </c>
      <c r="AT168" s="26" t="s">
        <v>211</v>
      </c>
      <c r="AU168" s="26" t="s">
        <v>80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365</v>
      </c>
      <c r="BM168" s="26" t="s">
        <v>6108</v>
      </c>
    </row>
    <row r="169" spans="2:65" s="1" customFormat="1" ht="27" x14ac:dyDescent="0.3">
      <c r="B169" s="40"/>
      <c r="D169" s="175" t="s">
        <v>218</v>
      </c>
      <c r="F169" s="176" t="s">
        <v>6109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80</v>
      </c>
    </row>
    <row r="170" spans="2:65" s="11" customFormat="1" ht="29.85" customHeight="1" x14ac:dyDescent="0.3">
      <c r="B170" s="150"/>
      <c r="D170" s="160" t="s">
        <v>70</v>
      </c>
      <c r="E170" s="161" t="s">
        <v>6110</v>
      </c>
      <c r="F170" s="161" t="s">
        <v>6111</v>
      </c>
      <c r="J170" s="162">
        <f>BK170</f>
        <v>0</v>
      </c>
      <c r="L170" s="150"/>
      <c r="M170" s="154"/>
      <c r="N170" s="155"/>
      <c r="O170" s="155"/>
      <c r="P170" s="156">
        <f>SUM(P171:P180)</f>
        <v>15.879999999999999</v>
      </c>
      <c r="Q170" s="155"/>
      <c r="R170" s="156">
        <f>SUM(R171:R180)</f>
        <v>0</v>
      </c>
      <c r="S170" s="155"/>
      <c r="T170" s="157">
        <f>SUM(T171:T180)</f>
        <v>0</v>
      </c>
      <c r="AR170" s="151" t="s">
        <v>80</v>
      </c>
      <c r="AT170" s="158" t="s">
        <v>70</v>
      </c>
      <c r="AU170" s="158" t="s">
        <v>78</v>
      </c>
      <c r="AY170" s="151" t="s">
        <v>208</v>
      </c>
      <c r="BK170" s="159">
        <f>SUM(BK171:BK180)</f>
        <v>0</v>
      </c>
    </row>
    <row r="171" spans="2:65" s="1" customFormat="1" ht="22.5" customHeight="1" x14ac:dyDescent="0.3">
      <c r="B171" s="163"/>
      <c r="C171" s="164" t="s">
        <v>617</v>
      </c>
      <c r="D171" s="164" t="s">
        <v>211</v>
      </c>
      <c r="E171" s="165" t="s">
        <v>6112</v>
      </c>
      <c r="F171" s="166" t="s">
        <v>6113</v>
      </c>
      <c r="G171" s="167" t="s">
        <v>6010</v>
      </c>
      <c r="H171" s="168">
        <v>2</v>
      </c>
      <c r="I171" s="169"/>
      <c r="J171" s="169">
        <f>ROUND(I171*H171,2)</f>
        <v>0</v>
      </c>
      <c r="K171" s="166" t="s">
        <v>817</v>
      </c>
      <c r="L171" s="40"/>
      <c r="M171" s="170" t="s">
        <v>5</v>
      </c>
      <c r="N171" s="171" t="s">
        <v>42</v>
      </c>
      <c r="O171" s="172">
        <v>1.94</v>
      </c>
      <c r="P171" s="172">
        <f>O171*H171</f>
        <v>3.88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365</v>
      </c>
      <c r="AT171" s="26" t="s">
        <v>211</v>
      </c>
      <c r="AU171" s="26" t="s">
        <v>80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365</v>
      </c>
      <c r="BM171" s="26" t="s">
        <v>6114</v>
      </c>
    </row>
    <row r="172" spans="2:65" s="1" customFormat="1" ht="27" x14ac:dyDescent="0.3">
      <c r="B172" s="40"/>
      <c r="D172" s="186" t="s">
        <v>218</v>
      </c>
      <c r="F172" s="211" t="s">
        <v>6115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80</v>
      </c>
    </row>
    <row r="173" spans="2:65" s="1" customFormat="1" ht="31.5" customHeight="1" x14ac:dyDescent="0.3">
      <c r="B173" s="163"/>
      <c r="C173" s="222" t="s">
        <v>625</v>
      </c>
      <c r="D173" s="222" t="s">
        <v>2573</v>
      </c>
      <c r="E173" s="223" t="s">
        <v>6116</v>
      </c>
      <c r="F173" s="224" t="s">
        <v>6117</v>
      </c>
      <c r="G173" s="225" t="s">
        <v>214</v>
      </c>
      <c r="H173" s="226">
        <v>2</v>
      </c>
      <c r="I173" s="227"/>
      <c r="J173" s="227">
        <f>ROUND(I173*H173,2)</f>
        <v>0</v>
      </c>
      <c r="K173" s="224" t="s">
        <v>3357</v>
      </c>
      <c r="L173" s="228"/>
      <c r="M173" s="229" t="s">
        <v>5</v>
      </c>
      <c r="N173" s="230" t="s">
        <v>42</v>
      </c>
      <c r="O173" s="172">
        <v>0</v>
      </c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AR173" s="26" t="s">
        <v>579</v>
      </c>
      <c r="AT173" s="26" t="s">
        <v>2573</v>
      </c>
      <c r="AU173" s="26" t="s">
        <v>80</v>
      </c>
      <c r="AY173" s="26" t="s">
        <v>208</v>
      </c>
      <c r="BE173" s="174">
        <f>IF(N173="základní",J173,0)</f>
        <v>0</v>
      </c>
      <c r="BF173" s="174">
        <f>IF(N173="snížená",J173,0)</f>
        <v>0</v>
      </c>
      <c r="BG173" s="174">
        <f>IF(N173="zákl. přenesená",J173,0)</f>
        <v>0</v>
      </c>
      <c r="BH173" s="174">
        <f>IF(N173="sníž. přenesená",J173,0)</f>
        <v>0</v>
      </c>
      <c r="BI173" s="174">
        <f>IF(N173="nulová",J173,0)</f>
        <v>0</v>
      </c>
      <c r="BJ173" s="26" t="s">
        <v>78</v>
      </c>
      <c r="BK173" s="174">
        <f>ROUND(I173*H173,2)</f>
        <v>0</v>
      </c>
      <c r="BL173" s="26" t="s">
        <v>365</v>
      </c>
      <c r="BM173" s="26" t="s">
        <v>720</v>
      </c>
    </row>
    <row r="174" spans="2:65" s="1" customFormat="1" ht="27" x14ac:dyDescent="0.3">
      <c r="B174" s="40"/>
      <c r="D174" s="186" t="s">
        <v>218</v>
      </c>
      <c r="F174" s="211" t="s">
        <v>6117</v>
      </c>
      <c r="L174" s="40"/>
      <c r="M174" s="177"/>
      <c r="N174" s="41"/>
      <c r="O174" s="41"/>
      <c r="P174" s="41"/>
      <c r="Q174" s="41"/>
      <c r="R174" s="41"/>
      <c r="S174" s="41"/>
      <c r="T174" s="69"/>
      <c r="AT174" s="26" t="s">
        <v>218</v>
      </c>
      <c r="AU174" s="26" t="s">
        <v>80</v>
      </c>
    </row>
    <row r="175" spans="2:65" s="1" customFormat="1" ht="22.5" customHeight="1" x14ac:dyDescent="0.3">
      <c r="B175" s="163"/>
      <c r="C175" s="164" t="s">
        <v>636</v>
      </c>
      <c r="D175" s="164" t="s">
        <v>211</v>
      </c>
      <c r="E175" s="165" t="s">
        <v>6118</v>
      </c>
      <c r="F175" s="166" t="s">
        <v>6119</v>
      </c>
      <c r="G175" s="167" t="s">
        <v>6010</v>
      </c>
      <c r="H175" s="168">
        <v>5</v>
      </c>
      <c r="I175" s="169"/>
      <c r="J175" s="169">
        <f>ROUND(I175*H175,2)</f>
        <v>0</v>
      </c>
      <c r="K175" s="166" t="s">
        <v>215</v>
      </c>
      <c r="L175" s="40"/>
      <c r="M175" s="170" t="s">
        <v>5</v>
      </c>
      <c r="N175" s="171" t="s">
        <v>42</v>
      </c>
      <c r="O175" s="172">
        <v>2.4</v>
      </c>
      <c r="P175" s="172">
        <f>O175*H175</f>
        <v>12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AR175" s="26" t="s">
        <v>365</v>
      </c>
      <c r="AT175" s="26" t="s">
        <v>211</v>
      </c>
      <c r="AU175" s="26" t="s">
        <v>80</v>
      </c>
      <c r="AY175" s="26" t="s">
        <v>208</v>
      </c>
      <c r="BE175" s="174">
        <f>IF(N175="základní",J175,0)</f>
        <v>0</v>
      </c>
      <c r="BF175" s="174">
        <f>IF(N175="snížená",J175,0)</f>
        <v>0</v>
      </c>
      <c r="BG175" s="174">
        <f>IF(N175="zákl. přenesená",J175,0)</f>
        <v>0</v>
      </c>
      <c r="BH175" s="174">
        <f>IF(N175="sníž. přenesená",J175,0)</f>
        <v>0</v>
      </c>
      <c r="BI175" s="174">
        <f>IF(N175="nulová",J175,0)</f>
        <v>0</v>
      </c>
      <c r="BJ175" s="26" t="s">
        <v>78</v>
      </c>
      <c r="BK175" s="174">
        <f>ROUND(I175*H175,2)</f>
        <v>0</v>
      </c>
      <c r="BL175" s="26" t="s">
        <v>365</v>
      </c>
      <c r="BM175" s="26" t="s">
        <v>6120</v>
      </c>
    </row>
    <row r="176" spans="2:65" s="1" customFormat="1" ht="27" x14ac:dyDescent="0.3">
      <c r="B176" s="40"/>
      <c r="D176" s="186" t="s">
        <v>218</v>
      </c>
      <c r="F176" s="211" t="s">
        <v>6121</v>
      </c>
      <c r="L176" s="40"/>
      <c r="M176" s="177"/>
      <c r="N176" s="41"/>
      <c r="O176" s="41"/>
      <c r="P176" s="41"/>
      <c r="Q176" s="41"/>
      <c r="R176" s="41"/>
      <c r="S176" s="41"/>
      <c r="T176" s="69"/>
      <c r="AT176" s="26" t="s">
        <v>218</v>
      </c>
      <c r="AU176" s="26" t="s">
        <v>80</v>
      </c>
    </row>
    <row r="177" spans="2:65" s="1" customFormat="1" ht="31.5" customHeight="1" x14ac:dyDescent="0.3">
      <c r="B177" s="163"/>
      <c r="C177" s="222" t="s">
        <v>642</v>
      </c>
      <c r="D177" s="222" t="s">
        <v>2573</v>
      </c>
      <c r="E177" s="223" t="s">
        <v>6122</v>
      </c>
      <c r="F177" s="224" t="s">
        <v>6123</v>
      </c>
      <c r="G177" s="225" t="s">
        <v>214</v>
      </c>
      <c r="H177" s="226">
        <v>5</v>
      </c>
      <c r="I177" s="227"/>
      <c r="J177" s="227">
        <f>ROUND(I177*H177,2)</f>
        <v>0</v>
      </c>
      <c r="K177" s="224" t="s">
        <v>3357</v>
      </c>
      <c r="L177" s="228"/>
      <c r="M177" s="229" t="s">
        <v>5</v>
      </c>
      <c r="N177" s="230" t="s">
        <v>42</v>
      </c>
      <c r="O177" s="172">
        <v>0</v>
      </c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AR177" s="26" t="s">
        <v>579</v>
      </c>
      <c r="AT177" s="26" t="s">
        <v>2573</v>
      </c>
      <c r="AU177" s="26" t="s">
        <v>80</v>
      </c>
      <c r="AY177" s="26" t="s">
        <v>208</v>
      </c>
      <c r="BE177" s="174">
        <f>IF(N177="základní",J177,0)</f>
        <v>0</v>
      </c>
      <c r="BF177" s="174">
        <f>IF(N177="snížená",J177,0)</f>
        <v>0</v>
      </c>
      <c r="BG177" s="174">
        <f>IF(N177="zákl. přenesená",J177,0)</f>
        <v>0</v>
      </c>
      <c r="BH177" s="174">
        <f>IF(N177="sníž. přenesená",J177,0)</f>
        <v>0</v>
      </c>
      <c r="BI177" s="174">
        <f>IF(N177="nulová",J177,0)</f>
        <v>0</v>
      </c>
      <c r="BJ177" s="26" t="s">
        <v>78</v>
      </c>
      <c r="BK177" s="174">
        <f>ROUND(I177*H177,2)</f>
        <v>0</v>
      </c>
      <c r="BL177" s="26" t="s">
        <v>365</v>
      </c>
      <c r="BM177" s="26" t="s">
        <v>510</v>
      </c>
    </row>
    <row r="178" spans="2:65" s="1" customFormat="1" ht="27" x14ac:dyDescent="0.3">
      <c r="B178" s="40"/>
      <c r="D178" s="186" t="s">
        <v>218</v>
      </c>
      <c r="F178" s="211" t="s">
        <v>6123</v>
      </c>
      <c r="L178" s="40"/>
      <c r="M178" s="177"/>
      <c r="N178" s="41"/>
      <c r="O178" s="41"/>
      <c r="P178" s="41"/>
      <c r="Q178" s="41"/>
      <c r="R178" s="41"/>
      <c r="S178" s="41"/>
      <c r="T178" s="69"/>
      <c r="AT178" s="26" t="s">
        <v>218</v>
      </c>
      <c r="AU178" s="26" t="s">
        <v>80</v>
      </c>
    </row>
    <row r="179" spans="2:65" s="1" customFormat="1" ht="22.5" customHeight="1" x14ac:dyDescent="0.3">
      <c r="B179" s="163"/>
      <c r="C179" s="164" t="s">
        <v>648</v>
      </c>
      <c r="D179" s="164" t="s">
        <v>211</v>
      </c>
      <c r="E179" s="165" t="s">
        <v>6124</v>
      </c>
      <c r="F179" s="166" t="s">
        <v>6125</v>
      </c>
      <c r="G179" s="167" t="s">
        <v>2906</v>
      </c>
      <c r="H179" s="168">
        <v>359.81</v>
      </c>
      <c r="I179" s="169"/>
      <c r="J179" s="169">
        <f>ROUND(I179*H179,2)</f>
        <v>0</v>
      </c>
      <c r="K179" s="166" t="s">
        <v>215</v>
      </c>
      <c r="L179" s="40"/>
      <c r="M179" s="170" t="s">
        <v>5</v>
      </c>
      <c r="N179" s="171" t="s">
        <v>42</v>
      </c>
      <c r="O179" s="172">
        <v>0</v>
      </c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AR179" s="26" t="s">
        <v>365</v>
      </c>
      <c r="AT179" s="26" t="s">
        <v>211</v>
      </c>
      <c r="AU179" s="26" t="s">
        <v>80</v>
      </c>
      <c r="AY179" s="26" t="s">
        <v>208</v>
      </c>
      <c r="BE179" s="174">
        <f>IF(N179="základní",J179,0)</f>
        <v>0</v>
      </c>
      <c r="BF179" s="174">
        <f>IF(N179="snížená",J179,0)</f>
        <v>0</v>
      </c>
      <c r="BG179" s="174">
        <f>IF(N179="zákl. přenesená",J179,0)</f>
        <v>0</v>
      </c>
      <c r="BH179" s="174">
        <f>IF(N179="sníž. přenesená",J179,0)</f>
        <v>0</v>
      </c>
      <c r="BI179" s="174">
        <f>IF(N179="nulová",J179,0)</f>
        <v>0</v>
      </c>
      <c r="BJ179" s="26" t="s">
        <v>78</v>
      </c>
      <c r="BK179" s="174">
        <f>ROUND(I179*H179,2)</f>
        <v>0</v>
      </c>
      <c r="BL179" s="26" t="s">
        <v>365</v>
      </c>
      <c r="BM179" s="26" t="s">
        <v>6126</v>
      </c>
    </row>
    <row r="180" spans="2:65" s="1" customFormat="1" ht="27" x14ac:dyDescent="0.3">
      <c r="B180" s="40"/>
      <c r="D180" s="175" t="s">
        <v>218</v>
      </c>
      <c r="F180" s="176" t="s">
        <v>6127</v>
      </c>
      <c r="L180" s="40"/>
      <c r="M180" s="177"/>
      <c r="N180" s="41"/>
      <c r="O180" s="41"/>
      <c r="P180" s="41"/>
      <c r="Q180" s="41"/>
      <c r="R180" s="41"/>
      <c r="S180" s="41"/>
      <c r="T180" s="69"/>
      <c r="AT180" s="26" t="s">
        <v>218</v>
      </c>
      <c r="AU180" s="26" t="s">
        <v>80</v>
      </c>
    </row>
    <row r="181" spans="2:65" s="11" customFormat="1" ht="29.85" customHeight="1" x14ac:dyDescent="0.3">
      <c r="B181" s="150"/>
      <c r="D181" s="160" t="s">
        <v>70</v>
      </c>
      <c r="E181" s="161" t="s">
        <v>1225</v>
      </c>
      <c r="F181" s="161" t="s">
        <v>1226</v>
      </c>
      <c r="J181" s="162">
        <f>BK181</f>
        <v>0</v>
      </c>
      <c r="L181" s="150"/>
      <c r="M181" s="154"/>
      <c r="N181" s="155"/>
      <c r="O181" s="155"/>
      <c r="P181" s="156">
        <f>SUM(P182:P199)</f>
        <v>4.9693199999999997</v>
      </c>
      <c r="Q181" s="155"/>
      <c r="R181" s="156">
        <f>SUM(R182:R199)</f>
        <v>4.4171999999999996E-3</v>
      </c>
      <c r="S181" s="155"/>
      <c r="T181" s="157">
        <f>SUM(T182:T199)</f>
        <v>0</v>
      </c>
      <c r="AR181" s="151" t="s">
        <v>80</v>
      </c>
      <c r="AT181" s="158" t="s">
        <v>70</v>
      </c>
      <c r="AU181" s="158" t="s">
        <v>78</v>
      </c>
      <c r="AY181" s="151" t="s">
        <v>208</v>
      </c>
      <c r="BK181" s="159">
        <f>SUM(BK182:BK199)</f>
        <v>0</v>
      </c>
    </row>
    <row r="182" spans="2:65" s="1" customFormat="1" ht="22.5" customHeight="1" x14ac:dyDescent="0.3">
      <c r="B182" s="163"/>
      <c r="C182" s="164" t="s">
        <v>657</v>
      </c>
      <c r="D182" s="164" t="s">
        <v>211</v>
      </c>
      <c r="E182" s="165" t="s">
        <v>6128</v>
      </c>
      <c r="F182" s="166" t="s">
        <v>6129</v>
      </c>
      <c r="G182" s="167" t="s">
        <v>245</v>
      </c>
      <c r="H182" s="168">
        <v>4.8600000000000003</v>
      </c>
      <c r="I182" s="169"/>
      <c r="J182" s="169">
        <f>ROUND(I182*H182,2)</f>
        <v>0</v>
      </c>
      <c r="K182" s="166" t="s">
        <v>215</v>
      </c>
      <c r="L182" s="40"/>
      <c r="M182" s="170" t="s">
        <v>5</v>
      </c>
      <c r="N182" s="171" t="s">
        <v>42</v>
      </c>
      <c r="O182" s="172">
        <v>0.66200000000000003</v>
      </c>
      <c r="P182" s="172">
        <f>O182*H182</f>
        <v>3.2173200000000004</v>
      </c>
      <c r="Q182" s="172">
        <v>5.1999999999999995E-4</v>
      </c>
      <c r="R182" s="172">
        <f>Q182*H182</f>
        <v>2.5271999999999998E-3</v>
      </c>
      <c r="S182" s="172">
        <v>0</v>
      </c>
      <c r="T182" s="173">
        <f>S182*H182</f>
        <v>0</v>
      </c>
      <c r="AR182" s="26" t="s">
        <v>365</v>
      </c>
      <c r="AT182" s="26" t="s">
        <v>211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365</v>
      </c>
      <c r="BM182" s="26" t="s">
        <v>6130</v>
      </c>
    </row>
    <row r="183" spans="2:65" s="1" customFormat="1" x14ac:dyDescent="0.3">
      <c r="B183" s="40"/>
      <c r="D183" s="175" t="s">
        <v>218</v>
      </c>
      <c r="F183" s="176" t="s">
        <v>6131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2" customFormat="1" x14ac:dyDescent="0.3">
      <c r="B184" s="178"/>
      <c r="D184" s="175" t="s">
        <v>220</v>
      </c>
      <c r="E184" s="179" t="s">
        <v>5</v>
      </c>
      <c r="F184" s="180" t="s">
        <v>6132</v>
      </c>
      <c r="H184" s="181" t="s">
        <v>5</v>
      </c>
      <c r="L184" s="178"/>
      <c r="M184" s="182"/>
      <c r="N184" s="183"/>
      <c r="O184" s="183"/>
      <c r="P184" s="183"/>
      <c r="Q184" s="183"/>
      <c r="R184" s="183"/>
      <c r="S184" s="183"/>
      <c r="T184" s="184"/>
      <c r="AT184" s="181" t="s">
        <v>220</v>
      </c>
      <c r="AU184" s="181" t="s">
        <v>80</v>
      </c>
      <c r="AV184" s="12" t="s">
        <v>78</v>
      </c>
      <c r="AW184" s="12" t="s">
        <v>34</v>
      </c>
      <c r="AX184" s="12" t="s">
        <v>71</v>
      </c>
      <c r="AY184" s="181" t="s">
        <v>208</v>
      </c>
    </row>
    <row r="185" spans="2:65" s="13" customFormat="1" x14ac:dyDescent="0.3">
      <c r="B185" s="185"/>
      <c r="D185" s="175" t="s">
        <v>220</v>
      </c>
      <c r="E185" s="193" t="s">
        <v>5</v>
      </c>
      <c r="F185" s="194" t="s">
        <v>6133</v>
      </c>
      <c r="H185" s="195">
        <v>3.78</v>
      </c>
      <c r="L185" s="185"/>
      <c r="M185" s="190"/>
      <c r="N185" s="191"/>
      <c r="O185" s="191"/>
      <c r="P185" s="191"/>
      <c r="Q185" s="191"/>
      <c r="R185" s="191"/>
      <c r="S185" s="191"/>
      <c r="T185" s="192"/>
      <c r="AT185" s="193" t="s">
        <v>220</v>
      </c>
      <c r="AU185" s="193" t="s">
        <v>80</v>
      </c>
      <c r="AV185" s="13" t="s">
        <v>80</v>
      </c>
      <c r="AW185" s="13" t="s">
        <v>34</v>
      </c>
      <c r="AX185" s="13" t="s">
        <v>71</v>
      </c>
      <c r="AY185" s="193" t="s">
        <v>208</v>
      </c>
    </row>
    <row r="186" spans="2:65" s="13" customFormat="1" x14ac:dyDescent="0.3">
      <c r="B186" s="185"/>
      <c r="D186" s="175" t="s">
        <v>220</v>
      </c>
      <c r="E186" s="193" t="s">
        <v>5</v>
      </c>
      <c r="F186" s="194" t="s">
        <v>6134</v>
      </c>
      <c r="H186" s="195">
        <v>1.08</v>
      </c>
      <c r="L186" s="185"/>
      <c r="M186" s="190"/>
      <c r="N186" s="191"/>
      <c r="O186" s="191"/>
      <c r="P186" s="191"/>
      <c r="Q186" s="191"/>
      <c r="R186" s="191"/>
      <c r="S186" s="191"/>
      <c r="T186" s="192"/>
      <c r="AT186" s="193" t="s">
        <v>220</v>
      </c>
      <c r="AU186" s="193" t="s">
        <v>80</v>
      </c>
      <c r="AV186" s="13" t="s">
        <v>80</v>
      </c>
      <c r="AW186" s="13" t="s">
        <v>34</v>
      </c>
      <c r="AX186" s="13" t="s">
        <v>71</v>
      </c>
      <c r="AY186" s="193" t="s">
        <v>208</v>
      </c>
    </row>
    <row r="187" spans="2:65" s="15" customFormat="1" x14ac:dyDescent="0.3">
      <c r="B187" s="203"/>
      <c r="D187" s="186" t="s">
        <v>220</v>
      </c>
      <c r="E187" s="204" t="s">
        <v>5</v>
      </c>
      <c r="F187" s="205" t="s">
        <v>266</v>
      </c>
      <c r="H187" s="206">
        <v>4.8600000000000003</v>
      </c>
      <c r="L187" s="203"/>
      <c r="M187" s="207"/>
      <c r="N187" s="208"/>
      <c r="O187" s="208"/>
      <c r="P187" s="208"/>
      <c r="Q187" s="208"/>
      <c r="R187" s="208"/>
      <c r="S187" s="208"/>
      <c r="T187" s="209"/>
      <c r="AT187" s="210" t="s">
        <v>220</v>
      </c>
      <c r="AU187" s="210" t="s">
        <v>80</v>
      </c>
      <c r="AV187" s="15" t="s">
        <v>216</v>
      </c>
      <c r="AW187" s="15" t="s">
        <v>34</v>
      </c>
      <c r="AX187" s="15" t="s">
        <v>78</v>
      </c>
      <c r="AY187" s="210" t="s">
        <v>208</v>
      </c>
    </row>
    <row r="188" spans="2:65" s="1" customFormat="1" ht="22.5" customHeight="1" x14ac:dyDescent="0.3">
      <c r="B188" s="163"/>
      <c r="C188" s="222" t="s">
        <v>671</v>
      </c>
      <c r="D188" s="222" t="s">
        <v>2573</v>
      </c>
      <c r="E188" s="223" t="s">
        <v>6135</v>
      </c>
      <c r="F188" s="224" t="s">
        <v>6136</v>
      </c>
      <c r="G188" s="225" t="s">
        <v>214</v>
      </c>
      <c r="H188" s="226">
        <v>4</v>
      </c>
      <c r="I188" s="227"/>
      <c r="J188" s="227">
        <f>ROUND(I188*H188,2)</f>
        <v>0</v>
      </c>
      <c r="K188" s="224" t="s">
        <v>3357</v>
      </c>
      <c r="L188" s="228"/>
      <c r="M188" s="229" t="s">
        <v>5</v>
      </c>
      <c r="N188" s="230" t="s">
        <v>42</v>
      </c>
      <c r="O188" s="172">
        <v>0</v>
      </c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AR188" s="26" t="s">
        <v>579</v>
      </c>
      <c r="AT188" s="26" t="s">
        <v>2573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365</v>
      </c>
      <c r="BM188" s="26" t="s">
        <v>789</v>
      </c>
    </row>
    <row r="189" spans="2:65" s="1" customFormat="1" x14ac:dyDescent="0.3">
      <c r="B189" s="40"/>
      <c r="D189" s="186" t="s">
        <v>218</v>
      </c>
      <c r="F189" s="211" t="s">
        <v>6136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" customFormat="1" ht="22.5" customHeight="1" x14ac:dyDescent="0.3">
      <c r="B190" s="163"/>
      <c r="C190" s="222" t="s">
        <v>678</v>
      </c>
      <c r="D190" s="222" t="s">
        <v>2573</v>
      </c>
      <c r="E190" s="223" t="s">
        <v>6137</v>
      </c>
      <c r="F190" s="224" t="s">
        <v>6138</v>
      </c>
      <c r="G190" s="225" t="s">
        <v>214</v>
      </c>
      <c r="H190" s="226">
        <v>1</v>
      </c>
      <c r="I190" s="227"/>
      <c r="J190" s="227">
        <f>ROUND(I190*H190,2)</f>
        <v>0</v>
      </c>
      <c r="K190" s="224" t="s">
        <v>3357</v>
      </c>
      <c r="L190" s="228"/>
      <c r="M190" s="229" t="s">
        <v>5</v>
      </c>
      <c r="N190" s="230" t="s">
        <v>42</v>
      </c>
      <c r="O190" s="172">
        <v>0</v>
      </c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AR190" s="26" t="s">
        <v>579</v>
      </c>
      <c r="AT190" s="26" t="s">
        <v>2573</v>
      </c>
      <c r="AU190" s="26" t="s">
        <v>80</v>
      </c>
      <c r="AY190" s="26" t="s">
        <v>208</v>
      </c>
      <c r="BE190" s="174">
        <f>IF(N190="základní",J190,0)</f>
        <v>0</v>
      </c>
      <c r="BF190" s="174">
        <f>IF(N190="snížená",J190,0)</f>
        <v>0</v>
      </c>
      <c r="BG190" s="174">
        <f>IF(N190="zákl. přenesená",J190,0)</f>
        <v>0</v>
      </c>
      <c r="BH190" s="174">
        <f>IF(N190="sníž. přenesená",J190,0)</f>
        <v>0</v>
      </c>
      <c r="BI190" s="174">
        <f>IF(N190="nulová",J190,0)</f>
        <v>0</v>
      </c>
      <c r="BJ190" s="26" t="s">
        <v>78</v>
      </c>
      <c r="BK190" s="174">
        <f>ROUND(I190*H190,2)</f>
        <v>0</v>
      </c>
      <c r="BL190" s="26" t="s">
        <v>365</v>
      </c>
      <c r="BM190" s="26" t="s">
        <v>814</v>
      </c>
    </row>
    <row r="191" spans="2:65" s="1" customFormat="1" x14ac:dyDescent="0.3">
      <c r="B191" s="40"/>
      <c r="D191" s="186" t="s">
        <v>218</v>
      </c>
      <c r="F191" s="211" t="s">
        <v>6138</v>
      </c>
      <c r="L191" s="40"/>
      <c r="M191" s="177"/>
      <c r="N191" s="41"/>
      <c r="O191" s="41"/>
      <c r="P191" s="41"/>
      <c r="Q191" s="41"/>
      <c r="R191" s="41"/>
      <c r="S191" s="41"/>
      <c r="T191" s="69"/>
      <c r="AT191" s="26" t="s">
        <v>218</v>
      </c>
      <c r="AU191" s="26" t="s">
        <v>80</v>
      </c>
    </row>
    <row r="192" spans="2:65" s="1" customFormat="1" ht="22.5" customHeight="1" x14ac:dyDescent="0.3">
      <c r="B192" s="163"/>
      <c r="C192" s="164" t="s">
        <v>686</v>
      </c>
      <c r="D192" s="164" t="s">
        <v>211</v>
      </c>
      <c r="E192" s="165" t="s">
        <v>6139</v>
      </c>
      <c r="F192" s="166" t="s">
        <v>6140</v>
      </c>
      <c r="G192" s="167" t="s">
        <v>214</v>
      </c>
      <c r="H192" s="168">
        <v>3</v>
      </c>
      <c r="I192" s="169"/>
      <c r="J192" s="169">
        <f>ROUND(I192*H192,2)</f>
        <v>0</v>
      </c>
      <c r="K192" s="166" t="s">
        <v>817</v>
      </c>
      <c r="L192" s="40"/>
      <c r="M192" s="170" t="s">
        <v>5</v>
      </c>
      <c r="N192" s="171" t="s">
        <v>42</v>
      </c>
      <c r="O192" s="172">
        <v>0.58399999999999996</v>
      </c>
      <c r="P192" s="172">
        <f>O192*H192</f>
        <v>1.7519999999999998</v>
      </c>
      <c r="Q192" s="172">
        <v>6.3000000000000003E-4</v>
      </c>
      <c r="R192" s="172">
        <f>Q192*H192</f>
        <v>1.8900000000000002E-3</v>
      </c>
      <c r="S192" s="172">
        <v>0</v>
      </c>
      <c r="T192" s="173">
        <f>S192*H192</f>
        <v>0</v>
      </c>
      <c r="AR192" s="26" t="s">
        <v>365</v>
      </c>
      <c r="AT192" s="26" t="s">
        <v>211</v>
      </c>
      <c r="AU192" s="26" t="s">
        <v>80</v>
      </c>
      <c r="AY192" s="26" t="s">
        <v>208</v>
      </c>
      <c r="BE192" s="174">
        <f>IF(N192="základní",J192,0)</f>
        <v>0</v>
      </c>
      <c r="BF192" s="174">
        <f>IF(N192="snížená",J192,0)</f>
        <v>0</v>
      </c>
      <c r="BG192" s="174">
        <f>IF(N192="zákl. přenesená",J192,0)</f>
        <v>0</v>
      </c>
      <c r="BH192" s="174">
        <f>IF(N192="sníž. přenesená",J192,0)</f>
        <v>0</v>
      </c>
      <c r="BI192" s="174">
        <f>IF(N192="nulová",J192,0)</f>
        <v>0</v>
      </c>
      <c r="BJ192" s="26" t="s">
        <v>78</v>
      </c>
      <c r="BK192" s="174">
        <f>ROUND(I192*H192,2)</f>
        <v>0</v>
      </c>
      <c r="BL192" s="26" t="s">
        <v>365</v>
      </c>
      <c r="BM192" s="26" t="s">
        <v>6141</v>
      </c>
    </row>
    <row r="193" spans="2:65" s="1" customFormat="1" x14ac:dyDescent="0.3">
      <c r="B193" s="40"/>
      <c r="D193" s="175" t="s">
        <v>218</v>
      </c>
      <c r="F193" s="176" t="s">
        <v>6142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218</v>
      </c>
      <c r="AU193" s="26" t="s">
        <v>80</v>
      </c>
    </row>
    <row r="194" spans="2:65" s="12" customFormat="1" x14ac:dyDescent="0.3">
      <c r="B194" s="178"/>
      <c r="D194" s="175" t="s">
        <v>220</v>
      </c>
      <c r="E194" s="179" t="s">
        <v>5</v>
      </c>
      <c r="F194" s="180" t="s">
        <v>6143</v>
      </c>
      <c r="H194" s="181" t="s">
        <v>5</v>
      </c>
      <c r="L194" s="178"/>
      <c r="M194" s="182"/>
      <c r="N194" s="183"/>
      <c r="O194" s="183"/>
      <c r="P194" s="183"/>
      <c r="Q194" s="183"/>
      <c r="R194" s="183"/>
      <c r="S194" s="183"/>
      <c r="T194" s="184"/>
      <c r="AT194" s="181" t="s">
        <v>220</v>
      </c>
      <c r="AU194" s="181" t="s">
        <v>80</v>
      </c>
      <c r="AV194" s="12" t="s">
        <v>78</v>
      </c>
      <c r="AW194" s="12" t="s">
        <v>34</v>
      </c>
      <c r="AX194" s="12" t="s">
        <v>71</v>
      </c>
      <c r="AY194" s="181" t="s">
        <v>208</v>
      </c>
    </row>
    <row r="195" spans="2:65" s="13" customFormat="1" x14ac:dyDescent="0.3">
      <c r="B195" s="185"/>
      <c r="D195" s="186" t="s">
        <v>220</v>
      </c>
      <c r="E195" s="187" t="s">
        <v>5</v>
      </c>
      <c r="F195" s="188" t="s">
        <v>123</v>
      </c>
      <c r="H195" s="189">
        <v>3</v>
      </c>
      <c r="L195" s="185"/>
      <c r="M195" s="190"/>
      <c r="N195" s="191"/>
      <c r="O195" s="191"/>
      <c r="P195" s="191"/>
      <c r="Q195" s="191"/>
      <c r="R195" s="191"/>
      <c r="S195" s="191"/>
      <c r="T195" s="192"/>
      <c r="AT195" s="193" t="s">
        <v>220</v>
      </c>
      <c r="AU195" s="193" t="s">
        <v>80</v>
      </c>
      <c r="AV195" s="13" t="s">
        <v>80</v>
      </c>
      <c r="AW195" s="13" t="s">
        <v>34</v>
      </c>
      <c r="AX195" s="13" t="s">
        <v>78</v>
      </c>
      <c r="AY195" s="193" t="s">
        <v>208</v>
      </c>
    </row>
    <row r="196" spans="2:65" s="1" customFormat="1" ht="22.5" customHeight="1" x14ac:dyDescent="0.3">
      <c r="B196" s="163"/>
      <c r="C196" s="222" t="s">
        <v>693</v>
      </c>
      <c r="D196" s="222" t="s">
        <v>2573</v>
      </c>
      <c r="E196" s="223" t="s">
        <v>6144</v>
      </c>
      <c r="F196" s="224" t="s">
        <v>6145</v>
      </c>
      <c r="G196" s="225" t="s">
        <v>214</v>
      </c>
      <c r="H196" s="226">
        <v>3</v>
      </c>
      <c r="I196" s="227"/>
      <c r="J196" s="227">
        <f>ROUND(I196*H196,2)</f>
        <v>0</v>
      </c>
      <c r="K196" s="224" t="s">
        <v>3357</v>
      </c>
      <c r="L196" s="228"/>
      <c r="M196" s="229" t="s">
        <v>5</v>
      </c>
      <c r="N196" s="230" t="s">
        <v>42</v>
      </c>
      <c r="O196" s="172">
        <v>0</v>
      </c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AR196" s="26" t="s">
        <v>579</v>
      </c>
      <c r="AT196" s="26" t="s">
        <v>2573</v>
      </c>
      <c r="AU196" s="26" t="s">
        <v>80</v>
      </c>
      <c r="AY196" s="26" t="s">
        <v>208</v>
      </c>
      <c r="BE196" s="174">
        <f>IF(N196="základní",J196,0)</f>
        <v>0</v>
      </c>
      <c r="BF196" s="174">
        <f>IF(N196="snížená",J196,0)</f>
        <v>0</v>
      </c>
      <c r="BG196" s="174">
        <f>IF(N196="zákl. přenesená",J196,0)</f>
        <v>0</v>
      </c>
      <c r="BH196" s="174">
        <f>IF(N196="sníž. přenesená",J196,0)</f>
        <v>0</v>
      </c>
      <c r="BI196" s="174">
        <f>IF(N196="nulová",J196,0)</f>
        <v>0</v>
      </c>
      <c r="BJ196" s="26" t="s">
        <v>78</v>
      </c>
      <c r="BK196" s="174">
        <f>ROUND(I196*H196,2)</f>
        <v>0</v>
      </c>
      <c r="BL196" s="26" t="s">
        <v>365</v>
      </c>
      <c r="BM196" s="26" t="s">
        <v>841</v>
      </c>
    </row>
    <row r="197" spans="2:65" s="1" customFormat="1" x14ac:dyDescent="0.3">
      <c r="B197" s="40"/>
      <c r="D197" s="186" t="s">
        <v>218</v>
      </c>
      <c r="F197" s="211" t="s">
        <v>6145</v>
      </c>
      <c r="L197" s="40"/>
      <c r="M197" s="177"/>
      <c r="N197" s="41"/>
      <c r="O197" s="41"/>
      <c r="P197" s="41"/>
      <c r="Q197" s="41"/>
      <c r="R197" s="41"/>
      <c r="S197" s="41"/>
      <c r="T197" s="69"/>
      <c r="AT197" s="26" t="s">
        <v>218</v>
      </c>
      <c r="AU197" s="26" t="s">
        <v>80</v>
      </c>
    </row>
    <row r="198" spans="2:65" s="1" customFormat="1" ht="22.5" customHeight="1" x14ac:dyDescent="0.3">
      <c r="B198" s="163"/>
      <c r="C198" s="164" t="s">
        <v>711</v>
      </c>
      <c r="D198" s="164" t="s">
        <v>211</v>
      </c>
      <c r="E198" s="165" t="s">
        <v>4667</v>
      </c>
      <c r="F198" s="166" t="s">
        <v>4668</v>
      </c>
      <c r="G198" s="167" t="s">
        <v>2906</v>
      </c>
      <c r="H198" s="168">
        <v>141.768</v>
      </c>
      <c r="I198" s="169"/>
      <c r="J198" s="169">
        <f>ROUND(I198*H198,2)</f>
        <v>0</v>
      </c>
      <c r="K198" s="166" t="s">
        <v>215</v>
      </c>
      <c r="L198" s="40"/>
      <c r="M198" s="170" t="s">
        <v>5</v>
      </c>
      <c r="N198" s="171" t="s">
        <v>42</v>
      </c>
      <c r="O198" s="172">
        <v>0</v>
      </c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AR198" s="26" t="s">
        <v>365</v>
      </c>
      <c r="AT198" s="26" t="s">
        <v>211</v>
      </c>
      <c r="AU198" s="26" t="s">
        <v>80</v>
      </c>
      <c r="AY198" s="26" t="s">
        <v>208</v>
      </c>
      <c r="BE198" s="174">
        <f>IF(N198="základní",J198,0)</f>
        <v>0</v>
      </c>
      <c r="BF198" s="174">
        <f>IF(N198="snížená",J198,0)</f>
        <v>0</v>
      </c>
      <c r="BG198" s="174">
        <f>IF(N198="zákl. přenesená",J198,0)</f>
        <v>0</v>
      </c>
      <c r="BH198" s="174">
        <f>IF(N198="sníž. přenesená",J198,0)</f>
        <v>0</v>
      </c>
      <c r="BI198" s="174">
        <f>IF(N198="nulová",J198,0)</f>
        <v>0</v>
      </c>
      <c r="BJ198" s="26" t="s">
        <v>78</v>
      </c>
      <c r="BK198" s="174">
        <f>ROUND(I198*H198,2)</f>
        <v>0</v>
      </c>
      <c r="BL198" s="26" t="s">
        <v>365</v>
      </c>
      <c r="BM198" s="26" t="s">
        <v>6146</v>
      </c>
    </row>
    <row r="199" spans="2:65" s="1" customFormat="1" ht="27" x14ac:dyDescent="0.3">
      <c r="B199" s="40"/>
      <c r="D199" s="175" t="s">
        <v>218</v>
      </c>
      <c r="F199" s="176" t="s">
        <v>4670</v>
      </c>
      <c r="L199" s="40"/>
      <c r="M199" s="232"/>
      <c r="N199" s="233"/>
      <c r="O199" s="233"/>
      <c r="P199" s="233"/>
      <c r="Q199" s="233"/>
      <c r="R199" s="233"/>
      <c r="S199" s="233"/>
      <c r="T199" s="234"/>
      <c r="AT199" s="26" t="s">
        <v>218</v>
      </c>
      <c r="AU199" s="26" t="s">
        <v>80</v>
      </c>
    </row>
    <row r="200" spans="2:65" s="1" customFormat="1" ht="6.95" customHeight="1" x14ac:dyDescent="0.3">
      <c r="B200" s="55"/>
      <c r="C200" s="56"/>
      <c r="D200" s="56"/>
      <c r="E200" s="56"/>
      <c r="F200" s="56"/>
      <c r="G200" s="56"/>
      <c r="H200" s="56"/>
      <c r="I200" s="56"/>
      <c r="J200" s="56"/>
      <c r="K200" s="56"/>
      <c r="L200" s="40"/>
    </row>
  </sheetData>
  <autoFilter ref="C88:K199"/>
  <mergeCells count="12">
    <mergeCell ref="G1:H1"/>
    <mergeCell ref="L2:V2"/>
    <mergeCell ref="E49:H49"/>
    <mergeCell ref="E51:H51"/>
    <mergeCell ref="E77:H77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68"/>
  <sheetViews>
    <sheetView showGridLines="0" workbookViewId="0">
      <pane ySplit="1" topLeftCell="A2" activePane="bottomLeft" state="frozen"/>
      <selection pane="bottomLeft" activeCell="I92" sqref="I92:I26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117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6147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ROUND(J92,2)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ROUND(SUM(BE92:BE267), 2)</f>
        <v>0</v>
      </c>
      <c r="G32" s="41"/>
      <c r="H32" s="41"/>
      <c r="I32" s="116">
        <v>0.21</v>
      </c>
      <c r="J32" s="115">
        <f>ROUND(ROUND((SUM(BE92:BE267)),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ROUND(SUM(BF92:BF267), 2)</f>
        <v>0</v>
      </c>
      <c r="G33" s="41"/>
      <c r="H33" s="41"/>
      <c r="I33" s="116">
        <v>0.15</v>
      </c>
      <c r="J33" s="115">
        <f>ROUND(ROUND((SUM(BF92:BF267)),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ROUND(SUM(BG92:BG267),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ROUND(SUM(BH92:BH267),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ROUND(SUM(BI92:BI267),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211 - ÚT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J92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177</v>
      </c>
      <c r="E61" s="131"/>
      <c r="F61" s="131"/>
      <c r="G61" s="131"/>
      <c r="H61" s="131"/>
      <c r="I61" s="131"/>
      <c r="J61" s="132">
        <f>J93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179</v>
      </c>
      <c r="E62" s="137"/>
      <c r="F62" s="137"/>
      <c r="G62" s="137"/>
      <c r="H62" s="137"/>
      <c r="I62" s="137"/>
      <c r="J62" s="138">
        <f>J94</f>
        <v>0</v>
      </c>
      <c r="K62" s="139"/>
    </row>
    <row r="63" spans="2:47" s="9" customFormat="1" ht="19.899999999999999" customHeight="1" x14ac:dyDescent="0.3">
      <c r="B63" s="134"/>
      <c r="C63" s="135"/>
      <c r="D63" s="136" t="s">
        <v>6148</v>
      </c>
      <c r="E63" s="137"/>
      <c r="F63" s="137"/>
      <c r="G63" s="137"/>
      <c r="H63" s="137"/>
      <c r="I63" s="137"/>
      <c r="J63" s="138">
        <f>J110</f>
        <v>0</v>
      </c>
      <c r="K63" s="139"/>
    </row>
    <row r="64" spans="2:47" s="9" customFormat="1" ht="19.899999999999999" customHeight="1" x14ac:dyDescent="0.3">
      <c r="B64" s="134"/>
      <c r="C64" s="135"/>
      <c r="D64" s="136" t="s">
        <v>6149</v>
      </c>
      <c r="E64" s="137"/>
      <c r="F64" s="137"/>
      <c r="G64" s="137"/>
      <c r="H64" s="137"/>
      <c r="I64" s="137"/>
      <c r="J64" s="138">
        <f>J124</f>
        <v>0</v>
      </c>
      <c r="K64" s="139"/>
    </row>
    <row r="65" spans="2:12" s="9" customFormat="1" ht="19.899999999999999" customHeight="1" x14ac:dyDescent="0.3">
      <c r="B65" s="134"/>
      <c r="C65" s="135"/>
      <c r="D65" s="136" t="s">
        <v>6150</v>
      </c>
      <c r="E65" s="137"/>
      <c r="F65" s="137"/>
      <c r="G65" s="137"/>
      <c r="H65" s="137"/>
      <c r="I65" s="137"/>
      <c r="J65" s="138">
        <f>J144</f>
        <v>0</v>
      </c>
      <c r="K65" s="139"/>
    </row>
    <row r="66" spans="2:12" s="9" customFormat="1" ht="19.899999999999999" customHeight="1" x14ac:dyDescent="0.3">
      <c r="B66" s="134"/>
      <c r="C66" s="135"/>
      <c r="D66" s="136" t="s">
        <v>6151</v>
      </c>
      <c r="E66" s="137"/>
      <c r="F66" s="137"/>
      <c r="G66" s="137"/>
      <c r="H66" s="137"/>
      <c r="I66" s="137"/>
      <c r="J66" s="138">
        <f>J171</f>
        <v>0</v>
      </c>
      <c r="K66" s="139"/>
    </row>
    <row r="67" spans="2:12" s="9" customFormat="1" ht="19.899999999999999" customHeight="1" x14ac:dyDescent="0.3">
      <c r="B67" s="134"/>
      <c r="C67" s="135"/>
      <c r="D67" s="136" t="s">
        <v>6152</v>
      </c>
      <c r="E67" s="137"/>
      <c r="F67" s="137"/>
      <c r="G67" s="137"/>
      <c r="H67" s="137"/>
      <c r="I67" s="137"/>
      <c r="J67" s="138">
        <f>J182</f>
        <v>0</v>
      </c>
      <c r="K67" s="139"/>
    </row>
    <row r="68" spans="2:12" s="9" customFormat="1" ht="19.899999999999999" customHeight="1" x14ac:dyDescent="0.3">
      <c r="B68" s="134"/>
      <c r="C68" s="135"/>
      <c r="D68" s="136" t="s">
        <v>6153</v>
      </c>
      <c r="E68" s="137"/>
      <c r="F68" s="137"/>
      <c r="G68" s="137"/>
      <c r="H68" s="137"/>
      <c r="I68" s="137"/>
      <c r="J68" s="138">
        <f>J225</f>
        <v>0</v>
      </c>
      <c r="K68" s="139"/>
    </row>
    <row r="69" spans="2:12" s="9" customFormat="1" ht="19.899999999999999" customHeight="1" x14ac:dyDescent="0.3">
      <c r="B69" s="134"/>
      <c r="C69" s="135"/>
      <c r="D69" s="136" t="s">
        <v>6154</v>
      </c>
      <c r="E69" s="137"/>
      <c r="F69" s="137"/>
      <c r="G69" s="137"/>
      <c r="H69" s="137"/>
      <c r="I69" s="137"/>
      <c r="J69" s="138">
        <f>J260</f>
        <v>0</v>
      </c>
      <c r="K69" s="139"/>
    </row>
    <row r="70" spans="2:12" s="9" customFormat="1" ht="19.899999999999999" customHeight="1" x14ac:dyDescent="0.3">
      <c r="B70" s="134"/>
      <c r="C70" s="135"/>
      <c r="D70" s="136" t="s">
        <v>188</v>
      </c>
      <c r="E70" s="137"/>
      <c r="F70" s="137"/>
      <c r="G70" s="137"/>
      <c r="H70" s="137"/>
      <c r="I70" s="137"/>
      <c r="J70" s="138">
        <f>J263</f>
        <v>0</v>
      </c>
      <c r="K70" s="139"/>
    </row>
    <row r="71" spans="2:12" s="1" customFormat="1" ht="21.75" customHeight="1" x14ac:dyDescent="0.3">
      <c r="B71" s="40"/>
      <c r="C71" s="41"/>
      <c r="D71" s="41"/>
      <c r="E71" s="41"/>
      <c r="F71" s="41"/>
      <c r="G71" s="41"/>
      <c r="H71" s="41"/>
      <c r="I71" s="41"/>
      <c r="J71" s="41"/>
      <c r="K71" s="44"/>
    </row>
    <row r="72" spans="2:12" s="1" customFormat="1" ht="6.95" customHeight="1" x14ac:dyDescent="0.3">
      <c r="B72" s="55"/>
      <c r="C72" s="56"/>
      <c r="D72" s="56"/>
      <c r="E72" s="56"/>
      <c r="F72" s="56"/>
      <c r="G72" s="56"/>
      <c r="H72" s="56"/>
      <c r="I72" s="56"/>
      <c r="J72" s="56"/>
      <c r="K72" s="57"/>
    </row>
    <row r="76" spans="2:12" s="1" customFormat="1" ht="6.95" customHeight="1" x14ac:dyDescent="0.3">
      <c r="B76" s="58"/>
      <c r="C76" s="59"/>
      <c r="D76" s="59"/>
      <c r="E76" s="59"/>
      <c r="F76" s="59"/>
      <c r="G76" s="59"/>
      <c r="H76" s="59"/>
      <c r="I76" s="59"/>
      <c r="J76" s="59"/>
      <c r="K76" s="59"/>
      <c r="L76" s="40"/>
    </row>
    <row r="77" spans="2:12" s="1" customFormat="1" ht="36.950000000000003" customHeight="1" x14ac:dyDescent="0.3">
      <c r="B77" s="40"/>
      <c r="C77" s="60" t="s">
        <v>192</v>
      </c>
      <c r="L77" s="40"/>
    </row>
    <row r="78" spans="2:12" s="1" customFormat="1" ht="6.95" customHeight="1" x14ac:dyDescent="0.3">
      <c r="B78" s="40"/>
      <c r="L78" s="40"/>
    </row>
    <row r="79" spans="2:12" s="1" customFormat="1" ht="14.45" customHeight="1" x14ac:dyDescent="0.3">
      <c r="B79" s="40"/>
      <c r="C79" s="62" t="s">
        <v>17</v>
      </c>
      <c r="L79" s="40"/>
    </row>
    <row r="80" spans="2:12" s="1" customFormat="1" ht="22.5" customHeight="1" x14ac:dyDescent="0.3">
      <c r="B80" s="40"/>
      <c r="E80" s="364" t="str">
        <f>E7</f>
        <v>Stavební úpravy kongresového sálu blok F, UK FTVS</v>
      </c>
      <c r="F80" s="371"/>
      <c r="G80" s="371"/>
      <c r="H80" s="371"/>
      <c r="L80" s="40"/>
    </row>
    <row r="81" spans="2:65" ht="15" x14ac:dyDescent="0.3">
      <c r="B81" s="30"/>
      <c r="C81" s="62" t="s">
        <v>164</v>
      </c>
      <c r="L81" s="30"/>
    </row>
    <row r="82" spans="2:65" s="1" customFormat="1" ht="22.5" customHeight="1" x14ac:dyDescent="0.3">
      <c r="B82" s="40"/>
      <c r="E82" s="364" t="s">
        <v>1789</v>
      </c>
      <c r="F82" s="365"/>
      <c r="G82" s="365"/>
      <c r="H82" s="365"/>
      <c r="L82" s="40"/>
    </row>
    <row r="83" spans="2:65" s="1" customFormat="1" ht="14.45" customHeight="1" x14ac:dyDescent="0.3">
      <c r="B83" s="40"/>
      <c r="C83" s="62" t="s">
        <v>166</v>
      </c>
      <c r="L83" s="40"/>
    </row>
    <row r="84" spans="2:65" s="1" customFormat="1" ht="23.25" customHeight="1" x14ac:dyDescent="0.3">
      <c r="B84" s="40"/>
      <c r="E84" s="340" t="str">
        <f>E11</f>
        <v>211 - ÚT</v>
      </c>
      <c r="F84" s="365"/>
      <c r="G84" s="365"/>
      <c r="H84" s="365"/>
      <c r="L84" s="40"/>
    </row>
    <row r="85" spans="2:65" s="1" customFormat="1" ht="6.95" customHeight="1" x14ac:dyDescent="0.3">
      <c r="B85" s="40"/>
      <c r="L85" s="40"/>
    </row>
    <row r="86" spans="2:65" s="1" customFormat="1" ht="18" customHeight="1" x14ac:dyDescent="0.3">
      <c r="B86" s="40"/>
      <c r="C86" s="62" t="s">
        <v>21</v>
      </c>
      <c r="F86" s="140" t="str">
        <f>F14</f>
        <v>José Martího 269/31, Praha</v>
      </c>
      <c r="I86" s="62" t="s">
        <v>23</v>
      </c>
      <c r="J86" s="66" t="str">
        <f>IF(J14="","",J14)</f>
        <v>24.5.2017</v>
      </c>
      <c r="L86" s="40"/>
    </row>
    <row r="87" spans="2:65" s="1" customFormat="1" ht="6.95" customHeight="1" x14ac:dyDescent="0.3">
      <c r="B87" s="40"/>
      <c r="L87" s="40"/>
    </row>
    <row r="88" spans="2:65" s="1" customFormat="1" ht="15" x14ac:dyDescent="0.3">
      <c r="B88" s="40"/>
      <c r="C88" s="62" t="s">
        <v>25</v>
      </c>
      <c r="F88" s="140" t="str">
        <f>E17</f>
        <v>UNIVERZITA KARLOVA V PRAZE_x000D_
_x000D_
, FTVS</v>
      </c>
      <c r="I88" s="62" t="s">
        <v>31</v>
      </c>
      <c r="J88" s="140" t="str">
        <f>E23</f>
        <v>Graphic PRO s.r.o.</v>
      </c>
      <c r="L88" s="40"/>
    </row>
    <row r="89" spans="2:65" s="1" customFormat="1" ht="14.45" customHeight="1" x14ac:dyDescent="0.3">
      <c r="B89" s="40"/>
      <c r="C89" s="62" t="s">
        <v>29</v>
      </c>
      <c r="F89" s="140" t="str">
        <f>IF(E20="","",E20)</f>
        <v xml:space="preserve"> </v>
      </c>
      <c r="L89" s="40"/>
    </row>
    <row r="90" spans="2:65" s="1" customFormat="1" ht="10.35" customHeight="1" x14ac:dyDescent="0.3">
      <c r="B90" s="40"/>
      <c r="L90" s="40"/>
    </row>
    <row r="91" spans="2:65" s="10" customFormat="1" ht="29.25" customHeight="1" x14ac:dyDescent="0.3">
      <c r="B91" s="141"/>
      <c r="C91" s="142" t="s">
        <v>193</v>
      </c>
      <c r="D91" s="143" t="s">
        <v>56</v>
      </c>
      <c r="E91" s="143" t="s">
        <v>52</v>
      </c>
      <c r="F91" s="143" t="s">
        <v>194</v>
      </c>
      <c r="G91" s="143" t="s">
        <v>195</v>
      </c>
      <c r="H91" s="143" t="s">
        <v>196</v>
      </c>
      <c r="I91" s="144" t="s">
        <v>197</v>
      </c>
      <c r="J91" s="143" t="s">
        <v>170</v>
      </c>
      <c r="K91" s="145" t="s">
        <v>198</v>
      </c>
      <c r="L91" s="141"/>
      <c r="M91" s="72" t="s">
        <v>199</v>
      </c>
      <c r="N91" s="73" t="s">
        <v>41</v>
      </c>
      <c r="O91" s="73" t="s">
        <v>200</v>
      </c>
      <c r="P91" s="73" t="s">
        <v>201</v>
      </c>
      <c r="Q91" s="73" t="s">
        <v>202</v>
      </c>
      <c r="R91" s="73" t="s">
        <v>203</v>
      </c>
      <c r="S91" s="73" t="s">
        <v>204</v>
      </c>
      <c r="T91" s="74" t="s">
        <v>205</v>
      </c>
    </row>
    <row r="92" spans="2:65" s="1" customFormat="1" ht="29.25" customHeight="1" x14ac:dyDescent="0.35">
      <c r="B92" s="40"/>
      <c r="C92" s="76" t="s">
        <v>171</v>
      </c>
      <c r="J92" s="146">
        <f>BK92</f>
        <v>0</v>
      </c>
      <c r="L92" s="40"/>
      <c r="M92" s="75"/>
      <c r="N92" s="67"/>
      <c r="O92" s="67"/>
      <c r="P92" s="147">
        <f>P93</f>
        <v>0</v>
      </c>
      <c r="Q92" s="67"/>
      <c r="R92" s="147">
        <f>R93</f>
        <v>0</v>
      </c>
      <c r="S92" s="67"/>
      <c r="T92" s="148">
        <f>T93</f>
        <v>0</v>
      </c>
      <c r="AT92" s="26" t="s">
        <v>70</v>
      </c>
      <c r="AU92" s="26" t="s">
        <v>172</v>
      </c>
      <c r="BK92" s="149">
        <f>BK93</f>
        <v>0</v>
      </c>
    </row>
    <row r="93" spans="2:65" s="11" customFormat="1" ht="37.35" customHeight="1" x14ac:dyDescent="0.35">
      <c r="B93" s="150"/>
      <c r="D93" s="151" t="s">
        <v>70</v>
      </c>
      <c r="E93" s="152" t="s">
        <v>906</v>
      </c>
      <c r="F93" s="152" t="s">
        <v>907</v>
      </c>
      <c r="J93" s="153">
        <f>BK93</f>
        <v>0</v>
      </c>
      <c r="L93" s="150"/>
      <c r="M93" s="154"/>
      <c r="N93" s="155"/>
      <c r="O93" s="155"/>
      <c r="P93" s="156">
        <f>P94+P110+P124+P144+P171+P182+P225+P260+P263</f>
        <v>0</v>
      </c>
      <c r="Q93" s="155"/>
      <c r="R93" s="156">
        <f>R94+R110+R124+R144+R171+R182+R225+R260+R263</f>
        <v>0</v>
      </c>
      <c r="S93" s="155"/>
      <c r="T93" s="157">
        <f>T94+T110+T124+T144+T171+T182+T225+T260+T263</f>
        <v>0</v>
      </c>
      <c r="AR93" s="151" t="s">
        <v>80</v>
      </c>
      <c r="AT93" s="158" t="s">
        <v>70</v>
      </c>
      <c r="AU93" s="158" t="s">
        <v>71</v>
      </c>
      <c r="AY93" s="151" t="s">
        <v>208</v>
      </c>
      <c r="BK93" s="159">
        <f>BK94+BK110+BK124+BK144+BK171+BK182+BK225+BK260+BK263</f>
        <v>0</v>
      </c>
    </row>
    <row r="94" spans="2:65" s="11" customFormat="1" ht="19.899999999999999" customHeight="1" x14ac:dyDescent="0.3">
      <c r="B94" s="150"/>
      <c r="D94" s="160" t="s">
        <v>70</v>
      </c>
      <c r="E94" s="161" t="s">
        <v>931</v>
      </c>
      <c r="F94" s="161" t="s">
        <v>932</v>
      </c>
      <c r="J94" s="162">
        <f>BK94</f>
        <v>0</v>
      </c>
      <c r="L94" s="150"/>
      <c r="M94" s="154"/>
      <c r="N94" s="155"/>
      <c r="O94" s="155"/>
      <c r="P94" s="156">
        <f>SUM(P95:P109)</f>
        <v>0</v>
      </c>
      <c r="Q94" s="155"/>
      <c r="R94" s="156">
        <f>SUM(R95:R109)</f>
        <v>0</v>
      </c>
      <c r="S94" s="155"/>
      <c r="T94" s="157">
        <f>SUM(T95:T109)</f>
        <v>0</v>
      </c>
      <c r="AR94" s="151" t="s">
        <v>80</v>
      </c>
      <c r="AT94" s="158" t="s">
        <v>70</v>
      </c>
      <c r="AU94" s="158" t="s">
        <v>78</v>
      </c>
      <c r="AY94" s="151" t="s">
        <v>208</v>
      </c>
      <c r="BK94" s="159">
        <f>SUM(BK95:BK109)</f>
        <v>0</v>
      </c>
    </row>
    <row r="95" spans="2:65" s="1" customFormat="1" ht="31.5" customHeight="1" x14ac:dyDescent="0.3">
      <c r="B95" s="163"/>
      <c r="C95" s="164" t="s">
        <v>78</v>
      </c>
      <c r="D95" s="164" t="s">
        <v>211</v>
      </c>
      <c r="E95" s="165" t="s">
        <v>6155</v>
      </c>
      <c r="F95" s="166" t="s">
        <v>6156</v>
      </c>
      <c r="G95" s="167" t="s">
        <v>474</v>
      </c>
      <c r="H95" s="168">
        <v>260</v>
      </c>
      <c r="I95" s="169"/>
      <c r="J95" s="169">
        <f>ROUND(I95*H95,2)</f>
        <v>0</v>
      </c>
      <c r="K95" s="166" t="s">
        <v>6157</v>
      </c>
      <c r="L95" s="40"/>
      <c r="M95" s="170" t="s">
        <v>5</v>
      </c>
      <c r="N95" s="171" t="s">
        <v>42</v>
      </c>
      <c r="O95" s="172">
        <v>0</v>
      </c>
      <c r="P95" s="172">
        <f>O95*H95</f>
        <v>0</v>
      </c>
      <c r="Q95" s="172">
        <v>0</v>
      </c>
      <c r="R95" s="172">
        <f>Q95*H95</f>
        <v>0</v>
      </c>
      <c r="S95" s="172">
        <v>0</v>
      </c>
      <c r="T95" s="173">
        <f>S95*H95</f>
        <v>0</v>
      </c>
      <c r="AR95" s="26" t="s">
        <v>365</v>
      </c>
      <c r="AT95" s="26" t="s">
        <v>211</v>
      </c>
      <c r="AU95" s="26" t="s">
        <v>80</v>
      </c>
      <c r="AY95" s="26" t="s">
        <v>208</v>
      </c>
      <c r="BE95" s="174">
        <f>IF(N95="základní",J95,0)</f>
        <v>0</v>
      </c>
      <c r="BF95" s="174">
        <f>IF(N95="snížená",J95,0)</f>
        <v>0</v>
      </c>
      <c r="BG95" s="174">
        <f>IF(N95="zákl. přenesená",J95,0)</f>
        <v>0</v>
      </c>
      <c r="BH95" s="174">
        <f>IF(N95="sníž. přenesená",J95,0)</f>
        <v>0</v>
      </c>
      <c r="BI95" s="174">
        <f>IF(N95="nulová",J95,0)</f>
        <v>0</v>
      </c>
      <c r="BJ95" s="26" t="s">
        <v>78</v>
      </c>
      <c r="BK95" s="174">
        <f>ROUND(I95*H95,2)</f>
        <v>0</v>
      </c>
      <c r="BL95" s="26" t="s">
        <v>365</v>
      </c>
      <c r="BM95" s="26" t="s">
        <v>1187</v>
      </c>
    </row>
    <row r="96" spans="2:65" s="1" customFormat="1" ht="27" x14ac:dyDescent="0.3">
      <c r="B96" s="40"/>
      <c r="D96" s="175" t="s">
        <v>218</v>
      </c>
      <c r="F96" s="176" t="s">
        <v>6156</v>
      </c>
      <c r="L96" s="40"/>
      <c r="M96" s="177"/>
      <c r="N96" s="41"/>
      <c r="O96" s="41"/>
      <c r="P96" s="41"/>
      <c r="Q96" s="41"/>
      <c r="R96" s="41"/>
      <c r="S96" s="41"/>
      <c r="T96" s="69"/>
      <c r="AT96" s="26" t="s">
        <v>218</v>
      </c>
      <c r="AU96" s="26" t="s">
        <v>80</v>
      </c>
    </row>
    <row r="97" spans="2:65" s="1" customFormat="1" ht="40.5" x14ac:dyDescent="0.3">
      <c r="B97" s="40"/>
      <c r="D97" s="186" t="s">
        <v>1050</v>
      </c>
      <c r="F97" s="231" t="s">
        <v>6158</v>
      </c>
      <c r="L97" s="40"/>
      <c r="M97" s="177"/>
      <c r="N97" s="41"/>
      <c r="O97" s="41"/>
      <c r="P97" s="41"/>
      <c r="Q97" s="41"/>
      <c r="R97" s="41"/>
      <c r="S97" s="41"/>
      <c r="T97" s="69"/>
      <c r="AT97" s="26" t="s">
        <v>1050</v>
      </c>
      <c r="AU97" s="26" t="s">
        <v>80</v>
      </c>
    </row>
    <row r="98" spans="2:65" s="1" customFormat="1" ht="31.5" customHeight="1" x14ac:dyDescent="0.3">
      <c r="B98" s="163"/>
      <c r="C98" s="164" t="s">
        <v>80</v>
      </c>
      <c r="D98" s="164" t="s">
        <v>211</v>
      </c>
      <c r="E98" s="165" t="s">
        <v>6159</v>
      </c>
      <c r="F98" s="166" t="s">
        <v>6160</v>
      </c>
      <c r="G98" s="167" t="s">
        <v>474</v>
      </c>
      <c r="H98" s="168">
        <v>120</v>
      </c>
      <c r="I98" s="169"/>
      <c r="J98" s="169">
        <f>ROUND(I98*H98,2)</f>
        <v>0</v>
      </c>
      <c r="K98" s="166" t="s">
        <v>6157</v>
      </c>
      <c r="L98" s="40"/>
      <c r="M98" s="170" t="s">
        <v>5</v>
      </c>
      <c r="N98" s="171" t="s">
        <v>42</v>
      </c>
      <c r="O98" s="172">
        <v>0</v>
      </c>
      <c r="P98" s="172">
        <f>O98*H98</f>
        <v>0</v>
      </c>
      <c r="Q98" s="172">
        <v>0</v>
      </c>
      <c r="R98" s="172">
        <f>Q98*H98</f>
        <v>0</v>
      </c>
      <c r="S98" s="172">
        <v>0</v>
      </c>
      <c r="T98" s="173">
        <f>S98*H98</f>
        <v>0</v>
      </c>
      <c r="AR98" s="26" t="s">
        <v>365</v>
      </c>
      <c r="AT98" s="26" t="s">
        <v>211</v>
      </c>
      <c r="AU98" s="26" t="s">
        <v>80</v>
      </c>
      <c r="AY98" s="26" t="s">
        <v>208</v>
      </c>
      <c r="BE98" s="174">
        <f>IF(N98="základní",J98,0)</f>
        <v>0</v>
      </c>
      <c r="BF98" s="174">
        <f>IF(N98="snížená",J98,0)</f>
        <v>0</v>
      </c>
      <c r="BG98" s="174">
        <f>IF(N98="zákl. přenesená",J98,0)</f>
        <v>0</v>
      </c>
      <c r="BH98" s="174">
        <f>IF(N98="sníž. přenesená",J98,0)</f>
        <v>0</v>
      </c>
      <c r="BI98" s="174">
        <f>IF(N98="nulová",J98,0)</f>
        <v>0</v>
      </c>
      <c r="BJ98" s="26" t="s">
        <v>78</v>
      </c>
      <c r="BK98" s="174">
        <f>ROUND(I98*H98,2)</f>
        <v>0</v>
      </c>
      <c r="BL98" s="26" t="s">
        <v>365</v>
      </c>
      <c r="BM98" s="26" t="s">
        <v>1210</v>
      </c>
    </row>
    <row r="99" spans="2:65" s="1" customFormat="1" ht="27" x14ac:dyDescent="0.3">
      <c r="B99" s="40"/>
      <c r="D99" s="175" t="s">
        <v>218</v>
      </c>
      <c r="F99" s="176" t="s">
        <v>6160</v>
      </c>
      <c r="L99" s="40"/>
      <c r="M99" s="177"/>
      <c r="N99" s="41"/>
      <c r="O99" s="41"/>
      <c r="P99" s="41"/>
      <c r="Q99" s="41"/>
      <c r="R99" s="41"/>
      <c r="S99" s="41"/>
      <c r="T99" s="69"/>
      <c r="AT99" s="26" t="s">
        <v>218</v>
      </c>
      <c r="AU99" s="26" t="s">
        <v>80</v>
      </c>
    </row>
    <row r="100" spans="2:65" s="1" customFormat="1" ht="40.5" x14ac:dyDescent="0.3">
      <c r="B100" s="40"/>
      <c r="D100" s="186" t="s">
        <v>1050</v>
      </c>
      <c r="F100" s="231" t="s">
        <v>6158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1050</v>
      </c>
      <c r="AU100" s="26" t="s">
        <v>80</v>
      </c>
    </row>
    <row r="101" spans="2:65" s="1" customFormat="1" ht="31.5" customHeight="1" x14ac:dyDescent="0.3">
      <c r="B101" s="163"/>
      <c r="C101" s="164" t="s">
        <v>123</v>
      </c>
      <c r="D101" s="164" t="s">
        <v>211</v>
      </c>
      <c r="E101" s="165" t="s">
        <v>6161</v>
      </c>
      <c r="F101" s="166" t="s">
        <v>6162</v>
      </c>
      <c r="G101" s="167" t="s">
        <v>474</v>
      </c>
      <c r="H101" s="168">
        <v>25</v>
      </c>
      <c r="I101" s="169"/>
      <c r="J101" s="169">
        <f>ROUND(I101*H101,2)</f>
        <v>0</v>
      </c>
      <c r="K101" s="166" t="s">
        <v>6157</v>
      </c>
      <c r="L101" s="40"/>
      <c r="M101" s="170" t="s">
        <v>5</v>
      </c>
      <c r="N101" s="171" t="s">
        <v>42</v>
      </c>
      <c r="O101" s="172">
        <v>0</v>
      </c>
      <c r="P101" s="172">
        <f>O101*H101</f>
        <v>0</v>
      </c>
      <c r="Q101" s="172">
        <v>0</v>
      </c>
      <c r="R101" s="172">
        <f>Q101*H101</f>
        <v>0</v>
      </c>
      <c r="S101" s="172">
        <v>0</v>
      </c>
      <c r="T101" s="173">
        <f>S101*H101</f>
        <v>0</v>
      </c>
      <c r="AR101" s="26" t="s">
        <v>365</v>
      </c>
      <c r="AT101" s="26" t="s">
        <v>211</v>
      </c>
      <c r="AU101" s="26" t="s">
        <v>80</v>
      </c>
      <c r="AY101" s="26" t="s">
        <v>208</v>
      </c>
      <c r="BE101" s="174">
        <f>IF(N101="základní",J101,0)</f>
        <v>0</v>
      </c>
      <c r="BF101" s="174">
        <f>IF(N101="snížená",J101,0)</f>
        <v>0</v>
      </c>
      <c r="BG101" s="174">
        <f>IF(N101="zákl. přenesená",J101,0)</f>
        <v>0</v>
      </c>
      <c r="BH101" s="174">
        <f>IF(N101="sníž. přenesená",J101,0)</f>
        <v>0</v>
      </c>
      <c r="BI101" s="174">
        <f>IF(N101="nulová",J101,0)</f>
        <v>0</v>
      </c>
      <c r="BJ101" s="26" t="s">
        <v>78</v>
      </c>
      <c r="BK101" s="174">
        <f>ROUND(I101*H101,2)</f>
        <v>0</v>
      </c>
      <c r="BL101" s="26" t="s">
        <v>365</v>
      </c>
      <c r="BM101" s="26" t="s">
        <v>1227</v>
      </c>
    </row>
    <row r="102" spans="2:65" s="1" customFormat="1" ht="27" x14ac:dyDescent="0.3">
      <c r="B102" s="40"/>
      <c r="D102" s="175" t="s">
        <v>218</v>
      </c>
      <c r="F102" s="176" t="s">
        <v>6162</v>
      </c>
      <c r="L102" s="40"/>
      <c r="M102" s="177"/>
      <c r="N102" s="41"/>
      <c r="O102" s="41"/>
      <c r="P102" s="41"/>
      <c r="Q102" s="41"/>
      <c r="R102" s="41"/>
      <c r="S102" s="41"/>
      <c r="T102" s="69"/>
      <c r="AT102" s="26" t="s">
        <v>218</v>
      </c>
      <c r="AU102" s="26" t="s">
        <v>80</v>
      </c>
    </row>
    <row r="103" spans="2:65" s="1" customFormat="1" ht="40.5" x14ac:dyDescent="0.3">
      <c r="B103" s="40"/>
      <c r="D103" s="186" t="s">
        <v>1050</v>
      </c>
      <c r="F103" s="231" t="s">
        <v>6158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1050</v>
      </c>
      <c r="AU103" s="26" t="s">
        <v>80</v>
      </c>
    </row>
    <row r="104" spans="2:65" s="1" customFormat="1" ht="31.5" customHeight="1" x14ac:dyDescent="0.3">
      <c r="B104" s="163"/>
      <c r="C104" s="164" t="s">
        <v>216</v>
      </c>
      <c r="D104" s="164" t="s">
        <v>211</v>
      </c>
      <c r="E104" s="165" t="s">
        <v>6163</v>
      </c>
      <c r="F104" s="166" t="s">
        <v>6164</v>
      </c>
      <c r="G104" s="167" t="s">
        <v>474</v>
      </c>
      <c r="H104" s="168">
        <v>100</v>
      </c>
      <c r="I104" s="169"/>
      <c r="J104" s="169">
        <f>ROUND(I104*H104,2)</f>
        <v>0</v>
      </c>
      <c r="K104" s="166" t="s">
        <v>6157</v>
      </c>
      <c r="L104" s="40"/>
      <c r="M104" s="170" t="s">
        <v>5</v>
      </c>
      <c r="N104" s="171" t="s">
        <v>42</v>
      </c>
      <c r="O104" s="172">
        <v>0</v>
      </c>
      <c r="P104" s="172">
        <f>O104*H104</f>
        <v>0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365</v>
      </c>
      <c r="AT104" s="26" t="s">
        <v>211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365</v>
      </c>
      <c r="BM104" s="26" t="s">
        <v>1246</v>
      </c>
    </row>
    <row r="105" spans="2:65" s="1" customFormat="1" ht="27" x14ac:dyDescent="0.3">
      <c r="B105" s="40"/>
      <c r="D105" s="175" t="s">
        <v>218</v>
      </c>
      <c r="F105" s="176" t="s">
        <v>6164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" customFormat="1" ht="40.5" x14ac:dyDescent="0.3">
      <c r="B106" s="40"/>
      <c r="D106" s="186" t="s">
        <v>1050</v>
      </c>
      <c r="F106" s="231" t="s">
        <v>6158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1050</v>
      </c>
      <c r="AU106" s="26" t="s">
        <v>80</v>
      </c>
    </row>
    <row r="107" spans="2:65" s="1" customFormat="1" ht="31.5" customHeight="1" x14ac:dyDescent="0.3">
      <c r="B107" s="163"/>
      <c r="C107" s="164" t="s">
        <v>242</v>
      </c>
      <c r="D107" s="164" t="s">
        <v>211</v>
      </c>
      <c r="E107" s="165" t="s">
        <v>6165</v>
      </c>
      <c r="F107" s="166" t="s">
        <v>6166</v>
      </c>
      <c r="G107" s="167" t="s">
        <v>474</v>
      </c>
      <c r="H107" s="168">
        <v>150</v>
      </c>
      <c r="I107" s="169"/>
      <c r="J107" s="169">
        <f>ROUND(I107*H107,2)</f>
        <v>0</v>
      </c>
      <c r="K107" s="166" t="s">
        <v>6157</v>
      </c>
      <c r="L107" s="40"/>
      <c r="M107" s="170" t="s">
        <v>5</v>
      </c>
      <c r="N107" s="171" t="s">
        <v>42</v>
      </c>
      <c r="O107" s="172">
        <v>0</v>
      </c>
      <c r="P107" s="172">
        <f>O107*H107</f>
        <v>0</v>
      </c>
      <c r="Q107" s="172">
        <v>0</v>
      </c>
      <c r="R107" s="172">
        <f>Q107*H107</f>
        <v>0</v>
      </c>
      <c r="S107" s="172">
        <v>0</v>
      </c>
      <c r="T107" s="173">
        <f>S107*H107</f>
        <v>0</v>
      </c>
      <c r="AR107" s="26" t="s">
        <v>365</v>
      </c>
      <c r="AT107" s="26" t="s">
        <v>211</v>
      </c>
      <c r="AU107" s="26" t="s">
        <v>80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365</v>
      </c>
      <c r="BM107" s="26" t="s">
        <v>86</v>
      </c>
    </row>
    <row r="108" spans="2:65" s="1" customFormat="1" ht="27" x14ac:dyDescent="0.3">
      <c r="B108" s="40"/>
      <c r="D108" s="175" t="s">
        <v>218</v>
      </c>
      <c r="F108" s="176" t="s">
        <v>6166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80</v>
      </c>
    </row>
    <row r="109" spans="2:65" s="1" customFormat="1" ht="40.5" x14ac:dyDescent="0.3">
      <c r="B109" s="40"/>
      <c r="D109" s="175" t="s">
        <v>1050</v>
      </c>
      <c r="F109" s="215" t="s">
        <v>6158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1050</v>
      </c>
      <c r="AU109" s="26" t="s">
        <v>80</v>
      </c>
    </row>
    <row r="110" spans="2:65" s="11" customFormat="1" ht="29.85" customHeight="1" x14ac:dyDescent="0.3">
      <c r="B110" s="150"/>
      <c r="D110" s="160" t="s">
        <v>70</v>
      </c>
      <c r="E110" s="161" t="s">
        <v>6167</v>
      </c>
      <c r="F110" s="161" t="s">
        <v>6168</v>
      </c>
      <c r="J110" s="162">
        <f>BK110</f>
        <v>0</v>
      </c>
      <c r="L110" s="150"/>
      <c r="M110" s="154"/>
      <c r="N110" s="155"/>
      <c r="O110" s="155"/>
      <c r="P110" s="156">
        <f>SUM(P111:P123)</f>
        <v>0</v>
      </c>
      <c r="Q110" s="155"/>
      <c r="R110" s="156">
        <f>SUM(R111:R123)</f>
        <v>0</v>
      </c>
      <c r="S110" s="155"/>
      <c r="T110" s="157">
        <f>SUM(T111:T123)</f>
        <v>0</v>
      </c>
      <c r="AR110" s="151" t="s">
        <v>80</v>
      </c>
      <c r="AT110" s="158" t="s">
        <v>70</v>
      </c>
      <c r="AU110" s="158" t="s">
        <v>78</v>
      </c>
      <c r="AY110" s="151" t="s">
        <v>208</v>
      </c>
      <c r="BK110" s="159">
        <f>SUM(BK111:BK123)</f>
        <v>0</v>
      </c>
    </row>
    <row r="111" spans="2:65" s="1" customFormat="1" ht="31.5" customHeight="1" x14ac:dyDescent="0.3">
      <c r="B111" s="163"/>
      <c r="C111" s="164" t="s">
        <v>267</v>
      </c>
      <c r="D111" s="164" t="s">
        <v>211</v>
      </c>
      <c r="E111" s="165" t="s">
        <v>6169</v>
      </c>
      <c r="F111" s="166" t="s">
        <v>6170</v>
      </c>
      <c r="G111" s="167" t="s">
        <v>214</v>
      </c>
      <c r="H111" s="168">
        <v>1</v>
      </c>
      <c r="I111" s="169"/>
      <c r="J111" s="169">
        <f>ROUND(I111*H111,2)</f>
        <v>0</v>
      </c>
      <c r="K111" s="166" t="s">
        <v>6157</v>
      </c>
      <c r="L111" s="40"/>
      <c r="M111" s="170" t="s">
        <v>5</v>
      </c>
      <c r="N111" s="171" t="s">
        <v>42</v>
      </c>
      <c r="O111" s="172">
        <v>0</v>
      </c>
      <c r="P111" s="172">
        <f>O111*H111</f>
        <v>0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365</v>
      </c>
      <c r="AT111" s="26" t="s">
        <v>211</v>
      </c>
      <c r="AU111" s="26" t="s">
        <v>80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365</v>
      </c>
      <c r="BM111" s="26" t="s">
        <v>80</v>
      </c>
    </row>
    <row r="112" spans="2:65" s="1" customFormat="1" ht="27" x14ac:dyDescent="0.3">
      <c r="B112" s="40"/>
      <c r="D112" s="175" t="s">
        <v>218</v>
      </c>
      <c r="F112" s="176" t="s">
        <v>6170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80</v>
      </c>
    </row>
    <row r="113" spans="2:65" s="1" customFormat="1" ht="81" x14ac:dyDescent="0.3">
      <c r="B113" s="40"/>
      <c r="D113" s="186" t="s">
        <v>1050</v>
      </c>
      <c r="F113" s="231" t="s">
        <v>6171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1050</v>
      </c>
      <c r="AU113" s="26" t="s">
        <v>80</v>
      </c>
    </row>
    <row r="114" spans="2:65" s="1" customFormat="1" ht="31.5" customHeight="1" x14ac:dyDescent="0.3">
      <c r="B114" s="163"/>
      <c r="C114" s="164" t="s">
        <v>277</v>
      </c>
      <c r="D114" s="164" t="s">
        <v>211</v>
      </c>
      <c r="E114" s="165" t="s">
        <v>6172</v>
      </c>
      <c r="F114" s="166" t="s">
        <v>6170</v>
      </c>
      <c r="G114" s="167" t="s">
        <v>214</v>
      </c>
      <c r="H114" s="168">
        <v>1</v>
      </c>
      <c r="I114" s="169"/>
      <c r="J114" s="169">
        <f>ROUND(I114*H114,2)</f>
        <v>0</v>
      </c>
      <c r="K114" s="166" t="s">
        <v>6157</v>
      </c>
      <c r="L114" s="40"/>
      <c r="M114" s="170" t="s">
        <v>5</v>
      </c>
      <c r="N114" s="171" t="s">
        <v>42</v>
      </c>
      <c r="O114" s="172">
        <v>0</v>
      </c>
      <c r="P114" s="172">
        <f>O114*H114</f>
        <v>0</v>
      </c>
      <c r="Q114" s="172">
        <v>0</v>
      </c>
      <c r="R114" s="172">
        <f>Q114*H114</f>
        <v>0</v>
      </c>
      <c r="S114" s="172">
        <v>0</v>
      </c>
      <c r="T114" s="173">
        <f>S114*H114</f>
        <v>0</v>
      </c>
      <c r="AR114" s="26" t="s">
        <v>365</v>
      </c>
      <c r="AT114" s="26" t="s">
        <v>211</v>
      </c>
      <c r="AU114" s="26" t="s">
        <v>80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365</v>
      </c>
      <c r="BM114" s="26" t="s">
        <v>216</v>
      </c>
    </row>
    <row r="115" spans="2:65" s="1" customFormat="1" ht="27" x14ac:dyDescent="0.3">
      <c r="B115" s="40"/>
      <c r="D115" s="175" t="s">
        <v>218</v>
      </c>
      <c r="F115" s="176" t="s">
        <v>6170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80</v>
      </c>
    </row>
    <row r="116" spans="2:65" s="1" customFormat="1" ht="40.5" x14ac:dyDescent="0.3">
      <c r="B116" s="40"/>
      <c r="D116" s="186" t="s">
        <v>1050</v>
      </c>
      <c r="F116" s="231" t="s">
        <v>6173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1050</v>
      </c>
      <c r="AU116" s="26" t="s">
        <v>80</v>
      </c>
    </row>
    <row r="117" spans="2:65" s="1" customFormat="1" ht="31.5" customHeight="1" x14ac:dyDescent="0.3">
      <c r="B117" s="163"/>
      <c r="C117" s="164" t="s">
        <v>284</v>
      </c>
      <c r="D117" s="164" t="s">
        <v>211</v>
      </c>
      <c r="E117" s="165" t="s">
        <v>6174</v>
      </c>
      <c r="F117" s="166" t="s">
        <v>6175</v>
      </c>
      <c r="G117" s="167" t="s">
        <v>214</v>
      </c>
      <c r="H117" s="168">
        <v>1</v>
      </c>
      <c r="I117" s="169"/>
      <c r="J117" s="169">
        <f>ROUND(I117*H117,2)</f>
        <v>0</v>
      </c>
      <c r="K117" s="166" t="s">
        <v>6157</v>
      </c>
      <c r="L117" s="40"/>
      <c r="M117" s="170" t="s">
        <v>5</v>
      </c>
      <c r="N117" s="171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365</v>
      </c>
      <c r="AT117" s="26" t="s">
        <v>211</v>
      </c>
      <c r="AU117" s="26" t="s">
        <v>80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365</v>
      </c>
      <c r="BM117" s="26" t="s">
        <v>267</v>
      </c>
    </row>
    <row r="118" spans="2:65" s="1" customFormat="1" ht="27" x14ac:dyDescent="0.3">
      <c r="B118" s="40"/>
      <c r="D118" s="175" t="s">
        <v>218</v>
      </c>
      <c r="F118" s="176" t="s">
        <v>6175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80</v>
      </c>
    </row>
    <row r="119" spans="2:65" s="1" customFormat="1" ht="40.5" x14ac:dyDescent="0.3">
      <c r="B119" s="40"/>
      <c r="D119" s="186" t="s">
        <v>1050</v>
      </c>
      <c r="F119" s="231" t="s">
        <v>6176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1050</v>
      </c>
      <c r="AU119" s="26" t="s">
        <v>80</v>
      </c>
    </row>
    <row r="120" spans="2:65" s="1" customFormat="1" ht="22.5" customHeight="1" x14ac:dyDescent="0.3">
      <c r="B120" s="163"/>
      <c r="C120" s="164" t="s">
        <v>209</v>
      </c>
      <c r="D120" s="164" t="s">
        <v>211</v>
      </c>
      <c r="E120" s="165" t="s">
        <v>6177</v>
      </c>
      <c r="F120" s="166" t="s">
        <v>6178</v>
      </c>
      <c r="G120" s="167" t="s">
        <v>214</v>
      </c>
      <c r="H120" s="168">
        <v>4</v>
      </c>
      <c r="I120" s="169"/>
      <c r="J120" s="169">
        <f>ROUND(I120*H120,2)</f>
        <v>0</v>
      </c>
      <c r="K120" s="166" t="s">
        <v>6157</v>
      </c>
      <c r="L120" s="40"/>
      <c r="M120" s="170" t="s">
        <v>5</v>
      </c>
      <c r="N120" s="171" t="s">
        <v>42</v>
      </c>
      <c r="O120" s="172">
        <v>0</v>
      </c>
      <c r="P120" s="172">
        <f>O120*H120</f>
        <v>0</v>
      </c>
      <c r="Q120" s="172">
        <v>0</v>
      </c>
      <c r="R120" s="172">
        <f>Q120*H120</f>
        <v>0</v>
      </c>
      <c r="S120" s="172">
        <v>0</v>
      </c>
      <c r="T120" s="173">
        <f>S120*H120</f>
        <v>0</v>
      </c>
      <c r="AR120" s="26" t="s">
        <v>365</v>
      </c>
      <c r="AT120" s="26" t="s">
        <v>211</v>
      </c>
      <c r="AU120" s="26" t="s">
        <v>80</v>
      </c>
      <c r="AY120" s="26" t="s">
        <v>208</v>
      </c>
      <c r="BE120" s="174">
        <f>IF(N120="základní",J120,0)</f>
        <v>0</v>
      </c>
      <c r="BF120" s="174">
        <f>IF(N120="snížená",J120,0)</f>
        <v>0</v>
      </c>
      <c r="BG120" s="174">
        <f>IF(N120="zákl. přenesená",J120,0)</f>
        <v>0</v>
      </c>
      <c r="BH120" s="174">
        <f>IF(N120="sníž. přenesená",J120,0)</f>
        <v>0</v>
      </c>
      <c r="BI120" s="174">
        <f>IF(N120="nulová",J120,0)</f>
        <v>0</v>
      </c>
      <c r="BJ120" s="26" t="s">
        <v>78</v>
      </c>
      <c r="BK120" s="174">
        <f>ROUND(I120*H120,2)</f>
        <v>0</v>
      </c>
      <c r="BL120" s="26" t="s">
        <v>365</v>
      </c>
      <c r="BM120" s="26" t="s">
        <v>284</v>
      </c>
    </row>
    <row r="121" spans="2:65" s="1" customFormat="1" x14ac:dyDescent="0.3">
      <c r="B121" s="40"/>
      <c r="D121" s="186" t="s">
        <v>218</v>
      </c>
      <c r="F121" s="211" t="s">
        <v>6178</v>
      </c>
      <c r="L121" s="40"/>
      <c r="M121" s="177"/>
      <c r="N121" s="41"/>
      <c r="O121" s="41"/>
      <c r="P121" s="41"/>
      <c r="Q121" s="41"/>
      <c r="R121" s="41"/>
      <c r="S121" s="41"/>
      <c r="T121" s="69"/>
      <c r="AT121" s="26" t="s">
        <v>218</v>
      </c>
      <c r="AU121" s="26" t="s">
        <v>80</v>
      </c>
    </row>
    <row r="122" spans="2:65" s="1" customFormat="1" ht="22.5" customHeight="1" x14ac:dyDescent="0.3">
      <c r="B122" s="163"/>
      <c r="C122" s="164" t="s">
        <v>315</v>
      </c>
      <c r="D122" s="164" t="s">
        <v>211</v>
      </c>
      <c r="E122" s="165" t="s">
        <v>6179</v>
      </c>
      <c r="F122" s="166" t="s">
        <v>6180</v>
      </c>
      <c r="G122" s="167" t="s">
        <v>280</v>
      </c>
      <c r="H122" s="168">
        <v>1</v>
      </c>
      <c r="I122" s="169"/>
      <c r="J122" s="169">
        <f>ROUND(I122*H122,2)</f>
        <v>0</v>
      </c>
      <c r="K122" s="166" t="s">
        <v>6157</v>
      </c>
      <c r="L122" s="40"/>
      <c r="M122" s="170" t="s">
        <v>5</v>
      </c>
      <c r="N122" s="171" t="s">
        <v>42</v>
      </c>
      <c r="O122" s="172">
        <v>0</v>
      </c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AR122" s="26" t="s">
        <v>365</v>
      </c>
      <c r="AT122" s="26" t="s">
        <v>211</v>
      </c>
      <c r="AU122" s="26" t="s">
        <v>80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365</v>
      </c>
      <c r="BM122" s="26" t="s">
        <v>315</v>
      </c>
    </row>
    <row r="123" spans="2:65" s="1" customFormat="1" x14ac:dyDescent="0.3">
      <c r="B123" s="40"/>
      <c r="D123" s="175" t="s">
        <v>218</v>
      </c>
      <c r="F123" s="176" t="s">
        <v>6180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80</v>
      </c>
    </row>
    <row r="124" spans="2:65" s="11" customFormat="1" ht="29.85" customHeight="1" x14ac:dyDescent="0.3">
      <c r="B124" s="150"/>
      <c r="D124" s="160" t="s">
        <v>70</v>
      </c>
      <c r="E124" s="161" t="s">
        <v>6181</v>
      </c>
      <c r="F124" s="161" t="s">
        <v>6182</v>
      </c>
      <c r="J124" s="162">
        <f>BK124</f>
        <v>0</v>
      </c>
      <c r="L124" s="150"/>
      <c r="M124" s="154"/>
      <c r="N124" s="155"/>
      <c r="O124" s="155"/>
      <c r="P124" s="156">
        <f>SUM(P125:P143)</f>
        <v>0</v>
      </c>
      <c r="Q124" s="155"/>
      <c r="R124" s="156">
        <f>SUM(R125:R143)</f>
        <v>0</v>
      </c>
      <c r="S124" s="155"/>
      <c r="T124" s="157">
        <f>SUM(T125:T143)</f>
        <v>0</v>
      </c>
      <c r="AR124" s="151" t="s">
        <v>80</v>
      </c>
      <c r="AT124" s="158" t="s">
        <v>70</v>
      </c>
      <c r="AU124" s="158" t="s">
        <v>78</v>
      </c>
      <c r="AY124" s="151" t="s">
        <v>208</v>
      </c>
      <c r="BK124" s="159">
        <f>SUM(BK125:BK143)</f>
        <v>0</v>
      </c>
    </row>
    <row r="125" spans="2:65" s="1" customFormat="1" ht="22.5" customHeight="1" x14ac:dyDescent="0.3">
      <c r="B125" s="163"/>
      <c r="C125" s="164" t="s">
        <v>326</v>
      </c>
      <c r="D125" s="164" t="s">
        <v>211</v>
      </c>
      <c r="E125" s="165" t="s">
        <v>6183</v>
      </c>
      <c r="F125" s="166" t="s">
        <v>6184</v>
      </c>
      <c r="G125" s="167" t="s">
        <v>474</v>
      </c>
      <c r="H125" s="168">
        <v>300</v>
      </c>
      <c r="I125" s="169"/>
      <c r="J125" s="169">
        <f>ROUND(I125*H125,2)</f>
        <v>0</v>
      </c>
      <c r="K125" s="166" t="s">
        <v>6157</v>
      </c>
      <c r="L125" s="40"/>
      <c r="M125" s="170" t="s">
        <v>5</v>
      </c>
      <c r="N125" s="171" t="s">
        <v>42</v>
      </c>
      <c r="O125" s="172">
        <v>0</v>
      </c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AR125" s="26" t="s">
        <v>365</v>
      </c>
      <c r="AT125" s="26" t="s">
        <v>211</v>
      </c>
      <c r="AU125" s="26" t="s">
        <v>80</v>
      </c>
      <c r="AY125" s="26" t="s">
        <v>208</v>
      </c>
      <c r="BE125" s="174">
        <f>IF(N125="základní",J125,0)</f>
        <v>0</v>
      </c>
      <c r="BF125" s="174">
        <f>IF(N125="snížená",J125,0)</f>
        <v>0</v>
      </c>
      <c r="BG125" s="174">
        <f>IF(N125="zákl. přenesená",J125,0)</f>
        <v>0</v>
      </c>
      <c r="BH125" s="174">
        <f>IF(N125="sníž. přenesená",J125,0)</f>
        <v>0</v>
      </c>
      <c r="BI125" s="174">
        <f>IF(N125="nulová",J125,0)</f>
        <v>0</v>
      </c>
      <c r="BJ125" s="26" t="s">
        <v>78</v>
      </c>
      <c r="BK125" s="174">
        <f>ROUND(I125*H125,2)</f>
        <v>0</v>
      </c>
      <c r="BL125" s="26" t="s">
        <v>365</v>
      </c>
      <c r="BM125" s="26" t="s">
        <v>1033</v>
      </c>
    </row>
    <row r="126" spans="2:65" s="1" customFormat="1" x14ac:dyDescent="0.3">
      <c r="B126" s="40"/>
      <c r="D126" s="186" t="s">
        <v>218</v>
      </c>
      <c r="F126" s="211" t="s">
        <v>6184</v>
      </c>
      <c r="L126" s="40"/>
      <c r="M126" s="177"/>
      <c r="N126" s="41"/>
      <c r="O126" s="41"/>
      <c r="P126" s="41"/>
      <c r="Q126" s="41"/>
      <c r="R126" s="41"/>
      <c r="S126" s="41"/>
      <c r="T126" s="69"/>
      <c r="AT126" s="26" t="s">
        <v>218</v>
      </c>
      <c r="AU126" s="26" t="s">
        <v>80</v>
      </c>
    </row>
    <row r="127" spans="2:65" s="1" customFormat="1" ht="22.5" customHeight="1" x14ac:dyDescent="0.3">
      <c r="B127" s="163"/>
      <c r="C127" s="164" t="s">
        <v>333</v>
      </c>
      <c r="D127" s="164" t="s">
        <v>211</v>
      </c>
      <c r="E127" s="165" t="s">
        <v>6185</v>
      </c>
      <c r="F127" s="166" t="s">
        <v>6186</v>
      </c>
      <c r="G127" s="167" t="s">
        <v>474</v>
      </c>
      <c r="H127" s="168">
        <v>120</v>
      </c>
      <c r="I127" s="169"/>
      <c r="J127" s="169">
        <f>ROUND(I127*H127,2)</f>
        <v>0</v>
      </c>
      <c r="K127" s="166" t="s">
        <v>6157</v>
      </c>
      <c r="L127" s="40"/>
      <c r="M127" s="170" t="s">
        <v>5</v>
      </c>
      <c r="N127" s="171" t="s">
        <v>42</v>
      </c>
      <c r="O127" s="172">
        <v>0</v>
      </c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AR127" s="26" t="s">
        <v>365</v>
      </c>
      <c r="AT127" s="26" t="s">
        <v>211</v>
      </c>
      <c r="AU127" s="26" t="s">
        <v>80</v>
      </c>
      <c r="AY127" s="26" t="s">
        <v>208</v>
      </c>
      <c r="BE127" s="174">
        <f>IF(N127="základní",J127,0)</f>
        <v>0</v>
      </c>
      <c r="BF127" s="174">
        <f>IF(N127="snížená",J127,0)</f>
        <v>0</v>
      </c>
      <c r="BG127" s="174">
        <f>IF(N127="zákl. přenesená",J127,0)</f>
        <v>0</v>
      </c>
      <c r="BH127" s="174">
        <f>IF(N127="sníž. přenesená",J127,0)</f>
        <v>0</v>
      </c>
      <c r="BI127" s="174">
        <f>IF(N127="nulová",J127,0)</f>
        <v>0</v>
      </c>
      <c r="BJ127" s="26" t="s">
        <v>78</v>
      </c>
      <c r="BK127" s="174">
        <f>ROUND(I127*H127,2)</f>
        <v>0</v>
      </c>
      <c r="BL127" s="26" t="s">
        <v>365</v>
      </c>
      <c r="BM127" s="26" t="s">
        <v>1046</v>
      </c>
    </row>
    <row r="128" spans="2:65" s="1" customFormat="1" x14ac:dyDescent="0.3">
      <c r="B128" s="40"/>
      <c r="D128" s="186" t="s">
        <v>218</v>
      </c>
      <c r="F128" s="211" t="s">
        <v>6186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218</v>
      </c>
      <c r="AU128" s="26" t="s">
        <v>80</v>
      </c>
    </row>
    <row r="129" spans="2:65" s="1" customFormat="1" ht="22.5" customHeight="1" x14ac:dyDescent="0.3">
      <c r="B129" s="163"/>
      <c r="C129" s="164" t="s">
        <v>341</v>
      </c>
      <c r="D129" s="164" t="s">
        <v>211</v>
      </c>
      <c r="E129" s="165" t="s">
        <v>6187</v>
      </c>
      <c r="F129" s="166" t="s">
        <v>6188</v>
      </c>
      <c r="G129" s="167" t="s">
        <v>474</v>
      </c>
      <c r="H129" s="168">
        <v>25</v>
      </c>
      <c r="I129" s="169"/>
      <c r="J129" s="169">
        <f>ROUND(I129*H129,2)</f>
        <v>0</v>
      </c>
      <c r="K129" s="166" t="s">
        <v>6157</v>
      </c>
      <c r="L129" s="40"/>
      <c r="M129" s="170" t="s">
        <v>5</v>
      </c>
      <c r="N129" s="171" t="s">
        <v>42</v>
      </c>
      <c r="O129" s="172">
        <v>0</v>
      </c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365</v>
      </c>
      <c r="AT129" s="26" t="s">
        <v>211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365</v>
      </c>
      <c r="BM129" s="26" t="s">
        <v>1065</v>
      </c>
    </row>
    <row r="130" spans="2:65" s="1" customFormat="1" x14ac:dyDescent="0.3">
      <c r="B130" s="40"/>
      <c r="D130" s="186" t="s">
        <v>218</v>
      </c>
      <c r="F130" s="211" t="s">
        <v>6188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" customFormat="1" ht="22.5" customHeight="1" x14ac:dyDescent="0.3">
      <c r="B131" s="163"/>
      <c r="C131" s="164" t="s">
        <v>351</v>
      </c>
      <c r="D131" s="164" t="s">
        <v>211</v>
      </c>
      <c r="E131" s="165" t="s">
        <v>6189</v>
      </c>
      <c r="F131" s="166" t="s">
        <v>6190</v>
      </c>
      <c r="G131" s="167" t="s">
        <v>474</v>
      </c>
      <c r="H131" s="168">
        <v>100</v>
      </c>
      <c r="I131" s="169"/>
      <c r="J131" s="169">
        <f>ROUND(I131*H131,2)</f>
        <v>0</v>
      </c>
      <c r="K131" s="166" t="s">
        <v>6157</v>
      </c>
      <c r="L131" s="40"/>
      <c r="M131" s="170" t="s">
        <v>5</v>
      </c>
      <c r="N131" s="171" t="s">
        <v>42</v>
      </c>
      <c r="O131" s="172">
        <v>0</v>
      </c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AR131" s="26" t="s">
        <v>365</v>
      </c>
      <c r="AT131" s="26" t="s">
        <v>211</v>
      </c>
      <c r="AU131" s="26" t="s">
        <v>80</v>
      </c>
      <c r="AY131" s="26" t="s">
        <v>208</v>
      </c>
      <c r="BE131" s="174">
        <f>IF(N131="základní",J131,0)</f>
        <v>0</v>
      </c>
      <c r="BF131" s="174">
        <f>IF(N131="snížená",J131,0)</f>
        <v>0</v>
      </c>
      <c r="BG131" s="174">
        <f>IF(N131="zákl. přenesená",J131,0)</f>
        <v>0</v>
      </c>
      <c r="BH131" s="174">
        <f>IF(N131="sníž. přenesená",J131,0)</f>
        <v>0</v>
      </c>
      <c r="BI131" s="174">
        <f>IF(N131="nulová",J131,0)</f>
        <v>0</v>
      </c>
      <c r="BJ131" s="26" t="s">
        <v>78</v>
      </c>
      <c r="BK131" s="174">
        <f>ROUND(I131*H131,2)</f>
        <v>0</v>
      </c>
      <c r="BL131" s="26" t="s">
        <v>365</v>
      </c>
      <c r="BM131" s="26" t="s">
        <v>1080</v>
      </c>
    </row>
    <row r="132" spans="2:65" s="1" customFormat="1" x14ac:dyDescent="0.3">
      <c r="B132" s="40"/>
      <c r="D132" s="186" t="s">
        <v>218</v>
      </c>
      <c r="F132" s="211" t="s">
        <v>6190</v>
      </c>
      <c r="L132" s="40"/>
      <c r="M132" s="177"/>
      <c r="N132" s="41"/>
      <c r="O132" s="41"/>
      <c r="P132" s="41"/>
      <c r="Q132" s="41"/>
      <c r="R132" s="41"/>
      <c r="S132" s="41"/>
      <c r="T132" s="69"/>
      <c r="AT132" s="26" t="s">
        <v>218</v>
      </c>
      <c r="AU132" s="26" t="s">
        <v>80</v>
      </c>
    </row>
    <row r="133" spans="2:65" s="1" customFormat="1" ht="22.5" customHeight="1" x14ac:dyDescent="0.3">
      <c r="B133" s="163"/>
      <c r="C133" s="164" t="s">
        <v>11</v>
      </c>
      <c r="D133" s="164" t="s">
        <v>211</v>
      </c>
      <c r="E133" s="165" t="s">
        <v>6191</v>
      </c>
      <c r="F133" s="166" t="s">
        <v>6192</v>
      </c>
      <c r="G133" s="167" t="s">
        <v>474</v>
      </c>
      <c r="H133" s="168">
        <v>150</v>
      </c>
      <c r="I133" s="169"/>
      <c r="J133" s="169">
        <f>ROUND(I133*H133,2)</f>
        <v>0</v>
      </c>
      <c r="K133" s="166" t="s">
        <v>6157</v>
      </c>
      <c r="L133" s="40"/>
      <c r="M133" s="170" t="s">
        <v>5</v>
      </c>
      <c r="N133" s="171" t="s">
        <v>42</v>
      </c>
      <c r="O133" s="172">
        <v>0</v>
      </c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AR133" s="26" t="s">
        <v>365</v>
      </c>
      <c r="AT133" s="26" t="s">
        <v>211</v>
      </c>
      <c r="AU133" s="26" t="s">
        <v>80</v>
      </c>
      <c r="AY133" s="26" t="s">
        <v>208</v>
      </c>
      <c r="BE133" s="174">
        <f>IF(N133="základní",J133,0)</f>
        <v>0</v>
      </c>
      <c r="BF133" s="174">
        <f>IF(N133="snížená",J133,0)</f>
        <v>0</v>
      </c>
      <c r="BG133" s="174">
        <f>IF(N133="zákl. přenesená",J133,0)</f>
        <v>0</v>
      </c>
      <c r="BH133" s="174">
        <f>IF(N133="sníž. přenesená",J133,0)</f>
        <v>0</v>
      </c>
      <c r="BI133" s="174">
        <f>IF(N133="nulová",J133,0)</f>
        <v>0</v>
      </c>
      <c r="BJ133" s="26" t="s">
        <v>78</v>
      </c>
      <c r="BK133" s="174">
        <f>ROUND(I133*H133,2)</f>
        <v>0</v>
      </c>
      <c r="BL133" s="26" t="s">
        <v>365</v>
      </c>
      <c r="BM133" s="26" t="s">
        <v>1094</v>
      </c>
    </row>
    <row r="134" spans="2:65" s="1" customFormat="1" x14ac:dyDescent="0.3">
      <c r="B134" s="40"/>
      <c r="D134" s="186" t="s">
        <v>218</v>
      </c>
      <c r="F134" s="211" t="s">
        <v>6192</v>
      </c>
      <c r="L134" s="40"/>
      <c r="M134" s="177"/>
      <c r="N134" s="41"/>
      <c r="O134" s="41"/>
      <c r="P134" s="41"/>
      <c r="Q134" s="41"/>
      <c r="R134" s="41"/>
      <c r="S134" s="41"/>
      <c r="T134" s="69"/>
      <c r="AT134" s="26" t="s">
        <v>218</v>
      </c>
      <c r="AU134" s="26" t="s">
        <v>80</v>
      </c>
    </row>
    <row r="135" spans="2:65" s="1" customFormat="1" ht="31.5" customHeight="1" x14ac:dyDescent="0.3">
      <c r="B135" s="163"/>
      <c r="C135" s="164" t="s">
        <v>365</v>
      </c>
      <c r="D135" s="164" t="s">
        <v>211</v>
      </c>
      <c r="E135" s="165" t="s">
        <v>6193</v>
      </c>
      <c r="F135" s="166" t="s">
        <v>6194</v>
      </c>
      <c r="G135" s="167" t="s">
        <v>280</v>
      </c>
      <c r="H135" s="168">
        <v>1</v>
      </c>
      <c r="I135" s="169"/>
      <c r="J135" s="169">
        <f>ROUND(I135*H135,2)</f>
        <v>0</v>
      </c>
      <c r="K135" s="166" t="s">
        <v>6157</v>
      </c>
      <c r="L135" s="40"/>
      <c r="M135" s="170" t="s">
        <v>5</v>
      </c>
      <c r="N135" s="171" t="s">
        <v>42</v>
      </c>
      <c r="O135" s="172">
        <v>0</v>
      </c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AR135" s="26" t="s">
        <v>365</v>
      </c>
      <c r="AT135" s="26" t="s">
        <v>211</v>
      </c>
      <c r="AU135" s="26" t="s">
        <v>80</v>
      </c>
      <c r="AY135" s="26" t="s">
        <v>208</v>
      </c>
      <c r="BE135" s="174">
        <f>IF(N135="základní",J135,0)</f>
        <v>0</v>
      </c>
      <c r="BF135" s="174">
        <f>IF(N135="snížená",J135,0)</f>
        <v>0</v>
      </c>
      <c r="BG135" s="174">
        <f>IF(N135="zákl. přenesená",J135,0)</f>
        <v>0</v>
      </c>
      <c r="BH135" s="174">
        <f>IF(N135="sníž. přenesená",J135,0)</f>
        <v>0</v>
      </c>
      <c r="BI135" s="174">
        <f>IF(N135="nulová",J135,0)</f>
        <v>0</v>
      </c>
      <c r="BJ135" s="26" t="s">
        <v>78</v>
      </c>
      <c r="BK135" s="174">
        <f>ROUND(I135*H135,2)</f>
        <v>0</v>
      </c>
      <c r="BL135" s="26" t="s">
        <v>365</v>
      </c>
      <c r="BM135" s="26" t="s">
        <v>1119</v>
      </c>
    </row>
    <row r="136" spans="2:65" s="1" customFormat="1" ht="27" x14ac:dyDescent="0.3">
      <c r="B136" s="40"/>
      <c r="D136" s="186" t="s">
        <v>218</v>
      </c>
      <c r="F136" s="211" t="s">
        <v>6194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218</v>
      </c>
      <c r="AU136" s="26" t="s">
        <v>80</v>
      </c>
    </row>
    <row r="137" spans="2:65" s="1" customFormat="1" ht="22.5" customHeight="1" x14ac:dyDescent="0.3">
      <c r="B137" s="163"/>
      <c r="C137" s="164" t="s">
        <v>372</v>
      </c>
      <c r="D137" s="164" t="s">
        <v>211</v>
      </c>
      <c r="E137" s="165" t="s">
        <v>6195</v>
      </c>
      <c r="F137" s="166" t="s">
        <v>6196</v>
      </c>
      <c r="G137" s="167" t="s">
        <v>280</v>
      </c>
      <c r="H137" s="168">
        <v>1</v>
      </c>
      <c r="I137" s="169"/>
      <c r="J137" s="169">
        <f>ROUND(I137*H137,2)</f>
        <v>0</v>
      </c>
      <c r="K137" s="166" t="s">
        <v>6157</v>
      </c>
      <c r="L137" s="40"/>
      <c r="M137" s="170" t="s">
        <v>5</v>
      </c>
      <c r="N137" s="171" t="s">
        <v>42</v>
      </c>
      <c r="O137" s="172">
        <v>0</v>
      </c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AR137" s="26" t="s">
        <v>365</v>
      </c>
      <c r="AT137" s="26" t="s">
        <v>211</v>
      </c>
      <c r="AU137" s="26" t="s">
        <v>80</v>
      </c>
      <c r="AY137" s="26" t="s">
        <v>208</v>
      </c>
      <c r="BE137" s="174">
        <f>IF(N137="základní",J137,0)</f>
        <v>0</v>
      </c>
      <c r="BF137" s="174">
        <f>IF(N137="snížená",J137,0)</f>
        <v>0</v>
      </c>
      <c r="BG137" s="174">
        <f>IF(N137="zákl. přenesená",J137,0)</f>
        <v>0</v>
      </c>
      <c r="BH137" s="174">
        <f>IF(N137="sníž. přenesená",J137,0)</f>
        <v>0</v>
      </c>
      <c r="BI137" s="174">
        <f>IF(N137="nulová",J137,0)</f>
        <v>0</v>
      </c>
      <c r="BJ137" s="26" t="s">
        <v>78</v>
      </c>
      <c r="BK137" s="174">
        <f>ROUND(I137*H137,2)</f>
        <v>0</v>
      </c>
      <c r="BL137" s="26" t="s">
        <v>365</v>
      </c>
      <c r="BM137" s="26" t="s">
        <v>1136</v>
      </c>
    </row>
    <row r="138" spans="2:65" s="1" customFormat="1" x14ac:dyDescent="0.3">
      <c r="B138" s="40"/>
      <c r="D138" s="175" t="s">
        <v>218</v>
      </c>
      <c r="F138" s="176" t="s">
        <v>6196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218</v>
      </c>
      <c r="AU138" s="26" t="s">
        <v>80</v>
      </c>
    </row>
    <row r="139" spans="2:65" s="1" customFormat="1" ht="27" x14ac:dyDescent="0.3">
      <c r="B139" s="40"/>
      <c r="D139" s="186" t="s">
        <v>1050</v>
      </c>
      <c r="F139" s="231" t="s">
        <v>6197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1050</v>
      </c>
      <c r="AU139" s="26" t="s">
        <v>80</v>
      </c>
    </row>
    <row r="140" spans="2:65" s="1" customFormat="1" ht="22.5" customHeight="1" x14ac:dyDescent="0.3">
      <c r="B140" s="163"/>
      <c r="C140" s="222" t="s">
        <v>393</v>
      </c>
      <c r="D140" s="222" t="s">
        <v>2573</v>
      </c>
      <c r="E140" s="223" t="s">
        <v>6198</v>
      </c>
      <c r="F140" s="224" t="s">
        <v>6199</v>
      </c>
      <c r="G140" s="225" t="s">
        <v>280</v>
      </c>
      <c r="H140" s="226">
        <v>1</v>
      </c>
      <c r="I140" s="227"/>
      <c r="J140" s="227">
        <f>ROUND(I140*H140,2)</f>
        <v>0</v>
      </c>
      <c r="K140" s="224" t="s">
        <v>6157</v>
      </c>
      <c r="L140" s="228"/>
      <c r="M140" s="229" t="s">
        <v>5</v>
      </c>
      <c r="N140" s="230" t="s">
        <v>42</v>
      </c>
      <c r="O140" s="172">
        <v>0</v>
      </c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AR140" s="26" t="s">
        <v>579</v>
      </c>
      <c r="AT140" s="26" t="s">
        <v>2573</v>
      </c>
      <c r="AU140" s="26" t="s">
        <v>80</v>
      </c>
      <c r="AY140" s="26" t="s">
        <v>208</v>
      </c>
      <c r="BE140" s="174">
        <f>IF(N140="základní",J140,0)</f>
        <v>0</v>
      </c>
      <c r="BF140" s="174">
        <f>IF(N140="snížená",J140,0)</f>
        <v>0</v>
      </c>
      <c r="BG140" s="174">
        <f>IF(N140="zákl. přenesená",J140,0)</f>
        <v>0</v>
      </c>
      <c r="BH140" s="174">
        <f>IF(N140="sníž. přenesená",J140,0)</f>
        <v>0</v>
      </c>
      <c r="BI140" s="174">
        <f>IF(N140="nulová",J140,0)</f>
        <v>0</v>
      </c>
      <c r="BJ140" s="26" t="s">
        <v>78</v>
      </c>
      <c r="BK140" s="174">
        <f>ROUND(I140*H140,2)</f>
        <v>0</v>
      </c>
      <c r="BL140" s="26" t="s">
        <v>365</v>
      </c>
      <c r="BM140" s="26" t="s">
        <v>1149</v>
      </c>
    </row>
    <row r="141" spans="2:65" s="1" customFormat="1" x14ac:dyDescent="0.3">
      <c r="B141" s="40"/>
      <c r="D141" s="186" t="s">
        <v>218</v>
      </c>
      <c r="F141" s="211" t="s">
        <v>6199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218</v>
      </c>
      <c r="AU141" s="26" t="s">
        <v>80</v>
      </c>
    </row>
    <row r="142" spans="2:65" s="1" customFormat="1" ht="22.5" customHeight="1" x14ac:dyDescent="0.3">
      <c r="B142" s="163"/>
      <c r="C142" s="164" t="s">
        <v>404</v>
      </c>
      <c r="D142" s="164" t="s">
        <v>211</v>
      </c>
      <c r="E142" s="165" t="s">
        <v>6200</v>
      </c>
      <c r="F142" s="166" t="s">
        <v>6201</v>
      </c>
      <c r="G142" s="167" t="s">
        <v>280</v>
      </c>
      <c r="H142" s="168">
        <v>1</v>
      </c>
      <c r="I142" s="169"/>
      <c r="J142" s="169">
        <f>ROUND(I142*H142,2)</f>
        <v>0</v>
      </c>
      <c r="K142" s="166" t="s">
        <v>6157</v>
      </c>
      <c r="L142" s="40"/>
      <c r="M142" s="170" t="s">
        <v>5</v>
      </c>
      <c r="N142" s="171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365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1162</v>
      </c>
    </row>
    <row r="143" spans="2:65" s="1" customFormat="1" x14ac:dyDescent="0.3">
      <c r="B143" s="40"/>
      <c r="D143" s="175" t="s">
        <v>218</v>
      </c>
      <c r="F143" s="176" t="s">
        <v>6201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1" customFormat="1" ht="29.85" customHeight="1" x14ac:dyDescent="0.3">
      <c r="B144" s="150"/>
      <c r="D144" s="160" t="s">
        <v>70</v>
      </c>
      <c r="E144" s="161" t="s">
        <v>6202</v>
      </c>
      <c r="F144" s="161" t="s">
        <v>6203</v>
      </c>
      <c r="J144" s="162">
        <f>BK144</f>
        <v>0</v>
      </c>
      <c r="L144" s="150"/>
      <c r="M144" s="154"/>
      <c r="N144" s="155"/>
      <c r="O144" s="155"/>
      <c r="P144" s="156">
        <f>SUM(P145:P170)</f>
        <v>0</v>
      </c>
      <c r="Q144" s="155"/>
      <c r="R144" s="156">
        <f>SUM(R145:R170)</f>
        <v>0</v>
      </c>
      <c r="S144" s="155"/>
      <c r="T144" s="157">
        <f>SUM(T145:T170)</f>
        <v>0</v>
      </c>
      <c r="AR144" s="151" t="s">
        <v>80</v>
      </c>
      <c r="AT144" s="158" t="s">
        <v>70</v>
      </c>
      <c r="AU144" s="158" t="s">
        <v>78</v>
      </c>
      <c r="AY144" s="151" t="s">
        <v>208</v>
      </c>
      <c r="BK144" s="159">
        <f>SUM(BK145:BK170)</f>
        <v>0</v>
      </c>
    </row>
    <row r="145" spans="2:65" s="1" customFormat="1" ht="31.5" customHeight="1" x14ac:dyDescent="0.3">
      <c r="B145" s="163"/>
      <c r="C145" s="164" t="s">
        <v>418</v>
      </c>
      <c r="D145" s="164" t="s">
        <v>211</v>
      </c>
      <c r="E145" s="165" t="s">
        <v>6204</v>
      </c>
      <c r="F145" s="166" t="s">
        <v>6205</v>
      </c>
      <c r="G145" s="167" t="s">
        <v>214</v>
      </c>
      <c r="H145" s="168">
        <v>1</v>
      </c>
      <c r="I145" s="169"/>
      <c r="J145" s="169">
        <f>ROUND(I145*H145,2)</f>
        <v>0</v>
      </c>
      <c r="K145" s="166" t="s">
        <v>6157</v>
      </c>
      <c r="L145" s="40"/>
      <c r="M145" s="170" t="s">
        <v>5</v>
      </c>
      <c r="N145" s="171" t="s">
        <v>42</v>
      </c>
      <c r="O145" s="172">
        <v>0</v>
      </c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AR145" s="26" t="s">
        <v>365</v>
      </c>
      <c r="AT145" s="26" t="s">
        <v>211</v>
      </c>
      <c r="AU145" s="26" t="s">
        <v>80</v>
      </c>
      <c r="AY145" s="26" t="s">
        <v>208</v>
      </c>
      <c r="BE145" s="174">
        <f>IF(N145="základní",J145,0)</f>
        <v>0</v>
      </c>
      <c r="BF145" s="174">
        <f>IF(N145="snížená",J145,0)</f>
        <v>0</v>
      </c>
      <c r="BG145" s="174">
        <f>IF(N145="zákl. přenesená",J145,0)</f>
        <v>0</v>
      </c>
      <c r="BH145" s="174">
        <f>IF(N145="sníž. přenesená",J145,0)</f>
        <v>0</v>
      </c>
      <c r="BI145" s="174">
        <f>IF(N145="nulová",J145,0)</f>
        <v>0</v>
      </c>
      <c r="BJ145" s="26" t="s">
        <v>78</v>
      </c>
      <c r="BK145" s="174">
        <f>ROUND(I145*H145,2)</f>
        <v>0</v>
      </c>
      <c r="BL145" s="26" t="s">
        <v>365</v>
      </c>
      <c r="BM145" s="26" t="s">
        <v>333</v>
      </c>
    </row>
    <row r="146" spans="2:65" s="1" customFormat="1" ht="27" x14ac:dyDescent="0.3">
      <c r="B146" s="40"/>
      <c r="D146" s="186" t="s">
        <v>218</v>
      </c>
      <c r="F146" s="211" t="s">
        <v>6205</v>
      </c>
      <c r="L146" s="40"/>
      <c r="M146" s="177"/>
      <c r="N146" s="41"/>
      <c r="O146" s="41"/>
      <c r="P146" s="41"/>
      <c r="Q146" s="41"/>
      <c r="R146" s="41"/>
      <c r="S146" s="41"/>
      <c r="T146" s="69"/>
      <c r="AT146" s="26" t="s">
        <v>218</v>
      </c>
      <c r="AU146" s="26" t="s">
        <v>80</v>
      </c>
    </row>
    <row r="147" spans="2:65" s="1" customFormat="1" ht="31.5" customHeight="1" x14ac:dyDescent="0.3">
      <c r="B147" s="163"/>
      <c r="C147" s="164" t="s">
        <v>10</v>
      </c>
      <c r="D147" s="164" t="s">
        <v>211</v>
      </c>
      <c r="E147" s="165" t="s">
        <v>6206</v>
      </c>
      <c r="F147" s="166" t="s">
        <v>6207</v>
      </c>
      <c r="G147" s="167" t="s">
        <v>214</v>
      </c>
      <c r="H147" s="168">
        <v>1</v>
      </c>
      <c r="I147" s="169"/>
      <c r="J147" s="169">
        <f>ROUND(I147*H147,2)</f>
        <v>0</v>
      </c>
      <c r="K147" s="166" t="s">
        <v>6157</v>
      </c>
      <c r="L147" s="40"/>
      <c r="M147" s="170" t="s">
        <v>5</v>
      </c>
      <c r="N147" s="171" t="s">
        <v>42</v>
      </c>
      <c r="O147" s="172">
        <v>0</v>
      </c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AR147" s="26" t="s">
        <v>365</v>
      </c>
      <c r="AT147" s="26" t="s">
        <v>211</v>
      </c>
      <c r="AU147" s="26" t="s">
        <v>80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365</v>
      </c>
      <c r="BM147" s="26" t="s">
        <v>351</v>
      </c>
    </row>
    <row r="148" spans="2:65" s="1" customFormat="1" ht="27" x14ac:dyDescent="0.3">
      <c r="B148" s="40"/>
      <c r="D148" s="186" t="s">
        <v>218</v>
      </c>
      <c r="F148" s="211" t="s">
        <v>6207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80</v>
      </c>
    </row>
    <row r="149" spans="2:65" s="1" customFormat="1" ht="31.5" customHeight="1" x14ac:dyDescent="0.3">
      <c r="B149" s="163"/>
      <c r="C149" s="164" t="s">
        <v>432</v>
      </c>
      <c r="D149" s="164" t="s">
        <v>211</v>
      </c>
      <c r="E149" s="165" t="s">
        <v>6208</v>
      </c>
      <c r="F149" s="166" t="s">
        <v>6209</v>
      </c>
      <c r="G149" s="167" t="s">
        <v>214</v>
      </c>
      <c r="H149" s="168">
        <v>2</v>
      </c>
      <c r="I149" s="169"/>
      <c r="J149" s="169">
        <f>ROUND(I149*H149,2)</f>
        <v>0</v>
      </c>
      <c r="K149" s="166" t="s">
        <v>6157</v>
      </c>
      <c r="L149" s="40"/>
      <c r="M149" s="170" t="s">
        <v>5</v>
      </c>
      <c r="N149" s="171" t="s">
        <v>42</v>
      </c>
      <c r="O149" s="172">
        <v>0</v>
      </c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AR149" s="26" t="s">
        <v>365</v>
      </c>
      <c r="AT149" s="26" t="s">
        <v>211</v>
      </c>
      <c r="AU149" s="26" t="s">
        <v>80</v>
      </c>
      <c r="AY149" s="26" t="s">
        <v>208</v>
      </c>
      <c r="BE149" s="174">
        <f>IF(N149="základní",J149,0)</f>
        <v>0</v>
      </c>
      <c r="BF149" s="174">
        <f>IF(N149="snížená",J149,0)</f>
        <v>0</v>
      </c>
      <c r="BG149" s="174">
        <f>IF(N149="zákl. přenesená",J149,0)</f>
        <v>0</v>
      </c>
      <c r="BH149" s="174">
        <f>IF(N149="sníž. přenesená",J149,0)</f>
        <v>0</v>
      </c>
      <c r="BI149" s="174">
        <f>IF(N149="nulová",J149,0)</f>
        <v>0</v>
      </c>
      <c r="BJ149" s="26" t="s">
        <v>78</v>
      </c>
      <c r="BK149" s="174">
        <f>ROUND(I149*H149,2)</f>
        <v>0</v>
      </c>
      <c r="BL149" s="26" t="s">
        <v>365</v>
      </c>
      <c r="BM149" s="26" t="s">
        <v>365</v>
      </c>
    </row>
    <row r="150" spans="2:65" s="1" customFormat="1" x14ac:dyDescent="0.3">
      <c r="B150" s="40"/>
      <c r="D150" s="175" t="s">
        <v>218</v>
      </c>
      <c r="F150" s="176" t="s">
        <v>6209</v>
      </c>
      <c r="L150" s="40"/>
      <c r="M150" s="177"/>
      <c r="N150" s="41"/>
      <c r="O150" s="41"/>
      <c r="P150" s="41"/>
      <c r="Q150" s="41"/>
      <c r="R150" s="41"/>
      <c r="S150" s="41"/>
      <c r="T150" s="69"/>
      <c r="AT150" s="26" t="s">
        <v>218</v>
      </c>
      <c r="AU150" s="26" t="s">
        <v>80</v>
      </c>
    </row>
    <row r="151" spans="2:65" s="1" customFormat="1" ht="40.5" x14ac:dyDescent="0.3">
      <c r="B151" s="40"/>
      <c r="D151" s="186" t="s">
        <v>1050</v>
      </c>
      <c r="F151" s="231" t="s">
        <v>6210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1050</v>
      </c>
      <c r="AU151" s="26" t="s">
        <v>80</v>
      </c>
    </row>
    <row r="152" spans="2:65" s="1" customFormat="1" ht="31.5" customHeight="1" x14ac:dyDescent="0.3">
      <c r="B152" s="163"/>
      <c r="C152" s="164" t="s">
        <v>447</v>
      </c>
      <c r="D152" s="164" t="s">
        <v>211</v>
      </c>
      <c r="E152" s="165" t="s">
        <v>6211</v>
      </c>
      <c r="F152" s="166" t="s">
        <v>6212</v>
      </c>
      <c r="G152" s="167" t="s">
        <v>214</v>
      </c>
      <c r="H152" s="168">
        <v>2</v>
      </c>
      <c r="I152" s="169"/>
      <c r="J152" s="169">
        <f>ROUND(I152*H152,2)</f>
        <v>0</v>
      </c>
      <c r="K152" s="166" t="s">
        <v>6157</v>
      </c>
      <c r="L152" s="40"/>
      <c r="M152" s="170" t="s">
        <v>5</v>
      </c>
      <c r="N152" s="171" t="s">
        <v>42</v>
      </c>
      <c r="O152" s="172">
        <v>0</v>
      </c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AR152" s="26" t="s">
        <v>365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365</v>
      </c>
      <c r="BM152" s="26" t="s">
        <v>393</v>
      </c>
    </row>
    <row r="153" spans="2:65" s="1" customFormat="1" x14ac:dyDescent="0.3">
      <c r="B153" s="40"/>
      <c r="D153" s="175" t="s">
        <v>218</v>
      </c>
      <c r="F153" s="176" t="s">
        <v>6212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" customFormat="1" ht="40.5" x14ac:dyDescent="0.3">
      <c r="B154" s="40"/>
      <c r="D154" s="186" t="s">
        <v>1050</v>
      </c>
      <c r="F154" s="231" t="s">
        <v>6210</v>
      </c>
      <c r="L154" s="40"/>
      <c r="M154" s="177"/>
      <c r="N154" s="41"/>
      <c r="O154" s="41"/>
      <c r="P154" s="41"/>
      <c r="Q154" s="41"/>
      <c r="R154" s="41"/>
      <c r="S154" s="41"/>
      <c r="T154" s="69"/>
      <c r="AT154" s="26" t="s">
        <v>1050</v>
      </c>
      <c r="AU154" s="26" t="s">
        <v>80</v>
      </c>
    </row>
    <row r="155" spans="2:65" s="1" customFormat="1" ht="22.5" customHeight="1" x14ac:dyDescent="0.3">
      <c r="B155" s="163"/>
      <c r="C155" s="164" t="s">
        <v>464</v>
      </c>
      <c r="D155" s="164" t="s">
        <v>211</v>
      </c>
      <c r="E155" s="165" t="s">
        <v>6213</v>
      </c>
      <c r="F155" s="166" t="s">
        <v>6214</v>
      </c>
      <c r="G155" s="167" t="s">
        <v>214</v>
      </c>
      <c r="H155" s="168">
        <v>1</v>
      </c>
      <c r="I155" s="169"/>
      <c r="J155" s="169">
        <f>ROUND(I155*H155,2)</f>
        <v>0</v>
      </c>
      <c r="K155" s="166" t="s">
        <v>6157</v>
      </c>
      <c r="L155" s="40"/>
      <c r="M155" s="170" t="s">
        <v>5</v>
      </c>
      <c r="N155" s="171" t="s">
        <v>42</v>
      </c>
      <c r="O155" s="172">
        <v>0</v>
      </c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AR155" s="26" t="s">
        <v>365</v>
      </c>
      <c r="AT155" s="26" t="s">
        <v>211</v>
      </c>
      <c r="AU155" s="26" t="s">
        <v>80</v>
      </c>
      <c r="AY155" s="26" t="s">
        <v>208</v>
      </c>
      <c r="BE155" s="174">
        <f>IF(N155="základní",J155,0)</f>
        <v>0</v>
      </c>
      <c r="BF155" s="174">
        <f>IF(N155="snížená",J155,0)</f>
        <v>0</v>
      </c>
      <c r="BG155" s="174">
        <f>IF(N155="zákl. přenesená",J155,0)</f>
        <v>0</v>
      </c>
      <c r="BH155" s="174">
        <f>IF(N155="sníž. přenesená",J155,0)</f>
        <v>0</v>
      </c>
      <c r="BI155" s="174">
        <f>IF(N155="nulová",J155,0)</f>
        <v>0</v>
      </c>
      <c r="BJ155" s="26" t="s">
        <v>78</v>
      </c>
      <c r="BK155" s="174">
        <f>ROUND(I155*H155,2)</f>
        <v>0</v>
      </c>
      <c r="BL155" s="26" t="s">
        <v>365</v>
      </c>
      <c r="BM155" s="26" t="s">
        <v>418</v>
      </c>
    </row>
    <row r="156" spans="2:65" s="1" customFormat="1" x14ac:dyDescent="0.3">
      <c r="B156" s="40"/>
      <c r="D156" s="186" t="s">
        <v>218</v>
      </c>
      <c r="F156" s="211" t="s">
        <v>6214</v>
      </c>
      <c r="L156" s="40"/>
      <c r="M156" s="177"/>
      <c r="N156" s="41"/>
      <c r="O156" s="41"/>
      <c r="P156" s="41"/>
      <c r="Q156" s="41"/>
      <c r="R156" s="41"/>
      <c r="S156" s="41"/>
      <c r="T156" s="69"/>
      <c r="AT156" s="26" t="s">
        <v>218</v>
      </c>
      <c r="AU156" s="26" t="s">
        <v>80</v>
      </c>
    </row>
    <row r="157" spans="2:65" s="1" customFormat="1" ht="22.5" customHeight="1" x14ac:dyDescent="0.3">
      <c r="B157" s="163"/>
      <c r="C157" s="164" t="s">
        <v>471</v>
      </c>
      <c r="D157" s="164" t="s">
        <v>211</v>
      </c>
      <c r="E157" s="165" t="s">
        <v>6215</v>
      </c>
      <c r="F157" s="166" t="s">
        <v>6216</v>
      </c>
      <c r="G157" s="167" t="s">
        <v>214</v>
      </c>
      <c r="H157" s="168">
        <v>1</v>
      </c>
      <c r="I157" s="169"/>
      <c r="J157" s="169">
        <f>ROUND(I157*H157,2)</f>
        <v>0</v>
      </c>
      <c r="K157" s="166" t="s">
        <v>6157</v>
      </c>
      <c r="L157" s="40"/>
      <c r="M157" s="170" t="s">
        <v>5</v>
      </c>
      <c r="N157" s="171" t="s">
        <v>42</v>
      </c>
      <c r="O157" s="172">
        <v>0</v>
      </c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AR157" s="26" t="s">
        <v>365</v>
      </c>
      <c r="AT157" s="26" t="s">
        <v>211</v>
      </c>
      <c r="AU157" s="26" t="s">
        <v>80</v>
      </c>
      <c r="AY157" s="26" t="s">
        <v>208</v>
      </c>
      <c r="BE157" s="174">
        <f>IF(N157="základní",J157,0)</f>
        <v>0</v>
      </c>
      <c r="BF157" s="174">
        <f>IF(N157="snížená",J157,0)</f>
        <v>0</v>
      </c>
      <c r="BG157" s="174">
        <f>IF(N157="zákl. přenesená",J157,0)</f>
        <v>0</v>
      </c>
      <c r="BH157" s="174">
        <f>IF(N157="sníž. přenesená",J157,0)</f>
        <v>0</v>
      </c>
      <c r="BI157" s="174">
        <f>IF(N157="nulová",J157,0)</f>
        <v>0</v>
      </c>
      <c r="BJ157" s="26" t="s">
        <v>78</v>
      </c>
      <c r="BK157" s="174">
        <f>ROUND(I157*H157,2)</f>
        <v>0</v>
      </c>
      <c r="BL157" s="26" t="s">
        <v>365</v>
      </c>
      <c r="BM157" s="26" t="s">
        <v>432</v>
      </c>
    </row>
    <row r="158" spans="2:65" s="1" customFormat="1" x14ac:dyDescent="0.3">
      <c r="B158" s="40"/>
      <c r="D158" s="186" t="s">
        <v>218</v>
      </c>
      <c r="F158" s="211" t="s">
        <v>6216</v>
      </c>
      <c r="L158" s="40"/>
      <c r="M158" s="177"/>
      <c r="N158" s="41"/>
      <c r="O158" s="41"/>
      <c r="P158" s="41"/>
      <c r="Q158" s="41"/>
      <c r="R158" s="41"/>
      <c r="S158" s="41"/>
      <c r="T158" s="69"/>
      <c r="AT158" s="26" t="s">
        <v>218</v>
      </c>
      <c r="AU158" s="26" t="s">
        <v>80</v>
      </c>
    </row>
    <row r="159" spans="2:65" s="1" customFormat="1" ht="22.5" customHeight="1" x14ac:dyDescent="0.3">
      <c r="B159" s="163"/>
      <c r="C159" s="164" t="s">
        <v>510</v>
      </c>
      <c r="D159" s="164" t="s">
        <v>211</v>
      </c>
      <c r="E159" s="165" t="s">
        <v>6217</v>
      </c>
      <c r="F159" s="166" t="s">
        <v>6218</v>
      </c>
      <c r="G159" s="167" t="s">
        <v>214</v>
      </c>
      <c r="H159" s="168">
        <v>1</v>
      </c>
      <c r="I159" s="169"/>
      <c r="J159" s="169">
        <f>ROUND(I159*H159,2)</f>
        <v>0</v>
      </c>
      <c r="K159" s="166" t="s">
        <v>6157</v>
      </c>
      <c r="L159" s="40"/>
      <c r="M159" s="170" t="s">
        <v>5</v>
      </c>
      <c r="N159" s="171" t="s">
        <v>42</v>
      </c>
      <c r="O159" s="172">
        <v>0</v>
      </c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AR159" s="26" t="s">
        <v>365</v>
      </c>
      <c r="AT159" s="26" t="s">
        <v>211</v>
      </c>
      <c r="AU159" s="26" t="s">
        <v>80</v>
      </c>
      <c r="AY159" s="26" t="s">
        <v>208</v>
      </c>
      <c r="BE159" s="174">
        <f>IF(N159="základní",J159,0)</f>
        <v>0</v>
      </c>
      <c r="BF159" s="174">
        <f>IF(N159="snížená",J159,0)</f>
        <v>0</v>
      </c>
      <c r="BG159" s="174">
        <f>IF(N159="zákl. přenesená",J159,0)</f>
        <v>0</v>
      </c>
      <c r="BH159" s="174">
        <f>IF(N159="sníž. přenesená",J159,0)</f>
        <v>0</v>
      </c>
      <c r="BI159" s="174">
        <f>IF(N159="nulová",J159,0)</f>
        <v>0</v>
      </c>
      <c r="BJ159" s="26" t="s">
        <v>78</v>
      </c>
      <c r="BK159" s="174">
        <f>ROUND(I159*H159,2)</f>
        <v>0</v>
      </c>
      <c r="BL159" s="26" t="s">
        <v>365</v>
      </c>
      <c r="BM159" s="26" t="s">
        <v>464</v>
      </c>
    </row>
    <row r="160" spans="2:65" s="1" customFormat="1" x14ac:dyDescent="0.3">
      <c r="B160" s="40"/>
      <c r="D160" s="186" t="s">
        <v>218</v>
      </c>
      <c r="F160" s="211" t="s">
        <v>6218</v>
      </c>
      <c r="L160" s="40"/>
      <c r="M160" s="177"/>
      <c r="N160" s="41"/>
      <c r="O160" s="41"/>
      <c r="P160" s="41"/>
      <c r="Q160" s="41"/>
      <c r="R160" s="41"/>
      <c r="S160" s="41"/>
      <c r="T160" s="69"/>
      <c r="AT160" s="26" t="s">
        <v>218</v>
      </c>
      <c r="AU160" s="26" t="s">
        <v>80</v>
      </c>
    </row>
    <row r="161" spans="2:65" s="1" customFormat="1" ht="22.5" customHeight="1" x14ac:dyDescent="0.3">
      <c r="B161" s="163"/>
      <c r="C161" s="164" t="s">
        <v>517</v>
      </c>
      <c r="D161" s="164" t="s">
        <v>211</v>
      </c>
      <c r="E161" s="165" t="s">
        <v>6219</v>
      </c>
      <c r="F161" s="166" t="s">
        <v>6220</v>
      </c>
      <c r="G161" s="167" t="s">
        <v>214</v>
      </c>
      <c r="H161" s="168">
        <v>1</v>
      </c>
      <c r="I161" s="169"/>
      <c r="J161" s="169">
        <f>ROUND(I161*H161,2)</f>
        <v>0</v>
      </c>
      <c r="K161" s="166" t="s">
        <v>6157</v>
      </c>
      <c r="L161" s="40"/>
      <c r="M161" s="170" t="s">
        <v>5</v>
      </c>
      <c r="N161" s="171" t="s">
        <v>42</v>
      </c>
      <c r="O161" s="172">
        <v>0</v>
      </c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AR161" s="26" t="s">
        <v>365</v>
      </c>
      <c r="AT161" s="26" t="s">
        <v>211</v>
      </c>
      <c r="AU161" s="26" t="s">
        <v>80</v>
      </c>
      <c r="AY161" s="26" t="s">
        <v>208</v>
      </c>
      <c r="BE161" s="174">
        <f>IF(N161="základní",J161,0)</f>
        <v>0</v>
      </c>
      <c r="BF161" s="174">
        <f>IF(N161="snížená",J161,0)</f>
        <v>0</v>
      </c>
      <c r="BG161" s="174">
        <f>IF(N161="zákl. přenesená",J161,0)</f>
        <v>0</v>
      </c>
      <c r="BH161" s="174">
        <f>IF(N161="sníž. přenesená",J161,0)</f>
        <v>0</v>
      </c>
      <c r="BI161" s="174">
        <f>IF(N161="nulová",J161,0)</f>
        <v>0</v>
      </c>
      <c r="BJ161" s="26" t="s">
        <v>78</v>
      </c>
      <c r="BK161" s="174">
        <f>ROUND(I161*H161,2)</f>
        <v>0</v>
      </c>
      <c r="BL161" s="26" t="s">
        <v>365</v>
      </c>
      <c r="BM161" s="26" t="s">
        <v>531</v>
      </c>
    </row>
    <row r="162" spans="2:65" s="1" customFormat="1" x14ac:dyDescent="0.3">
      <c r="B162" s="40"/>
      <c r="D162" s="186" t="s">
        <v>218</v>
      </c>
      <c r="F162" s="211" t="s">
        <v>6220</v>
      </c>
      <c r="L162" s="40"/>
      <c r="M162" s="177"/>
      <c r="N162" s="41"/>
      <c r="O162" s="41"/>
      <c r="P162" s="41"/>
      <c r="Q162" s="41"/>
      <c r="R162" s="41"/>
      <c r="S162" s="41"/>
      <c r="T162" s="69"/>
      <c r="AT162" s="26" t="s">
        <v>218</v>
      </c>
      <c r="AU162" s="26" t="s">
        <v>80</v>
      </c>
    </row>
    <row r="163" spans="2:65" s="1" customFormat="1" ht="22.5" customHeight="1" x14ac:dyDescent="0.3">
      <c r="B163" s="163"/>
      <c r="C163" s="164" t="s">
        <v>531</v>
      </c>
      <c r="D163" s="164" t="s">
        <v>211</v>
      </c>
      <c r="E163" s="165" t="s">
        <v>6221</v>
      </c>
      <c r="F163" s="166" t="s">
        <v>6222</v>
      </c>
      <c r="G163" s="167" t="s">
        <v>214</v>
      </c>
      <c r="H163" s="168">
        <v>1</v>
      </c>
      <c r="I163" s="169"/>
      <c r="J163" s="169">
        <f>ROUND(I163*H163,2)</f>
        <v>0</v>
      </c>
      <c r="K163" s="166" t="s">
        <v>6157</v>
      </c>
      <c r="L163" s="40"/>
      <c r="M163" s="170" t="s">
        <v>5</v>
      </c>
      <c r="N163" s="171" t="s">
        <v>42</v>
      </c>
      <c r="O163" s="172">
        <v>0</v>
      </c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AR163" s="26" t="s">
        <v>365</v>
      </c>
      <c r="AT163" s="26" t="s">
        <v>211</v>
      </c>
      <c r="AU163" s="26" t="s">
        <v>80</v>
      </c>
      <c r="AY163" s="26" t="s">
        <v>208</v>
      </c>
      <c r="BE163" s="174">
        <f>IF(N163="základní",J163,0)</f>
        <v>0</v>
      </c>
      <c r="BF163" s="174">
        <f>IF(N163="snížená",J163,0)</f>
        <v>0</v>
      </c>
      <c r="BG163" s="174">
        <f>IF(N163="zákl. přenesená",J163,0)</f>
        <v>0</v>
      </c>
      <c r="BH163" s="174">
        <f>IF(N163="sníž. přenesená",J163,0)</f>
        <v>0</v>
      </c>
      <c r="BI163" s="174">
        <f>IF(N163="nulová",J163,0)</f>
        <v>0</v>
      </c>
      <c r="BJ163" s="26" t="s">
        <v>78</v>
      </c>
      <c r="BK163" s="174">
        <f>ROUND(I163*H163,2)</f>
        <v>0</v>
      </c>
      <c r="BL163" s="26" t="s">
        <v>365</v>
      </c>
      <c r="BM163" s="26" t="s">
        <v>564</v>
      </c>
    </row>
    <row r="164" spans="2:65" s="1" customFormat="1" x14ac:dyDescent="0.3">
      <c r="B164" s="40"/>
      <c r="D164" s="186" t="s">
        <v>218</v>
      </c>
      <c r="F164" s="211" t="s">
        <v>6222</v>
      </c>
      <c r="L164" s="40"/>
      <c r="M164" s="177"/>
      <c r="N164" s="41"/>
      <c r="O164" s="41"/>
      <c r="P164" s="41"/>
      <c r="Q164" s="41"/>
      <c r="R164" s="41"/>
      <c r="S164" s="41"/>
      <c r="T164" s="69"/>
      <c r="AT164" s="26" t="s">
        <v>218</v>
      </c>
      <c r="AU164" s="26" t="s">
        <v>80</v>
      </c>
    </row>
    <row r="165" spans="2:65" s="1" customFormat="1" ht="22.5" customHeight="1" x14ac:dyDescent="0.3">
      <c r="B165" s="163"/>
      <c r="C165" s="164" t="s">
        <v>553</v>
      </c>
      <c r="D165" s="164" t="s">
        <v>211</v>
      </c>
      <c r="E165" s="165" t="s">
        <v>6223</v>
      </c>
      <c r="F165" s="166" t="s">
        <v>6224</v>
      </c>
      <c r="G165" s="167" t="s">
        <v>214</v>
      </c>
      <c r="H165" s="168">
        <v>8</v>
      </c>
      <c r="I165" s="169"/>
      <c r="J165" s="169">
        <f>ROUND(I165*H165,2)</f>
        <v>0</v>
      </c>
      <c r="K165" s="166" t="s">
        <v>6157</v>
      </c>
      <c r="L165" s="40"/>
      <c r="M165" s="170" t="s">
        <v>5</v>
      </c>
      <c r="N165" s="171" t="s">
        <v>42</v>
      </c>
      <c r="O165" s="172">
        <v>0</v>
      </c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AR165" s="26" t="s">
        <v>365</v>
      </c>
      <c r="AT165" s="26" t="s">
        <v>211</v>
      </c>
      <c r="AU165" s="26" t="s">
        <v>80</v>
      </c>
      <c r="AY165" s="26" t="s">
        <v>208</v>
      </c>
      <c r="BE165" s="174">
        <f>IF(N165="základní",J165,0)</f>
        <v>0</v>
      </c>
      <c r="BF165" s="174">
        <f>IF(N165="snížená",J165,0)</f>
        <v>0</v>
      </c>
      <c r="BG165" s="174">
        <f>IF(N165="zákl. přenesená",J165,0)</f>
        <v>0</v>
      </c>
      <c r="BH165" s="174">
        <f>IF(N165="sníž. přenesená",J165,0)</f>
        <v>0</v>
      </c>
      <c r="BI165" s="174">
        <f>IF(N165="nulová",J165,0)</f>
        <v>0</v>
      </c>
      <c r="BJ165" s="26" t="s">
        <v>78</v>
      </c>
      <c r="BK165" s="174">
        <f>ROUND(I165*H165,2)</f>
        <v>0</v>
      </c>
      <c r="BL165" s="26" t="s">
        <v>365</v>
      </c>
      <c r="BM165" s="26" t="s">
        <v>579</v>
      </c>
    </row>
    <row r="166" spans="2:65" s="1" customFormat="1" x14ac:dyDescent="0.3">
      <c r="B166" s="40"/>
      <c r="D166" s="186" t="s">
        <v>218</v>
      </c>
      <c r="F166" s="211" t="s">
        <v>6224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218</v>
      </c>
      <c r="AU166" s="26" t="s">
        <v>80</v>
      </c>
    </row>
    <row r="167" spans="2:65" s="1" customFormat="1" ht="22.5" customHeight="1" x14ac:dyDescent="0.3">
      <c r="B167" s="163"/>
      <c r="C167" s="164" t="s">
        <v>564</v>
      </c>
      <c r="D167" s="164" t="s">
        <v>211</v>
      </c>
      <c r="E167" s="165" t="s">
        <v>6225</v>
      </c>
      <c r="F167" s="166" t="s">
        <v>6226</v>
      </c>
      <c r="G167" s="167" t="s">
        <v>214</v>
      </c>
      <c r="H167" s="168">
        <v>6</v>
      </c>
      <c r="I167" s="169"/>
      <c r="J167" s="169">
        <f>ROUND(I167*H167,2)</f>
        <v>0</v>
      </c>
      <c r="K167" s="166" t="s">
        <v>6157</v>
      </c>
      <c r="L167" s="40"/>
      <c r="M167" s="170" t="s">
        <v>5</v>
      </c>
      <c r="N167" s="171" t="s">
        <v>42</v>
      </c>
      <c r="O167" s="172">
        <v>0</v>
      </c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AR167" s="26" t="s">
        <v>365</v>
      </c>
      <c r="AT167" s="26" t="s">
        <v>211</v>
      </c>
      <c r="AU167" s="26" t="s">
        <v>80</v>
      </c>
      <c r="AY167" s="26" t="s">
        <v>208</v>
      </c>
      <c r="BE167" s="174">
        <f>IF(N167="základní",J167,0)</f>
        <v>0</v>
      </c>
      <c r="BF167" s="174">
        <f>IF(N167="snížená",J167,0)</f>
        <v>0</v>
      </c>
      <c r="BG167" s="174">
        <f>IF(N167="zákl. přenesená",J167,0)</f>
        <v>0</v>
      </c>
      <c r="BH167" s="174">
        <f>IF(N167="sníž. přenesená",J167,0)</f>
        <v>0</v>
      </c>
      <c r="BI167" s="174">
        <f>IF(N167="nulová",J167,0)</f>
        <v>0</v>
      </c>
      <c r="BJ167" s="26" t="s">
        <v>78</v>
      </c>
      <c r="BK167" s="174">
        <f>ROUND(I167*H167,2)</f>
        <v>0</v>
      </c>
      <c r="BL167" s="26" t="s">
        <v>365</v>
      </c>
      <c r="BM167" s="26" t="s">
        <v>625</v>
      </c>
    </row>
    <row r="168" spans="2:65" s="1" customFormat="1" x14ac:dyDescent="0.3">
      <c r="B168" s="40"/>
      <c r="D168" s="186" t="s">
        <v>218</v>
      </c>
      <c r="F168" s="211" t="s">
        <v>6226</v>
      </c>
      <c r="L168" s="40"/>
      <c r="M168" s="177"/>
      <c r="N168" s="41"/>
      <c r="O168" s="41"/>
      <c r="P168" s="41"/>
      <c r="Q168" s="41"/>
      <c r="R168" s="41"/>
      <c r="S168" s="41"/>
      <c r="T168" s="69"/>
      <c r="AT168" s="26" t="s">
        <v>218</v>
      </c>
      <c r="AU168" s="26" t="s">
        <v>80</v>
      </c>
    </row>
    <row r="169" spans="2:65" s="1" customFormat="1" ht="31.5" customHeight="1" x14ac:dyDescent="0.3">
      <c r="B169" s="163"/>
      <c r="C169" s="164" t="s">
        <v>572</v>
      </c>
      <c r="D169" s="164" t="s">
        <v>211</v>
      </c>
      <c r="E169" s="165" t="s">
        <v>6227</v>
      </c>
      <c r="F169" s="166" t="s">
        <v>6228</v>
      </c>
      <c r="G169" s="167" t="s">
        <v>214</v>
      </c>
      <c r="H169" s="168">
        <v>4</v>
      </c>
      <c r="I169" s="169"/>
      <c r="J169" s="169">
        <f>ROUND(I169*H169,2)</f>
        <v>0</v>
      </c>
      <c r="K169" s="166" t="s">
        <v>6157</v>
      </c>
      <c r="L169" s="40"/>
      <c r="M169" s="170" t="s">
        <v>5</v>
      </c>
      <c r="N169" s="171" t="s">
        <v>42</v>
      </c>
      <c r="O169" s="172">
        <v>0</v>
      </c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AR169" s="26" t="s">
        <v>365</v>
      </c>
      <c r="AT169" s="26" t="s">
        <v>211</v>
      </c>
      <c r="AU169" s="26" t="s">
        <v>80</v>
      </c>
      <c r="AY169" s="26" t="s">
        <v>208</v>
      </c>
      <c r="BE169" s="174">
        <f>IF(N169="základní",J169,0)</f>
        <v>0</v>
      </c>
      <c r="BF169" s="174">
        <f>IF(N169="snížená",J169,0)</f>
        <v>0</v>
      </c>
      <c r="BG169" s="174">
        <f>IF(N169="zákl. přenesená",J169,0)</f>
        <v>0</v>
      </c>
      <c r="BH169" s="174">
        <f>IF(N169="sníž. přenesená",J169,0)</f>
        <v>0</v>
      </c>
      <c r="BI169" s="174">
        <f>IF(N169="nulová",J169,0)</f>
        <v>0</v>
      </c>
      <c r="BJ169" s="26" t="s">
        <v>78</v>
      </c>
      <c r="BK169" s="174">
        <f>ROUND(I169*H169,2)</f>
        <v>0</v>
      </c>
      <c r="BL169" s="26" t="s">
        <v>365</v>
      </c>
      <c r="BM169" s="26" t="s">
        <v>642</v>
      </c>
    </row>
    <row r="170" spans="2:65" s="1" customFormat="1" x14ac:dyDescent="0.3">
      <c r="B170" s="40"/>
      <c r="D170" s="175" t="s">
        <v>218</v>
      </c>
      <c r="F170" s="176" t="s">
        <v>6228</v>
      </c>
      <c r="L170" s="40"/>
      <c r="M170" s="177"/>
      <c r="N170" s="41"/>
      <c r="O170" s="41"/>
      <c r="P170" s="41"/>
      <c r="Q170" s="41"/>
      <c r="R170" s="41"/>
      <c r="S170" s="41"/>
      <c r="T170" s="69"/>
      <c r="AT170" s="26" t="s">
        <v>218</v>
      </c>
      <c r="AU170" s="26" t="s">
        <v>80</v>
      </c>
    </row>
    <row r="171" spans="2:65" s="11" customFormat="1" ht="29.85" customHeight="1" x14ac:dyDescent="0.3">
      <c r="B171" s="150"/>
      <c r="D171" s="160" t="s">
        <v>70</v>
      </c>
      <c r="E171" s="161" t="s">
        <v>6229</v>
      </c>
      <c r="F171" s="161" t="s">
        <v>6230</v>
      </c>
      <c r="J171" s="162">
        <f>BK171</f>
        <v>0</v>
      </c>
      <c r="L171" s="150"/>
      <c r="M171" s="154"/>
      <c r="N171" s="155"/>
      <c r="O171" s="155"/>
      <c r="P171" s="156">
        <f>SUM(P172:P181)</f>
        <v>0</v>
      </c>
      <c r="Q171" s="155"/>
      <c r="R171" s="156">
        <f>SUM(R172:R181)</f>
        <v>0</v>
      </c>
      <c r="S171" s="155"/>
      <c r="T171" s="157">
        <f>SUM(T172:T181)</f>
        <v>0</v>
      </c>
      <c r="AR171" s="151" t="s">
        <v>80</v>
      </c>
      <c r="AT171" s="158" t="s">
        <v>70</v>
      </c>
      <c r="AU171" s="158" t="s">
        <v>78</v>
      </c>
      <c r="AY171" s="151" t="s">
        <v>208</v>
      </c>
      <c r="BK171" s="159">
        <f>SUM(BK172:BK181)</f>
        <v>0</v>
      </c>
    </row>
    <row r="172" spans="2:65" s="1" customFormat="1" ht="22.5" customHeight="1" x14ac:dyDescent="0.3">
      <c r="B172" s="163"/>
      <c r="C172" s="164" t="s">
        <v>579</v>
      </c>
      <c r="D172" s="164" t="s">
        <v>211</v>
      </c>
      <c r="E172" s="165" t="s">
        <v>6231</v>
      </c>
      <c r="F172" s="166" t="s">
        <v>6232</v>
      </c>
      <c r="G172" s="167" t="s">
        <v>214</v>
      </c>
      <c r="H172" s="168">
        <v>28</v>
      </c>
      <c r="I172" s="169"/>
      <c r="J172" s="169">
        <f>ROUND(I172*H172,2)</f>
        <v>0</v>
      </c>
      <c r="K172" s="166" t="s">
        <v>6157</v>
      </c>
      <c r="L172" s="40"/>
      <c r="M172" s="170" t="s">
        <v>5</v>
      </c>
      <c r="N172" s="171" t="s">
        <v>42</v>
      </c>
      <c r="O172" s="172">
        <v>0</v>
      </c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AR172" s="26" t="s">
        <v>365</v>
      </c>
      <c r="AT172" s="26" t="s">
        <v>211</v>
      </c>
      <c r="AU172" s="26" t="s">
        <v>80</v>
      </c>
      <c r="AY172" s="26" t="s">
        <v>208</v>
      </c>
      <c r="BE172" s="174">
        <f>IF(N172="základní",J172,0)</f>
        <v>0</v>
      </c>
      <c r="BF172" s="174">
        <f>IF(N172="snížená",J172,0)</f>
        <v>0</v>
      </c>
      <c r="BG172" s="174">
        <f>IF(N172="zákl. přenesená",J172,0)</f>
        <v>0</v>
      </c>
      <c r="BH172" s="174">
        <f>IF(N172="sníž. přenesená",J172,0)</f>
        <v>0</v>
      </c>
      <c r="BI172" s="174">
        <f>IF(N172="nulová",J172,0)</f>
        <v>0</v>
      </c>
      <c r="BJ172" s="26" t="s">
        <v>78</v>
      </c>
      <c r="BK172" s="174">
        <f>ROUND(I172*H172,2)</f>
        <v>0</v>
      </c>
      <c r="BL172" s="26" t="s">
        <v>365</v>
      </c>
      <c r="BM172" s="26" t="s">
        <v>657</v>
      </c>
    </row>
    <row r="173" spans="2:65" s="1" customFormat="1" x14ac:dyDescent="0.3">
      <c r="B173" s="40"/>
      <c r="D173" s="186" t="s">
        <v>218</v>
      </c>
      <c r="F173" s="211" t="s">
        <v>6232</v>
      </c>
      <c r="L173" s="40"/>
      <c r="M173" s="177"/>
      <c r="N173" s="41"/>
      <c r="O173" s="41"/>
      <c r="P173" s="41"/>
      <c r="Q173" s="41"/>
      <c r="R173" s="41"/>
      <c r="S173" s="41"/>
      <c r="T173" s="69"/>
      <c r="AT173" s="26" t="s">
        <v>218</v>
      </c>
      <c r="AU173" s="26" t="s">
        <v>80</v>
      </c>
    </row>
    <row r="174" spans="2:65" s="1" customFormat="1" ht="22.5" customHeight="1" x14ac:dyDescent="0.3">
      <c r="B174" s="163"/>
      <c r="C174" s="164" t="s">
        <v>586</v>
      </c>
      <c r="D174" s="164" t="s">
        <v>211</v>
      </c>
      <c r="E174" s="165" t="s">
        <v>6233</v>
      </c>
      <c r="F174" s="166" t="s">
        <v>6234</v>
      </c>
      <c r="G174" s="167" t="s">
        <v>214</v>
      </c>
      <c r="H174" s="168">
        <v>18</v>
      </c>
      <c r="I174" s="169"/>
      <c r="J174" s="169">
        <f>ROUND(I174*H174,2)</f>
        <v>0</v>
      </c>
      <c r="K174" s="166" t="s">
        <v>6157</v>
      </c>
      <c r="L174" s="40"/>
      <c r="M174" s="170" t="s">
        <v>5</v>
      </c>
      <c r="N174" s="171" t="s">
        <v>42</v>
      </c>
      <c r="O174" s="172">
        <v>0</v>
      </c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AR174" s="26" t="s">
        <v>365</v>
      </c>
      <c r="AT174" s="26" t="s">
        <v>211</v>
      </c>
      <c r="AU174" s="26" t="s">
        <v>80</v>
      </c>
      <c r="AY174" s="26" t="s">
        <v>208</v>
      </c>
      <c r="BE174" s="174">
        <f>IF(N174="základní",J174,0)</f>
        <v>0</v>
      </c>
      <c r="BF174" s="174">
        <f>IF(N174="snížená",J174,0)</f>
        <v>0</v>
      </c>
      <c r="BG174" s="174">
        <f>IF(N174="zákl. přenesená",J174,0)</f>
        <v>0</v>
      </c>
      <c r="BH174" s="174">
        <f>IF(N174="sníž. přenesená",J174,0)</f>
        <v>0</v>
      </c>
      <c r="BI174" s="174">
        <f>IF(N174="nulová",J174,0)</f>
        <v>0</v>
      </c>
      <c r="BJ174" s="26" t="s">
        <v>78</v>
      </c>
      <c r="BK174" s="174">
        <f>ROUND(I174*H174,2)</f>
        <v>0</v>
      </c>
      <c r="BL174" s="26" t="s">
        <v>365</v>
      </c>
      <c r="BM174" s="26" t="s">
        <v>678</v>
      </c>
    </row>
    <row r="175" spans="2:65" s="1" customFormat="1" x14ac:dyDescent="0.3">
      <c r="B175" s="40"/>
      <c r="D175" s="186" t="s">
        <v>218</v>
      </c>
      <c r="F175" s="211" t="s">
        <v>6234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218</v>
      </c>
      <c r="AU175" s="26" t="s">
        <v>80</v>
      </c>
    </row>
    <row r="176" spans="2:65" s="1" customFormat="1" ht="22.5" customHeight="1" x14ac:dyDescent="0.3">
      <c r="B176" s="163"/>
      <c r="C176" s="164" t="s">
        <v>606</v>
      </c>
      <c r="D176" s="164" t="s">
        <v>211</v>
      </c>
      <c r="E176" s="165" t="s">
        <v>6235</v>
      </c>
      <c r="F176" s="166" t="s">
        <v>6236</v>
      </c>
      <c r="G176" s="167" t="s">
        <v>214</v>
      </c>
      <c r="H176" s="168">
        <v>42</v>
      </c>
      <c r="I176" s="169"/>
      <c r="J176" s="169">
        <f>ROUND(I176*H176,2)</f>
        <v>0</v>
      </c>
      <c r="K176" s="166" t="s">
        <v>6157</v>
      </c>
      <c r="L176" s="40"/>
      <c r="M176" s="170" t="s">
        <v>5</v>
      </c>
      <c r="N176" s="171" t="s">
        <v>42</v>
      </c>
      <c r="O176" s="172">
        <v>0</v>
      </c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AR176" s="26" t="s">
        <v>365</v>
      </c>
      <c r="AT176" s="26" t="s">
        <v>211</v>
      </c>
      <c r="AU176" s="26" t="s">
        <v>80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365</v>
      </c>
      <c r="BM176" s="26" t="s">
        <v>693</v>
      </c>
    </row>
    <row r="177" spans="2:65" s="1" customFormat="1" x14ac:dyDescent="0.3">
      <c r="B177" s="40"/>
      <c r="D177" s="175" t="s">
        <v>218</v>
      </c>
      <c r="F177" s="176" t="s">
        <v>6236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80</v>
      </c>
    </row>
    <row r="178" spans="2:65" s="1" customFormat="1" ht="40.5" x14ac:dyDescent="0.3">
      <c r="B178" s="40"/>
      <c r="D178" s="186" t="s">
        <v>1050</v>
      </c>
      <c r="F178" s="231" t="s">
        <v>6237</v>
      </c>
      <c r="L178" s="40"/>
      <c r="M178" s="177"/>
      <c r="N178" s="41"/>
      <c r="O178" s="41"/>
      <c r="P178" s="41"/>
      <c r="Q178" s="41"/>
      <c r="R178" s="41"/>
      <c r="S178" s="41"/>
      <c r="T178" s="69"/>
      <c r="AT178" s="26" t="s">
        <v>1050</v>
      </c>
      <c r="AU178" s="26" t="s">
        <v>80</v>
      </c>
    </row>
    <row r="179" spans="2:65" s="1" customFormat="1" ht="22.5" customHeight="1" x14ac:dyDescent="0.3">
      <c r="B179" s="163"/>
      <c r="C179" s="164" t="s">
        <v>617</v>
      </c>
      <c r="D179" s="164" t="s">
        <v>211</v>
      </c>
      <c r="E179" s="165" t="s">
        <v>6238</v>
      </c>
      <c r="F179" s="166" t="s">
        <v>6239</v>
      </c>
      <c r="G179" s="167" t="s">
        <v>214</v>
      </c>
      <c r="H179" s="168">
        <v>50</v>
      </c>
      <c r="I179" s="169"/>
      <c r="J179" s="169">
        <f>ROUND(I179*H179,2)</f>
        <v>0</v>
      </c>
      <c r="K179" s="166" t="s">
        <v>6157</v>
      </c>
      <c r="L179" s="40"/>
      <c r="M179" s="170" t="s">
        <v>5</v>
      </c>
      <c r="N179" s="171" t="s">
        <v>42</v>
      </c>
      <c r="O179" s="172">
        <v>0</v>
      </c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AR179" s="26" t="s">
        <v>365</v>
      </c>
      <c r="AT179" s="26" t="s">
        <v>211</v>
      </c>
      <c r="AU179" s="26" t="s">
        <v>80</v>
      </c>
      <c r="AY179" s="26" t="s">
        <v>208</v>
      </c>
      <c r="BE179" s="174">
        <f>IF(N179="základní",J179,0)</f>
        <v>0</v>
      </c>
      <c r="BF179" s="174">
        <f>IF(N179="snížená",J179,0)</f>
        <v>0</v>
      </c>
      <c r="BG179" s="174">
        <f>IF(N179="zákl. přenesená",J179,0)</f>
        <v>0</v>
      </c>
      <c r="BH179" s="174">
        <f>IF(N179="sníž. přenesená",J179,0)</f>
        <v>0</v>
      </c>
      <c r="BI179" s="174">
        <f>IF(N179="nulová",J179,0)</f>
        <v>0</v>
      </c>
      <c r="BJ179" s="26" t="s">
        <v>78</v>
      </c>
      <c r="BK179" s="174">
        <f>ROUND(I179*H179,2)</f>
        <v>0</v>
      </c>
      <c r="BL179" s="26" t="s">
        <v>365</v>
      </c>
      <c r="BM179" s="26" t="s">
        <v>720</v>
      </c>
    </row>
    <row r="180" spans="2:65" s="1" customFormat="1" x14ac:dyDescent="0.3">
      <c r="B180" s="40"/>
      <c r="D180" s="175" t="s">
        <v>218</v>
      </c>
      <c r="F180" s="176" t="s">
        <v>6239</v>
      </c>
      <c r="L180" s="40"/>
      <c r="M180" s="177"/>
      <c r="N180" s="41"/>
      <c r="O180" s="41"/>
      <c r="P180" s="41"/>
      <c r="Q180" s="41"/>
      <c r="R180" s="41"/>
      <c r="S180" s="41"/>
      <c r="T180" s="69"/>
      <c r="AT180" s="26" t="s">
        <v>218</v>
      </c>
      <c r="AU180" s="26" t="s">
        <v>80</v>
      </c>
    </row>
    <row r="181" spans="2:65" s="1" customFormat="1" ht="27" x14ac:dyDescent="0.3">
      <c r="B181" s="40"/>
      <c r="D181" s="175" t="s">
        <v>1050</v>
      </c>
      <c r="F181" s="215" t="s">
        <v>6240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1050</v>
      </c>
      <c r="AU181" s="26" t="s">
        <v>80</v>
      </c>
    </row>
    <row r="182" spans="2:65" s="11" customFormat="1" ht="29.85" customHeight="1" x14ac:dyDescent="0.3">
      <c r="B182" s="150"/>
      <c r="D182" s="160" t="s">
        <v>70</v>
      </c>
      <c r="E182" s="161" t="s">
        <v>6241</v>
      </c>
      <c r="F182" s="161" t="s">
        <v>6242</v>
      </c>
      <c r="J182" s="162">
        <f>BK182</f>
        <v>0</v>
      </c>
      <c r="L182" s="150"/>
      <c r="M182" s="154"/>
      <c r="N182" s="155"/>
      <c r="O182" s="155"/>
      <c r="P182" s="156">
        <f>SUM(P183:P224)</f>
        <v>0</v>
      </c>
      <c r="Q182" s="155"/>
      <c r="R182" s="156">
        <f>SUM(R183:R224)</f>
        <v>0</v>
      </c>
      <c r="S182" s="155"/>
      <c r="T182" s="157">
        <f>SUM(T183:T224)</f>
        <v>0</v>
      </c>
      <c r="AR182" s="151" t="s">
        <v>80</v>
      </c>
      <c r="AT182" s="158" t="s">
        <v>70</v>
      </c>
      <c r="AU182" s="158" t="s">
        <v>78</v>
      </c>
      <c r="AY182" s="151" t="s">
        <v>208</v>
      </c>
      <c r="BK182" s="159">
        <f>SUM(BK183:BK224)</f>
        <v>0</v>
      </c>
    </row>
    <row r="183" spans="2:65" s="1" customFormat="1" ht="22.5" customHeight="1" x14ac:dyDescent="0.3">
      <c r="B183" s="163"/>
      <c r="C183" s="164" t="s">
        <v>625</v>
      </c>
      <c r="D183" s="164" t="s">
        <v>211</v>
      </c>
      <c r="E183" s="165" t="s">
        <v>6243</v>
      </c>
      <c r="F183" s="166" t="s">
        <v>6244</v>
      </c>
      <c r="G183" s="167" t="s">
        <v>214</v>
      </c>
      <c r="H183" s="168">
        <v>1</v>
      </c>
      <c r="I183" s="169"/>
      <c r="J183" s="169">
        <f>ROUND(I183*H183,2)</f>
        <v>0</v>
      </c>
      <c r="K183" s="166" t="s">
        <v>6157</v>
      </c>
      <c r="L183" s="40"/>
      <c r="M183" s="170" t="s">
        <v>5</v>
      </c>
      <c r="N183" s="171" t="s">
        <v>42</v>
      </c>
      <c r="O183" s="172">
        <v>0</v>
      </c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AR183" s="26" t="s">
        <v>365</v>
      </c>
      <c r="AT183" s="26" t="s">
        <v>211</v>
      </c>
      <c r="AU183" s="26" t="s">
        <v>80</v>
      </c>
      <c r="AY183" s="26" t="s">
        <v>208</v>
      </c>
      <c r="BE183" s="174">
        <f>IF(N183="základní",J183,0)</f>
        <v>0</v>
      </c>
      <c r="BF183" s="174">
        <f>IF(N183="snížená",J183,0)</f>
        <v>0</v>
      </c>
      <c r="BG183" s="174">
        <f>IF(N183="zákl. přenesená",J183,0)</f>
        <v>0</v>
      </c>
      <c r="BH183" s="174">
        <f>IF(N183="sníž. přenesená",J183,0)</f>
        <v>0</v>
      </c>
      <c r="BI183" s="174">
        <f>IF(N183="nulová",J183,0)</f>
        <v>0</v>
      </c>
      <c r="BJ183" s="26" t="s">
        <v>78</v>
      </c>
      <c r="BK183" s="174">
        <f>ROUND(I183*H183,2)</f>
        <v>0</v>
      </c>
      <c r="BL183" s="26" t="s">
        <v>365</v>
      </c>
      <c r="BM183" s="26" t="s">
        <v>743</v>
      </c>
    </row>
    <row r="184" spans="2:65" s="1" customFormat="1" x14ac:dyDescent="0.3">
      <c r="B184" s="40"/>
      <c r="D184" s="175" t="s">
        <v>218</v>
      </c>
      <c r="F184" s="176" t="s">
        <v>6244</v>
      </c>
      <c r="L184" s="40"/>
      <c r="M184" s="177"/>
      <c r="N184" s="41"/>
      <c r="O184" s="41"/>
      <c r="P184" s="41"/>
      <c r="Q184" s="41"/>
      <c r="R184" s="41"/>
      <c r="S184" s="41"/>
      <c r="T184" s="69"/>
      <c r="AT184" s="26" t="s">
        <v>218</v>
      </c>
      <c r="AU184" s="26" t="s">
        <v>80</v>
      </c>
    </row>
    <row r="185" spans="2:65" s="1" customFormat="1" ht="40.5" x14ac:dyDescent="0.3">
      <c r="B185" s="40"/>
      <c r="D185" s="186" t="s">
        <v>1050</v>
      </c>
      <c r="F185" s="231" t="s">
        <v>6245</v>
      </c>
      <c r="L185" s="40"/>
      <c r="M185" s="177"/>
      <c r="N185" s="41"/>
      <c r="O185" s="41"/>
      <c r="P185" s="41"/>
      <c r="Q185" s="41"/>
      <c r="R185" s="41"/>
      <c r="S185" s="41"/>
      <c r="T185" s="69"/>
      <c r="AT185" s="26" t="s">
        <v>1050</v>
      </c>
      <c r="AU185" s="26" t="s">
        <v>80</v>
      </c>
    </row>
    <row r="186" spans="2:65" s="1" customFormat="1" ht="22.5" customHeight="1" x14ac:dyDescent="0.3">
      <c r="B186" s="163"/>
      <c r="C186" s="164" t="s">
        <v>636</v>
      </c>
      <c r="D186" s="164" t="s">
        <v>211</v>
      </c>
      <c r="E186" s="165" t="s">
        <v>6246</v>
      </c>
      <c r="F186" s="166" t="s">
        <v>6247</v>
      </c>
      <c r="G186" s="167" t="s">
        <v>214</v>
      </c>
      <c r="H186" s="168">
        <v>1</v>
      </c>
      <c r="I186" s="169"/>
      <c r="J186" s="169">
        <f>ROUND(I186*H186,2)</f>
        <v>0</v>
      </c>
      <c r="K186" s="166" t="s">
        <v>6157</v>
      </c>
      <c r="L186" s="40"/>
      <c r="M186" s="170" t="s">
        <v>5</v>
      </c>
      <c r="N186" s="171" t="s">
        <v>42</v>
      </c>
      <c r="O186" s="172">
        <v>0</v>
      </c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AR186" s="26" t="s">
        <v>365</v>
      </c>
      <c r="AT186" s="26" t="s">
        <v>211</v>
      </c>
      <c r="AU186" s="26" t="s">
        <v>80</v>
      </c>
      <c r="AY186" s="26" t="s">
        <v>208</v>
      </c>
      <c r="BE186" s="174">
        <f>IF(N186="základní",J186,0)</f>
        <v>0</v>
      </c>
      <c r="BF186" s="174">
        <f>IF(N186="snížená",J186,0)</f>
        <v>0</v>
      </c>
      <c r="BG186" s="174">
        <f>IF(N186="zákl. přenesená",J186,0)</f>
        <v>0</v>
      </c>
      <c r="BH186" s="174">
        <f>IF(N186="sníž. přenesená",J186,0)</f>
        <v>0</v>
      </c>
      <c r="BI186" s="174">
        <f>IF(N186="nulová",J186,0)</f>
        <v>0</v>
      </c>
      <c r="BJ186" s="26" t="s">
        <v>78</v>
      </c>
      <c r="BK186" s="174">
        <f>ROUND(I186*H186,2)</f>
        <v>0</v>
      </c>
      <c r="BL186" s="26" t="s">
        <v>365</v>
      </c>
      <c r="BM186" s="26" t="s">
        <v>761</v>
      </c>
    </row>
    <row r="187" spans="2:65" s="1" customFormat="1" x14ac:dyDescent="0.3">
      <c r="B187" s="40"/>
      <c r="D187" s="175" t="s">
        <v>218</v>
      </c>
      <c r="F187" s="176" t="s">
        <v>6247</v>
      </c>
      <c r="L187" s="40"/>
      <c r="M187" s="177"/>
      <c r="N187" s="41"/>
      <c r="O187" s="41"/>
      <c r="P187" s="41"/>
      <c r="Q187" s="41"/>
      <c r="R187" s="41"/>
      <c r="S187" s="41"/>
      <c r="T187" s="69"/>
      <c r="AT187" s="26" t="s">
        <v>218</v>
      </c>
      <c r="AU187" s="26" t="s">
        <v>80</v>
      </c>
    </row>
    <row r="188" spans="2:65" s="1" customFormat="1" ht="40.5" x14ac:dyDescent="0.3">
      <c r="B188" s="40"/>
      <c r="D188" s="186" t="s">
        <v>1050</v>
      </c>
      <c r="F188" s="231" t="s">
        <v>6245</v>
      </c>
      <c r="L188" s="40"/>
      <c r="M188" s="177"/>
      <c r="N188" s="41"/>
      <c r="O188" s="41"/>
      <c r="P188" s="41"/>
      <c r="Q188" s="41"/>
      <c r="R188" s="41"/>
      <c r="S188" s="41"/>
      <c r="T188" s="69"/>
      <c r="AT188" s="26" t="s">
        <v>1050</v>
      </c>
      <c r="AU188" s="26" t="s">
        <v>80</v>
      </c>
    </row>
    <row r="189" spans="2:65" s="1" customFormat="1" ht="22.5" customHeight="1" x14ac:dyDescent="0.3">
      <c r="B189" s="163"/>
      <c r="C189" s="164" t="s">
        <v>642</v>
      </c>
      <c r="D189" s="164" t="s">
        <v>211</v>
      </c>
      <c r="E189" s="165" t="s">
        <v>6248</v>
      </c>
      <c r="F189" s="166" t="s">
        <v>6249</v>
      </c>
      <c r="G189" s="167" t="s">
        <v>214</v>
      </c>
      <c r="H189" s="168">
        <v>2</v>
      </c>
      <c r="I189" s="169"/>
      <c r="J189" s="169">
        <f>ROUND(I189*H189,2)</f>
        <v>0</v>
      </c>
      <c r="K189" s="166" t="s">
        <v>6157</v>
      </c>
      <c r="L189" s="40"/>
      <c r="M189" s="170" t="s">
        <v>5</v>
      </c>
      <c r="N189" s="171" t="s">
        <v>42</v>
      </c>
      <c r="O189" s="172">
        <v>0</v>
      </c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AR189" s="26" t="s">
        <v>365</v>
      </c>
      <c r="AT189" s="26" t="s">
        <v>211</v>
      </c>
      <c r="AU189" s="26" t="s">
        <v>80</v>
      </c>
      <c r="AY189" s="26" t="s">
        <v>208</v>
      </c>
      <c r="BE189" s="174">
        <f>IF(N189="základní",J189,0)</f>
        <v>0</v>
      </c>
      <c r="BF189" s="174">
        <f>IF(N189="snížená",J189,0)</f>
        <v>0</v>
      </c>
      <c r="BG189" s="174">
        <f>IF(N189="zákl. přenesená",J189,0)</f>
        <v>0</v>
      </c>
      <c r="BH189" s="174">
        <f>IF(N189="sníž. přenesená",J189,0)</f>
        <v>0</v>
      </c>
      <c r="BI189" s="174">
        <f>IF(N189="nulová",J189,0)</f>
        <v>0</v>
      </c>
      <c r="BJ189" s="26" t="s">
        <v>78</v>
      </c>
      <c r="BK189" s="174">
        <f>ROUND(I189*H189,2)</f>
        <v>0</v>
      </c>
      <c r="BL189" s="26" t="s">
        <v>365</v>
      </c>
      <c r="BM189" s="26" t="s">
        <v>789</v>
      </c>
    </row>
    <row r="190" spans="2:65" s="1" customFormat="1" x14ac:dyDescent="0.3">
      <c r="B190" s="40"/>
      <c r="D190" s="175" t="s">
        <v>218</v>
      </c>
      <c r="F190" s="176" t="s">
        <v>6249</v>
      </c>
      <c r="L190" s="40"/>
      <c r="M190" s="177"/>
      <c r="N190" s="41"/>
      <c r="O190" s="41"/>
      <c r="P190" s="41"/>
      <c r="Q190" s="41"/>
      <c r="R190" s="41"/>
      <c r="S190" s="41"/>
      <c r="T190" s="69"/>
      <c r="AT190" s="26" t="s">
        <v>218</v>
      </c>
      <c r="AU190" s="26" t="s">
        <v>80</v>
      </c>
    </row>
    <row r="191" spans="2:65" s="1" customFormat="1" ht="40.5" x14ac:dyDescent="0.3">
      <c r="B191" s="40"/>
      <c r="D191" s="186" t="s">
        <v>1050</v>
      </c>
      <c r="F191" s="231" t="s">
        <v>6245</v>
      </c>
      <c r="L191" s="40"/>
      <c r="M191" s="177"/>
      <c r="N191" s="41"/>
      <c r="O191" s="41"/>
      <c r="P191" s="41"/>
      <c r="Q191" s="41"/>
      <c r="R191" s="41"/>
      <c r="S191" s="41"/>
      <c r="T191" s="69"/>
      <c r="AT191" s="26" t="s">
        <v>1050</v>
      </c>
      <c r="AU191" s="26" t="s">
        <v>80</v>
      </c>
    </row>
    <row r="192" spans="2:65" s="1" customFormat="1" ht="22.5" customHeight="1" x14ac:dyDescent="0.3">
      <c r="B192" s="163"/>
      <c r="C192" s="164" t="s">
        <v>648</v>
      </c>
      <c r="D192" s="164" t="s">
        <v>211</v>
      </c>
      <c r="E192" s="165" t="s">
        <v>6250</v>
      </c>
      <c r="F192" s="166" t="s">
        <v>6251</v>
      </c>
      <c r="G192" s="167" t="s">
        <v>214</v>
      </c>
      <c r="H192" s="168">
        <v>4</v>
      </c>
      <c r="I192" s="169"/>
      <c r="J192" s="169">
        <f>ROUND(I192*H192,2)</f>
        <v>0</v>
      </c>
      <c r="K192" s="166" t="s">
        <v>6157</v>
      </c>
      <c r="L192" s="40"/>
      <c r="M192" s="170" t="s">
        <v>5</v>
      </c>
      <c r="N192" s="171" t="s">
        <v>42</v>
      </c>
      <c r="O192" s="172">
        <v>0</v>
      </c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AR192" s="26" t="s">
        <v>365</v>
      </c>
      <c r="AT192" s="26" t="s">
        <v>211</v>
      </c>
      <c r="AU192" s="26" t="s">
        <v>80</v>
      </c>
      <c r="AY192" s="26" t="s">
        <v>208</v>
      </c>
      <c r="BE192" s="174">
        <f>IF(N192="základní",J192,0)</f>
        <v>0</v>
      </c>
      <c r="BF192" s="174">
        <f>IF(N192="snížená",J192,0)</f>
        <v>0</v>
      </c>
      <c r="BG192" s="174">
        <f>IF(N192="zákl. přenesená",J192,0)</f>
        <v>0</v>
      </c>
      <c r="BH192" s="174">
        <f>IF(N192="sníž. přenesená",J192,0)</f>
        <v>0</v>
      </c>
      <c r="BI192" s="174">
        <f>IF(N192="nulová",J192,0)</f>
        <v>0</v>
      </c>
      <c r="BJ192" s="26" t="s">
        <v>78</v>
      </c>
      <c r="BK192" s="174">
        <f>ROUND(I192*H192,2)</f>
        <v>0</v>
      </c>
      <c r="BL192" s="26" t="s">
        <v>365</v>
      </c>
      <c r="BM192" s="26" t="s">
        <v>814</v>
      </c>
    </row>
    <row r="193" spans="2:65" s="1" customFormat="1" x14ac:dyDescent="0.3">
      <c r="B193" s="40"/>
      <c r="D193" s="175" t="s">
        <v>218</v>
      </c>
      <c r="F193" s="176" t="s">
        <v>6251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218</v>
      </c>
      <c r="AU193" s="26" t="s">
        <v>80</v>
      </c>
    </row>
    <row r="194" spans="2:65" s="1" customFormat="1" ht="40.5" x14ac:dyDescent="0.3">
      <c r="B194" s="40"/>
      <c r="D194" s="186" t="s">
        <v>1050</v>
      </c>
      <c r="F194" s="231" t="s">
        <v>6245</v>
      </c>
      <c r="L194" s="40"/>
      <c r="M194" s="177"/>
      <c r="N194" s="41"/>
      <c r="O194" s="41"/>
      <c r="P194" s="41"/>
      <c r="Q194" s="41"/>
      <c r="R194" s="41"/>
      <c r="S194" s="41"/>
      <c r="T194" s="69"/>
      <c r="AT194" s="26" t="s">
        <v>1050</v>
      </c>
      <c r="AU194" s="26" t="s">
        <v>80</v>
      </c>
    </row>
    <row r="195" spans="2:65" s="1" customFormat="1" ht="22.5" customHeight="1" x14ac:dyDescent="0.3">
      <c r="B195" s="163"/>
      <c r="C195" s="164" t="s">
        <v>657</v>
      </c>
      <c r="D195" s="164" t="s">
        <v>211</v>
      </c>
      <c r="E195" s="165" t="s">
        <v>6252</v>
      </c>
      <c r="F195" s="166" t="s">
        <v>6253</v>
      </c>
      <c r="G195" s="167" t="s">
        <v>214</v>
      </c>
      <c r="H195" s="168">
        <v>7</v>
      </c>
      <c r="I195" s="169"/>
      <c r="J195" s="169">
        <f>ROUND(I195*H195,2)</f>
        <v>0</v>
      </c>
      <c r="K195" s="166" t="s">
        <v>6157</v>
      </c>
      <c r="L195" s="40"/>
      <c r="M195" s="170" t="s">
        <v>5</v>
      </c>
      <c r="N195" s="171" t="s">
        <v>42</v>
      </c>
      <c r="O195" s="172">
        <v>0</v>
      </c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AR195" s="26" t="s">
        <v>365</v>
      </c>
      <c r="AT195" s="26" t="s">
        <v>211</v>
      </c>
      <c r="AU195" s="26" t="s">
        <v>80</v>
      </c>
      <c r="AY195" s="26" t="s">
        <v>208</v>
      </c>
      <c r="BE195" s="174">
        <f>IF(N195="základní",J195,0)</f>
        <v>0</v>
      </c>
      <c r="BF195" s="174">
        <f>IF(N195="snížená",J195,0)</f>
        <v>0</v>
      </c>
      <c r="BG195" s="174">
        <f>IF(N195="zákl. přenesená",J195,0)</f>
        <v>0</v>
      </c>
      <c r="BH195" s="174">
        <f>IF(N195="sníž. přenesená",J195,0)</f>
        <v>0</v>
      </c>
      <c r="BI195" s="174">
        <f>IF(N195="nulová",J195,0)</f>
        <v>0</v>
      </c>
      <c r="BJ195" s="26" t="s">
        <v>78</v>
      </c>
      <c r="BK195" s="174">
        <f>ROUND(I195*H195,2)</f>
        <v>0</v>
      </c>
      <c r="BL195" s="26" t="s">
        <v>365</v>
      </c>
      <c r="BM195" s="26" t="s">
        <v>841</v>
      </c>
    </row>
    <row r="196" spans="2:65" s="1" customFormat="1" x14ac:dyDescent="0.3">
      <c r="B196" s="40"/>
      <c r="D196" s="175" t="s">
        <v>218</v>
      </c>
      <c r="F196" s="176" t="s">
        <v>6253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218</v>
      </c>
      <c r="AU196" s="26" t="s">
        <v>80</v>
      </c>
    </row>
    <row r="197" spans="2:65" s="1" customFormat="1" ht="40.5" x14ac:dyDescent="0.3">
      <c r="B197" s="40"/>
      <c r="D197" s="186" t="s">
        <v>1050</v>
      </c>
      <c r="F197" s="231" t="s">
        <v>6245</v>
      </c>
      <c r="L197" s="40"/>
      <c r="M197" s="177"/>
      <c r="N197" s="41"/>
      <c r="O197" s="41"/>
      <c r="P197" s="41"/>
      <c r="Q197" s="41"/>
      <c r="R197" s="41"/>
      <c r="S197" s="41"/>
      <c r="T197" s="69"/>
      <c r="AT197" s="26" t="s">
        <v>1050</v>
      </c>
      <c r="AU197" s="26" t="s">
        <v>80</v>
      </c>
    </row>
    <row r="198" spans="2:65" s="1" customFormat="1" ht="22.5" customHeight="1" x14ac:dyDescent="0.3">
      <c r="B198" s="163"/>
      <c r="C198" s="164" t="s">
        <v>671</v>
      </c>
      <c r="D198" s="164" t="s">
        <v>211</v>
      </c>
      <c r="E198" s="165" t="s">
        <v>6254</v>
      </c>
      <c r="F198" s="166" t="s">
        <v>6255</v>
      </c>
      <c r="G198" s="167" t="s">
        <v>214</v>
      </c>
      <c r="H198" s="168">
        <v>1</v>
      </c>
      <c r="I198" s="169"/>
      <c r="J198" s="169">
        <f>ROUND(I198*H198,2)</f>
        <v>0</v>
      </c>
      <c r="K198" s="166" t="s">
        <v>6157</v>
      </c>
      <c r="L198" s="40"/>
      <c r="M198" s="170" t="s">
        <v>5</v>
      </c>
      <c r="N198" s="171" t="s">
        <v>42</v>
      </c>
      <c r="O198" s="172">
        <v>0</v>
      </c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AR198" s="26" t="s">
        <v>365</v>
      </c>
      <c r="AT198" s="26" t="s">
        <v>211</v>
      </c>
      <c r="AU198" s="26" t="s">
        <v>80</v>
      </c>
      <c r="AY198" s="26" t="s">
        <v>208</v>
      </c>
      <c r="BE198" s="174">
        <f>IF(N198="základní",J198,0)</f>
        <v>0</v>
      </c>
      <c r="BF198" s="174">
        <f>IF(N198="snížená",J198,0)</f>
        <v>0</v>
      </c>
      <c r="BG198" s="174">
        <f>IF(N198="zákl. přenesená",J198,0)</f>
        <v>0</v>
      </c>
      <c r="BH198" s="174">
        <f>IF(N198="sníž. přenesená",J198,0)</f>
        <v>0</v>
      </c>
      <c r="BI198" s="174">
        <f>IF(N198="nulová",J198,0)</f>
        <v>0</v>
      </c>
      <c r="BJ198" s="26" t="s">
        <v>78</v>
      </c>
      <c r="BK198" s="174">
        <f>ROUND(I198*H198,2)</f>
        <v>0</v>
      </c>
      <c r="BL198" s="26" t="s">
        <v>365</v>
      </c>
      <c r="BM198" s="26" t="s">
        <v>858</v>
      </c>
    </row>
    <row r="199" spans="2:65" s="1" customFormat="1" x14ac:dyDescent="0.3">
      <c r="B199" s="40"/>
      <c r="D199" s="175" t="s">
        <v>218</v>
      </c>
      <c r="F199" s="176" t="s">
        <v>6255</v>
      </c>
      <c r="L199" s="40"/>
      <c r="M199" s="177"/>
      <c r="N199" s="41"/>
      <c r="O199" s="41"/>
      <c r="P199" s="41"/>
      <c r="Q199" s="41"/>
      <c r="R199" s="41"/>
      <c r="S199" s="41"/>
      <c r="T199" s="69"/>
      <c r="AT199" s="26" t="s">
        <v>218</v>
      </c>
      <c r="AU199" s="26" t="s">
        <v>80</v>
      </c>
    </row>
    <row r="200" spans="2:65" s="1" customFormat="1" ht="40.5" x14ac:dyDescent="0.3">
      <c r="B200" s="40"/>
      <c r="D200" s="186" t="s">
        <v>1050</v>
      </c>
      <c r="F200" s="231" t="s">
        <v>6245</v>
      </c>
      <c r="L200" s="40"/>
      <c r="M200" s="177"/>
      <c r="N200" s="41"/>
      <c r="O200" s="41"/>
      <c r="P200" s="41"/>
      <c r="Q200" s="41"/>
      <c r="R200" s="41"/>
      <c r="S200" s="41"/>
      <c r="T200" s="69"/>
      <c r="AT200" s="26" t="s">
        <v>1050</v>
      </c>
      <c r="AU200" s="26" t="s">
        <v>80</v>
      </c>
    </row>
    <row r="201" spans="2:65" s="1" customFormat="1" ht="22.5" customHeight="1" x14ac:dyDescent="0.3">
      <c r="B201" s="163"/>
      <c r="C201" s="164" t="s">
        <v>678</v>
      </c>
      <c r="D201" s="164" t="s">
        <v>211</v>
      </c>
      <c r="E201" s="165" t="s">
        <v>6256</v>
      </c>
      <c r="F201" s="166" t="s">
        <v>6257</v>
      </c>
      <c r="G201" s="167" t="s">
        <v>214</v>
      </c>
      <c r="H201" s="168">
        <v>2</v>
      </c>
      <c r="I201" s="169"/>
      <c r="J201" s="169">
        <f>ROUND(I201*H201,2)</f>
        <v>0</v>
      </c>
      <c r="K201" s="166" t="s">
        <v>6157</v>
      </c>
      <c r="L201" s="40"/>
      <c r="M201" s="170" t="s">
        <v>5</v>
      </c>
      <c r="N201" s="171" t="s">
        <v>42</v>
      </c>
      <c r="O201" s="172">
        <v>0</v>
      </c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AR201" s="26" t="s">
        <v>365</v>
      </c>
      <c r="AT201" s="26" t="s">
        <v>211</v>
      </c>
      <c r="AU201" s="26" t="s">
        <v>80</v>
      </c>
      <c r="AY201" s="26" t="s">
        <v>208</v>
      </c>
      <c r="BE201" s="174">
        <f>IF(N201="základní",J201,0)</f>
        <v>0</v>
      </c>
      <c r="BF201" s="174">
        <f>IF(N201="snížená",J201,0)</f>
        <v>0</v>
      </c>
      <c r="BG201" s="174">
        <f>IF(N201="zákl. přenesená",J201,0)</f>
        <v>0</v>
      </c>
      <c r="BH201" s="174">
        <f>IF(N201="sníž. přenesená",J201,0)</f>
        <v>0</v>
      </c>
      <c r="BI201" s="174">
        <f>IF(N201="nulová",J201,0)</f>
        <v>0</v>
      </c>
      <c r="BJ201" s="26" t="s">
        <v>78</v>
      </c>
      <c r="BK201" s="174">
        <f>ROUND(I201*H201,2)</f>
        <v>0</v>
      </c>
      <c r="BL201" s="26" t="s">
        <v>365</v>
      </c>
      <c r="BM201" s="26" t="s">
        <v>869</v>
      </c>
    </row>
    <row r="202" spans="2:65" s="1" customFormat="1" x14ac:dyDescent="0.3">
      <c r="B202" s="40"/>
      <c r="D202" s="175" t="s">
        <v>218</v>
      </c>
      <c r="F202" s="176" t="s">
        <v>6257</v>
      </c>
      <c r="L202" s="40"/>
      <c r="M202" s="177"/>
      <c r="N202" s="41"/>
      <c r="O202" s="41"/>
      <c r="P202" s="41"/>
      <c r="Q202" s="41"/>
      <c r="R202" s="41"/>
      <c r="S202" s="41"/>
      <c r="T202" s="69"/>
      <c r="AT202" s="26" t="s">
        <v>218</v>
      </c>
      <c r="AU202" s="26" t="s">
        <v>80</v>
      </c>
    </row>
    <row r="203" spans="2:65" s="1" customFormat="1" ht="40.5" x14ac:dyDescent="0.3">
      <c r="B203" s="40"/>
      <c r="D203" s="186" t="s">
        <v>1050</v>
      </c>
      <c r="F203" s="231" t="s">
        <v>6245</v>
      </c>
      <c r="L203" s="40"/>
      <c r="M203" s="177"/>
      <c r="N203" s="41"/>
      <c r="O203" s="41"/>
      <c r="P203" s="41"/>
      <c r="Q203" s="41"/>
      <c r="R203" s="41"/>
      <c r="S203" s="41"/>
      <c r="T203" s="69"/>
      <c r="AT203" s="26" t="s">
        <v>1050</v>
      </c>
      <c r="AU203" s="26" t="s">
        <v>80</v>
      </c>
    </row>
    <row r="204" spans="2:65" s="1" customFormat="1" ht="22.5" customHeight="1" x14ac:dyDescent="0.3">
      <c r="B204" s="163"/>
      <c r="C204" s="164" t="s">
        <v>686</v>
      </c>
      <c r="D204" s="164" t="s">
        <v>211</v>
      </c>
      <c r="E204" s="165" t="s">
        <v>6258</v>
      </c>
      <c r="F204" s="166" t="s">
        <v>6259</v>
      </c>
      <c r="G204" s="167" t="s">
        <v>214</v>
      </c>
      <c r="H204" s="168">
        <v>2</v>
      </c>
      <c r="I204" s="169"/>
      <c r="J204" s="169">
        <f>ROUND(I204*H204,2)</f>
        <v>0</v>
      </c>
      <c r="K204" s="166" t="s">
        <v>6157</v>
      </c>
      <c r="L204" s="40"/>
      <c r="M204" s="170" t="s">
        <v>5</v>
      </c>
      <c r="N204" s="171" t="s">
        <v>42</v>
      </c>
      <c r="O204" s="172">
        <v>0</v>
      </c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AR204" s="26" t="s">
        <v>365</v>
      </c>
      <c r="AT204" s="26" t="s">
        <v>211</v>
      </c>
      <c r="AU204" s="26" t="s">
        <v>80</v>
      </c>
      <c r="AY204" s="26" t="s">
        <v>208</v>
      </c>
      <c r="BE204" s="174">
        <f>IF(N204="základní",J204,0)</f>
        <v>0</v>
      </c>
      <c r="BF204" s="174">
        <f>IF(N204="snížená",J204,0)</f>
        <v>0</v>
      </c>
      <c r="BG204" s="174">
        <f>IF(N204="zákl. přenesená",J204,0)</f>
        <v>0</v>
      </c>
      <c r="BH204" s="174">
        <f>IF(N204="sníž. přenesená",J204,0)</f>
        <v>0</v>
      </c>
      <c r="BI204" s="174">
        <f>IF(N204="nulová",J204,0)</f>
        <v>0</v>
      </c>
      <c r="BJ204" s="26" t="s">
        <v>78</v>
      </c>
      <c r="BK204" s="174">
        <f>ROUND(I204*H204,2)</f>
        <v>0</v>
      </c>
      <c r="BL204" s="26" t="s">
        <v>365</v>
      </c>
      <c r="BM204" s="26" t="s">
        <v>879</v>
      </c>
    </row>
    <row r="205" spans="2:65" s="1" customFormat="1" x14ac:dyDescent="0.3">
      <c r="B205" s="40"/>
      <c r="D205" s="175" t="s">
        <v>218</v>
      </c>
      <c r="F205" s="176" t="s">
        <v>6259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218</v>
      </c>
      <c r="AU205" s="26" t="s">
        <v>80</v>
      </c>
    </row>
    <row r="206" spans="2:65" s="1" customFormat="1" ht="40.5" x14ac:dyDescent="0.3">
      <c r="B206" s="40"/>
      <c r="D206" s="186" t="s">
        <v>1050</v>
      </c>
      <c r="F206" s="231" t="s">
        <v>6245</v>
      </c>
      <c r="L206" s="40"/>
      <c r="M206" s="177"/>
      <c r="N206" s="41"/>
      <c r="O206" s="41"/>
      <c r="P206" s="41"/>
      <c r="Q206" s="41"/>
      <c r="R206" s="41"/>
      <c r="S206" s="41"/>
      <c r="T206" s="69"/>
      <c r="AT206" s="26" t="s">
        <v>1050</v>
      </c>
      <c r="AU206" s="26" t="s">
        <v>80</v>
      </c>
    </row>
    <row r="207" spans="2:65" s="1" customFormat="1" ht="22.5" customHeight="1" x14ac:dyDescent="0.3">
      <c r="B207" s="163"/>
      <c r="C207" s="164" t="s">
        <v>693</v>
      </c>
      <c r="D207" s="164" t="s">
        <v>211</v>
      </c>
      <c r="E207" s="165" t="s">
        <v>6260</v>
      </c>
      <c r="F207" s="166" t="s">
        <v>6261</v>
      </c>
      <c r="G207" s="167" t="s">
        <v>214</v>
      </c>
      <c r="H207" s="168">
        <v>7</v>
      </c>
      <c r="I207" s="169"/>
      <c r="J207" s="169">
        <f>ROUND(I207*H207,2)</f>
        <v>0</v>
      </c>
      <c r="K207" s="166" t="s">
        <v>6157</v>
      </c>
      <c r="L207" s="40"/>
      <c r="M207" s="170" t="s">
        <v>5</v>
      </c>
      <c r="N207" s="171" t="s">
        <v>42</v>
      </c>
      <c r="O207" s="172">
        <v>0</v>
      </c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AR207" s="26" t="s">
        <v>365</v>
      </c>
      <c r="AT207" s="26" t="s">
        <v>211</v>
      </c>
      <c r="AU207" s="26" t="s">
        <v>80</v>
      </c>
      <c r="AY207" s="26" t="s">
        <v>208</v>
      </c>
      <c r="BE207" s="174">
        <f>IF(N207="základní",J207,0)</f>
        <v>0</v>
      </c>
      <c r="BF207" s="174">
        <f>IF(N207="snížená",J207,0)</f>
        <v>0</v>
      </c>
      <c r="BG207" s="174">
        <f>IF(N207="zákl. přenesená",J207,0)</f>
        <v>0</v>
      </c>
      <c r="BH207" s="174">
        <f>IF(N207="sníž. přenesená",J207,0)</f>
        <v>0</v>
      </c>
      <c r="BI207" s="174">
        <f>IF(N207="nulová",J207,0)</f>
        <v>0</v>
      </c>
      <c r="BJ207" s="26" t="s">
        <v>78</v>
      </c>
      <c r="BK207" s="174">
        <f>ROUND(I207*H207,2)</f>
        <v>0</v>
      </c>
      <c r="BL207" s="26" t="s">
        <v>365</v>
      </c>
      <c r="BM207" s="26" t="s">
        <v>889</v>
      </c>
    </row>
    <row r="208" spans="2:65" s="1" customFormat="1" x14ac:dyDescent="0.3">
      <c r="B208" s="40"/>
      <c r="D208" s="175" t="s">
        <v>218</v>
      </c>
      <c r="F208" s="176" t="s">
        <v>6261</v>
      </c>
      <c r="L208" s="40"/>
      <c r="M208" s="177"/>
      <c r="N208" s="41"/>
      <c r="O208" s="41"/>
      <c r="P208" s="41"/>
      <c r="Q208" s="41"/>
      <c r="R208" s="41"/>
      <c r="S208" s="41"/>
      <c r="T208" s="69"/>
      <c r="AT208" s="26" t="s">
        <v>218</v>
      </c>
      <c r="AU208" s="26" t="s">
        <v>80</v>
      </c>
    </row>
    <row r="209" spans="2:65" s="1" customFormat="1" ht="40.5" x14ac:dyDescent="0.3">
      <c r="B209" s="40"/>
      <c r="D209" s="186" t="s">
        <v>1050</v>
      </c>
      <c r="F209" s="231" t="s">
        <v>6245</v>
      </c>
      <c r="L209" s="40"/>
      <c r="M209" s="177"/>
      <c r="N209" s="41"/>
      <c r="O209" s="41"/>
      <c r="P209" s="41"/>
      <c r="Q209" s="41"/>
      <c r="R209" s="41"/>
      <c r="S209" s="41"/>
      <c r="T209" s="69"/>
      <c r="AT209" s="26" t="s">
        <v>1050</v>
      </c>
      <c r="AU209" s="26" t="s">
        <v>80</v>
      </c>
    </row>
    <row r="210" spans="2:65" s="1" customFormat="1" ht="22.5" customHeight="1" x14ac:dyDescent="0.3">
      <c r="B210" s="163"/>
      <c r="C210" s="164" t="s">
        <v>711</v>
      </c>
      <c r="D210" s="164" t="s">
        <v>211</v>
      </c>
      <c r="E210" s="165" t="s">
        <v>6262</v>
      </c>
      <c r="F210" s="166" t="s">
        <v>6263</v>
      </c>
      <c r="G210" s="167" t="s">
        <v>214</v>
      </c>
      <c r="H210" s="168">
        <v>9</v>
      </c>
      <c r="I210" s="169"/>
      <c r="J210" s="169">
        <f>ROUND(I210*H210,2)</f>
        <v>0</v>
      </c>
      <c r="K210" s="166" t="s">
        <v>6157</v>
      </c>
      <c r="L210" s="40"/>
      <c r="M210" s="170" t="s">
        <v>5</v>
      </c>
      <c r="N210" s="171" t="s">
        <v>42</v>
      </c>
      <c r="O210" s="172">
        <v>0</v>
      </c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AR210" s="26" t="s">
        <v>365</v>
      </c>
      <c r="AT210" s="26" t="s">
        <v>211</v>
      </c>
      <c r="AU210" s="26" t="s">
        <v>80</v>
      </c>
      <c r="AY210" s="26" t="s">
        <v>208</v>
      </c>
      <c r="BE210" s="174">
        <f>IF(N210="základní",J210,0)</f>
        <v>0</v>
      </c>
      <c r="BF210" s="174">
        <f>IF(N210="snížená",J210,0)</f>
        <v>0</v>
      </c>
      <c r="BG210" s="174">
        <f>IF(N210="zákl. přenesená",J210,0)</f>
        <v>0</v>
      </c>
      <c r="BH210" s="174">
        <f>IF(N210="sníž. přenesená",J210,0)</f>
        <v>0</v>
      </c>
      <c r="BI210" s="174">
        <f>IF(N210="nulová",J210,0)</f>
        <v>0</v>
      </c>
      <c r="BJ210" s="26" t="s">
        <v>78</v>
      </c>
      <c r="BK210" s="174">
        <f>ROUND(I210*H210,2)</f>
        <v>0</v>
      </c>
      <c r="BL210" s="26" t="s">
        <v>365</v>
      </c>
      <c r="BM210" s="26" t="s">
        <v>901</v>
      </c>
    </row>
    <row r="211" spans="2:65" s="1" customFormat="1" x14ac:dyDescent="0.3">
      <c r="B211" s="40"/>
      <c r="D211" s="175" t="s">
        <v>218</v>
      </c>
      <c r="F211" s="176" t="s">
        <v>6263</v>
      </c>
      <c r="L211" s="40"/>
      <c r="M211" s="177"/>
      <c r="N211" s="41"/>
      <c r="O211" s="41"/>
      <c r="P211" s="41"/>
      <c r="Q211" s="41"/>
      <c r="R211" s="41"/>
      <c r="S211" s="41"/>
      <c r="T211" s="69"/>
      <c r="AT211" s="26" t="s">
        <v>218</v>
      </c>
      <c r="AU211" s="26" t="s">
        <v>80</v>
      </c>
    </row>
    <row r="212" spans="2:65" s="1" customFormat="1" ht="40.5" x14ac:dyDescent="0.3">
      <c r="B212" s="40"/>
      <c r="D212" s="186" t="s">
        <v>1050</v>
      </c>
      <c r="F212" s="231" t="s">
        <v>6245</v>
      </c>
      <c r="L212" s="40"/>
      <c r="M212" s="177"/>
      <c r="N212" s="41"/>
      <c r="O212" s="41"/>
      <c r="P212" s="41"/>
      <c r="Q212" s="41"/>
      <c r="R212" s="41"/>
      <c r="S212" s="41"/>
      <c r="T212" s="69"/>
      <c r="AT212" s="26" t="s">
        <v>1050</v>
      </c>
      <c r="AU212" s="26" t="s">
        <v>80</v>
      </c>
    </row>
    <row r="213" spans="2:65" s="1" customFormat="1" ht="31.5" customHeight="1" x14ac:dyDescent="0.3">
      <c r="B213" s="163"/>
      <c r="C213" s="164" t="s">
        <v>720</v>
      </c>
      <c r="D213" s="164" t="s">
        <v>211</v>
      </c>
      <c r="E213" s="165" t="s">
        <v>6264</v>
      </c>
      <c r="F213" s="166" t="s">
        <v>6265</v>
      </c>
      <c r="G213" s="167" t="s">
        <v>214</v>
      </c>
      <c r="H213" s="168">
        <v>4</v>
      </c>
      <c r="I213" s="169"/>
      <c r="J213" s="169">
        <f>ROUND(I213*H213,2)</f>
        <v>0</v>
      </c>
      <c r="K213" s="166" t="s">
        <v>6157</v>
      </c>
      <c r="L213" s="40"/>
      <c r="M213" s="170" t="s">
        <v>5</v>
      </c>
      <c r="N213" s="171" t="s">
        <v>42</v>
      </c>
      <c r="O213" s="172">
        <v>0</v>
      </c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AR213" s="26" t="s">
        <v>365</v>
      </c>
      <c r="AT213" s="26" t="s">
        <v>211</v>
      </c>
      <c r="AU213" s="26" t="s">
        <v>80</v>
      </c>
      <c r="AY213" s="26" t="s">
        <v>208</v>
      </c>
      <c r="BE213" s="174">
        <f>IF(N213="základní",J213,0)</f>
        <v>0</v>
      </c>
      <c r="BF213" s="174">
        <f>IF(N213="snížená",J213,0)</f>
        <v>0</v>
      </c>
      <c r="BG213" s="174">
        <f>IF(N213="zákl. přenesená",J213,0)</f>
        <v>0</v>
      </c>
      <c r="BH213" s="174">
        <f>IF(N213="sníž. přenesená",J213,0)</f>
        <v>0</v>
      </c>
      <c r="BI213" s="174">
        <f>IF(N213="nulová",J213,0)</f>
        <v>0</v>
      </c>
      <c r="BJ213" s="26" t="s">
        <v>78</v>
      </c>
      <c r="BK213" s="174">
        <f>ROUND(I213*H213,2)</f>
        <v>0</v>
      </c>
      <c r="BL213" s="26" t="s">
        <v>365</v>
      </c>
      <c r="BM213" s="26" t="s">
        <v>925</v>
      </c>
    </row>
    <row r="214" spans="2:65" s="1" customFormat="1" ht="27" x14ac:dyDescent="0.3">
      <c r="B214" s="40"/>
      <c r="D214" s="175" t="s">
        <v>218</v>
      </c>
      <c r="F214" s="176" t="s">
        <v>6265</v>
      </c>
      <c r="L214" s="40"/>
      <c r="M214" s="177"/>
      <c r="N214" s="41"/>
      <c r="O214" s="41"/>
      <c r="P214" s="41"/>
      <c r="Q214" s="41"/>
      <c r="R214" s="41"/>
      <c r="S214" s="41"/>
      <c r="T214" s="69"/>
      <c r="AT214" s="26" t="s">
        <v>218</v>
      </c>
      <c r="AU214" s="26" t="s">
        <v>80</v>
      </c>
    </row>
    <row r="215" spans="2:65" s="1" customFormat="1" ht="27" x14ac:dyDescent="0.3">
      <c r="B215" s="40"/>
      <c r="D215" s="186" t="s">
        <v>1050</v>
      </c>
      <c r="F215" s="231" t="s">
        <v>6266</v>
      </c>
      <c r="L215" s="40"/>
      <c r="M215" s="177"/>
      <c r="N215" s="41"/>
      <c r="O215" s="41"/>
      <c r="P215" s="41"/>
      <c r="Q215" s="41"/>
      <c r="R215" s="41"/>
      <c r="S215" s="41"/>
      <c r="T215" s="69"/>
      <c r="AT215" s="26" t="s">
        <v>1050</v>
      </c>
      <c r="AU215" s="26" t="s">
        <v>80</v>
      </c>
    </row>
    <row r="216" spans="2:65" s="1" customFormat="1" ht="31.5" customHeight="1" x14ac:dyDescent="0.3">
      <c r="B216" s="163"/>
      <c r="C216" s="164" t="s">
        <v>735</v>
      </c>
      <c r="D216" s="164" t="s">
        <v>211</v>
      </c>
      <c r="E216" s="165" t="s">
        <v>6267</v>
      </c>
      <c r="F216" s="166" t="s">
        <v>6268</v>
      </c>
      <c r="G216" s="167" t="s">
        <v>214</v>
      </c>
      <c r="H216" s="168">
        <v>2</v>
      </c>
      <c r="I216" s="169"/>
      <c r="J216" s="169">
        <f>ROUND(I216*H216,2)</f>
        <v>0</v>
      </c>
      <c r="K216" s="166" t="s">
        <v>6157</v>
      </c>
      <c r="L216" s="40"/>
      <c r="M216" s="170" t="s">
        <v>5</v>
      </c>
      <c r="N216" s="171" t="s">
        <v>42</v>
      </c>
      <c r="O216" s="172">
        <v>0</v>
      </c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AR216" s="26" t="s">
        <v>365</v>
      </c>
      <c r="AT216" s="26" t="s">
        <v>211</v>
      </c>
      <c r="AU216" s="26" t="s">
        <v>80</v>
      </c>
      <c r="AY216" s="26" t="s">
        <v>208</v>
      </c>
      <c r="BE216" s="174">
        <f>IF(N216="základní",J216,0)</f>
        <v>0</v>
      </c>
      <c r="BF216" s="174">
        <f>IF(N216="snížená",J216,0)</f>
        <v>0</v>
      </c>
      <c r="BG216" s="174">
        <f>IF(N216="zákl. přenesená",J216,0)</f>
        <v>0</v>
      </c>
      <c r="BH216" s="174">
        <f>IF(N216="sníž. přenesená",J216,0)</f>
        <v>0</v>
      </c>
      <c r="BI216" s="174">
        <f>IF(N216="nulová",J216,0)</f>
        <v>0</v>
      </c>
      <c r="BJ216" s="26" t="s">
        <v>78</v>
      </c>
      <c r="BK216" s="174">
        <f>ROUND(I216*H216,2)</f>
        <v>0</v>
      </c>
      <c r="BL216" s="26" t="s">
        <v>365</v>
      </c>
      <c r="BM216" s="26" t="s">
        <v>941</v>
      </c>
    </row>
    <row r="217" spans="2:65" s="1" customFormat="1" ht="27" x14ac:dyDescent="0.3">
      <c r="B217" s="40"/>
      <c r="D217" s="175" t="s">
        <v>218</v>
      </c>
      <c r="F217" s="176" t="s">
        <v>6268</v>
      </c>
      <c r="L217" s="40"/>
      <c r="M217" s="177"/>
      <c r="N217" s="41"/>
      <c r="O217" s="41"/>
      <c r="P217" s="41"/>
      <c r="Q217" s="41"/>
      <c r="R217" s="41"/>
      <c r="S217" s="41"/>
      <c r="T217" s="69"/>
      <c r="AT217" s="26" t="s">
        <v>218</v>
      </c>
      <c r="AU217" s="26" t="s">
        <v>80</v>
      </c>
    </row>
    <row r="218" spans="2:65" s="1" customFormat="1" ht="27" x14ac:dyDescent="0.3">
      <c r="B218" s="40"/>
      <c r="D218" s="186" t="s">
        <v>1050</v>
      </c>
      <c r="F218" s="231" t="s">
        <v>6266</v>
      </c>
      <c r="L218" s="40"/>
      <c r="M218" s="177"/>
      <c r="N218" s="41"/>
      <c r="O218" s="41"/>
      <c r="P218" s="41"/>
      <c r="Q218" s="41"/>
      <c r="R218" s="41"/>
      <c r="S218" s="41"/>
      <c r="T218" s="69"/>
      <c r="AT218" s="26" t="s">
        <v>1050</v>
      </c>
      <c r="AU218" s="26" t="s">
        <v>80</v>
      </c>
    </row>
    <row r="219" spans="2:65" s="1" customFormat="1" ht="31.5" customHeight="1" x14ac:dyDescent="0.3">
      <c r="B219" s="163"/>
      <c r="C219" s="164" t="s">
        <v>743</v>
      </c>
      <c r="D219" s="164" t="s">
        <v>211</v>
      </c>
      <c r="E219" s="165" t="s">
        <v>6269</v>
      </c>
      <c r="F219" s="166" t="s">
        <v>6270</v>
      </c>
      <c r="G219" s="167" t="s">
        <v>214</v>
      </c>
      <c r="H219" s="168">
        <v>2</v>
      </c>
      <c r="I219" s="169"/>
      <c r="J219" s="169">
        <f>ROUND(I219*H219,2)</f>
        <v>0</v>
      </c>
      <c r="K219" s="166" t="s">
        <v>6157</v>
      </c>
      <c r="L219" s="40"/>
      <c r="M219" s="170" t="s">
        <v>5</v>
      </c>
      <c r="N219" s="171" t="s">
        <v>42</v>
      </c>
      <c r="O219" s="172">
        <v>0</v>
      </c>
      <c r="P219" s="172">
        <f>O219*H219</f>
        <v>0</v>
      </c>
      <c r="Q219" s="172">
        <v>0</v>
      </c>
      <c r="R219" s="172">
        <f>Q219*H219</f>
        <v>0</v>
      </c>
      <c r="S219" s="172">
        <v>0</v>
      </c>
      <c r="T219" s="173">
        <f>S219*H219</f>
        <v>0</v>
      </c>
      <c r="AR219" s="26" t="s">
        <v>365</v>
      </c>
      <c r="AT219" s="26" t="s">
        <v>211</v>
      </c>
      <c r="AU219" s="26" t="s">
        <v>80</v>
      </c>
      <c r="AY219" s="26" t="s">
        <v>208</v>
      </c>
      <c r="BE219" s="174">
        <f>IF(N219="základní",J219,0)</f>
        <v>0</v>
      </c>
      <c r="BF219" s="174">
        <f>IF(N219="snížená",J219,0)</f>
        <v>0</v>
      </c>
      <c r="BG219" s="174">
        <f>IF(N219="zákl. přenesená",J219,0)</f>
        <v>0</v>
      </c>
      <c r="BH219" s="174">
        <f>IF(N219="sníž. přenesená",J219,0)</f>
        <v>0</v>
      </c>
      <c r="BI219" s="174">
        <f>IF(N219="nulová",J219,0)</f>
        <v>0</v>
      </c>
      <c r="BJ219" s="26" t="s">
        <v>78</v>
      </c>
      <c r="BK219" s="174">
        <f>ROUND(I219*H219,2)</f>
        <v>0</v>
      </c>
      <c r="BL219" s="26" t="s">
        <v>365</v>
      </c>
      <c r="BM219" s="26" t="s">
        <v>967</v>
      </c>
    </row>
    <row r="220" spans="2:65" s="1" customFormat="1" ht="27" x14ac:dyDescent="0.3">
      <c r="B220" s="40"/>
      <c r="D220" s="175" t="s">
        <v>218</v>
      </c>
      <c r="F220" s="176" t="s">
        <v>6270</v>
      </c>
      <c r="L220" s="40"/>
      <c r="M220" s="177"/>
      <c r="N220" s="41"/>
      <c r="O220" s="41"/>
      <c r="P220" s="41"/>
      <c r="Q220" s="41"/>
      <c r="R220" s="41"/>
      <c r="S220" s="41"/>
      <c r="T220" s="69"/>
      <c r="AT220" s="26" t="s">
        <v>218</v>
      </c>
      <c r="AU220" s="26" t="s">
        <v>80</v>
      </c>
    </row>
    <row r="221" spans="2:65" s="1" customFormat="1" ht="27" x14ac:dyDescent="0.3">
      <c r="B221" s="40"/>
      <c r="D221" s="186" t="s">
        <v>1050</v>
      </c>
      <c r="F221" s="231" t="s">
        <v>6266</v>
      </c>
      <c r="L221" s="40"/>
      <c r="M221" s="177"/>
      <c r="N221" s="41"/>
      <c r="O221" s="41"/>
      <c r="P221" s="41"/>
      <c r="Q221" s="41"/>
      <c r="R221" s="41"/>
      <c r="S221" s="41"/>
      <c r="T221" s="69"/>
      <c r="AT221" s="26" t="s">
        <v>1050</v>
      </c>
      <c r="AU221" s="26" t="s">
        <v>80</v>
      </c>
    </row>
    <row r="222" spans="2:65" s="1" customFormat="1" ht="31.5" customHeight="1" x14ac:dyDescent="0.3">
      <c r="B222" s="163"/>
      <c r="C222" s="164" t="s">
        <v>754</v>
      </c>
      <c r="D222" s="164" t="s">
        <v>211</v>
      </c>
      <c r="E222" s="165" t="s">
        <v>6271</v>
      </c>
      <c r="F222" s="166" t="s">
        <v>6272</v>
      </c>
      <c r="G222" s="167" t="s">
        <v>214</v>
      </c>
      <c r="H222" s="168">
        <v>2</v>
      </c>
      <c r="I222" s="169"/>
      <c r="J222" s="169">
        <f>ROUND(I222*H222,2)</f>
        <v>0</v>
      </c>
      <c r="K222" s="166" t="s">
        <v>6157</v>
      </c>
      <c r="L222" s="40"/>
      <c r="M222" s="170" t="s">
        <v>5</v>
      </c>
      <c r="N222" s="171" t="s">
        <v>42</v>
      </c>
      <c r="O222" s="172">
        <v>0</v>
      </c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AR222" s="26" t="s">
        <v>365</v>
      </c>
      <c r="AT222" s="26" t="s">
        <v>211</v>
      </c>
      <c r="AU222" s="26" t="s">
        <v>80</v>
      </c>
      <c r="AY222" s="26" t="s">
        <v>208</v>
      </c>
      <c r="BE222" s="174">
        <f>IF(N222="základní",J222,0)</f>
        <v>0</v>
      </c>
      <c r="BF222" s="174">
        <f>IF(N222="snížená",J222,0)</f>
        <v>0</v>
      </c>
      <c r="BG222" s="174">
        <f>IF(N222="zákl. přenesená",J222,0)</f>
        <v>0</v>
      </c>
      <c r="BH222" s="174">
        <f>IF(N222="sníž. přenesená",J222,0)</f>
        <v>0</v>
      </c>
      <c r="BI222" s="174">
        <f>IF(N222="nulová",J222,0)</f>
        <v>0</v>
      </c>
      <c r="BJ222" s="26" t="s">
        <v>78</v>
      </c>
      <c r="BK222" s="174">
        <f>ROUND(I222*H222,2)</f>
        <v>0</v>
      </c>
      <c r="BL222" s="26" t="s">
        <v>365</v>
      </c>
      <c r="BM222" s="26" t="s">
        <v>985</v>
      </c>
    </row>
    <row r="223" spans="2:65" s="1" customFormat="1" ht="27" x14ac:dyDescent="0.3">
      <c r="B223" s="40"/>
      <c r="D223" s="175" t="s">
        <v>218</v>
      </c>
      <c r="F223" s="176" t="s">
        <v>6272</v>
      </c>
      <c r="L223" s="40"/>
      <c r="M223" s="177"/>
      <c r="N223" s="41"/>
      <c r="O223" s="41"/>
      <c r="P223" s="41"/>
      <c r="Q223" s="41"/>
      <c r="R223" s="41"/>
      <c r="S223" s="41"/>
      <c r="T223" s="69"/>
      <c r="AT223" s="26" t="s">
        <v>218</v>
      </c>
      <c r="AU223" s="26" t="s">
        <v>80</v>
      </c>
    </row>
    <row r="224" spans="2:65" s="1" customFormat="1" ht="40.5" x14ac:dyDescent="0.3">
      <c r="B224" s="40"/>
      <c r="D224" s="175" t="s">
        <v>1050</v>
      </c>
      <c r="F224" s="215" t="s">
        <v>6273</v>
      </c>
      <c r="L224" s="40"/>
      <c r="M224" s="177"/>
      <c r="N224" s="41"/>
      <c r="O224" s="41"/>
      <c r="P224" s="41"/>
      <c r="Q224" s="41"/>
      <c r="R224" s="41"/>
      <c r="S224" s="41"/>
      <c r="T224" s="69"/>
      <c r="AT224" s="26" t="s">
        <v>1050</v>
      </c>
      <c r="AU224" s="26" t="s">
        <v>80</v>
      </c>
    </row>
    <row r="225" spans="2:65" s="11" customFormat="1" ht="29.85" customHeight="1" x14ac:dyDescent="0.3">
      <c r="B225" s="150"/>
      <c r="D225" s="160" t="s">
        <v>70</v>
      </c>
      <c r="E225" s="161" t="s">
        <v>6274</v>
      </c>
      <c r="F225" s="161" t="s">
        <v>6275</v>
      </c>
      <c r="J225" s="162">
        <f>BK225</f>
        <v>0</v>
      </c>
      <c r="L225" s="150"/>
      <c r="M225" s="154"/>
      <c r="N225" s="155"/>
      <c r="O225" s="155"/>
      <c r="P225" s="156">
        <f>SUM(P226:P259)</f>
        <v>0</v>
      </c>
      <c r="Q225" s="155"/>
      <c r="R225" s="156">
        <f>SUM(R226:R259)</f>
        <v>0</v>
      </c>
      <c r="S225" s="155"/>
      <c r="T225" s="157">
        <f>SUM(T226:T259)</f>
        <v>0</v>
      </c>
      <c r="AR225" s="151" t="s">
        <v>80</v>
      </c>
      <c r="AT225" s="158" t="s">
        <v>70</v>
      </c>
      <c r="AU225" s="158" t="s">
        <v>78</v>
      </c>
      <c r="AY225" s="151" t="s">
        <v>208</v>
      </c>
      <c r="BK225" s="159">
        <f>SUM(BK226:BK259)</f>
        <v>0</v>
      </c>
    </row>
    <row r="226" spans="2:65" s="1" customFormat="1" ht="31.5" customHeight="1" x14ac:dyDescent="0.3">
      <c r="B226" s="163"/>
      <c r="C226" s="164" t="s">
        <v>761</v>
      </c>
      <c r="D226" s="164" t="s">
        <v>211</v>
      </c>
      <c r="E226" s="165" t="s">
        <v>6276</v>
      </c>
      <c r="F226" s="166" t="s">
        <v>6277</v>
      </c>
      <c r="G226" s="167" t="s">
        <v>474</v>
      </c>
      <c r="H226" s="168">
        <v>5</v>
      </c>
      <c r="I226" s="169"/>
      <c r="J226" s="169">
        <f>ROUND(I226*H226,2)</f>
        <v>0</v>
      </c>
      <c r="K226" s="166" t="s">
        <v>6157</v>
      </c>
      <c r="L226" s="40"/>
      <c r="M226" s="170" t="s">
        <v>5</v>
      </c>
      <c r="N226" s="171" t="s">
        <v>42</v>
      </c>
      <c r="O226" s="172">
        <v>0</v>
      </c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AR226" s="26" t="s">
        <v>365</v>
      </c>
      <c r="AT226" s="26" t="s">
        <v>211</v>
      </c>
      <c r="AU226" s="26" t="s">
        <v>80</v>
      </c>
      <c r="AY226" s="26" t="s">
        <v>208</v>
      </c>
      <c r="BE226" s="174">
        <f>IF(N226="základní",J226,0)</f>
        <v>0</v>
      </c>
      <c r="BF226" s="174">
        <f>IF(N226="snížená",J226,0)</f>
        <v>0</v>
      </c>
      <c r="BG226" s="174">
        <f>IF(N226="zákl. přenesená",J226,0)</f>
        <v>0</v>
      </c>
      <c r="BH226" s="174">
        <f>IF(N226="sníž. přenesená",J226,0)</f>
        <v>0</v>
      </c>
      <c r="BI226" s="174">
        <f>IF(N226="nulová",J226,0)</f>
        <v>0</v>
      </c>
      <c r="BJ226" s="26" t="s">
        <v>78</v>
      </c>
      <c r="BK226" s="174">
        <f>ROUND(I226*H226,2)</f>
        <v>0</v>
      </c>
      <c r="BL226" s="26" t="s">
        <v>365</v>
      </c>
      <c r="BM226" s="26" t="s">
        <v>2886</v>
      </c>
    </row>
    <row r="227" spans="2:65" s="1" customFormat="1" ht="27" x14ac:dyDescent="0.3">
      <c r="B227" s="40"/>
      <c r="D227" s="186" t="s">
        <v>218</v>
      </c>
      <c r="F227" s="211" t="s">
        <v>6277</v>
      </c>
      <c r="L227" s="40"/>
      <c r="M227" s="177"/>
      <c r="N227" s="41"/>
      <c r="O227" s="41"/>
      <c r="P227" s="41"/>
      <c r="Q227" s="41"/>
      <c r="R227" s="41"/>
      <c r="S227" s="41"/>
      <c r="T227" s="69"/>
      <c r="AT227" s="26" t="s">
        <v>218</v>
      </c>
      <c r="AU227" s="26" t="s">
        <v>80</v>
      </c>
    </row>
    <row r="228" spans="2:65" s="1" customFormat="1" ht="31.5" customHeight="1" x14ac:dyDescent="0.3">
      <c r="B228" s="163"/>
      <c r="C228" s="164" t="s">
        <v>769</v>
      </c>
      <c r="D228" s="164" t="s">
        <v>211</v>
      </c>
      <c r="E228" s="165" t="s">
        <v>6278</v>
      </c>
      <c r="F228" s="166" t="s">
        <v>6279</v>
      </c>
      <c r="G228" s="167" t="s">
        <v>280</v>
      </c>
      <c r="H228" s="168">
        <v>1</v>
      </c>
      <c r="I228" s="169"/>
      <c r="J228" s="169">
        <f>ROUND(I228*H228,2)</f>
        <v>0</v>
      </c>
      <c r="K228" s="166" t="s">
        <v>6157</v>
      </c>
      <c r="L228" s="40"/>
      <c r="M228" s="170" t="s">
        <v>5</v>
      </c>
      <c r="N228" s="171" t="s">
        <v>42</v>
      </c>
      <c r="O228" s="172">
        <v>0</v>
      </c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AR228" s="26" t="s">
        <v>365</v>
      </c>
      <c r="AT228" s="26" t="s">
        <v>211</v>
      </c>
      <c r="AU228" s="26" t="s">
        <v>80</v>
      </c>
      <c r="AY228" s="26" t="s">
        <v>208</v>
      </c>
      <c r="BE228" s="174">
        <f>IF(N228="základní",J228,0)</f>
        <v>0</v>
      </c>
      <c r="BF228" s="174">
        <f>IF(N228="snížená",J228,0)</f>
        <v>0</v>
      </c>
      <c r="BG228" s="174">
        <f>IF(N228="zákl. přenesená",J228,0)</f>
        <v>0</v>
      </c>
      <c r="BH228" s="174">
        <f>IF(N228="sníž. přenesená",J228,0)</f>
        <v>0</v>
      </c>
      <c r="BI228" s="174">
        <f>IF(N228="nulová",J228,0)</f>
        <v>0</v>
      </c>
      <c r="BJ228" s="26" t="s">
        <v>78</v>
      </c>
      <c r="BK228" s="174">
        <f>ROUND(I228*H228,2)</f>
        <v>0</v>
      </c>
      <c r="BL228" s="26" t="s">
        <v>365</v>
      </c>
      <c r="BM228" s="26" t="s">
        <v>2900</v>
      </c>
    </row>
    <row r="229" spans="2:65" s="1" customFormat="1" ht="27" x14ac:dyDescent="0.3">
      <c r="B229" s="40"/>
      <c r="D229" s="186" t="s">
        <v>218</v>
      </c>
      <c r="F229" s="211" t="s">
        <v>6279</v>
      </c>
      <c r="L229" s="40"/>
      <c r="M229" s="177"/>
      <c r="N229" s="41"/>
      <c r="O229" s="41"/>
      <c r="P229" s="41"/>
      <c r="Q229" s="41"/>
      <c r="R229" s="41"/>
      <c r="S229" s="41"/>
      <c r="T229" s="69"/>
      <c r="AT229" s="26" t="s">
        <v>218</v>
      </c>
      <c r="AU229" s="26" t="s">
        <v>80</v>
      </c>
    </row>
    <row r="230" spans="2:65" s="1" customFormat="1" ht="31.5" customHeight="1" x14ac:dyDescent="0.3">
      <c r="B230" s="163"/>
      <c r="C230" s="164" t="s">
        <v>789</v>
      </c>
      <c r="D230" s="164" t="s">
        <v>211</v>
      </c>
      <c r="E230" s="165" t="s">
        <v>6280</v>
      </c>
      <c r="F230" s="166" t="s">
        <v>6281</v>
      </c>
      <c r="G230" s="167" t="s">
        <v>280</v>
      </c>
      <c r="H230" s="168">
        <v>1</v>
      </c>
      <c r="I230" s="169"/>
      <c r="J230" s="169">
        <f>ROUND(I230*H230,2)</f>
        <v>0</v>
      </c>
      <c r="K230" s="166" t="s">
        <v>6157</v>
      </c>
      <c r="L230" s="40"/>
      <c r="M230" s="170" t="s">
        <v>5</v>
      </c>
      <c r="N230" s="171" t="s">
        <v>42</v>
      </c>
      <c r="O230" s="172">
        <v>0</v>
      </c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AR230" s="26" t="s">
        <v>365</v>
      </c>
      <c r="AT230" s="26" t="s">
        <v>211</v>
      </c>
      <c r="AU230" s="26" t="s">
        <v>80</v>
      </c>
      <c r="AY230" s="26" t="s">
        <v>208</v>
      </c>
      <c r="BE230" s="174">
        <f>IF(N230="základní",J230,0)</f>
        <v>0</v>
      </c>
      <c r="BF230" s="174">
        <f>IF(N230="snížená",J230,0)</f>
        <v>0</v>
      </c>
      <c r="BG230" s="174">
        <f>IF(N230="zákl. přenesená",J230,0)</f>
        <v>0</v>
      </c>
      <c r="BH230" s="174">
        <f>IF(N230="sníž. přenesená",J230,0)</f>
        <v>0</v>
      </c>
      <c r="BI230" s="174">
        <f>IF(N230="nulová",J230,0)</f>
        <v>0</v>
      </c>
      <c r="BJ230" s="26" t="s">
        <v>78</v>
      </c>
      <c r="BK230" s="174">
        <f>ROUND(I230*H230,2)</f>
        <v>0</v>
      </c>
      <c r="BL230" s="26" t="s">
        <v>365</v>
      </c>
      <c r="BM230" s="26" t="s">
        <v>2909</v>
      </c>
    </row>
    <row r="231" spans="2:65" s="1" customFormat="1" ht="27" x14ac:dyDescent="0.3">
      <c r="B231" s="40"/>
      <c r="D231" s="186" t="s">
        <v>218</v>
      </c>
      <c r="F231" s="211" t="s">
        <v>6281</v>
      </c>
      <c r="L231" s="40"/>
      <c r="M231" s="177"/>
      <c r="N231" s="41"/>
      <c r="O231" s="41"/>
      <c r="P231" s="41"/>
      <c r="Q231" s="41"/>
      <c r="R231" s="41"/>
      <c r="S231" s="41"/>
      <c r="T231" s="69"/>
      <c r="AT231" s="26" t="s">
        <v>218</v>
      </c>
      <c r="AU231" s="26" t="s">
        <v>80</v>
      </c>
    </row>
    <row r="232" spans="2:65" s="1" customFormat="1" ht="31.5" customHeight="1" x14ac:dyDescent="0.3">
      <c r="B232" s="163"/>
      <c r="C232" s="164" t="s">
        <v>803</v>
      </c>
      <c r="D232" s="164" t="s">
        <v>211</v>
      </c>
      <c r="E232" s="165" t="s">
        <v>6282</v>
      </c>
      <c r="F232" s="166" t="s">
        <v>6283</v>
      </c>
      <c r="G232" s="167" t="s">
        <v>280</v>
      </c>
      <c r="H232" s="168">
        <v>2</v>
      </c>
      <c r="I232" s="169"/>
      <c r="J232" s="169">
        <f>ROUND(I232*H232,2)</f>
        <v>0</v>
      </c>
      <c r="K232" s="166" t="s">
        <v>6157</v>
      </c>
      <c r="L232" s="40"/>
      <c r="M232" s="170" t="s">
        <v>5</v>
      </c>
      <c r="N232" s="171" t="s">
        <v>42</v>
      </c>
      <c r="O232" s="172">
        <v>0</v>
      </c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AR232" s="26" t="s">
        <v>365</v>
      </c>
      <c r="AT232" s="26" t="s">
        <v>211</v>
      </c>
      <c r="AU232" s="26" t="s">
        <v>80</v>
      </c>
      <c r="AY232" s="26" t="s">
        <v>208</v>
      </c>
      <c r="BE232" s="174">
        <f>IF(N232="základní",J232,0)</f>
        <v>0</v>
      </c>
      <c r="BF232" s="174">
        <f>IF(N232="snížená",J232,0)</f>
        <v>0</v>
      </c>
      <c r="BG232" s="174">
        <f>IF(N232="zákl. přenesená",J232,0)</f>
        <v>0</v>
      </c>
      <c r="BH232" s="174">
        <f>IF(N232="sníž. přenesená",J232,0)</f>
        <v>0</v>
      </c>
      <c r="BI232" s="174">
        <f>IF(N232="nulová",J232,0)</f>
        <v>0</v>
      </c>
      <c r="BJ232" s="26" t="s">
        <v>78</v>
      </c>
      <c r="BK232" s="174">
        <f>ROUND(I232*H232,2)</f>
        <v>0</v>
      </c>
      <c r="BL232" s="26" t="s">
        <v>365</v>
      </c>
      <c r="BM232" s="26" t="s">
        <v>2930</v>
      </c>
    </row>
    <row r="233" spans="2:65" s="1" customFormat="1" x14ac:dyDescent="0.3">
      <c r="B233" s="40"/>
      <c r="D233" s="186" t="s">
        <v>218</v>
      </c>
      <c r="F233" s="211" t="s">
        <v>6283</v>
      </c>
      <c r="L233" s="40"/>
      <c r="M233" s="177"/>
      <c r="N233" s="41"/>
      <c r="O233" s="41"/>
      <c r="P233" s="41"/>
      <c r="Q233" s="41"/>
      <c r="R233" s="41"/>
      <c r="S233" s="41"/>
      <c r="T233" s="69"/>
      <c r="AT233" s="26" t="s">
        <v>218</v>
      </c>
      <c r="AU233" s="26" t="s">
        <v>80</v>
      </c>
    </row>
    <row r="234" spans="2:65" s="1" customFormat="1" ht="22.5" customHeight="1" x14ac:dyDescent="0.3">
      <c r="B234" s="163"/>
      <c r="C234" s="164" t="s">
        <v>814</v>
      </c>
      <c r="D234" s="164" t="s">
        <v>211</v>
      </c>
      <c r="E234" s="165" t="s">
        <v>6284</v>
      </c>
      <c r="F234" s="166" t="s">
        <v>6285</v>
      </c>
      <c r="G234" s="167" t="s">
        <v>280</v>
      </c>
      <c r="H234" s="168">
        <v>1</v>
      </c>
      <c r="I234" s="169"/>
      <c r="J234" s="169">
        <f>ROUND(I234*H234,2)</f>
        <v>0</v>
      </c>
      <c r="K234" s="166" t="s">
        <v>6157</v>
      </c>
      <c r="L234" s="40"/>
      <c r="M234" s="170" t="s">
        <v>5</v>
      </c>
      <c r="N234" s="171" t="s">
        <v>42</v>
      </c>
      <c r="O234" s="172">
        <v>0</v>
      </c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AR234" s="26" t="s">
        <v>365</v>
      </c>
      <c r="AT234" s="26" t="s">
        <v>211</v>
      </c>
      <c r="AU234" s="26" t="s">
        <v>80</v>
      </c>
      <c r="AY234" s="26" t="s">
        <v>208</v>
      </c>
      <c r="BE234" s="174">
        <f>IF(N234="základní",J234,0)</f>
        <v>0</v>
      </c>
      <c r="BF234" s="174">
        <f>IF(N234="snížená",J234,0)</f>
        <v>0</v>
      </c>
      <c r="BG234" s="174">
        <f>IF(N234="zákl. přenesená",J234,0)</f>
        <v>0</v>
      </c>
      <c r="BH234" s="174">
        <f>IF(N234="sníž. přenesená",J234,0)</f>
        <v>0</v>
      </c>
      <c r="BI234" s="174">
        <f>IF(N234="nulová",J234,0)</f>
        <v>0</v>
      </c>
      <c r="BJ234" s="26" t="s">
        <v>78</v>
      </c>
      <c r="BK234" s="174">
        <f>ROUND(I234*H234,2)</f>
        <v>0</v>
      </c>
      <c r="BL234" s="26" t="s">
        <v>365</v>
      </c>
      <c r="BM234" s="26" t="s">
        <v>2943</v>
      </c>
    </row>
    <row r="235" spans="2:65" s="1" customFormat="1" x14ac:dyDescent="0.3">
      <c r="B235" s="40"/>
      <c r="D235" s="186" t="s">
        <v>218</v>
      </c>
      <c r="F235" s="211" t="s">
        <v>6285</v>
      </c>
      <c r="L235" s="40"/>
      <c r="M235" s="177"/>
      <c r="N235" s="41"/>
      <c r="O235" s="41"/>
      <c r="P235" s="41"/>
      <c r="Q235" s="41"/>
      <c r="R235" s="41"/>
      <c r="S235" s="41"/>
      <c r="T235" s="69"/>
      <c r="AT235" s="26" t="s">
        <v>218</v>
      </c>
      <c r="AU235" s="26" t="s">
        <v>80</v>
      </c>
    </row>
    <row r="236" spans="2:65" s="1" customFormat="1" ht="22.5" customHeight="1" x14ac:dyDescent="0.3">
      <c r="B236" s="163"/>
      <c r="C236" s="164" t="s">
        <v>825</v>
      </c>
      <c r="D236" s="164" t="s">
        <v>211</v>
      </c>
      <c r="E236" s="165" t="s">
        <v>6286</v>
      </c>
      <c r="F236" s="166" t="s">
        <v>6287</v>
      </c>
      <c r="G236" s="167" t="s">
        <v>280</v>
      </c>
      <c r="H236" s="168">
        <v>1</v>
      </c>
      <c r="I236" s="169"/>
      <c r="J236" s="169">
        <f>ROUND(I236*H236,2)</f>
        <v>0</v>
      </c>
      <c r="K236" s="166" t="s">
        <v>6157</v>
      </c>
      <c r="L236" s="40"/>
      <c r="M236" s="170" t="s">
        <v>5</v>
      </c>
      <c r="N236" s="171" t="s">
        <v>42</v>
      </c>
      <c r="O236" s="172">
        <v>0</v>
      </c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AR236" s="26" t="s">
        <v>365</v>
      </c>
      <c r="AT236" s="26" t="s">
        <v>211</v>
      </c>
      <c r="AU236" s="26" t="s">
        <v>80</v>
      </c>
      <c r="AY236" s="26" t="s">
        <v>208</v>
      </c>
      <c r="BE236" s="174">
        <f>IF(N236="základní",J236,0)</f>
        <v>0</v>
      </c>
      <c r="BF236" s="174">
        <f>IF(N236="snížená",J236,0)</f>
        <v>0</v>
      </c>
      <c r="BG236" s="174">
        <f>IF(N236="zákl. přenesená",J236,0)</f>
        <v>0</v>
      </c>
      <c r="BH236" s="174">
        <f>IF(N236="sníž. přenesená",J236,0)</f>
        <v>0</v>
      </c>
      <c r="BI236" s="174">
        <f>IF(N236="nulová",J236,0)</f>
        <v>0</v>
      </c>
      <c r="BJ236" s="26" t="s">
        <v>78</v>
      </c>
      <c r="BK236" s="174">
        <f>ROUND(I236*H236,2)</f>
        <v>0</v>
      </c>
      <c r="BL236" s="26" t="s">
        <v>365</v>
      </c>
      <c r="BM236" s="26" t="s">
        <v>2957</v>
      </c>
    </row>
    <row r="237" spans="2:65" s="1" customFormat="1" x14ac:dyDescent="0.3">
      <c r="B237" s="40"/>
      <c r="D237" s="186" t="s">
        <v>218</v>
      </c>
      <c r="F237" s="211" t="s">
        <v>6287</v>
      </c>
      <c r="L237" s="40"/>
      <c r="M237" s="177"/>
      <c r="N237" s="41"/>
      <c r="O237" s="41"/>
      <c r="P237" s="41"/>
      <c r="Q237" s="41"/>
      <c r="R237" s="41"/>
      <c r="S237" s="41"/>
      <c r="T237" s="69"/>
      <c r="AT237" s="26" t="s">
        <v>218</v>
      </c>
      <c r="AU237" s="26" t="s">
        <v>80</v>
      </c>
    </row>
    <row r="238" spans="2:65" s="1" customFormat="1" ht="31.5" customHeight="1" x14ac:dyDescent="0.3">
      <c r="B238" s="163"/>
      <c r="C238" s="164" t="s">
        <v>841</v>
      </c>
      <c r="D238" s="164" t="s">
        <v>211</v>
      </c>
      <c r="E238" s="165" t="s">
        <v>6288</v>
      </c>
      <c r="F238" s="166" t="s">
        <v>6289</v>
      </c>
      <c r="G238" s="167" t="s">
        <v>280</v>
      </c>
      <c r="H238" s="168">
        <v>1</v>
      </c>
      <c r="I238" s="169"/>
      <c r="J238" s="169">
        <f>ROUND(I238*H238,2)</f>
        <v>0</v>
      </c>
      <c r="K238" s="166" t="s">
        <v>6157</v>
      </c>
      <c r="L238" s="40"/>
      <c r="M238" s="170" t="s">
        <v>5</v>
      </c>
      <c r="N238" s="171" t="s">
        <v>42</v>
      </c>
      <c r="O238" s="172">
        <v>0</v>
      </c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AR238" s="26" t="s">
        <v>365</v>
      </c>
      <c r="AT238" s="26" t="s">
        <v>211</v>
      </c>
      <c r="AU238" s="26" t="s">
        <v>80</v>
      </c>
      <c r="AY238" s="26" t="s">
        <v>208</v>
      </c>
      <c r="BE238" s="174">
        <f>IF(N238="základní",J238,0)</f>
        <v>0</v>
      </c>
      <c r="BF238" s="174">
        <f>IF(N238="snížená",J238,0)</f>
        <v>0</v>
      </c>
      <c r="BG238" s="174">
        <f>IF(N238="zákl. přenesená",J238,0)</f>
        <v>0</v>
      </c>
      <c r="BH238" s="174">
        <f>IF(N238="sníž. přenesená",J238,0)</f>
        <v>0</v>
      </c>
      <c r="BI238" s="174">
        <f>IF(N238="nulová",J238,0)</f>
        <v>0</v>
      </c>
      <c r="BJ238" s="26" t="s">
        <v>78</v>
      </c>
      <c r="BK238" s="174">
        <f>ROUND(I238*H238,2)</f>
        <v>0</v>
      </c>
      <c r="BL238" s="26" t="s">
        <v>365</v>
      </c>
      <c r="BM238" s="26" t="s">
        <v>2965</v>
      </c>
    </row>
    <row r="239" spans="2:65" s="1" customFormat="1" x14ac:dyDescent="0.3">
      <c r="B239" s="40"/>
      <c r="D239" s="186" t="s">
        <v>218</v>
      </c>
      <c r="F239" s="211" t="s">
        <v>6289</v>
      </c>
      <c r="L239" s="40"/>
      <c r="M239" s="177"/>
      <c r="N239" s="41"/>
      <c r="O239" s="41"/>
      <c r="P239" s="41"/>
      <c r="Q239" s="41"/>
      <c r="R239" s="41"/>
      <c r="S239" s="41"/>
      <c r="T239" s="69"/>
      <c r="AT239" s="26" t="s">
        <v>218</v>
      </c>
      <c r="AU239" s="26" t="s">
        <v>80</v>
      </c>
    </row>
    <row r="240" spans="2:65" s="1" customFormat="1" ht="22.5" customHeight="1" x14ac:dyDescent="0.3">
      <c r="B240" s="163"/>
      <c r="C240" s="164" t="s">
        <v>853</v>
      </c>
      <c r="D240" s="164" t="s">
        <v>211</v>
      </c>
      <c r="E240" s="165" t="s">
        <v>6290</v>
      </c>
      <c r="F240" s="166" t="s">
        <v>6291</v>
      </c>
      <c r="G240" s="167" t="s">
        <v>280</v>
      </c>
      <c r="H240" s="168">
        <v>1</v>
      </c>
      <c r="I240" s="169"/>
      <c r="J240" s="169">
        <f>ROUND(I240*H240,2)</f>
        <v>0</v>
      </c>
      <c r="K240" s="166" t="s">
        <v>6157</v>
      </c>
      <c r="L240" s="40"/>
      <c r="M240" s="170" t="s">
        <v>5</v>
      </c>
      <c r="N240" s="171" t="s">
        <v>42</v>
      </c>
      <c r="O240" s="172">
        <v>0</v>
      </c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AR240" s="26" t="s">
        <v>365</v>
      </c>
      <c r="AT240" s="26" t="s">
        <v>211</v>
      </c>
      <c r="AU240" s="26" t="s">
        <v>80</v>
      </c>
      <c r="AY240" s="26" t="s">
        <v>208</v>
      </c>
      <c r="BE240" s="174">
        <f>IF(N240="základní",J240,0)</f>
        <v>0</v>
      </c>
      <c r="BF240" s="174">
        <f>IF(N240="snížená",J240,0)</f>
        <v>0</v>
      </c>
      <c r="BG240" s="174">
        <f>IF(N240="zákl. přenesená",J240,0)</f>
        <v>0</v>
      </c>
      <c r="BH240" s="174">
        <f>IF(N240="sníž. přenesená",J240,0)</f>
        <v>0</v>
      </c>
      <c r="BI240" s="174">
        <f>IF(N240="nulová",J240,0)</f>
        <v>0</v>
      </c>
      <c r="BJ240" s="26" t="s">
        <v>78</v>
      </c>
      <c r="BK240" s="174">
        <f>ROUND(I240*H240,2)</f>
        <v>0</v>
      </c>
      <c r="BL240" s="26" t="s">
        <v>365</v>
      </c>
      <c r="BM240" s="26" t="s">
        <v>2974</v>
      </c>
    </row>
    <row r="241" spans="2:65" s="1" customFormat="1" x14ac:dyDescent="0.3">
      <c r="B241" s="40"/>
      <c r="D241" s="186" t="s">
        <v>218</v>
      </c>
      <c r="F241" s="211" t="s">
        <v>6291</v>
      </c>
      <c r="L241" s="40"/>
      <c r="M241" s="177"/>
      <c r="N241" s="41"/>
      <c r="O241" s="41"/>
      <c r="P241" s="41"/>
      <c r="Q241" s="41"/>
      <c r="R241" s="41"/>
      <c r="S241" s="41"/>
      <c r="T241" s="69"/>
      <c r="AT241" s="26" t="s">
        <v>218</v>
      </c>
      <c r="AU241" s="26" t="s">
        <v>80</v>
      </c>
    </row>
    <row r="242" spans="2:65" s="1" customFormat="1" ht="22.5" customHeight="1" x14ac:dyDescent="0.3">
      <c r="B242" s="163"/>
      <c r="C242" s="164" t="s">
        <v>858</v>
      </c>
      <c r="D242" s="164" t="s">
        <v>211</v>
      </c>
      <c r="E242" s="165" t="s">
        <v>6292</v>
      </c>
      <c r="F242" s="166" t="s">
        <v>6293</v>
      </c>
      <c r="G242" s="167" t="s">
        <v>280</v>
      </c>
      <c r="H242" s="168">
        <v>1</v>
      </c>
      <c r="I242" s="169"/>
      <c r="J242" s="169">
        <f>ROUND(I242*H242,2)</f>
        <v>0</v>
      </c>
      <c r="K242" s="166" t="s">
        <v>6157</v>
      </c>
      <c r="L242" s="40"/>
      <c r="M242" s="170" t="s">
        <v>5</v>
      </c>
      <c r="N242" s="171" t="s">
        <v>42</v>
      </c>
      <c r="O242" s="172">
        <v>0</v>
      </c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AR242" s="26" t="s">
        <v>365</v>
      </c>
      <c r="AT242" s="26" t="s">
        <v>211</v>
      </c>
      <c r="AU242" s="26" t="s">
        <v>80</v>
      </c>
      <c r="AY242" s="26" t="s">
        <v>208</v>
      </c>
      <c r="BE242" s="174">
        <f>IF(N242="základní",J242,0)</f>
        <v>0</v>
      </c>
      <c r="BF242" s="174">
        <f>IF(N242="snížená",J242,0)</f>
        <v>0</v>
      </c>
      <c r="BG242" s="174">
        <f>IF(N242="zákl. přenesená",J242,0)</f>
        <v>0</v>
      </c>
      <c r="BH242" s="174">
        <f>IF(N242="sníž. přenesená",J242,0)</f>
        <v>0</v>
      </c>
      <c r="BI242" s="174">
        <f>IF(N242="nulová",J242,0)</f>
        <v>0</v>
      </c>
      <c r="BJ242" s="26" t="s">
        <v>78</v>
      </c>
      <c r="BK242" s="174">
        <f>ROUND(I242*H242,2)</f>
        <v>0</v>
      </c>
      <c r="BL242" s="26" t="s">
        <v>365</v>
      </c>
      <c r="BM242" s="26" t="s">
        <v>2986</v>
      </c>
    </row>
    <row r="243" spans="2:65" s="1" customFormat="1" x14ac:dyDescent="0.3">
      <c r="B243" s="40"/>
      <c r="D243" s="186" t="s">
        <v>218</v>
      </c>
      <c r="F243" s="211" t="s">
        <v>6293</v>
      </c>
      <c r="L243" s="40"/>
      <c r="M243" s="177"/>
      <c r="N243" s="41"/>
      <c r="O243" s="41"/>
      <c r="P243" s="41"/>
      <c r="Q243" s="41"/>
      <c r="R243" s="41"/>
      <c r="S243" s="41"/>
      <c r="T243" s="69"/>
      <c r="AT243" s="26" t="s">
        <v>218</v>
      </c>
      <c r="AU243" s="26" t="s">
        <v>80</v>
      </c>
    </row>
    <row r="244" spans="2:65" s="1" customFormat="1" ht="22.5" customHeight="1" x14ac:dyDescent="0.3">
      <c r="B244" s="163"/>
      <c r="C244" s="164" t="s">
        <v>864</v>
      </c>
      <c r="D244" s="164" t="s">
        <v>211</v>
      </c>
      <c r="E244" s="165" t="s">
        <v>6294</v>
      </c>
      <c r="F244" s="166" t="s">
        <v>6295</v>
      </c>
      <c r="G244" s="167" t="s">
        <v>280</v>
      </c>
      <c r="H244" s="168">
        <v>1</v>
      </c>
      <c r="I244" s="169"/>
      <c r="J244" s="169">
        <f>ROUND(I244*H244,2)</f>
        <v>0</v>
      </c>
      <c r="K244" s="166" t="s">
        <v>6157</v>
      </c>
      <c r="L244" s="40"/>
      <c r="M244" s="170" t="s">
        <v>5</v>
      </c>
      <c r="N244" s="171" t="s">
        <v>42</v>
      </c>
      <c r="O244" s="172">
        <v>0</v>
      </c>
      <c r="P244" s="172">
        <f>O244*H244</f>
        <v>0</v>
      </c>
      <c r="Q244" s="172">
        <v>0</v>
      </c>
      <c r="R244" s="172">
        <f>Q244*H244</f>
        <v>0</v>
      </c>
      <c r="S244" s="172">
        <v>0</v>
      </c>
      <c r="T244" s="173">
        <f>S244*H244</f>
        <v>0</v>
      </c>
      <c r="AR244" s="26" t="s">
        <v>365</v>
      </c>
      <c r="AT244" s="26" t="s">
        <v>211</v>
      </c>
      <c r="AU244" s="26" t="s">
        <v>80</v>
      </c>
      <c r="AY244" s="26" t="s">
        <v>208</v>
      </c>
      <c r="BE244" s="174">
        <f>IF(N244="základní",J244,0)</f>
        <v>0</v>
      </c>
      <c r="BF244" s="174">
        <f>IF(N244="snížená",J244,0)</f>
        <v>0</v>
      </c>
      <c r="BG244" s="174">
        <f>IF(N244="zákl. přenesená",J244,0)</f>
        <v>0</v>
      </c>
      <c r="BH244" s="174">
        <f>IF(N244="sníž. přenesená",J244,0)</f>
        <v>0</v>
      </c>
      <c r="BI244" s="174">
        <f>IF(N244="nulová",J244,0)</f>
        <v>0</v>
      </c>
      <c r="BJ244" s="26" t="s">
        <v>78</v>
      </c>
      <c r="BK244" s="174">
        <f>ROUND(I244*H244,2)</f>
        <v>0</v>
      </c>
      <c r="BL244" s="26" t="s">
        <v>365</v>
      </c>
      <c r="BM244" s="26" t="s">
        <v>2997</v>
      </c>
    </row>
    <row r="245" spans="2:65" s="1" customFormat="1" x14ac:dyDescent="0.3">
      <c r="B245" s="40"/>
      <c r="D245" s="186" t="s">
        <v>218</v>
      </c>
      <c r="F245" s="211" t="s">
        <v>6295</v>
      </c>
      <c r="L245" s="40"/>
      <c r="M245" s="177"/>
      <c r="N245" s="41"/>
      <c r="O245" s="41"/>
      <c r="P245" s="41"/>
      <c r="Q245" s="41"/>
      <c r="R245" s="41"/>
      <c r="S245" s="41"/>
      <c r="T245" s="69"/>
      <c r="AT245" s="26" t="s">
        <v>218</v>
      </c>
      <c r="AU245" s="26" t="s">
        <v>80</v>
      </c>
    </row>
    <row r="246" spans="2:65" s="1" customFormat="1" ht="22.5" customHeight="1" x14ac:dyDescent="0.3">
      <c r="B246" s="163"/>
      <c r="C246" s="164" t="s">
        <v>869</v>
      </c>
      <c r="D246" s="164" t="s">
        <v>211</v>
      </c>
      <c r="E246" s="165" t="s">
        <v>6296</v>
      </c>
      <c r="F246" s="166" t="s">
        <v>6297</v>
      </c>
      <c r="G246" s="167" t="s">
        <v>280</v>
      </c>
      <c r="H246" s="168">
        <v>1</v>
      </c>
      <c r="I246" s="169"/>
      <c r="J246" s="169">
        <f>ROUND(I246*H246,2)</f>
        <v>0</v>
      </c>
      <c r="K246" s="166" t="s">
        <v>6157</v>
      </c>
      <c r="L246" s="40"/>
      <c r="M246" s="170" t="s">
        <v>5</v>
      </c>
      <c r="N246" s="171" t="s">
        <v>42</v>
      </c>
      <c r="O246" s="172">
        <v>0</v>
      </c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AR246" s="26" t="s">
        <v>365</v>
      </c>
      <c r="AT246" s="26" t="s">
        <v>211</v>
      </c>
      <c r="AU246" s="26" t="s">
        <v>80</v>
      </c>
      <c r="AY246" s="26" t="s">
        <v>208</v>
      </c>
      <c r="BE246" s="174">
        <f>IF(N246="základní",J246,0)</f>
        <v>0</v>
      </c>
      <c r="BF246" s="174">
        <f>IF(N246="snížená",J246,0)</f>
        <v>0</v>
      </c>
      <c r="BG246" s="174">
        <f>IF(N246="zákl. přenesená",J246,0)</f>
        <v>0</v>
      </c>
      <c r="BH246" s="174">
        <f>IF(N246="sníž. přenesená",J246,0)</f>
        <v>0</v>
      </c>
      <c r="BI246" s="174">
        <f>IF(N246="nulová",J246,0)</f>
        <v>0</v>
      </c>
      <c r="BJ246" s="26" t="s">
        <v>78</v>
      </c>
      <c r="BK246" s="174">
        <f>ROUND(I246*H246,2)</f>
        <v>0</v>
      </c>
      <c r="BL246" s="26" t="s">
        <v>365</v>
      </c>
      <c r="BM246" s="26" t="s">
        <v>3012</v>
      </c>
    </row>
    <row r="247" spans="2:65" s="1" customFormat="1" x14ac:dyDescent="0.3">
      <c r="B247" s="40"/>
      <c r="D247" s="186" t="s">
        <v>218</v>
      </c>
      <c r="F247" s="211" t="s">
        <v>6297</v>
      </c>
      <c r="L247" s="40"/>
      <c r="M247" s="177"/>
      <c r="N247" s="41"/>
      <c r="O247" s="41"/>
      <c r="P247" s="41"/>
      <c r="Q247" s="41"/>
      <c r="R247" s="41"/>
      <c r="S247" s="41"/>
      <c r="T247" s="69"/>
      <c r="AT247" s="26" t="s">
        <v>218</v>
      </c>
      <c r="AU247" s="26" t="s">
        <v>80</v>
      </c>
    </row>
    <row r="248" spans="2:65" s="1" customFormat="1" ht="22.5" customHeight="1" x14ac:dyDescent="0.3">
      <c r="B248" s="163"/>
      <c r="C248" s="164" t="s">
        <v>874</v>
      </c>
      <c r="D248" s="164" t="s">
        <v>211</v>
      </c>
      <c r="E248" s="165" t="s">
        <v>6298</v>
      </c>
      <c r="F248" s="166" t="s">
        <v>6299</v>
      </c>
      <c r="G248" s="167" t="s">
        <v>280</v>
      </c>
      <c r="H248" s="168">
        <v>1</v>
      </c>
      <c r="I248" s="169"/>
      <c r="J248" s="169">
        <f>ROUND(I248*H248,2)</f>
        <v>0</v>
      </c>
      <c r="K248" s="166" t="s">
        <v>6157</v>
      </c>
      <c r="L248" s="40"/>
      <c r="M248" s="170" t="s">
        <v>5</v>
      </c>
      <c r="N248" s="171" t="s">
        <v>42</v>
      </c>
      <c r="O248" s="172">
        <v>0</v>
      </c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AR248" s="26" t="s">
        <v>365</v>
      </c>
      <c r="AT248" s="26" t="s">
        <v>211</v>
      </c>
      <c r="AU248" s="26" t="s">
        <v>80</v>
      </c>
      <c r="AY248" s="26" t="s">
        <v>208</v>
      </c>
      <c r="BE248" s="174">
        <f>IF(N248="základní",J248,0)</f>
        <v>0</v>
      </c>
      <c r="BF248" s="174">
        <f>IF(N248="snížená",J248,0)</f>
        <v>0</v>
      </c>
      <c r="BG248" s="174">
        <f>IF(N248="zákl. přenesená",J248,0)</f>
        <v>0</v>
      </c>
      <c r="BH248" s="174">
        <f>IF(N248="sníž. přenesená",J248,0)</f>
        <v>0</v>
      </c>
      <c r="BI248" s="174">
        <f>IF(N248="nulová",J248,0)</f>
        <v>0</v>
      </c>
      <c r="BJ248" s="26" t="s">
        <v>78</v>
      </c>
      <c r="BK248" s="174">
        <f>ROUND(I248*H248,2)</f>
        <v>0</v>
      </c>
      <c r="BL248" s="26" t="s">
        <v>365</v>
      </c>
      <c r="BM248" s="26" t="s">
        <v>3022</v>
      </c>
    </row>
    <row r="249" spans="2:65" s="1" customFormat="1" x14ac:dyDescent="0.3">
      <c r="B249" s="40"/>
      <c r="D249" s="186" t="s">
        <v>218</v>
      </c>
      <c r="F249" s="211" t="s">
        <v>6299</v>
      </c>
      <c r="L249" s="40"/>
      <c r="M249" s="177"/>
      <c r="N249" s="41"/>
      <c r="O249" s="41"/>
      <c r="P249" s="41"/>
      <c r="Q249" s="41"/>
      <c r="R249" s="41"/>
      <c r="S249" s="41"/>
      <c r="T249" s="69"/>
      <c r="AT249" s="26" t="s">
        <v>218</v>
      </c>
      <c r="AU249" s="26" t="s">
        <v>80</v>
      </c>
    </row>
    <row r="250" spans="2:65" s="1" customFormat="1" ht="22.5" customHeight="1" x14ac:dyDescent="0.3">
      <c r="B250" s="163"/>
      <c r="C250" s="164" t="s">
        <v>879</v>
      </c>
      <c r="D250" s="164" t="s">
        <v>211</v>
      </c>
      <c r="E250" s="165" t="s">
        <v>6300</v>
      </c>
      <c r="F250" s="166" t="s">
        <v>6301</v>
      </c>
      <c r="G250" s="167" t="s">
        <v>280</v>
      </c>
      <c r="H250" s="168">
        <v>1</v>
      </c>
      <c r="I250" s="169"/>
      <c r="J250" s="169">
        <f>ROUND(I250*H250,2)</f>
        <v>0</v>
      </c>
      <c r="K250" s="166" t="s">
        <v>6157</v>
      </c>
      <c r="L250" s="40"/>
      <c r="M250" s="170" t="s">
        <v>5</v>
      </c>
      <c r="N250" s="171" t="s">
        <v>42</v>
      </c>
      <c r="O250" s="172">
        <v>0</v>
      </c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AR250" s="26" t="s">
        <v>365</v>
      </c>
      <c r="AT250" s="26" t="s">
        <v>211</v>
      </c>
      <c r="AU250" s="26" t="s">
        <v>80</v>
      </c>
      <c r="AY250" s="26" t="s">
        <v>208</v>
      </c>
      <c r="BE250" s="174">
        <f>IF(N250="základní",J250,0)</f>
        <v>0</v>
      </c>
      <c r="BF250" s="174">
        <f>IF(N250="snížená",J250,0)</f>
        <v>0</v>
      </c>
      <c r="BG250" s="174">
        <f>IF(N250="zákl. přenesená",J250,0)</f>
        <v>0</v>
      </c>
      <c r="BH250" s="174">
        <f>IF(N250="sníž. přenesená",J250,0)</f>
        <v>0</v>
      </c>
      <c r="BI250" s="174">
        <f>IF(N250="nulová",J250,0)</f>
        <v>0</v>
      </c>
      <c r="BJ250" s="26" t="s">
        <v>78</v>
      </c>
      <c r="BK250" s="174">
        <f>ROUND(I250*H250,2)</f>
        <v>0</v>
      </c>
      <c r="BL250" s="26" t="s">
        <v>365</v>
      </c>
      <c r="BM250" s="26" t="s">
        <v>3036</v>
      </c>
    </row>
    <row r="251" spans="2:65" s="1" customFormat="1" x14ac:dyDescent="0.3">
      <c r="B251" s="40"/>
      <c r="D251" s="186" t="s">
        <v>218</v>
      </c>
      <c r="F251" s="211" t="s">
        <v>6301</v>
      </c>
      <c r="L251" s="40"/>
      <c r="M251" s="177"/>
      <c r="N251" s="41"/>
      <c r="O251" s="41"/>
      <c r="P251" s="41"/>
      <c r="Q251" s="41"/>
      <c r="R251" s="41"/>
      <c r="S251" s="41"/>
      <c r="T251" s="69"/>
      <c r="AT251" s="26" t="s">
        <v>218</v>
      </c>
      <c r="AU251" s="26" t="s">
        <v>80</v>
      </c>
    </row>
    <row r="252" spans="2:65" s="1" customFormat="1" ht="22.5" customHeight="1" x14ac:dyDescent="0.3">
      <c r="B252" s="163"/>
      <c r="C252" s="164" t="s">
        <v>884</v>
      </c>
      <c r="D252" s="164" t="s">
        <v>211</v>
      </c>
      <c r="E252" s="165" t="s">
        <v>6302</v>
      </c>
      <c r="F252" s="166" t="s">
        <v>6303</v>
      </c>
      <c r="G252" s="167" t="s">
        <v>280</v>
      </c>
      <c r="H252" s="168">
        <v>1</v>
      </c>
      <c r="I252" s="169"/>
      <c r="J252" s="169">
        <f>ROUND(I252*H252,2)</f>
        <v>0</v>
      </c>
      <c r="K252" s="166" t="s">
        <v>6157</v>
      </c>
      <c r="L252" s="40"/>
      <c r="M252" s="170" t="s">
        <v>5</v>
      </c>
      <c r="N252" s="171" t="s">
        <v>42</v>
      </c>
      <c r="O252" s="172">
        <v>0</v>
      </c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AR252" s="26" t="s">
        <v>365</v>
      </c>
      <c r="AT252" s="26" t="s">
        <v>211</v>
      </c>
      <c r="AU252" s="26" t="s">
        <v>80</v>
      </c>
      <c r="AY252" s="26" t="s">
        <v>208</v>
      </c>
      <c r="BE252" s="174">
        <f>IF(N252="základní",J252,0)</f>
        <v>0</v>
      </c>
      <c r="BF252" s="174">
        <f>IF(N252="snížená",J252,0)</f>
        <v>0</v>
      </c>
      <c r="BG252" s="174">
        <f>IF(N252="zákl. přenesená",J252,0)</f>
        <v>0</v>
      </c>
      <c r="BH252" s="174">
        <f>IF(N252="sníž. přenesená",J252,0)</f>
        <v>0</v>
      </c>
      <c r="BI252" s="174">
        <f>IF(N252="nulová",J252,0)</f>
        <v>0</v>
      </c>
      <c r="BJ252" s="26" t="s">
        <v>78</v>
      </c>
      <c r="BK252" s="174">
        <f>ROUND(I252*H252,2)</f>
        <v>0</v>
      </c>
      <c r="BL252" s="26" t="s">
        <v>365</v>
      </c>
      <c r="BM252" s="26" t="s">
        <v>3050</v>
      </c>
    </row>
    <row r="253" spans="2:65" s="1" customFormat="1" x14ac:dyDescent="0.3">
      <c r="B253" s="40"/>
      <c r="D253" s="186" t="s">
        <v>218</v>
      </c>
      <c r="F253" s="211" t="s">
        <v>6303</v>
      </c>
      <c r="L253" s="40"/>
      <c r="M253" s="177"/>
      <c r="N253" s="41"/>
      <c r="O253" s="41"/>
      <c r="P253" s="41"/>
      <c r="Q253" s="41"/>
      <c r="R253" s="41"/>
      <c r="S253" s="41"/>
      <c r="T253" s="69"/>
      <c r="AT253" s="26" t="s">
        <v>218</v>
      </c>
      <c r="AU253" s="26" t="s">
        <v>80</v>
      </c>
    </row>
    <row r="254" spans="2:65" s="1" customFormat="1" ht="31.5" customHeight="1" x14ac:dyDescent="0.3">
      <c r="B254" s="163"/>
      <c r="C254" s="164" t="s">
        <v>889</v>
      </c>
      <c r="D254" s="164" t="s">
        <v>211</v>
      </c>
      <c r="E254" s="165" t="s">
        <v>6304</v>
      </c>
      <c r="F254" s="166" t="s">
        <v>6305</v>
      </c>
      <c r="G254" s="167" t="s">
        <v>280</v>
      </c>
      <c r="H254" s="168">
        <v>1</v>
      </c>
      <c r="I254" s="169"/>
      <c r="J254" s="169">
        <f>ROUND(I254*H254,2)</f>
        <v>0</v>
      </c>
      <c r="K254" s="166" t="s">
        <v>6157</v>
      </c>
      <c r="L254" s="40"/>
      <c r="M254" s="170" t="s">
        <v>5</v>
      </c>
      <c r="N254" s="171" t="s">
        <v>42</v>
      </c>
      <c r="O254" s="172">
        <v>0</v>
      </c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AR254" s="26" t="s">
        <v>365</v>
      </c>
      <c r="AT254" s="26" t="s">
        <v>211</v>
      </c>
      <c r="AU254" s="26" t="s">
        <v>80</v>
      </c>
      <c r="AY254" s="26" t="s">
        <v>208</v>
      </c>
      <c r="BE254" s="174">
        <f>IF(N254="základní",J254,0)</f>
        <v>0</v>
      </c>
      <c r="BF254" s="174">
        <f>IF(N254="snížená",J254,0)</f>
        <v>0</v>
      </c>
      <c r="BG254" s="174">
        <f>IF(N254="zákl. přenesená",J254,0)</f>
        <v>0</v>
      </c>
      <c r="BH254" s="174">
        <f>IF(N254="sníž. přenesená",J254,0)</f>
        <v>0</v>
      </c>
      <c r="BI254" s="174">
        <f>IF(N254="nulová",J254,0)</f>
        <v>0</v>
      </c>
      <c r="BJ254" s="26" t="s">
        <v>78</v>
      </c>
      <c r="BK254" s="174">
        <f>ROUND(I254*H254,2)</f>
        <v>0</v>
      </c>
      <c r="BL254" s="26" t="s">
        <v>365</v>
      </c>
      <c r="BM254" s="26" t="s">
        <v>3063</v>
      </c>
    </row>
    <row r="255" spans="2:65" s="1" customFormat="1" ht="27" x14ac:dyDescent="0.3">
      <c r="B255" s="40"/>
      <c r="D255" s="175" t="s">
        <v>218</v>
      </c>
      <c r="F255" s="176" t="s">
        <v>6305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218</v>
      </c>
      <c r="AU255" s="26" t="s">
        <v>80</v>
      </c>
    </row>
    <row r="256" spans="2:65" s="1" customFormat="1" ht="27" x14ac:dyDescent="0.3">
      <c r="B256" s="40"/>
      <c r="D256" s="186" t="s">
        <v>1050</v>
      </c>
      <c r="F256" s="231" t="s">
        <v>6306</v>
      </c>
      <c r="L256" s="40"/>
      <c r="M256" s="177"/>
      <c r="N256" s="41"/>
      <c r="O256" s="41"/>
      <c r="P256" s="41"/>
      <c r="Q256" s="41"/>
      <c r="R256" s="41"/>
      <c r="S256" s="41"/>
      <c r="T256" s="69"/>
      <c r="AT256" s="26" t="s">
        <v>1050</v>
      </c>
      <c r="AU256" s="26" t="s">
        <v>80</v>
      </c>
    </row>
    <row r="257" spans="2:65" s="1" customFormat="1" ht="31.5" customHeight="1" x14ac:dyDescent="0.3">
      <c r="B257" s="163"/>
      <c r="C257" s="164" t="s">
        <v>894</v>
      </c>
      <c r="D257" s="164" t="s">
        <v>211</v>
      </c>
      <c r="E257" s="165" t="s">
        <v>6307</v>
      </c>
      <c r="F257" s="166" t="s">
        <v>6308</v>
      </c>
      <c r="G257" s="167" t="s">
        <v>280</v>
      </c>
      <c r="H257" s="168">
        <v>1</v>
      </c>
      <c r="I257" s="169"/>
      <c r="J257" s="169">
        <f>ROUND(I257*H257,2)</f>
        <v>0</v>
      </c>
      <c r="K257" s="166" t="s">
        <v>6157</v>
      </c>
      <c r="L257" s="40"/>
      <c r="M257" s="170" t="s">
        <v>5</v>
      </c>
      <c r="N257" s="171" t="s">
        <v>42</v>
      </c>
      <c r="O257" s="172">
        <v>0</v>
      </c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AR257" s="26" t="s">
        <v>365</v>
      </c>
      <c r="AT257" s="26" t="s">
        <v>211</v>
      </c>
      <c r="AU257" s="26" t="s">
        <v>80</v>
      </c>
      <c r="AY257" s="26" t="s">
        <v>208</v>
      </c>
      <c r="BE257" s="174">
        <f>IF(N257="základní",J257,0)</f>
        <v>0</v>
      </c>
      <c r="BF257" s="174">
        <f>IF(N257="snížená",J257,0)</f>
        <v>0</v>
      </c>
      <c r="BG257" s="174">
        <f>IF(N257="zákl. přenesená",J257,0)</f>
        <v>0</v>
      </c>
      <c r="BH257" s="174">
        <f>IF(N257="sníž. přenesená",J257,0)</f>
        <v>0</v>
      </c>
      <c r="BI257" s="174">
        <f>IF(N257="nulová",J257,0)</f>
        <v>0</v>
      </c>
      <c r="BJ257" s="26" t="s">
        <v>78</v>
      </c>
      <c r="BK257" s="174">
        <f>ROUND(I257*H257,2)</f>
        <v>0</v>
      </c>
      <c r="BL257" s="26" t="s">
        <v>365</v>
      </c>
      <c r="BM257" s="26" t="s">
        <v>3075</v>
      </c>
    </row>
    <row r="258" spans="2:65" s="1" customFormat="1" ht="27" x14ac:dyDescent="0.3">
      <c r="B258" s="40"/>
      <c r="D258" s="175" t="s">
        <v>218</v>
      </c>
      <c r="F258" s="176" t="s">
        <v>6308</v>
      </c>
      <c r="L258" s="40"/>
      <c r="M258" s="177"/>
      <c r="N258" s="41"/>
      <c r="O258" s="41"/>
      <c r="P258" s="41"/>
      <c r="Q258" s="41"/>
      <c r="R258" s="41"/>
      <c r="S258" s="41"/>
      <c r="T258" s="69"/>
      <c r="AT258" s="26" t="s">
        <v>218</v>
      </c>
      <c r="AU258" s="26" t="s">
        <v>80</v>
      </c>
    </row>
    <row r="259" spans="2:65" s="1" customFormat="1" ht="27" x14ac:dyDescent="0.3">
      <c r="B259" s="40"/>
      <c r="D259" s="175" t="s">
        <v>1050</v>
      </c>
      <c r="F259" s="215" t="s">
        <v>6306</v>
      </c>
      <c r="L259" s="40"/>
      <c r="M259" s="177"/>
      <c r="N259" s="41"/>
      <c r="O259" s="41"/>
      <c r="P259" s="41"/>
      <c r="Q259" s="41"/>
      <c r="R259" s="41"/>
      <c r="S259" s="41"/>
      <c r="T259" s="69"/>
      <c r="AT259" s="26" t="s">
        <v>1050</v>
      </c>
      <c r="AU259" s="26" t="s">
        <v>80</v>
      </c>
    </row>
    <row r="260" spans="2:65" s="11" customFormat="1" ht="29.85" customHeight="1" x14ac:dyDescent="0.3">
      <c r="B260" s="150"/>
      <c r="D260" s="160" t="s">
        <v>70</v>
      </c>
      <c r="E260" s="161" t="s">
        <v>6309</v>
      </c>
      <c r="F260" s="161" t="s">
        <v>6310</v>
      </c>
      <c r="J260" s="162">
        <f>BK260</f>
        <v>0</v>
      </c>
      <c r="L260" s="150"/>
      <c r="M260" s="154"/>
      <c r="N260" s="155"/>
      <c r="O260" s="155"/>
      <c r="P260" s="156">
        <f>SUM(P261:P262)</f>
        <v>0</v>
      </c>
      <c r="Q260" s="155"/>
      <c r="R260" s="156">
        <f>SUM(R261:R262)</f>
        <v>0</v>
      </c>
      <c r="S260" s="155"/>
      <c r="T260" s="157">
        <f>SUM(T261:T262)</f>
        <v>0</v>
      </c>
      <c r="AR260" s="151" t="s">
        <v>80</v>
      </c>
      <c r="AT260" s="158" t="s">
        <v>70</v>
      </c>
      <c r="AU260" s="158" t="s">
        <v>78</v>
      </c>
      <c r="AY260" s="151" t="s">
        <v>208</v>
      </c>
      <c r="BK260" s="159">
        <f>SUM(BK261:BK262)</f>
        <v>0</v>
      </c>
    </row>
    <row r="261" spans="2:65" s="1" customFormat="1" ht="31.5" customHeight="1" x14ac:dyDescent="0.3">
      <c r="B261" s="163"/>
      <c r="C261" s="164" t="s">
        <v>901</v>
      </c>
      <c r="D261" s="164" t="s">
        <v>211</v>
      </c>
      <c r="E261" s="165" t="s">
        <v>6311</v>
      </c>
      <c r="F261" s="166" t="s">
        <v>6312</v>
      </c>
      <c r="G261" s="167" t="s">
        <v>280</v>
      </c>
      <c r="H261" s="168">
        <v>1</v>
      </c>
      <c r="I261" s="169"/>
      <c r="J261" s="169">
        <f>ROUND(I261*H261,2)</f>
        <v>0</v>
      </c>
      <c r="K261" s="166" t="s">
        <v>6157</v>
      </c>
      <c r="L261" s="40"/>
      <c r="M261" s="170" t="s">
        <v>5</v>
      </c>
      <c r="N261" s="171" t="s">
        <v>42</v>
      </c>
      <c r="O261" s="172">
        <v>0</v>
      </c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AR261" s="26" t="s">
        <v>365</v>
      </c>
      <c r="AT261" s="26" t="s">
        <v>211</v>
      </c>
      <c r="AU261" s="26" t="s">
        <v>80</v>
      </c>
      <c r="AY261" s="26" t="s">
        <v>208</v>
      </c>
      <c r="BE261" s="174">
        <f>IF(N261="základní",J261,0)</f>
        <v>0</v>
      </c>
      <c r="BF261" s="174">
        <f>IF(N261="snížená",J261,0)</f>
        <v>0</v>
      </c>
      <c r="BG261" s="174">
        <f>IF(N261="zákl. přenesená",J261,0)</f>
        <v>0</v>
      </c>
      <c r="BH261" s="174">
        <f>IF(N261="sníž. přenesená",J261,0)</f>
        <v>0</v>
      </c>
      <c r="BI261" s="174">
        <f>IF(N261="nulová",J261,0)</f>
        <v>0</v>
      </c>
      <c r="BJ261" s="26" t="s">
        <v>78</v>
      </c>
      <c r="BK261" s="174">
        <f>ROUND(I261*H261,2)</f>
        <v>0</v>
      </c>
      <c r="BL261" s="26" t="s">
        <v>365</v>
      </c>
      <c r="BM261" s="26" t="s">
        <v>3089</v>
      </c>
    </row>
    <row r="262" spans="2:65" s="1" customFormat="1" x14ac:dyDescent="0.3">
      <c r="B262" s="40"/>
      <c r="D262" s="175" t="s">
        <v>218</v>
      </c>
      <c r="F262" s="176" t="s">
        <v>6312</v>
      </c>
      <c r="L262" s="40"/>
      <c r="M262" s="177"/>
      <c r="N262" s="41"/>
      <c r="O262" s="41"/>
      <c r="P262" s="41"/>
      <c r="Q262" s="41"/>
      <c r="R262" s="41"/>
      <c r="S262" s="41"/>
      <c r="T262" s="69"/>
      <c r="AT262" s="26" t="s">
        <v>218</v>
      </c>
      <c r="AU262" s="26" t="s">
        <v>80</v>
      </c>
    </row>
    <row r="263" spans="2:65" s="11" customFormat="1" ht="29.85" customHeight="1" x14ac:dyDescent="0.3">
      <c r="B263" s="150"/>
      <c r="D263" s="160" t="s">
        <v>70</v>
      </c>
      <c r="E263" s="161" t="s">
        <v>1254</v>
      </c>
      <c r="F263" s="161" t="s">
        <v>1255</v>
      </c>
      <c r="J263" s="162">
        <f>BK263</f>
        <v>0</v>
      </c>
      <c r="L263" s="150"/>
      <c r="M263" s="154"/>
      <c r="N263" s="155"/>
      <c r="O263" s="155"/>
      <c r="P263" s="156">
        <f>SUM(P264:P267)</f>
        <v>0</v>
      </c>
      <c r="Q263" s="155"/>
      <c r="R263" s="156">
        <f>SUM(R264:R267)</f>
        <v>0</v>
      </c>
      <c r="S263" s="155"/>
      <c r="T263" s="157">
        <f>SUM(T264:T267)</f>
        <v>0</v>
      </c>
      <c r="AR263" s="151" t="s">
        <v>80</v>
      </c>
      <c r="AT263" s="158" t="s">
        <v>70</v>
      </c>
      <c r="AU263" s="158" t="s">
        <v>78</v>
      </c>
      <c r="AY263" s="151" t="s">
        <v>208</v>
      </c>
      <c r="BK263" s="159">
        <f>SUM(BK264:BK267)</f>
        <v>0</v>
      </c>
    </row>
    <row r="264" spans="2:65" s="1" customFormat="1" ht="31.5" customHeight="1" x14ac:dyDescent="0.3">
      <c r="B264" s="163"/>
      <c r="C264" s="164" t="s">
        <v>910</v>
      </c>
      <c r="D264" s="164" t="s">
        <v>211</v>
      </c>
      <c r="E264" s="165" t="s">
        <v>6313</v>
      </c>
      <c r="F264" s="166" t="s">
        <v>6314</v>
      </c>
      <c r="G264" s="167" t="s">
        <v>245</v>
      </c>
      <c r="H264" s="168">
        <v>180</v>
      </c>
      <c r="I264" s="169"/>
      <c r="J264" s="169">
        <f>ROUND(I264*H264,2)</f>
        <v>0</v>
      </c>
      <c r="K264" s="166" t="s">
        <v>6157</v>
      </c>
      <c r="L264" s="40"/>
      <c r="M264" s="170" t="s">
        <v>5</v>
      </c>
      <c r="N264" s="171" t="s">
        <v>42</v>
      </c>
      <c r="O264" s="172">
        <v>0</v>
      </c>
      <c r="P264" s="172">
        <f>O264*H264</f>
        <v>0</v>
      </c>
      <c r="Q264" s="172">
        <v>0</v>
      </c>
      <c r="R264" s="172">
        <f>Q264*H264</f>
        <v>0</v>
      </c>
      <c r="S264" s="172">
        <v>0</v>
      </c>
      <c r="T264" s="173">
        <f>S264*H264</f>
        <v>0</v>
      </c>
      <c r="AR264" s="26" t="s">
        <v>365</v>
      </c>
      <c r="AT264" s="26" t="s">
        <v>211</v>
      </c>
      <c r="AU264" s="26" t="s">
        <v>80</v>
      </c>
      <c r="AY264" s="26" t="s">
        <v>208</v>
      </c>
      <c r="BE264" s="174">
        <f>IF(N264="základní",J264,0)</f>
        <v>0</v>
      </c>
      <c r="BF264" s="174">
        <f>IF(N264="snížená",J264,0)</f>
        <v>0</v>
      </c>
      <c r="BG264" s="174">
        <f>IF(N264="zákl. přenesená",J264,0)</f>
        <v>0</v>
      </c>
      <c r="BH264" s="174">
        <f>IF(N264="sníž. přenesená",J264,0)</f>
        <v>0</v>
      </c>
      <c r="BI264" s="174">
        <f>IF(N264="nulová",J264,0)</f>
        <v>0</v>
      </c>
      <c r="BJ264" s="26" t="s">
        <v>78</v>
      </c>
      <c r="BK264" s="174">
        <f>ROUND(I264*H264,2)</f>
        <v>0</v>
      </c>
      <c r="BL264" s="26" t="s">
        <v>365</v>
      </c>
      <c r="BM264" s="26" t="s">
        <v>92</v>
      </c>
    </row>
    <row r="265" spans="2:65" s="1" customFormat="1" x14ac:dyDescent="0.3">
      <c r="B265" s="40"/>
      <c r="D265" s="186" t="s">
        <v>218</v>
      </c>
      <c r="F265" s="211" t="s">
        <v>6314</v>
      </c>
      <c r="L265" s="40"/>
      <c r="M265" s="177"/>
      <c r="N265" s="41"/>
      <c r="O265" s="41"/>
      <c r="P265" s="41"/>
      <c r="Q265" s="41"/>
      <c r="R265" s="41"/>
      <c r="S265" s="41"/>
      <c r="T265" s="69"/>
      <c r="AT265" s="26" t="s">
        <v>218</v>
      </c>
      <c r="AU265" s="26" t="s">
        <v>80</v>
      </c>
    </row>
    <row r="266" spans="2:65" s="1" customFormat="1" ht="22.5" customHeight="1" x14ac:dyDescent="0.3">
      <c r="B266" s="163"/>
      <c r="C266" s="164" t="s">
        <v>925</v>
      </c>
      <c r="D266" s="164" t="s">
        <v>211</v>
      </c>
      <c r="E266" s="165" t="s">
        <v>6315</v>
      </c>
      <c r="F266" s="166" t="s">
        <v>6316</v>
      </c>
      <c r="G266" s="167" t="s">
        <v>245</v>
      </c>
      <c r="H266" s="168">
        <v>20</v>
      </c>
      <c r="I266" s="169"/>
      <c r="J266" s="169">
        <f>ROUND(I266*H266,2)</f>
        <v>0</v>
      </c>
      <c r="K266" s="166" t="s">
        <v>6157</v>
      </c>
      <c r="L266" s="40"/>
      <c r="M266" s="170" t="s">
        <v>5</v>
      </c>
      <c r="N266" s="171" t="s">
        <v>42</v>
      </c>
      <c r="O266" s="172">
        <v>0</v>
      </c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AR266" s="26" t="s">
        <v>365</v>
      </c>
      <c r="AT266" s="26" t="s">
        <v>211</v>
      </c>
      <c r="AU266" s="26" t="s">
        <v>80</v>
      </c>
      <c r="AY266" s="26" t="s">
        <v>208</v>
      </c>
      <c r="BE266" s="174">
        <f>IF(N266="základní",J266,0)</f>
        <v>0</v>
      </c>
      <c r="BF266" s="174">
        <f>IF(N266="snížená",J266,0)</f>
        <v>0</v>
      </c>
      <c r="BG266" s="174">
        <f>IF(N266="zákl. přenesená",J266,0)</f>
        <v>0</v>
      </c>
      <c r="BH266" s="174">
        <f>IF(N266="sníž. přenesená",J266,0)</f>
        <v>0</v>
      </c>
      <c r="BI266" s="174">
        <f>IF(N266="nulová",J266,0)</f>
        <v>0</v>
      </c>
      <c r="BJ266" s="26" t="s">
        <v>78</v>
      </c>
      <c r="BK266" s="174">
        <f>ROUND(I266*H266,2)</f>
        <v>0</v>
      </c>
      <c r="BL266" s="26" t="s">
        <v>365</v>
      </c>
      <c r="BM266" s="26" t="s">
        <v>1390</v>
      </c>
    </row>
    <row r="267" spans="2:65" s="1" customFormat="1" x14ac:dyDescent="0.3">
      <c r="B267" s="40"/>
      <c r="D267" s="175" t="s">
        <v>218</v>
      </c>
      <c r="F267" s="176" t="s">
        <v>6316</v>
      </c>
      <c r="L267" s="40"/>
      <c r="M267" s="232"/>
      <c r="N267" s="233"/>
      <c r="O267" s="233"/>
      <c r="P267" s="233"/>
      <c r="Q267" s="233"/>
      <c r="R267" s="233"/>
      <c r="S267" s="233"/>
      <c r="T267" s="234"/>
      <c r="AT267" s="26" t="s">
        <v>218</v>
      </c>
      <c r="AU267" s="26" t="s">
        <v>80</v>
      </c>
    </row>
    <row r="268" spans="2:65" s="1" customFormat="1" ht="6.95" customHeight="1" x14ac:dyDescent="0.3">
      <c r="B268" s="55"/>
      <c r="C268" s="56"/>
      <c r="D268" s="56"/>
      <c r="E268" s="56"/>
      <c r="F268" s="56"/>
      <c r="G268" s="56"/>
      <c r="H268" s="56"/>
      <c r="I268" s="56"/>
      <c r="J268" s="56"/>
      <c r="K268" s="56"/>
      <c r="L268" s="40"/>
    </row>
  </sheetData>
  <autoFilter ref="C91:K267"/>
  <mergeCells count="12">
    <mergeCell ref="G1:H1"/>
    <mergeCell ref="L2:V2"/>
    <mergeCell ref="E49:H49"/>
    <mergeCell ref="E51:H51"/>
    <mergeCell ref="E80:H80"/>
    <mergeCell ref="E82:H82"/>
    <mergeCell ref="E84:H8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9"/>
  <sheetViews>
    <sheetView showGridLines="0" workbookViewId="0">
      <pane ySplit="1" topLeftCell="A2" activePane="bottomLeft" state="frozen"/>
      <selection pane="bottomLeft" activeCell="I97" sqref="I97:I20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124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6317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6319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63" customHeight="1" x14ac:dyDescent="0.3">
      <c r="B28" s="109"/>
      <c r="C28" s="110"/>
      <c r="D28" s="110"/>
      <c r="E28" s="334" t="s">
        <v>6320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ROUND(J97,2)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ROUND(SUM(BE97:BE208), 2)</f>
        <v>0</v>
      </c>
      <c r="G34" s="41"/>
      <c r="H34" s="41"/>
      <c r="I34" s="116">
        <v>0.21</v>
      </c>
      <c r="J34" s="115">
        <f>ROUND(ROUND((SUM(BE97:BE208)),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ROUND(SUM(BF97:BF208), 2)</f>
        <v>0</v>
      </c>
      <c r="G35" s="41"/>
      <c r="H35" s="41"/>
      <c r="I35" s="116">
        <v>0.15</v>
      </c>
      <c r="J35" s="115">
        <f>ROUND(ROUND((SUM(BF97:BF208)),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ROUND(SUM(BG97:BG208),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ROUND(SUM(BH97:BH208),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ROUND(SUM(BI97:BI208),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6317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21201 - OPB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J97</f>
        <v>0</v>
      </c>
      <c r="K64" s="44"/>
      <c r="AU64" s="26" t="s">
        <v>172</v>
      </c>
    </row>
    <row r="65" spans="2:12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J98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1795</v>
      </c>
      <c r="E66" s="137"/>
      <c r="F66" s="137"/>
      <c r="G66" s="137"/>
      <c r="H66" s="137"/>
      <c r="I66" s="137"/>
      <c r="J66" s="138">
        <f>J99</f>
        <v>0</v>
      </c>
      <c r="K66" s="139"/>
    </row>
    <row r="67" spans="2:12" s="8" customFormat="1" ht="24.95" customHeight="1" x14ac:dyDescent="0.3">
      <c r="B67" s="128"/>
      <c r="C67" s="129"/>
      <c r="D67" s="130" t="s">
        <v>6321</v>
      </c>
      <c r="E67" s="131"/>
      <c r="F67" s="131"/>
      <c r="G67" s="131"/>
      <c r="H67" s="131"/>
      <c r="I67" s="131"/>
      <c r="J67" s="132">
        <f>J182</f>
        <v>0</v>
      </c>
      <c r="K67" s="133"/>
    </row>
    <row r="68" spans="2:12" s="9" customFormat="1" ht="19.899999999999999" customHeight="1" x14ac:dyDescent="0.3">
      <c r="B68" s="134"/>
      <c r="C68" s="135"/>
      <c r="D68" s="136" t="s">
        <v>6322</v>
      </c>
      <c r="E68" s="137"/>
      <c r="F68" s="137"/>
      <c r="G68" s="137"/>
      <c r="H68" s="137"/>
      <c r="I68" s="137"/>
      <c r="J68" s="138">
        <f>J183</f>
        <v>0</v>
      </c>
      <c r="K68" s="139"/>
    </row>
    <row r="69" spans="2:12" s="9" customFormat="1" ht="19.899999999999999" customHeight="1" x14ac:dyDescent="0.3">
      <c r="B69" s="134"/>
      <c r="C69" s="135"/>
      <c r="D69" s="136" t="s">
        <v>6323</v>
      </c>
      <c r="E69" s="137"/>
      <c r="F69" s="137"/>
      <c r="G69" s="137"/>
      <c r="H69" s="137"/>
      <c r="I69" s="137"/>
      <c r="J69" s="138">
        <f>J190</f>
        <v>0</v>
      </c>
      <c r="K69" s="139"/>
    </row>
    <row r="70" spans="2:12" s="8" customFormat="1" ht="24.95" customHeight="1" x14ac:dyDescent="0.3">
      <c r="B70" s="128"/>
      <c r="C70" s="129"/>
      <c r="D70" s="130" t="s">
        <v>6324</v>
      </c>
      <c r="E70" s="131"/>
      <c r="F70" s="131"/>
      <c r="G70" s="131"/>
      <c r="H70" s="131"/>
      <c r="I70" s="131"/>
      <c r="J70" s="132">
        <f>J199</f>
        <v>0</v>
      </c>
      <c r="K70" s="133"/>
    </row>
    <row r="71" spans="2:12" s="9" customFormat="1" ht="19.899999999999999" customHeight="1" x14ac:dyDescent="0.3">
      <c r="B71" s="134"/>
      <c r="C71" s="135"/>
      <c r="D71" s="136" t="s">
        <v>6325</v>
      </c>
      <c r="E71" s="137"/>
      <c r="F71" s="137"/>
      <c r="G71" s="137"/>
      <c r="H71" s="137"/>
      <c r="I71" s="137"/>
      <c r="J71" s="138">
        <f>J200</f>
        <v>0</v>
      </c>
      <c r="K71" s="139"/>
    </row>
    <row r="72" spans="2:12" s="9" customFormat="1" ht="19.899999999999999" customHeight="1" x14ac:dyDescent="0.3">
      <c r="B72" s="134"/>
      <c r="C72" s="135"/>
      <c r="D72" s="136" t="s">
        <v>6326</v>
      </c>
      <c r="E72" s="137"/>
      <c r="F72" s="137"/>
      <c r="G72" s="137"/>
      <c r="H72" s="137"/>
      <c r="I72" s="137"/>
      <c r="J72" s="138">
        <f>J203</f>
        <v>0</v>
      </c>
      <c r="K72" s="139"/>
    </row>
    <row r="73" spans="2:12" s="9" customFormat="1" ht="19.899999999999999" customHeight="1" x14ac:dyDescent="0.3">
      <c r="B73" s="134"/>
      <c r="C73" s="135"/>
      <c r="D73" s="136" t="s">
        <v>6327</v>
      </c>
      <c r="E73" s="137"/>
      <c r="F73" s="137"/>
      <c r="G73" s="137"/>
      <c r="H73" s="137"/>
      <c r="I73" s="137"/>
      <c r="J73" s="138">
        <f>J206</f>
        <v>0</v>
      </c>
      <c r="K73" s="139"/>
    </row>
    <row r="74" spans="2:12" s="1" customFormat="1" ht="21.75" customHeight="1" x14ac:dyDescent="0.3">
      <c r="B74" s="40"/>
      <c r="C74" s="41"/>
      <c r="D74" s="41"/>
      <c r="E74" s="41"/>
      <c r="F74" s="41"/>
      <c r="G74" s="41"/>
      <c r="H74" s="41"/>
      <c r="I74" s="41"/>
      <c r="J74" s="41"/>
      <c r="K74" s="44"/>
    </row>
    <row r="75" spans="2:12" s="1" customFormat="1" ht="6.95" customHeight="1" x14ac:dyDescent="0.3">
      <c r="B75" s="55"/>
      <c r="C75" s="56"/>
      <c r="D75" s="56"/>
      <c r="E75" s="56"/>
      <c r="F75" s="56"/>
      <c r="G75" s="56"/>
      <c r="H75" s="56"/>
      <c r="I75" s="56"/>
      <c r="J75" s="56"/>
      <c r="K75" s="57"/>
    </row>
    <row r="79" spans="2:12" s="1" customFormat="1" ht="6.95" customHeight="1" x14ac:dyDescent="0.3">
      <c r="B79" s="58"/>
      <c r="C79" s="59"/>
      <c r="D79" s="59"/>
      <c r="E79" s="59"/>
      <c r="F79" s="59"/>
      <c r="G79" s="59"/>
      <c r="H79" s="59"/>
      <c r="I79" s="59"/>
      <c r="J79" s="59"/>
      <c r="K79" s="59"/>
      <c r="L79" s="40"/>
    </row>
    <row r="80" spans="2:12" s="1" customFormat="1" ht="36.950000000000003" customHeight="1" x14ac:dyDescent="0.3">
      <c r="B80" s="40"/>
      <c r="C80" s="60" t="s">
        <v>192</v>
      </c>
      <c r="L80" s="40"/>
    </row>
    <row r="81" spans="2:20" s="1" customFormat="1" ht="6.95" customHeight="1" x14ac:dyDescent="0.3">
      <c r="B81" s="40"/>
      <c r="L81" s="40"/>
    </row>
    <row r="82" spans="2:20" s="1" customFormat="1" ht="14.45" customHeight="1" x14ac:dyDescent="0.3">
      <c r="B82" s="40"/>
      <c r="C82" s="62" t="s">
        <v>17</v>
      </c>
      <c r="L82" s="40"/>
    </row>
    <row r="83" spans="2:20" s="1" customFormat="1" ht="22.5" customHeight="1" x14ac:dyDescent="0.3">
      <c r="B83" s="40"/>
      <c r="E83" s="364" t="str">
        <f>E7</f>
        <v>Stavební úpravy kongresového sálu blok F, UK FTVS</v>
      </c>
      <c r="F83" s="371"/>
      <c r="G83" s="371"/>
      <c r="H83" s="371"/>
      <c r="L83" s="40"/>
    </row>
    <row r="84" spans="2:20" ht="15" x14ac:dyDescent="0.3">
      <c r="B84" s="30"/>
      <c r="C84" s="62" t="s">
        <v>164</v>
      </c>
      <c r="L84" s="30"/>
    </row>
    <row r="85" spans="2:20" ht="22.5" customHeight="1" x14ac:dyDescent="0.3">
      <c r="B85" s="30"/>
      <c r="E85" s="364" t="s">
        <v>1789</v>
      </c>
      <c r="F85" s="363"/>
      <c r="G85" s="363"/>
      <c r="H85" s="363"/>
      <c r="L85" s="30"/>
    </row>
    <row r="86" spans="2:20" ht="15" x14ac:dyDescent="0.3">
      <c r="B86" s="30"/>
      <c r="C86" s="62" t="s">
        <v>166</v>
      </c>
      <c r="L86" s="30"/>
    </row>
    <row r="87" spans="2:20" s="1" customFormat="1" ht="22.5" customHeight="1" x14ac:dyDescent="0.3">
      <c r="B87" s="40"/>
      <c r="E87" s="372" t="s">
        <v>6317</v>
      </c>
      <c r="F87" s="365"/>
      <c r="G87" s="365"/>
      <c r="H87" s="365"/>
      <c r="L87" s="40"/>
    </row>
    <row r="88" spans="2:20" s="1" customFormat="1" ht="14.45" customHeight="1" x14ac:dyDescent="0.3">
      <c r="B88" s="40"/>
      <c r="C88" s="62" t="s">
        <v>6318</v>
      </c>
      <c r="L88" s="40"/>
    </row>
    <row r="89" spans="2:20" s="1" customFormat="1" ht="23.25" customHeight="1" x14ac:dyDescent="0.3">
      <c r="B89" s="40"/>
      <c r="E89" s="340" t="str">
        <f>E13</f>
        <v>21201 - OPB</v>
      </c>
      <c r="F89" s="365"/>
      <c r="G89" s="365"/>
      <c r="H89" s="365"/>
      <c r="L89" s="40"/>
    </row>
    <row r="90" spans="2:20" s="1" customFormat="1" ht="6.95" customHeight="1" x14ac:dyDescent="0.3">
      <c r="B90" s="40"/>
      <c r="L90" s="40"/>
    </row>
    <row r="91" spans="2:20" s="1" customFormat="1" ht="18" customHeight="1" x14ac:dyDescent="0.3">
      <c r="B91" s="40"/>
      <c r="C91" s="62" t="s">
        <v>21</v>
      </c>
      <c r="F91" s="140" t="str">
        <f>F16</f>
        <v>José Martího 269/31, Praha</v>
      </c>
      <c r="I91" s="62" t="s">
        <v>23</v>
      </c>
      <c r="J91" s="66" t="str">
        <f>IF(J16="","",J16)</f>
        <v>24.5.2017</v>
      </c>
      <c r="L91" s="40"/>
    </row>
    <row r="92" spans="2:20" s="1" customFormat="1" ht="6.95" customHeight="1" x14ac:dyDescent="0.3">
      <c r="B92" s="40"/>
      <c r="L92" s="40"/>
    </row>
    <row r="93" spans="2:20" s="1" customFormat="1" ht="15" x14ac:dyDescent="0.3">
      <c r="B93" s="40"/>
      <c r="C93" s="62" t="s">
        <v>25</v>
      </c>
      <c r="F93" s="140" t="str">
        <f>E19</f>
        <v>UNIVERZITA KARLOVA V PRAZE_x000D_
_x000D_
, FTVS</v>
      </c>
      <c r="I93" s="62" t="s">
        <v>31</v>
      </c>
      <c r="J93" s="140" t="str">
        <f>E25</f>
        <v>Graphic PRO s.r.o.</v>
      </c>
      <c r="L93" s="40"/>
    </row>
    <row r="94" spans="2:20" s="1" customFormat="1" ht="14.45" customHeight="1" x14ac:dyDescent="0.3">
      <c r="B94" s="40"/>
      <c r="C94" s="62" t="s">
        <v>29</v>
      </c>
      <c r="F94" s="140" t="str">
        <f>IF(E22="","",E22)</f>
        <v xml:space="preserve"> </v>
      </c>
      <c r="L94" s="40"/>
    </row>
    <row r="95" spans="2:20" s="1" customFormat="1" ht="10.35" customHeight="1" x14ac:dyDescent="0.3">
      <c r="B95" s="40"/>
      <c r="L95" s="40"/>
    </row>
    <row r="96" spans="2:20" s="10" customFormat="1" ht="29.25" customHeight="1" x14ac:dyDescent="0.3">
      <c r="B96" s="141"/>
      <c r="C96" s="142" t="s">
        <v>193</v>
      </c>
      <c r="D96" s="143" t="s">
        <v>56</v>
      </c>
      <c r="E96" s="143" t="s">
        <v>52</v>
      </c>
      <c r="F96" s="143" t="s">
        <v>194</v>
      </c>
      <c r="G96" s="143" t="s">
        <v>195</v>
      </c>
      <c r="H96" s="143" t="s">
        <v>196</v>
      </c>
      <c r="I96" s="144" t="s">
        <v>197</v>
      </c>
      <c r="J96" s="143" t="s">
        <v>170</v>
      </c>
      <c r="K96" s="145" t="s">
        <v>198</v>
      </c>
      <c r="L96" s="141"/>
      <c r="M96" s="72" t="s">
        <v>199</v>
      </c>
      <c r="N96" s="73" t="s">
        <v>41</v>
      </c>
      <c r="O96" s="73" t="s">
        <v>200</v>
      </c>
      <c r="P96" s="73" t="s">
        <v>201</v>
      </c>
      <c r="Q96" s="73" t="s">
        <v>202</v>
      </c>
      <c r="R96" s="73" t="s">
        <v>203</v>
      </c>
      <c r="S96" s="73" t="s">
        <v>204</v>
      </c>
      <c r="T96" s="74" t="s">
        <v>205</v>
      </c>
    </row>
    <row r="97" spans="2:65" s="1" customFormat="1" ht="29.25" customHeight="1" x14ac:dyDescent="0.35">
      <c r="B97" s="40"/>
      <c r="C97" s="76" t="s">
        <v>171</v>
      </c>
      <c r="J97" s="146">
        <f>BK97</f>
        <v>0</v>
      </c>
      <c r="L97" s="40"/>
      <c r="M97" s="75"/>
      <c r="N97" s="67"/>
      <c r="O97" s="67"/>
      <c r="P97" s="147">
        <f>P98+P182+P199</f>
        <v>642.69999999999993</v>
      </c>
      <c r="Q97" s="67"/>
      <c r="R97" s="147">
        <f>R98+R182+R199</f>
        <v>0.43028</v>
      </c>
      <c r="S97" s="67"/>
      <c r="T97" s="148">
        <f>T98+T182+T199</f>
        <v>0</v>
      </c>
      <c r="AT97" s="26" t="s">
        <v>70</v>
      </c>
      <c r="AU97" s="26" t="s">
        <v>172</v>
      </c>
      <c r="BK97" s="149">
        <f>BK98+BK182+BK199</f>
        <v>0</v>
      </c>
    </row>
    <row r="98" spans="2:65" s="11" customFormat="1" ht="37.35" customHeight="1" x14ac:dyDescent="0.35">
      <c r="B98" s="150"/>
      <c r="D98" s="151" t="s">
        <v>70</v>
      </c>
      <c r="E98" s="152" t="s">
        <v>906</v>
      </c>
      <c r="F98" s="152" t="s">
        <v>907</v>
      </c>
      <c r="J98" s="153">
        <f>BK98</f>
        <v>0</v>
      </c>
      <c r="L98" s="150"/>
      <c r="M98" s="154"/>
      <c r="N98" s="155"/>
      <c r="O98" s="155"/>
      <c r="P98" s="156">
        <f>P99</f>
        <v>573.91</v>
      </c>
      <c r="Q98" s="155"/>
      <c r="R98" s="156">
        <f>R99</f>
        <v>0.43028</v>
      </c>
      <c r="S98" s="155"/>
      <c r="T98" s="157">
        <f>T99</f>
        <v>0</v>
      </c>
      <c r="AR98" s="151" t="s">
        <v>80</v>
      </c>
      <c r="AT98" s="158" t="s">
        <v>70</v>
      </c>
      <c r="AU98" s="158" t="s">
        <v>71</v>
      </c>
      <c r="AY98" s="151" t="s">
        <v>208</v>
      </c>
      <c r="BK98" s="159">
        <f>BK99</f>
        <v>0</v>
      </c>
    </row>
    <row r="99" spans="2:65" s="11" customFormat="1" ht="19.899999999999999" customHeight="1" x14ac:dyDescent="0.3">
      <c r="B99" s="150"/>
      <c r="D99" s="160" t="s">
        <v>70</v>
      </c>
      <c r="E99" s="161" t="s">
        <v>3068</v>
      </c>
      <c r="F99" s="161" t="s">
        <v>3069</v>
      </c>
      <c r="J99" s="162">
        <f>BK99</f>
        <v>0</v>
      </c>
      <c r="L99" s="150"/>
      <c r="M99" s="154"/>
      <c r="N99" s="155"/>
      <c r="O99" s="155"/>
      <c r="P99" s="156">
        <f>SUM(P100:P181)</f>
        <v>573.91</v>
      </c>
      <c r="Q99" s="155"/>
      <c r="R99" s="156">
        <f>SUM(R100:R181)</f>
        <v>0.43028</v>
      </c>
      <c r="S99" s="155"/>
      <c r="T99" s="157">
        <f>SUM(T100:T181)</f>
        <v>0</v>
      </c>
      <c r="AR99" s="151" t="s">
        <v>80</v>
      </c>
      <c r="AT99" s="158" t="s">
        <v>70</v>
      </c>
      <c r="AU99" s="158" t="s">
        <v>78</v>
      </c>
      <c r="AY99" s="151" t="s">
        <v>208</v>
      </c>
      <c r="BK99" s="159">
        <f>SUM(BK100:BK181)</f>
        <v>0</v>
      </c>
    </row>
    <row r="100" spans="2:65" s="1" customFormat="1" ht="22.5" customHeight="1" x14ac:dyDescent="0.3">
      <c r="B100" s="163"/>
      <c r="C100" s="164" t="s">
        <v>78</v>
      </c>
      <c r="D100" s="164" t="s">
        <v>211</v>
      </c>
      <c r="E100" s="165" t="s">
        <v>6328</v>
      </c>
      <c r="F100" s="166" t="s">
        <v>6329</v>
      </c>
      <c r="G100" s="167" t="s">
        <v>214</v>
      </c>
      <c r="H100" s="168">
        <v>4</v>
      </c>
      <c r="I100" s="169"/>
      <c r="J100" s="169">
        <f>ROUND(I100*H100,2)</f>
        <v>0</v>
      </c>
      <c r="K100" s="166" t="s">
        <v>215</v>
      </c>
      <c r="L100" s="40"/>
      <c r="M100" s="170" t="s">
        <v>5</v>
      </c>
      <c r="N100" s="171" t="s">
        <v>42</v>
      </c>
      <c r="O100" s="172">
        <v>0.37</v>
      </c>
      <c r="P100" s="172">
        <f>O100*H100</f>
        <v>1.48</v>
      </c>
      <c r="Q100" s="172">
        <v>0</v>
      </c>
      <c r="R100" s="172">
        <f>Q100*H100</f>
        <v>0</v>
      </c>
      <c r="S100" s="172">
        <v>0</v>
      </c>
      <c r="T100" s="173">
        <f>S100*H100</f>
        <v>0</v>
      </c>
      <c r="AR100" s="26" t="s">
        <v>365</v>
      </c>
      <c r="AT100" s="26" t="s">
        <v>211</v>
      </c>
      <c r="AU100" s="26" t="s">
        <v>80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365</v>
      </c>
      <c r="BM100" s="26" t="s">
        <v>6330</v>
      </c>
    </row>
    <row r="101" spans="2:65" s="1" customFormat="1" ht="27" x14ac:dyDescent="0.3">
      <c r="B101" s="40"/>
      <c r="D101" s="186" t="s">
        <v>218</v>
      </c>
      <c r="F101" s="211" t="s">
        <v>6331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80</v>
      </c>
    </row>
    <row r="102" spans="2:65" s="1" customFormat="1" ht="22.5" customHeight="1" x14ac:dyDescent="0.3">
      <c r="B102" s="163"/>
      <c r="C102" s="222" t="s">
        <v>80</v>
      </c>
      <c r="D102" s="222" t="s">
        <v>2573</v>
      </c>
      <c r="E102" s="223" t="s">
        <v>6332</v>
      </c>
      <c r="F102" s="224" t="s">
        <v>6333</v>
      </c>
      <c r="G102" s="225" t="s">
        <v>6334</v>
      </c>
      <c r="H102" s="226">
        <v>1</v>
      </c>
      <c r="I102" s="227"/>
      <c r="J102" s="227">
        <f>ROUND(I102*H102,2)</f>
        <v>0</v>
      </c>
      <c r="K102" s="224" t="s">
        <v>6335</v>
      </c>
      <c r="L102" s="228"/>
      <c r="M102" s="229" t="s">
        <v>5</v>
      </c>
      <c r="N102" s="230" t="s">
        <v>42</v>
      </c>
      <c r="O102" s="172">
        <v>0</v>
      </c>
      <c r="P102" s="172">
        <f>O102*H102</f>
        <v>0</v>
      </c>
      <c r="Q102" s="172">
        <v>0</v>
      </c>
      <c r="R102" s="172">
        <f>Q102*H102</f>
        <v>0</v>
      </c>
      <c r="S102" s="172">
        <v>0</v>
      </c>
      <c r="T102" s="173">
        <f>S102*H102</f>
        <v>0</v>
      </c>
      <c r="AR102" s="26" t="s">
        <v>579</v>
      </c>
      <c r="AT102" s="26" t="s">
        <v>2573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365</v>
      </c>
      <c r="BM102" s="26" t="s">
        <v>6336</v>
      </c>
    </row>
    <row r="103" spans="2:65" s="1" customFormat="1" x14ac:dyDescent="0.3">
      <c r="B103" s="40"/>
      <c r="D103" s="186" t="s">
        <v>218</v>
      </c>
      <c r="F103" s="211" t="s">
        <v>6337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" customFormat="1" ht="22.5" customHeight="1" x14ac:dyDescent="0.3">
      <c r="B104" s="163"/>
      <c r="C104" s="222" t="s">
        <v>123</v>
      </c>
      <c r="D104" s="222" t="s">
        <v>2573</v>
      </c>
      <c r="E104" s="223" t="s">
        <v>6338</v>
      </c>
      <c r="F104" s="224" t="s">
        <v>6339</v>
      </c>
      <c r="G104" s="225" t="s">
        <v>6340</v>
      </c>
      <c r="H104" s="226">
        <v>3</v>
      </c>
      <c r="I104" s="227"/>
      <c r="J104" s="227">
        <f>ROUND(I104*H104,2)</f>
        <v>0</v>
      </c>
      <c r="K104" s="224" t="s">
        <v>6335</v>
      </c>
      <c r="L104" s="228"/>
      <c r="M104" s="229" t="s">
        <v>5</v>
      </c>
      <c r="N104" s="230" t="s">
        <v>42</v>
      </c>
      <c r="O104" s="172">
        <v>0</v>
      </c>
      <c r="P104" s="172">
        <f>O104*H104</f>
        <v>0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579</v>
      </c>
      <c r="AT104" s="26" t="s">
        <v>2573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365</v>
      </c>
      <c r="BM104" s="26" t="s">
        <v>6341</v>
      </c>
    </row>
    <row r="105" spans="2:65" s="1" customFormat="1" ht="27" x14ac:dyDescent="0.3">
      <c r="B105" s="40"/>
      <c r="D105" s="186" t="s">
        <v>218</v>
      </c>
      <c r="F105" s="211" t="s">
        <v>6342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" customFormat="1" ht="22.5" customHeight="1" x14ac:dyDescent="0.3">
      <c r="B106" s="163"/>
      <c r="C106" s="164" t="s">
        <v>216</v>
      </c>
      <c r="D106" s="164" t="s">
        <v>211</v>
      </c>
      <c r="E106" s="165" t="s">
        <v>6343</v>
      </c>
      <c r="F106" s="166" t="s">
        <v>6344</v>
      </c>
      <c r="G106" s="167" t="s">
        <v>474</v>
      </c>
      <c r="H106" s="168">
        <v>20</v>
      </c>
      <c r="I106" s="169"/>
      <c r="J106" s="169">
        <f>ROUND(I106*H106,2)</f>
        <v>0</v>
      </c>
      <c r="K106" s="166" t="s">
        <v>215</v>
      </c>
      <c r="L106" s="40"/>
      <c r="M106" s="170" t="s">
        <v>5</v>
      </c>
      <c r="N106" s="171" t="s">
        <v>42</v>
      </c>
      <c r="O106" s="172">
        <v>0.14000000000000001</v>
      </c>
      <c r="P106" s="172">
        <f>O106*H106</f>
        <v>2.8000000000000003</v>
      </c>
      <c r="Q106" s="172">
        <v>0</v>
      </c>
      <c r="R106" s="172">
        <f>Q106*H106</f>
        <v>0</v>
      </c>
      <c r="S106" s="172">
        <v>0</v>
      </c>
      <c r="T106" s="173">
        <f>S106*H106</f>
        <v>0</v>
      </c>
      <c r="AR106" s="26" t="s">
        <v>365</v>
      </c>
      <c r="AT106" s="26" t="s">
        <v>211</v>
      </c>
      <c r="AU106" s="26" t="s">
        <v>80</v>
      </c>
      <c r="AY106" s="26" t="s">
        <v>208</v>
      </c>
      <c r="BE106" s="174">
        <f>IF(N106="základní",J106,0)</f>
        <v>0</v>
      </c>
      <c r="BF106" s="174">
        <f>IF(N106="snížená",J106,0)</f>
        <v>0</v>
      </c>
      <c r="BG106" s="174">
        <f>IF(N106="zákl. přenesená",J106,0)</f>
        <v>0</v>
      </c>
      <c r="BH106" s="174">
        <f>IF(N106="sníž. přenesená",J106,0)</f>
        <v>0</v>
      </c>
      <c r="BI106" s="174">
        <f>IF(N106="nulová",J106,0)</f>
        <v>0</v>
      </c>
      <c r="BJ106" s="26" t="s">
        <v>78</v>
      </c>
      <c r="BK106" s="174">
        <f>ROUND(I106*H106,2)</f>
        <v>0</v>
      </c>
      <c r="BL106" s="26" t="s">
        <v>365</v>
      </c>
      <c r="BM106" s="26" t="s">
        <v>6345</v>
      </c>
    </row>
    <row r="107" spans="2:65" s="1" customFormat="1" ht="27" x14ac:dyDescent="0.3">
      <c r="B107" s="40"/>
      <c r="D107" s="186" t="s">
        <v>218</v>
      </c>
      <c r="F107" s="211" t="s">
        <v>6346</v>
      </c>
      <c r="L107" s="40"/>
      <c r="M107" s="177"/>
      <c r="N107" s="41"/>
      <c r="O107" s="41"/>
      <c r="P107" s="41"/>
      <c r="Q107" s="41"/>
      <c r="R107" s="41"/>
      <c r="S107" s="41"/>
      <c r="T107" s="69"/>
      <c r="AT107" s="26" t="s">
        <v>218</v>
      </c>
      <c r="AU107" s="26" t="s">
        <v>80</v>
      </c>
    </row>
    <row r="108" spans="2:65" s="1" customFormat="1" ht="22.5" customHeight="1" x14ac:dyDescent="0.3">
      <c r="B108" s="163"/>
      <c r="C108" s="222" t="s">
        <v>242</v>
      </c>
      <c r="D108" s="222" t="s">
        <v>2573</v>
      </c>
      <c r="E108" s="223" t="s">
        <v>6347</v>
      </c>
      <c r="F108" s="224" t="s">
        <v>6348</v>
      </c>
      <c r="G108" s="225" t="s">
        <v>1165</v>
      </c>
      <c r="H108" s="226">
        <v>19.2</v>
      </c>
      <c r="I108" s="227"/>
      <c r="J108" s="227">
        <f>ROUND(I108*H108,2)</f>
        <v>0</v>
      </c>
      <c r="K108" s="224" t="s">
        <v>215</v>
      </c>
      <c r="L108" s="228"/>
      <c r="M108" s="229" t="s">
        <v>5</v>
      </c>
      <c r="N108" s="230" t="s">
        <v>42</v>
      </c>
      <c r="O108" s="172">
        <v>0</v>
      </c>
      <c r="P108" s="172">
        <f>O108*H108</f>
        <v>0</v>
      </c>
      <c r="Q108" s="172">
        <v>1E-3</v>
      </c>
      <c r="R108" s="172">
        <f>Q108*H108</f>
        <v>1.9199999999999998E-2</v>
      </c>
      <c r="S108" s="172">
        <v>0</v>
      </c>
      <c r="T108" s="173">
        <f>S108*H108</f>
        <v>0</v>
      </c>
      <c r="AR108" s="26" t="s">
        <v>579</v>
      </c>
      <c r="AT108" s="26" t="s">
        <v>2573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365</v>
      </c>
      <c r="BM108" s="26" t="s">
        <v>6349</v>
      </c>
    </row>
    <row r="109" spans="2:65" s="1" customFormat="1" x14ac:dyDescent="0.3">
      <c r="B109" s="40"/>
      <c r="D109" s="186" t="s">
        <v>218</v>
      </c>
      <c r="F109" s="211" t="s">
        <v>6348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" customFormat="1" ht="22.5" customHeight="1" x14ac:dyDescent="0.3">
      <c r="B110" s="163"/>
      <c r="C110" s="164" t="s">
        <v>267</v>
      </c>
      <c r="D110" s="164" t="s">
        <v>211</v>
      </c>
      <c r="E110" s="165" t="s">
        <v>6350</v>
      </c>
      <c r="F110" s="166" t="s">
        <v>6351</v>
      </c>
      <c r="G110" s="167" t="s">
        <v>474</v>
      </c>
      <c r="H110" s="168">
        <v>100</v>
      </c>
      <c r="I110" s="169"/>
      <c r="J110" s="169">
        <f>ROUND(I110*H110,2)</f>
        <v>0</v>
      </c>
      <c r="K110" s="166" t="s">
        <v>215</v>
      </c>
      <c r="L110" s="40"/>
      <c r="M110" s="170" t="s">
        <v>5</v>
      </c>
      <c r="N110" s="171" t="s">
        <v>42</v>
      </c>
      <c r="O110" s="172">
        <v>0.123</v>
      </c>
      <c r="P110" s="172">
        <f>O110*H110</f>
        <v>12.3</v>
      </c>
      <c r="Q110" s="172">
        <v>0</v>
      </c>
      <c r="R110" s="172">
        <f>Q110*H110</f>
        <v>0</v>
      </c>
      <c r="S110" s="172">
        <v>0</v>
      </c>
      <c r="T110" s="173">
        <f>S110*H110</f>
        <v>0</v>
      </c>
      <c r="AR110" s="26" t="s">
        <v>365</v>
      </c>
      <c r="AT110" s="26" t="s">
        <v>211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365</v>
      </c>
      <c r="BM110" s="26" t="s">
        <v>6352</v>
      </c>
    </row>
    <row r="111" spans="2:65" s="1" customFormat="1" ht="27" x14ac:dyDescent="0.3">
      <c r="B111" s="40"/>
      <c r="D111" s="186" t="s">
        <v>218</v>
      </c>
      <c r="F111" s="211" t="s">
        <v>6353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" customFormat="1" ht="22.5" customHeight="1" x14ac:dyDescent="0.3">
      <c r="B112" s="163"/>
      <c r="C112" s="222" t="s">
        <v>277</v>
      </c>
      <c r="D112" s="222" t="s">
        <v>2573</v>
      </c>
      <c r="E112" s="223" t="s">
        <v>6354</v>
      </c>
      <c r="F112" s="224" t="s">
        <v>6355</v>
      </c>
      <c r="G112" s="225" t="s">
        <v>1165</v>
      </c>
      <c r="H112" s="226">
        <v>31</v>
      </c>
      <c r="I112" s="227"/>
      <c r="J112" s="227">
        <f>ROUND(I112*H112,2)</f>
        <v>0</v>
      </c>
      <c r="K112" s="224" t="s">
        <v>215</v>
      </c>
      <c r="L112" s="228"/>
      <c r="M112" s="229" t="s">
        <v>5</v>
      </c>
      <c r="N112" s="230" t="s">
        <v>42</v>
      </c>
      <c r="O112" s="172">
        <v>0</v>
      </c>
      <c r="P112" s="172">
        <f>O112*H112</f>
        <v>0</v>
      </c>
      <c r="Q112" s="172">
        <v>1E-3</v>
      </c>
      <c r="R112" s="172">
        <f>Q112*H112</f>
        <v>3.1E-2</v>
      </c>
      <c r="S112" s="172">
        <v>0</v>
      </c>
      <c r="T112" s="173">
        <f>S112*H112</f>
        <v>0</v>
      </c>
      <c r="AR112" s="26" t="s">
        <v>579</v>
      </c>
      <c r="AT112" s="26" t="s">
        <v>2573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365</v>
      </c>
      <c r="BM112" s="26" t="s">
        <v>6356</v>
      </c>
    </row>
    <row r="113" spans="2:65" s="1" customFormat="1" x14ac:dyDescent="0.3">
      <c r="B113" s="40"/>
      <c r="D113" s="175" t="s">
        <v>218</v>
      </c>
      <c r="F113" s="176" t="s">
        <v>6355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" customFormat="1" ht="27" x14ac:dyDescent="0.3">
      <c r="B114" s="40"/>
      <c r="D114" s="186" t="s">
        <v>1050</v>
      </c>
      <c r="F114" s="231" t="s">
        <v>6357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1050</v>
      </c>
      <c r="AU114" s="26" t="s">
        <v>80</v>
      </c>
    </row>
    <row r="115" spans="2:65" s="1" customFormat="1" ht="22.5" customHeight="1" x14ac:dyDescent="0.3">
      <c r="B115" s="163"/>
      <c r="C115" s="222" t="s">
        <v>284</v>
      </c>
      <c r="D115" s="222" t="s">
        <v>2573</v>
      </c>
      <c r="E115" s="223" t="s">
        <v>6358</v>
      </c>
      <c r="F115" s="224" t="s">
        <v>6359</v>
      </c>
      <c r="G115" s="225" t="s">
        <v>2573</v>
      </c>
      <c r="H115" s="226">
        <v>50</v>
      </c>
      <c r="I115" s="227"/>
      <c r="J115" s="227">
        <f>ROUND(I115*H115,2)</f>
        <v>0</v>
      </c>
      <c r="K115" s="224" t="s">
        <v>6335</v>
      </c>
      <c r="L115" s="228"/>
      <c r="M115" s="229" t="s">
        <v>5</v>
      </c>
      <c r="N115" s="230" t="s">
        <v>42</v>
      </c>
      <c r="O115" s="172">
        <v>0</v>
      </c>
      <c r="P115" s="172">
        <f>O115*H115</f>
        <v>0</v>
      </c>
      <c r="Q115" s="172">
        <v>0</v>
      </c>
      <c r="R115" s="172">
        <f>Q115*H115</f>
        <v>0</v>
      </c>
      <c r="S115" s="172">
        <v>0</v>
      </c>
      <c r="T115" s="173">
        <f>S115*H115</f>
        <v>0</v>
      </c>
      <c r="AR115" s="26" t="s">
        <v>579</v>
      </c>
      <c r="AT115" s="26" t="s">
        <v>2573</v>
      </c>
      <c r="AU115" s="26" t="s">
        <v>80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365</v>
      </c>
      <c r="BM115" s="26" t="s">
        <v>6360</v>
      </c>
    </row>
    <row r="116" spans="2:65" s="1" customFormat="1" ht="27" x14ac:dyDescent="0.3">
      <c r="B116" s="40"/>
      <c r="D116" s="186" t="s">
        <v>218</v>
      </c>
      <c r="F116" s="211" t="s">
        <v>6361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80</v>
      </c>
    </row>
    <row r="117" spans="2:65" s="1" customFormat="1" ht="22.5" customHeight="1" x14ac:dyDescent="0.3">
      <c r="B117" s="163"/>
      <c r="C117" s="164" t="s">
        <v>209</v>
      </c>
      <c r="D117" s="164" t="s">
        <v>211</v>
      </c>
      <c r="E117" s="165" t="s">
        <v>6362</v>
      </c>
      <c r="F117" s="166" t="s">
        <v>6363</v>
      </c>
      <c r="G117" s="167" t="s">
        <v>474</v>
      </c>
      <c r="H117" s="168">
        <v>620</v>
      </c>
      <c r="I117" s="169"/>
      <c r="J117" s="169">
        <f>ROUND(I117*H117,2)</f>
        <v>0</v>
      </c>
      <c r="K117" s="166" t="s">
        <v>215</v>
      </c>
      <c r="L117" s="40"/>
      <c r="M117" s="170" t="s">
        <v>5</v>
      </c>
      <c r="N117" s="171" t="s">
        <v>42</v>
      </c>
      <c r="O117" s="172">
        <v>0.26900000000000002</v>
      </c>
      <c r="P117" s="172">
        <f>O117*H117</f>
        <v>166.78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365</v>
      </c>
      <c r="AT117" s="26" t="s">
        <v>211</v>
      </c>
      <c r="AU117" s="26" t="s">
        <v>80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365</v>
      </c>
      <c r="BM117" s="26" t="s">
        <v>6364</v>
      </c>
    </row>
    <row r="118" spans="2:65" s="1" customFormat="1" x14ac:dyDescent="0.3">
      <c r="B118" s="40"/>
      <c r="D118" s="186" t="s">
        <v>218</v>
      </c>
      <c r="F118" s="211" t="s">
        <v>6365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80</v>
      </c>
    </row>
    <row r="119" spans="2:65" s="1" customFormat="1" ht="22.5" customHeight="1" x14ac:dyDescent="0.3">
      <c r="B119" s="163"/>
      <c r="C119" s="222" t="s">
        <v>315</v>
      </c>
      <c r="D119" s="222" t="s">
        <v>2573</v>
      </c>
      <c r="E119" s="223" t="s">
        <v>6366</v>
      </c>
      <c r="F119" s="224" t="s">
        <v>6367</v>
      </c>
      <c r="G119" s="225" t="s">
        <v>1165</v>
      </c>
      <c r="H119" s="226">
        <v>130</v>
      </c>
      <c r="I119" s="227"/>
      <c r="J119" s="227">
        <f>ROUND(I119*H119,2)</f>
        <v>0</v>
      </c>
      <c r="K119" s="224" t="s">
        <v>215</v>
      </c>
      <c r="L119" s="228"/>
      <c r="M119" s="229" t="s">
        <v>5</v>
      </c>
      <c r="N119" s="230" t="s">
        <v>42</v>
      </c>
      <c r="O119" s="172">
        <v>0</v>
      </c>
      <c r="P119" s="172">
        <f>O119*H119</f>
        <v>0</v>
      </c>
      <c r="Q119" s="172">
        <v>1E-3</v>
      </c>
      <c r="R119" s="172">
        <f>Q119*H119</f>
        <v>0.13</v>
      </c>
      <c r="S119" s="172">
        <v>0</v>
      </c>
      <c r="T119" s="173">
        <f>S119*H119</f>
        <v>0</v>
      </c>
      <c r="AR119" s="26" t="s">
        <v>579</v>
      </c>
      <c r="AT119" s="26" t="s">
        <v>2573</v>
      </c>
      <c r="AU119" s="26" t="s">
        <v>80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365</v>
      </c>
      <c r="BM119" s="26" t="s">
        <v>6368</v>
      </c>
    </row>
    <row r="120" spans="2:65" s="1" customFormat="1" x14ac:dyDescent="0.3">
      <c r="B120" s="40"/>
      <c r="D120" s="175" t="s">
        <v>218</v>
      </c>
      <c r="F120" s="176" t="s">
        <v>6367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80</v>
      </c>
    </row>
    <row r="121" spans="2:65" s="1" customFormat="1" ht="27" x14ac:dyDescent="0.3">
      <c r="B121" s="40"/>
      <c r="D121" s="186" t="s">
        <v>1050</v>
      </c>
      <c r="F121" s="231" t="s">
        <v>6369</v>
      </c>
      <c r="L121" s="40"/>
      <c r="M121" s="177"/>
      <c r="N121" s="41"/>
      <c r="O121" s="41"/>
      <c r="P121" s="41"/>
      <c r="Q121" s="41"/>
      <c r="R121" s="41"/>
      <c r="S121" s="41"/>
      <c r="T121" s="69"/>
      <c r="AT121" s="26" t="s">
        <v>1050</v>
      </c>
      <c r="AU121" s="26" t="s">
        <v>80</v>
      </c>
    </row>
    <row r="122" spans="2:65" s="1" customFormat="1" ht="22.5" customHeight="1" x14ac:dyDescent="0.3">
      <c r="B122" s="163"/>
      <c r="C122" s="164" t="s">
        <v>326</v>
      </c>
      <c r="D122" s="164" t="s">
        <v>211</v>
      </c>
      <c r="E122" s="165" t="s">
        <v>6370</v>
      </c>
      <c r="F122" s="166" t="s">
        <v>6371</v>
      </c>
      <c r="G122" s="167" t="s">
        <v>214</v>
      </c>
      <c r="H122" s="168">
        <v>180</v>
      </c>
      <c r="I122" s="169"/>
      <c r="J122" s="169">
        <f>ROUND(I122*H122,2)</f>
        <v>0</v>
      </c>
      <c r="K122" s="166" t="s">
        <v>215</v>
      </c>
      <c r="L122" s="40"/>
      <c r="M122" s="170" t="s">
        <v>5</v>
      </c>
      <c r="N122" s="171" t="s">
        <v>42</v>
      </c>
      <c r="O122" s="172">
        <v>0.252</v>
      </c>
      <c r="P122" s="172">
        <f>O122*H122</f>
        <v>45.36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AR122" s="26" t="s">
        <v>365</v>
      </c>
      <c r="AT122" s="26" t="s">
        <v>211</v>
      </c>
      <c r="AU122" s="26" t="s">
        <v>80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365</v>
      </c>
      <c r="BM122" s="26" t="s">
        <v>6372</v>
      </c>
    </row>
    <row r="123" spans="2:65" s="1" customFormat="1" x14ac:dyDescent="0.3">
      <c r="B123" s="40"/>
      <c r="D123" s="186" t="s">
        <v>218</v>
      </c>
      <c r="F123" s="211" t="s">
        <v>6373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80</v>
      </c>
    </row>
    <row r="124" spans="2:65" s="1" customFormat="1" ht="22.5" customHeight="1" x14ac:dyDescent="0.3">
      <c r="B124" s="163"/>
      <c r="C124" s="222" t="s">
        <v>333</v>
      </c>
      <c r="D124" s="222" t="s">
        <v>2573</v>
      </c>
      <c r="E124" s="223" t="s">
        <v>6374</v>
      </c>
      <c r="F124" s="224" t="s">
        <v>6375</v>
      </c>
      <c r="G124" s="225" t="s">
        <v>6340</v>
      </c>
      <c r="H124" s="226">
        <v>25</v>
      </c>
      <c r="I124" s="227"/>
      <c r="J124" s="227">
        <f>ROUND(I124*H124,2)</f>
        <v>0</v>
      </c>
      <c r="K124" s="224" t="s">
        <v>6335</v>
      </c>
      <c r="L124" s="228"/>
      <c r="M124" s="229" t="s">
        <v>5</v>
      </c>
      <c r="N124" s="230" t="s">
        <v>42</v>
      </c>
      <c r="O124" s="172">
        <v>0</v>
      </c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AR124" s="26" t="s">
        <v>579</v>
      </c>
      <c r="AT124" s="26" t="s">
        <v>2573</v>
      </c>
      <c r="AU124" s="26" t="s">
        <v>80</v>
      </c>
      <c r="AY124" s="26" t="s">
        <v>208</v>
      </c>
      <c r="BE124" s="174">
        <f>IF(N124="základní",J124,0)</f>
        <v>0</v>
      </c>
      <c r="BF124" s="174">
        <f>IF(N124="snížená",J124,0)</f>
        <v>0</v>
      </c>
      <c r="BG124" s="174">
        <f>IF(N124="zákl. přenesená",J124,0)</f>
        <v>0</v>
      </c>
      <c r="BH124" s="174">
        <f>IF(N124="sníž. přenesená",J124,0)</f>
        <v>0</v>
      </c>
      <c r="BI124" s="174">
        <f>IF(N124="nulová",J124,0)</f>
        <v>0</v>
      </c>
      <c r="BJ124" s="26" t="s">
        <v>78</v>
      </c>
      <c r="BK124" s="174">
        <f>ROUND(I124*H124,2)</f>
        <v>0</v>
      </c>
      <c r="BL124" s="26" t="s">
        <v>365</v>
      </c>
      <c r="BM124" s="26" t="s">
        <v>6376</v>
      </c>
    </row>
    <row r="125" spans="2:65" s="1" customFormat="1" ht="27" x14ac:dyDescent="0.3">
      <c r="B125" s="40"/>
      <c r="D125" s="186" t="s">
        <v>218</v>
      </c>
      <c r="F125" s="211" t="s">
        <v>6377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218</v>
      </c>
      <c r="AU125" s="26" t="s">
        <v>80</v>
      </c>
    </row>
    <row r="126" spans="2:65" s="1" customFormat="1" ht="22.5" customHeight="1" x14ac:dyDescent="0.3">
      <c r="B126" s="163"/>
      <c r="C126" s="222" t="s">
        <v>341</v>
      </c>
      <c r="D126" s="222" t="s">
        <v>2573</v>
      </c>
      <c r="E126" s="223" t="s">
        <v>6378</v>
      </c>
      <c r="F126" s="224" t="s">
        <v>6379</v>
      </c>
      <c r="G126" s="225" t="s">
        <v>6340</v>
      </c>
      <c r="H126" s="226">
        <v>15</v>
      </c>
      <c r="I126" s="227"/>
      <c r="J126" s="227">
        <f>ROUND(I126*H126,2)</f>
        <v>0</v>
      </c>
      <c r="K126" s="224" t="s">
        <v>6335</v>
      </c>
      <c r="L126" s="228"/>
      <c r="M126" s="229" t="s">
        <v>5</v>
      </c>
      <c r="N126" s="230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579</v>
      </c>
      <c r="AT126" s="26" t="s">
        <v>2573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365</v>
      </c>
      <c r="BM126" s="26" t="s">
        <v>6380</v>
      </c>
    </row>
    <row r="127" spans="2:65" s="1" customFormat="1" ht="27" x14ac:dyDescent="0.3">
      <c r="B127" s="40"/>
      <c r="D127" s="186" t="s">
        <v>218</v>
      </c>
      <c r="F127" s="211" t="s">
        <v>6381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" customFormat="1" ht="22.5" customHeight="1" x14ac:dyDescent="0.3">
      <c r="B128" s="163"/>
      <c r="C128" s="222" t="s">
        <v>351</v>
      </c>
      <c r="D128" s="222" t="s">
        <v>2573</v>
      </c>
      <c r="E128" s="223" t="s">
        <v>6382</v>
      </c>
      <c r="F128" s="224" t="s">
        <v>6383</v>
      </c>
      <c r="G128" s="225" t="s">
        <v>6340</v>
      </c>
      <c r="H128" s="226">
        <v>80</v>
      </c>
      <c r="I128" s="227"/>
      <c r="J128" s="227">
        <f>ROUND(I128*H128,2)</f>
        <v>0</v>
      </c>
      <c r="K128" s="224" t="s">
        <v>6335</v>
      </c>
      <c r="L128" s="228"/>
      <c r="M128" s="229" t="s">
        <v>5</v>
      </c>
      <c r="N128" s="230" t="s">
        <v>42</v>
      </c>
      <c r="O128" s="172">
        <v>0</v>
      </c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AR128" s="26" t="s">
        <v>579</v>
      </c>
      <c r="AT128" s="26" t="s">
        <v>2573</v>
      </c>
      <c r="AU128" s="26" t="s">
        <v>80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365</v>
      </c>
      <c r="BM128" s="26" t="s">
        <v>6384</v>
      </c>
    </row>
    <row r="129" spans="2:65" s="1" customFormat="1" ht="27" x14ac:dyDescent="0.3">
      <c r="B129" s="40"/>
      <c r="D129" s="186" t="s">
        <v>218</v>
      </c>
      <c r="F129" s="211" t="s">
        <v>6385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80</v>
      </c>
    </row>
    <row r="130" spans="2:65" s="1" customFormat="1" ht="22.5" customHeight="1" x14ac:dyDescent="0.3">
      <c r="B130" s="163"/>
      <c r="C130" s="222" t="s">
        <v>11</v>
      </c>
      <c r="D130" s="222" t="s">
        <v>2573</v>
      </c>
      <c r="E130" s="223" t="s">
        <v>6386</v>
      </c>
      <c r="F130" s="224" t="s">
        <v>6387</v>
      </c>
      <c r="G130" s="225" t="s">
        <v>6340</v>
      </c>
      <c r="H130" s="226">
        <v>40</v>
      </c>
      <c r="I130" s="227"/>
      <c r="J130" s="227">
        <f>ROUND(I130*H130,2)</f>
        <v>0</v>
      </c>
      <c r="K130" s="224" t="s">
        <v>6335</v>
      </c>
      <c r="L130" s="228"/>
      <c r="M130" s="229" t="s">
        <v>5</v>
      </c>
      <c r="N130" s="230" t="s">
        <v>42</v>
      </c>
      <c r="O130" s="172">
        <v>0</v>
      </c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AR130" s="26" t="s">
        <v>579</v>
      </c>
      <c r="AT130" s="26" t="s">
        <v>2573</v>
      </c>
      <c r="AU130" s="26" t="s">
        <v>80</v>
      </c>
      <c r="AY130" s="26" t="s">
        <v>208</v>
      </c>
      <c r="BE130" s="174">
        <f>IF(N130="základní",J130,0)</f>
        <v>0</v>
      </c>
      <c r="BF130" s="174">
        <f>IF(N130="snížená",J130,0)</f>
        <v>0</v>
      </c>
      <c r="BG130" s="174">
        <f>IF(N130="zákl. přenesená",J130,0)</f>
        <v>0</v>
      </c>
      <c r="BH130" s="174">
        <f>IF(N130="sníž. přenesená",J130,0)</f>
        <v>0</v>
      </c>
      <c r="BI130" s="174">
        <f>IF(N130="nulová",J130,0)</f>
        <v>0</v>
      </c>
      <c r="BJ130" s="26" t="s">
        <v>78</v>
      </c>
      <c r="BK130" s="174">
        <f>ROUND(I130*H130,2)</f>
        <v>0</v>
      </c>
      <c r="BL130" s="26" t="s">
        <v>365</v>
      </c>
      <c r="BM130" s="26" t="s">
        <v>6388</v>
      </c>
    </row>
    <row r="131" spans="2:65" s="1" customFormat="1" ht="27" x14ac:dyDescent="0.3">
      <c r="B131" s="40"/>
      <c r="D131" s="186" t="s">
        <v>218</v>
      </c>
      <c r="F131" s="211" t="s">
        <v>6389</v>
      </c>
      <c r="L131" s="40"/>
      <c r="M131" s="177"/>
      <c r="N131" s="41"/>
      <c r="O131" s="41"/>
      <c r="P131" s="41"/>
      <c r="Q131" s="41"/>
      <c r="R131" s="41"/>
      <c r="S131" s="41"/>
      <c r="T131" s="69"/>
      <c r="AT131" s="26" t="s">
        <v>218</v>
      </c>
      <c r="AU131" s="26" t="s">
        <v>80</v>
      </c>
    </row>
    <row r="132" spans="2:65" s="1" customFormat="1" ht="22.5" customHeight="1" x14ac:dyDescent="0.3">
      <c r="B132" s="163"/>
      <c r="C132" s="222" t="s">
        <v>365</v>
      </c>
      <c r="D132" s="222" t="s">
        <v>2573</v>
      </c>
      <c r="E132" s="223" t="s">
        <v>6390</v>
      </c>
      <c r="F132" s="224" t="s">
        <v>6391</v>
      </c>
      <c r="G132" s="225" t="s">
        <v>6340</v>
      </c>
      <c r="H132" s="226">
        <v>10</v>
      </c>
      <c r="I132" s="227"/>
      <c r="J132" s="227">
        <f>ROUND(I132*H132,2)</f>
        <v>0</v>
      </c>
      <c r="K132" s="224" t="s">
        <v>6335</v>
      </c>
      <c r="L132" s="228"/>
      <c r="M132" s="229" t="s">
        <v>5</v>
      </c>
      <c r="N132" s="230" t="s">
        <v>42</v>
      </c>
      <c r="O132" s="172">
        <v>0</v>
      </c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579</v>
      </c>
      <c r="AT132" s="26" t="s">
        <v>2573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365</v>
      </c>
      <c r="BM132" s="26" t="s">
        <v>6392</v>
      </c>
    </row>
    <row r="133" spans="2:65" s="1" customFormat="1" ht="27" x14ac:dyDescent="0.3">
      <c r="B133" s="40"/>
      <c r="D133" s="186" t="s">
        <v>218</v>
      </c>
      <c r="F133" s="211" t="s">
        <v>6393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" customFormat="1" ht="22.5" customHeight="1" x14ac:dyDescent="0.3">
      <c r="B134" s="163"/>
      <c r="C134" s="222" t="s">
        <v>372</v>
      </c>
      <c r="D134" s="222" t="s">
        <v>2573</v>
      </c>
      <c r="E134" s="223" t="s">
        <v>6394</v>
      </c>
      <c r="F134" s="224" t="s">
        <v>6395</v>
      </c>
      <c r="G134" s="225" t="s">
        <v>6334</v>
      </c>
      <c r="H134" s="226">
        <v>10</v>
      </c>
      <c r="I134" s="227"/>
      <c r="J134" s="227">
        <f>ROUND(I134*H134,2)</f>
        <v>0</v>
      </c>
      <c r="K134" s="224" t="s">
        <v>6335</v>
      </c>
      <c r="L134" s="228"/>
      <c r="M134" s="229" t="s">
        <v>5</v>
      </c>
      <c r="N134" s="230" t="s">
        <v>42</v>
      </c>
      <c r="O134" s="172">
        <v>0</v>
      </c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AR134" s="26" t="s">
        <v>579</v>
      </c>
      <c r="AT134" s="26" t="s">
        <v>2573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365</v>
      </c>
      <c r="BM134" s="26" t="s">
        <v>6396</v>
      </c>
    </row>
    <row r="135" spans="2:65" s="1" customFormat="1" x14ac:dyDescent="0.3">
      <c r="B135" s="40"/>
      <c r="D135" s="186" t="s">
        <v>218</v>
      </c>
      <c r="F135" s="211" t="s">
        <v>6397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" customFormat="1" ht="22.5" customHeight="1" x14ac:dyDescent="0.3">
      <c r="B136" s="163"/>
      <c r="C136" s="164" t="s">
        <v>393</v>
      </c>
      <c r="D136" s="164" t="s">
        <v>211</v>
      </c>
      <c r="E136" s="165" t="s">
        <v>6398</v>
      </c>
      <c r="F136" s="166" t="s">
        <v>6399</v>
      </c>
      <c r="G136" s="167" t="s">
        <v>214</v>
      </c>
      <c r="H136" s="168">
        <v>60</v>
      </c>
      <c r="I136" s="169"/>
      <c r="J136" s="169">
        <f>ROUND(I136*H136,2)</f>
        <v>0</v>
      </c>
      <c r="K136" s="166" t="s">
        <v>215</v>
      </c>
      <c r="L136" s="40"/>
      <c r="M136" s="170" t="s">
        <v>5</v>
      </c>
      <c r="N136" s="171" t="s">
        <v>42</v>
      </c>
      <c r="O136" s="172">
        <v>0.35199999999999998</v>
      </c>
      <c r="P136" s="172">
        <f>O136*H136</f>
        <v>21.119999999999997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AR136" s="26" t="s">
        <v>365</v>
      </c>
      <c r="AT136" s="26" t="s">
        <v>211</v>
      </c>
      <c r="AU136" s="26" t="s">
        <v>80</v>
      </c>
      <c r="AY136" s="26" t="s">
        <v>208</v>
      </c>
      <c r="BE136" s="174">
        <f>IF(N136="základní",J136,0)</f>
        <v>0</v>
      </c>
      <c r="BF136" s="174">
        <f>IF(N136="snížená",J136,0)</f>
        <v>0</v>
      </c>
      <c r="BG136" s="174">
        <f>IF(N136="zákl. přenesená",J136,0)</f>
        <v>0</v>
      </c>
      <c r="BH136" s="174">
        <f>IF(N136="sníž. přenesená",J136,0)</f>
        <v>0</v>
      </c>
      <c r="BI136" s="174">
        <f>IF(N136="nulová",J136,0)</f>
        <v>0</v>
      </c>
      <c r="BJ136" s="26" t="s">
        <v>78</v>
      </c>
      <c r="BK136" s="174">
        <f>ROUND(I136*H136,2)</f>
        <v>0</v>
      </c>
      <c r="BL136" s="26" t="s">
        <v>365</v>
      </c>
      <c r="BM136" s="26" t="s">
        <v>6400</v>
      </c>
    </row>
    <row r="137" spans="2:65" s="1" customFormat="1" x14ac:dyDescent="0.3">
      <c r="B137" s="40"/>
      <c r="D137" s="186" t="s">
        <v>218</v>
      </c>
      <c r="F137" s="211" t="s">
        <v>6401</v>
      </c>
      <c r="L137" s="40"/>
      <c r="M137" s="177"/>
      <c r="N137" s="41"/>
      <c r="O137" s="41"/>
      <c r="P137" s="41"/>
      <c r="Q137" s="41"/>
      <c r="R137" s="41"/>
      <c r="S137" s="41"/>
      <c r="T137" s="69"/>
      <c r="AT137" s="26" t="s">
        <v>218</v>
      </c>
      <c r="AU137" s="26" t="s">
        <v>80</v>
      </c>
    </row>
    <row r="138" spans="2:65" s="1" customFormat="1" ht="22.5" customHeight="1" x14ac:dyDescent="0.3">
      <c r="B138" s="163"/>
      <c r="C138" s="222" t="s">
        <v>404</v>
      </c>
      <c r="D138" s="222" t="s">
        <v>2573</v>
      </c>
      <c r="E138" s="223" t="s">
        <v>6402</v>
      </c>
      <c r="F138" s="224" t="s">
        <v>6403</v>
      </c>
      <c r="G138" s="225" t="s">
        <v>6340</v>
      </c>
      <c r="H138" s="226">
        <v>40</v>
      </c>
      <c r="I138" s="227"/>
      <c r="J138" s="227">
        <f>ROUND(I138*H138,2)</f>
        <v>0</v>
      </c>
      <c r="K138" s="224" t="s">
        <v>6335</v>
      </c>
      <c r="L138" s="228"/>
      <c r="M138" s="229" t="s">
        <v>5</v>
      </c>
      <c r="N138" s="230" t="s">
        <v>42</v>
      </c>
      <c r="O138" s="172">
        <v>0</v>
      </c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AR138" s="26" t="s">
        <v>579</v>
      </c>
      <c r="AT138" s="26" t="s">
        <v>2573</v>
      </c>
      <c r="AU138" s="26" t="s">
        <v>80</v>
      </c>
      <c r="AY138" s="26" t="s">
        <v>208</v>
      </c>
      <c r="BE138" s="174">
        <f>IF(N138="základní",J138,0)</f>
        <v>0</v>
      </c>
      <c r="BF138" s="174">
        <f>IF(N138="snížená",J138,0)</f>
        <v>0</v>
      </c>
      <c r="BG138" s="174">
        <f>IF(N138="zákl. přenesená",J138,0)</f>
        <v>0</v>
      </c>
      <c r="BH138" s="174">
        <f>IF(N138="sníž. přenesená",J138,0)</f>
        <v>0</v>
      </c>
      <c r="BI138" s="174">
        <f>IF(N138="nulová",J138,0)</f>
        <v>0</v>
      </c>
      <c r="BJ138" s="26" t="s">
        <v>78</v>
      </c>
      <c r="BK138" s="174">
        <f>ROUND(I138*H138,2)</f>
        <v>0</v>
      </c>
      <c r="BL138" s="26" t="s">
        <v>365</v>
      </c>
      <c r="BM138" s="26" t="s">
        <v>6404</v>
      </c>
    </row>
    <row r="139" spans="2:65" s="1" customFormat="1" ht="27" x14ac:dyDescent="0.3">
      <c r="B139" s="40"/>
      <c r="D139" s="186" t="s">
        <v>218</v>
      </c>
      <c r="F139" s="211" t="s">
        <v>6405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218</v>
      </c>
      <c r="AU139" s="26" t="s">
        <v>80</v>
      </c>
    </row>
    <row r="140" spans="2:65" s="1" customFormat="1" ht="22.5" customHeight="1" x14ac:dyDescent="0.3">
      <c r="B140" s="163"/>
      <c r="C140" s="222" t="s">
        <v>418</v>
      </c>
      <c r="D140" s="222" t="s">
        <v>2573</v>
      </c>
      <c r="E140" s="223" t="s">
        <v>6406</v>
      </c>
      <c r="F140" s="224" t="s">
        <v>6407</v>
      </c>
      <c r="G140" s="225" t="s">
        <v>6340</v>
      </c>
      <c r="H140" s="226">
        <v>20</v>
      </c>
      <c r="I140" s="227"/>
      <c r="J140" s="227">
        <f>ROUND(I140*H140,2)</f>
        <v>0</v>
      </c>
      <c r="K140" s="224" t="s">
        <v>6335</v>
      </c>
      <c r="L140" s="228"/>
      <c r="M140" s="229" t="s">
        <v>5</v>
      </c>
      <c r="N140" s="230" t="s">
        <v>42</v>
      </c>
      <c r="O140" s="172">
        <v>0</v>
      </c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AR140" s="26" t="s">
        <v>579</v>
      </c>
      <c r="AT140" s="26" t="s">
        <v>2573</v>
      </c>
      <c r="AU140" s="26" t="s">
        <v>80</v>
      </c>
      <c r="AY140" s="26" t="s">
        <v>208</v>
      </c>
      <c r="BE140" s="174">
        <f>IF(N140="základní",J140,0)</f>
        <v>0</v>
      </c>
      <c r="BF140" s="174">
        <f>IF(N140="snížená",J140,0)</f>
        <v>0</v>
      </c>
      <c r="BG140" s="174">
        <f>IF(N140="zákl. přenesená",J140,0)</f>
        <v>0</v>
      </c>
      <c r="BH140" s="174">
        <f>IF(N140="sníž. přenesená",J140,0)</f>
        <v>0</v>
      </c>
      <c r="BI140" s="174">
        <f>IF(N140="nulová",J140,0)</f>
        <v>0</v>
      </c>
      <c r="BJ140" s="26" t="s">
        <v>78</v>
      </c>
      <c r="BK140" s="174">
        <f>ROUND(I140*H140,2)</f>
        <v>0</v>
      </c>
      <c r="BL140" s="26" t="s">
        <v>365</v>
      </c>
      <c r="BM140" s="26" t="s">
        <v>6408</v>
      </c>
    </row>
    <row r="141" spans="2:65" s="1" customFormat="1" ht="27" x14ac:dyDescent="0.3">
      <c r="B141" s="40"/>
      <c r="D141" s="186" t="s">
        <v>218</v>
      </c>
      <c r="F141" s="211" t="s">
        <v>6409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218</v>
      </c>
      <c r="AU141" s="26" t="s">
        <v>80</v>
      </c>
    </row>
    <row r="142" spans="2:65" s="1" customFormat="1" ht="22.5" customHeight="1" x14ac:dyDescent="0.3">
      <c r="B142" s="163"/>
      <c r="C142" s="164" t="s">
        <v>10</v>
      </c>
      <c r="D142" s="164" t="s">
        <v>211</v>
      </c>
      <c r="E142" s="165" t="s">
        <v>6410</v>
      </c>
      <c r="F142" s="166" t="s">
        <v>6411</v>
      </c>
      <c r="G142" s="167" t="s">
        <v>214</v>
      </c>
      <c r="H142" s="168">
        <v>24</v>
      </c>
      <c r="I142" s="169"/>
      <c r="J142" s="169">
        <f>ROUND(I142*H142,2)</f>
        <v>0</v>
      </c>
      <c r="K142" s="166" t="s">
        <v>215</v>
      </c>
      <c r="L142" s="40"/>
      <c r="M142" s="170" t="s">
        <v>5</v>
      </c>
      <c r="N142" s="171" t="s">
        <v>42</v>
      </c>
      <c r="O142" s="172">
        <v>0.871</v>
      </c>
      <c r="P142" s="172">
        <f>O142*H142</f>
        <v>20.904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365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6412</v>
      </c>
    </row>
    <row r="143" spans="2:65" s="1" customFormat="1" x14ac:dyDescent="0.3">
      <c r="B143" s="40"/>
      <c r="D143" s="186" t="s">
        <v>218</v>
      </c>
      <c r="F143" s="211" t="s">
        <v>6413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22.5" customHeight="1" x14ac:dyDescent="0.3">
      <c r="B144" s="163"/>
      <c r="C144" s="222" t="s">
        <v>432</v>
      </c>
      <c r="D144" s="222" t="s">
        <v>2573</v>
      </c>
      <c r="E144" s="223" t="s">
        <v>6414</v>
      </c>
      <c r="F144" s="224" t="s">
        <v>6415</v>
      </c>
      <c r="G144" s="225" t="s">
        <v>214</v>
      </c>
      <c r="H144" s="226">
        <v>8</v>
      </c>
      <c r="I144" s="227"/>
      <c r="J144" s="227">
        <f>ROUND(I144*H144,2)</f>
        <v>0</v>
      </c>
      <c r="K144" s="224" t="s">
        <v>215</v>
      </c>
      <c r="L144" s="228"/>
      <c r="M144" s="229" t="s">
        <v>5</v>
      </c>
      <c r="N144" s="230" t="s">
        <v>42</v>
      </c>
      <c r="O144" s="172">
        <v>0</v>
      </c>
      <c r="P144" s="172">
        <f>O144*H144</f>
        <v>0</v>
      </c>
      <c r="Q144" s="172">
        <v>2E-3</v>
      </c>
      <c r="R144" s="172">
        <f>Q144*H144</f>
        <v>1.6E-2</v>
      </c>
      <c r="S144" s="172">
        <v>0</v>
      </c>
      <c r="T144" s="173">
        <f>S144*H144</f>
        <v>0</v>
      </c>
      <c r="AR144" s="26" t="s">
        <v>579</v>
      </c>
      <c r="AT144" s="26" t="s">
        <v>2573</v>
      </c>
      <c r="AU144" s="26" t="s">
        <v>80</v>
      </c>
      <c r="AY144" s="26" t="s">
        <v>208</v>
      </c>
      <c r="BE144" s="174">
        <f>IF(N144="základní",J144,0)</f>
        <v>0</v>
      </c>
      <c r="BF144" s="174">
        <f>IF(N144="snížená",J144,0)</f>
        <v>0</v>
      </c>
      <c r="BG144" s="174">
        <f>IF(N144="zákl. přenesená",J144,0)</f>
        <v>0</v>
      </c>
      <c r="BH144" s="174">
        <f>IF(N144="sníž. přenesená",J144,0)</f>
        <v>0</v>
      </c>
      <c r="BI144" s="174">
        <f>IF(N144="nulová",J144,0)</f>
        <v>0</v>
      </c>
      <c r="BJ144" s="26" t="s">
        <v>78</v>
      </c>
      <c r="BK144" s="174">
        <f>ROUND(I144*H144,2)</f>
        <v>0</v>
      </c>
      <c r="BL144" s="26" t="s">
        <v>365</v>
      </c>
      <c r="BM144" s="26" t="s">
        <v>6416</v>
      </c>
    </row>
    <row r="145" spans="2:65" s="1" customFormat="1" x14ac:dyDescent="0.3">
      <c r="B145" s="40"/>
      <c r="D145" s="186" t="s">
        <v>218</v>
      </c>
      <c r="F145" s="211" t="s">
        <v>6417</v>
      </c>
      <c r="L145" s="40"/>
      <c r="M145" s="177"/>
      <c r="N145" s="41"/>
      <c r="O145" s="41"/>
      <c r="P145" s="41"/>
      <c r="Q145" s="41"/>
      <c r="R145" s="41"/>
      <c r="S145" s="41"/>
      <c r="T145" s="69"/>
      <c r="AT145" s="26" t="s">
        <v>218</v>
      </c>
      <c r="AU145" s="26" t="s">
        <v>80</v>
      </c>
    </row>
    <row r="146" spans="2:65" s="1" customFormat="1" ht="22.5" customHeight="1" x14ac:dyDescent="0.3">
      <c r="B146" s="163"/>
      <c r="C146" s="222" t="s">
        <v>447</v>
      </c>
      <c r="D146" s="222" t="s">
        <v>2573</v>
      </c>
      <c r="E146" s="223" t="s">
        <v>6418</v>
      </c>
      <c r="F146" s="224" t="s">
        <v>6419</v>
      </c>
      <c r="G146" s="225" t="s">
        <v>214</v>
      </c>
      <c r="H146" s="226">
        <v>16</v>
      </c>
      <c r="I146" s="227"/>
      <c r="J146" s="227">
        <f>ROUND(I146*H146,2)</f>
        <v>0</v>
      </c>
      <c r="K146" s="224" t="s">
        <v>215</v>
      </c>
      <c r="L146" s="228"/>
      <c r="M146" s="229" t="s">
        <v>5</v>
      </c>
      <c r="N146" s="230" t="s">
        <v>42</v>
      </c>
      <c r="O146" s="172">
        <v>0</v>
      </c>
      <c r="P146" s="172">
        <f>O146*H146</f>
        <v>0</v>
      </c>
      <c r="Q146" s="172">
        <v>2.5999999999999998E-4</v>
      </c>
      <c r="R146" s="172">
        <f>Q146*H146</f>
        <v>4.1599999999999996E-3</v>
      </c>
      <c r="S146" s="172">
        <v>0</v>
      </c>
      <c r="T146" s="173">
        <f>S146*H146</f>
        <v>0</v>
      </c>
      <c r="AR146" s="26" t="s">
        <v>579</v>
      </c>
      <c r="AT146" s="26" t="s">
        <v>2573</v>
      </c>
      <c r="AU146" s="26" t="s">
        <v>80</v>
      </c>
      <c r="AY146" s="26" t="s">
        <v>208</v>
      </c>
      <c r="BE146" s="174">
        <f>IF(N146="základní",J146,0)</f>
        <v>0</v>
      </c>
      <c r="BF146" s="174">
        <f>IF(N146="snížená",J146,0)</f>
        <v>0</v>
      </c>
      <c r="BG146" s="174">
        <f>IF(N146="zákl. přenesená",J146,0)</f>
        <v>0</v>
      </c>
      <c r="BH146" s="174">
        <f>IF(N146="sníž. přenesená",J146,0)</f>
        <v>0</v>
      </c>
      <c r="BI146" s="174">
        <f>IF(N146="nulová",J146,0)</f>
        <v>0</v>
      </c>
      <c r="BJ146" s="26" t="s">
        <v>78</v>
      </c>
      <c r="BK146" s="174">
        <f>ROUND(I146*H146,2)</f>
        <v>0</v>
      </c>
      <c r="BL146" s="26" t="s">
        <v>365</v>
      </c>
      <c r="BM146" s="26" t="s">
        <v>6420</v>
      </c>
    </row>
    <row r="147" spans="2:65" s="1" customFormat="1" x14ac:dyDescent="0.3">
      <c r="B147" s="40"/>
      <c r="D147" s="186" t="s">
        <v>218</v>
      </c>
      <c r="F147" s="211" t="s">
        <v>6421</v>
      </c>
      <c r="L147" s="40"/>
      <c r="M147" s="177"/>
      <c r="N147" s="41"/>
      <c r="O147" s="41"/>
      <c r="P147" s="41"/>
      <c r="Q147" s="41"/>
      <c r="R147" s="41"/>
      <c r="S147" s="41"/>
      <c r="T147" s="69"/>
      <c r="AT147" s="26" t="s">
        <v>218</v>
      </c>
      <c r="AU147" s="26" t="s">
        <v>80</v>
      </c>
    </row>
    <row r="148" spans="2:65" s="1" customFormat="1" ht="22.5" customHeight="1" x14ac:dyDescent="0.3">
      <c r="B148" s="163"/>
      <c r="C148" s="164" t="s">
        <v>464</v>
      </c>
      <c r="D148" s="164" t="s">
        <v>211</v>
      </c>
      <c r="E148" s="165" t="s">
        <v>6422</v>
      </c>
      <c r="F148" s="166" t="s">
        <v>6423</v>
      </c>
      <c r="G148" s="167" t="s">
        <v>214</v>
      </c>
      <c r="H148" s="168">
        <v>292</v>
      </c>
      <c r="I148" s="169"/>
      <c r="J148" s="169">
        <f>ROUND(I148*H148,2)</f>
        <v>0</v>
      </c>
      <c r="K148" s="166" t="s">
        <v>215</v>
      </c>
      <c r="L148" s="40"/>
      <c r="M148" s="170" t="s">
        <v>5</v>
      </c>
      <c r="N148" s="171" t="s">
        <v>42</v>
      </c>
      <c r="O148" s="172">
        <v>0.35</v>
      </c>
      <c r="P148" s="172">
        <f>O148*H148</f>
        <v>102.19999999999999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AR148" s="26" t="s">
        <v>365</v>
      </c>
      <c r="AT148" s="26" t="s">
        <v>211</v>
      </c>
      <c r="AU148" s="26" t="s">
        <v>80</v>
      </c>
      <c r="AY148" s="26" t="s">
        <v>208</v>
      </c>
      <c r="BE148" s="174">
        <f>IF(N148="základní",J148,0)</f>
        <v>0</v>
      </c>
      <c r="BF148" s="174">
        <f>IF(N148="snížená",J148,0)</f>
        <v>0</v>
      </c>
      <c r="BG148" s="174">
        <f>IF(N148="zákl. přenesená",J148,0)</f>
        <v>0</v>
      </c>
      <c r="BH148" s="174">
        <f>IF(N148="sníž. přenesená",J148,0)</f>
        <v>0</v>
      </c>
      <c r="BI148" s="174">
        <f>IF(N148="nulová",J148,0)</f>
        <v>0</v>
      </c>
      <c r="BJ148" s="26" t="s">
        <v>78</v>
      </c>
      <c r="BK148" s="174">
        <f>ROUND(I148*H148,2)</f>
        <v>0</v>
      </c>
      <c r="BL148" s="26" t="s">
        <v>365</v>
      </c>
      <c r="BM148" s="26" t="s">
        <v>6424</v>
      </c>
    </row>
    <row r="149" spans="2:65" s="1" customFormat="1" x14ac:dyDescent="0.3">
      <c r="B149" s="40"/>
      <c r="D149" s="186" t="s">
        <v>218</v>
      </c>
      <c r="F149" s="211" t="s">
        <v>6425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218</v>
      </c>
      <c r="AU149" s="26" t="s">
        <v>80</v>
      </c>
    </row>
    <row r="150" spans="2:65" s="1" customFormat="1" ht="22.5" customHeight="1" x14ac:dyDescent="0.3">
      <c r="B150" s="163"/>
      <c r="C150" s="222" t="s">
        <v>471</v>
      </c>
      <c r="D150" s="222" t="s">
        <v>2573</v>
      </c>
      <c r="E150" s="223" t="s">
        <v>6426</v>
      </c>
      <c r="F150" s="224" t="s">
        <v>6427</v>
      </c>
      <c r="G150" s="225" t="s">
        <v>6340</v>
      </c>
      <c r="H150" s="226">
        <v>22</v>
      </c>
      <c r="I150" s="227"/>
      <c r="J150" s="227">
        <f>ROUND(I150*H150,2)</f>
        <v>0</v>
      </c>
      <c r="K150" s="224" t="s">
        <v>6335</v>
      </c>
      <c r="L150" s="228"/>
      <c r="M150" s="229" t="s">
        <v>5</v>
      </c>
      <c r="N150" s="230" t="s">
        <v>42</v>
      </c>
      <c r="O150" s="172">
        <v>0</v>
      </c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AR150" s="26" t="s">
        <v>579</v>
      </c>
      <c r="AT150" s="26" t="s">
        <v>2573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365</v>
      </c>
      <c r="BM150" s="26" t="s">
        <v>6428</v>
      </c>
    </row>
    <row r="151" spans="2:65" s="1" customFormat="1" ht="27" x14ac:dyDescent="0.3">
      <c r="B151" s="40"/>
      <c r="D151" s="186" t="s">
        <v>218</v>
      </c>
      <c r="F151" s="211" t="s">
        <v>6429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" customFormat="1" ht="22.5" customHeight="1" x14ac:dyDescent="0.3">
      <c r="B152" s="163"/>
      <c r="C152" s="222" t="s">
        <v>510</v>
      </c>
      <c r="D152" s="222" t="s">
        <v>2573</v>
      </c>
      <c r="E152" s="223" t="s">
        <v>6430</v>
      </c>
      <c r="F152" s="224" t="s">
        <v>6431</v>
      </c>
      <c r="G152" s="225" t="s">
        <v>6334</v>
      </c>
      <c r="H152" s="226">
        <v>260</v>
      </c>
      <c r="I152" s="227"/>
      <c r="J152" s="227">
        <f>ROUND(I152*H152,2)</f>
        <v>0</v>
      </c>
      <c r="K152" s="224" t="s">
        <v>6335</v>
      </c>
      <c r="L152" s="228"/>
      <c r="M152" s="229" t="s">
        <v>5</v>
      </c>
      <c r="N152" s="230" t="s">
        <v>42</v>
      </c>
      <c r="O152" s="172">
        <v>0</v>
      </c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AR152" s="26" t="s">
        <v>579</v>
      </c>
      <c r="AT152" s="26" t="s">
        <v>2573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365</v>
      </c>
      <c r="BM152" s="26" t="s">
        <v>6432</v>
      </c>
    </row>
    <row r="153" spans="2:65" s="1" customFormat="1" x14ac:dyDescent="0.3">
      <c r="B153" s="40"/>
      <c r="D153" s="186" t="s">
        <v>218</v>
      </c>
      <c r="F153" s="211" t="s">
        <v>6433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" customFormat="1" ht="22.5" customHeight="1" x14ac:dyDescent="0.3">
      <c r="B154" s="163"/>
      <c r="C154" s="222" t="s">
        <v>517</v>
      </c>
      <c r="D154" s="222" t="s">
        <v>2573</v>
      </c>
      <c r="E154" s="223" t="s">
        <v>6434</v>
      </c>
      <c r="F154" s="224" t="s">
        <v>6435</v>
      </c>
      <c r="G154" s="225" t="s">
        <v>6340</v>
      </c>
      <c r="H154" s="226">
        <v>5</v>
      </c>
      <c r="I154" s="227"/>
      <c r="J154" s="227">
        <f>ROUND(I154*H154,2)</f>
        <v>0</v>
      </c>
      <c r="K154" s="224" t="s">
        <v>6335</v>
      </c>
      <c r="L154" s="228"/>
      <c r="M154" s="229" t="s">
        <v>5</v>
      </c>
      <c r="N154" s="230" t="s">
        <v>42</v>
      </c>
      <c r="O154" s="172">
        <v>0</v>
      </c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AR154" s="26" t="s">
        <v>579</v>
      </c>
      <c r="AT154" s="26" t="s">
        <v>2573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365</v>
      </c>
      <c r="BM154" s="26" t="s">
        <v>6436</v>
      </c>
    </row>
    <row r="155" spans="2:65" s="1" customFormat="1" ht="27" x14ac:dyDescent="0.3">
      <c r="B155" s="40"/>
      <c r="D155" s="186" t="s">
        <v>218</v>
      </c>
      <c r="F155" s="211" t="s">
        <v>6437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" customFormat="1" ht="22.5" customHeight="1" x14ac:dyDescent="0.3">
      <c r="B156" s="163"/>
      <c r="C156" s="222" t="s">
        <v>531</v>
      </c>
      <c r="D156" s="222" t="s">
        <v>2573</v>
      </c>
      <c r="E156" s="223" t="s">
        <v>6438</v>
      </c>
      <c r="F156" s="224" t="s">
        <v>6439</v>
      </c>
      <c r="G156" s="225" t="s">
        <v>6340</v>
      </c>
      <c r="H156" s="226">
        <v>5</v>
      </c>
      <c r="I156" s="227"/>
      <c r="J156" s="227">
        <f>ROUND(I156*H156,2)</f>
        <v>0</v>
      </c>
      <c r="K156" s="224" t="s">
        <v>6335</v>
      </c>
      <c r="L156" s="228"/>
      <c r="M156" s="229" t="s">
        <v>5</v>
      </c>
      <c r="N156" s="230" t="s">
        <v>42</v>
      </c>
      <c r="O156" s="172">
        <v>0</v>
      </c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579</v>
      </c>
      <c r="AT156" s="26" t="s">
        <v>2573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6440</v>
      </c>
    </row>
    <row r="157" spans="2:65" s="1" customFormat="1" ht="27" x14ac:dyDescent="0.3">
      <c r="B157" s="40"/>
      <c r="D157" s="186" t="s">
        <v>218</v>
      </c>
      <c r="F157" s="211" t="s">
        <v>6441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" customFormat="1" ht="22.5" customHeight="1" x14ac:dyDescent="0.3">
      <c r="B158" s="163"/>
      <c r="C158" s="222" t="s">
        <v>553</v>
      </c>
      <c r="D158" s="222" t="s">
        <v>2573</v>
      </c>
      <c r="E158" s="223" t="s">
        <v>6442</v>
      </c>
      <c r="F158" s="224" t="s">
        <v>6443</v>
      </c>
      <c r="G158" s="225" t="s">
        <v>2573</v>
      </c>
      <c r="H158" s="226">
        <v>40</v>
      </c>
      <c r="I158" s="227"/>
      <c r="J158" s="227">
        <f>ROUND(I158*H158,2)</f>
        <v>0</v>
      </c>
      <c r="K158" s="224" t="s">
        <v>6335</v>
      </c>
      <c r="L158" s="228"/>
      <c r="M158" s="229" t="s">
        <v>5</v>
      </c>
      <c r="N158" s="230" t="s">
        <v>42</v>
      </c>
      <c r="O158" s="172">
        <v>0</v>
      </c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AR158" s="26" t="s">
        <v>579</v>
      </c>
      <c r="AT158" s="26" t="s">
        <v>2573</v>
      </c>
      <c r="AU158" s="26" t="s">
        <v>80</v>
      </c>
      <c r="AY158" s="26" t="s">
        <v>208</v>
      </c>
      <c r="BE158" s="174">
        <f>IF(N158="základní",J158,0)</f>
        <v>0</v>
      </c>
      <c r="BF158" s="174">
        <f>IF(N158="snížená",J158,0)</f>
        <v>0</v>
      </c>
      <c r="BG158" s="174">
        <f>IF(N158="zákl. přenesená",J158,0)</f>
        <v>0</v>
      </c>
      <c r="BH158" s="174">
        <f>IF(N158="sníž. přenesená",J158,0)</f>
        <v>0</v>
      </c>
      <c r="BI158" s="174">
        <f>IF(N158="nulová",J158,0)</f>
        <v>0</v>
      </c>
      <c r="BJ158" s="26" t="s">
        <v>78</v>
      </c>
      <c r="BK158" s="174">
        <f>ROUND(I158*H158,2)</f>
        <v>0</v>
      </c>
      <c r="BL158" s="26" t="s">
        <v>365</v>
      </c>
      <c r="BM158" s="26" t="s">
        <v>6444</v>
      </c>
    </row>
    <row r="159" spans="2:65" s="1" customFormat="1" x14ac:dyDescent="0.3">
      <c r="B159" s="40"/>
      <c r="D159" s="186" t="s">
        <v>218</v>
      </c>
      <c r="F159" s="211" t="s">
        <v>6445</v>
      </c>
      <c r="L159" s="40"/>
      <c r="M159" s="177"/>
      <c r="N159" s="41"/>
      <c r="O159" s="41"/>
      <c r="P159" s="41"/>
      <c r="Q159" s="41"/>
      <c r="R159" s="41"/>
      <c r="S159" s="41"/>
      <c r="T159" s="69"/>
      <c r="AT159" s="26" t="s">
        <v>218</v>
      </c>
      <c r="AU159" s="26" t="s">
        <v>80</v>
      </c>
    </row>
    <row r="160" spans="2:65" s="1" customFormat="1" ht="22.5" customHeight="1" x14ac:dyDescent="0.3">
      <c r="B160" s="163"/>
      <c r="C160" s="222" t="s">
        <v>564</v>
      </c>
      <c r="D160" s="222" t="s">
        <v>2573</v>
      </c>
      <c r="E160" s="223" t="s">
        <v>6446</v>
      </c>
      <c r="F160" s="224" t="s">
        <v>6447</v>
      </c>
      <c r="G160" s="225" t="s">
        <v>6340</v>
      </c>
      <c r="H160" s="226">
        <v>27</v>
      </c>
      <c r="I160" s="227"/>
      <c r="J160" s="227">
        <f>ROUND(I160*H160,2)</f>
        <v>0</v>
      </c>
      <c r="K160" s="224" t="s">
        <v>6335</v>
      </c>
      <c r="L160" s="228"/>
      <c r="M160" s="229" t="s">
        <v>5</v>
      </c>
      <c r="N160" s="230" t="s">
        <v>42</v>
      </c>
      <c r="O160" s="172">
        <v>0</v>
      </c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AR160" s="26" t="s">
        <v>579</v>
      </c>
      <c r="AT160" s="26" t="s">
        <v>2573</v>
      </c>
      <c r="AU160" s="26" t="s">
        <v>80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365</v>
      </c>
      <c r="BM160" s="26" t="s">
        <v>6448</v>
      </c>
    </row>
    <row r="161" spans="2:65" s="1" customFormat="1" x14ac:dyDescent="0.3">
      <c r="B161" s="40"/>
      <c r="D161" s="186" t="s">
        <v>218</v>
      </c>
      <c r="F161" s="211" t="s">
        <v>6449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80</v>
      </c>
    </row>
    <row r="162" spans="2:65" s="1" customFormat="1" ht="22.5" customHeight="1" x14ac:dyDescent="0.3">
      <c r="B162" s="163"/>
      <c r="C162" s="164" t="s">
        <v>572</v>
      </c>
      <c r="D162" s="164" t="s">
        <v>211</v>
      </c>
      <c r="E162" s="165" t="s">
        <v>6450</v>
      </c>
      <c r="F162" s="166" t="s">
        <v>6451</v>
      </c>
      <c r="G162" s="167" t="s">
        <v>214</v>
      </c>
      <c r="H162" s="168">
        <v>400</v>
      </c>
      <c r="I162" s="169"/>
      <c r="J162" s="169">
        <f>ROUND(I162*H162,2)</f>
        <v>0</v>
      </c>
      <c r="K162" s="166" t="s">
        <v>215</v>
      </c>
      <c r="L162" s="40"/>
      <c r="M162" s="170" t="s">
        <v>5</v>
      </c>
      <c r="N162" s="171" t="s">
        <v>42</v>
      </c>
      <c r="O162" s="172">
        <v>0.35</v>
      </c>
      <c r="P162" s="172">
        <f>O162*H162</f>
        <v>140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365</v>
      </c>
      <c r="AT162" s="26" t="s">
        <v>211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365</v>
      </c>
      <c r="BM162" s="26" t="s">
        <v>6452</v>
      </c>
    </row>
    <row r="163" spans="2:65" s="1" customFormat="1" x14ac:dyDescent="0.3">
      <c r="B163" s="40"/>
      <c r="D163" s="186" t="s">
        <v>218</v>
      </c>
      <c r="F163" s="211" t="s">
        <v>6453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" customFormat="1" ht="22.5" customHeight="1" x14ac:dyDescent="0.3">
      <c r="B164" s="163"/>
      <c r="C164" s="222" t="s">
        <v>579</v>
      </c>
      <c r="D164" s="222" t="s">
        <v>2573</v>
      </c>
      <c r="E164" s="223" t="s">
        <v>6454</v>
      </c>
      <c r="F164" s="224" t="s">
        <v>6455</v>
      </c>
      <c r="G164" s="225" t="s">
        <v>6334</v>
      </c>
      <c r="H164" s="226">
        <v>400</v>
      </c>
      <c r="I164" s="227"/>
      <c r="J164" s="227">
        <f>ROUND(I164*H164,2)</f>
        <v>0</v>
      </c>
      <c r="K164" s="224" t="s">
        <v>6335</v>
      </c>
      <c r="L164" s="228"/>
      <c r="M164" s="229" t="s">
        <v>5</v>
      </c>
      <c r="N164" s="230" t="s">
        <v>42</v>
      </c>
      <c r="O164" s="172">
        <v>0</v>
      </c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AR164" s="26" t="s">
        <v>579</v>
      </c>
      <c r="AT164" s="26" t="s">
        <v>2573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365</v>
      </c>
      <c r="BM164" s="26" t="s">
        <v>6456</v>
      </c>
    </row>
    <row r="165" spans="2:65" s="1" customFormat="1" x14ac:dyDescent="0.3">
      <c r="B165" s="40"/>
      <c r="D165" s="186" t="s">
        <v>218</v>
      </c>
      <c r="F165" s="211" t="s">
        <v>6457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" customFormat="1" ht="22.5" customHeight="1" x14ac:dyDescent="0.3">
      <c r="B166" s="163"/>
      <c r="C166" s="164" t="s">
        <v>586</v>
      </c>
      <c r="D166" s="164" t="s">
        <v>211</v>
      </c>
      <c r="E166" s="165" t="s">
        <v>6458</v>
      </c>
      <c r="F166" s="166" t="s">
        <v>6459</v>
      </c>
      <c r="G166" s="167" t="s">
        <v>214</v>
      </c>
      <c r="H166" s="168">
        <v>2</v>
      </c>
      <c r="I166" s="169"/>
      <c r="J166" s="169">
        <f>ROUND(I166*H166,2)</f>
        <v>0</v>
      </c>
      <c r="K166" s="166" t="s">
        <v>215</v>
      </c>
      <c r="L166" s="40"/>
      <c r="M166" s="170" t="s">
        <v>5</v>
      </c>
      <c r="N166" s="171" t="s">
        <v>42</v>
      </c>
      <c r="O166" s="172">
        <v>1.7729999999999999</v>
      </c>
      <c r="P166" s="172">
        <f>O166*H166</f>
        <v>3.5459999999999998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AR166" s="26" t="s">
        <v>365</v>
      </c>
      <c r="AT166" s="26" t="s">
        <v>211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365</v>
      </c>
      <c r="BM166" s="26" t="s">
        <v>6460</v>
      </c>
    </row>
    <row r="167" spans="2:65" s="1" customFormat="1" x14ac:dyDescent="0.3">
      <c r="B167" s="40"/>
      <c r="D167" s="186" t="s">
        <v>218</v>
      </c>
      <c r="F167" s="211" t="s">
        <v>6461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" customFormat="1" ht="22.5" customHeight="1" x14ac:dyDescent="0.3">
      <c r="B168" s="163"/>
      <c r="C168" s="222" t="s">
        <v>606</v>
      </c>
      <c r="D168" s="222" t="s">
        <v>2573</v>
      </c>
      <c r="E168" s="223" t="s">
        <v>6462</v>
      </c>
      <c r="F168" s="224" t="s">
        <v>6463</v>
      </c>
      <c r="G168" s="225" t="s">
        <v>6340</v>
      </c>
      <c r="H168" s="226">
        <v>2</v>
      </c>
      <c r="I168" s="227"/>
      <c r="J168" s="227">
        <f>ROUND(I168*H168,2)</f>
        <v>0</v>
      </c>
      <c r="K168" s="224" t="s">
        <v>6335</v>
      </c>
      <c r="L168" s="228"/>
      <c r="M168" s="229" t="s">
        <v>5</v>
      </c>
      <c r="N168" s="230" t="s">
        <v>42</v>
      </c>
      <c r="O168" s="172">
        <v>0</v>
      </c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579</v>
      </c>
      <c r="AT168" s="26" t="s">
        <v>2573</v>
      </c>
      <c r="AU168" s="26" t="s">
        <v>80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365</v>
      </c>
      <c r="BM168" s="26" t="s">
        <v>6464</v>
      </c>
    </row>
    <row r="169" spans="2:65" s="1" customFormat="1" ht="27" x14ac:dyDescent="0.3">
      <c r="B169" s="40"/>
      <c r="D169" s="186" t="s">
        <v>218</v>
      </c>
      <c r="F169" s="211" t="s">
        <v>6465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80</v>
      </c>
    </row>
    <row r="170" spans="2:65" s="1" customFormat="1" ht="22.5" customHeight="1" x14ac:dyDescent="0.3">
      <c r="B170" s="163"/>
      <c r="C170" s="164" t="s">
        <v>617</v>
      </c>
      <c r="D170" s="164" t="s">
        <v>211</v>
      </c>
      <c r="E170" s="165" t="s">
        <v>6466</v>
      </c>
      <c r="F170" s="166" t="s">
        <v>6467</v>
      </c>
      <c r="G170" s="167" t="s">
        <v>214</v>
      </c>
      <c r="H170" s="168">
        <v>9</v>
      </c>
      <c r="I170" s="169"/>
      <c r="J170" s="169">
        <f>ROUND(I170*H170,2)</f>
        <v>0</v>
      </c>
      <c r="K170" s="166" t="s">
        <v>215</v>
      </c>
      <c r="L170" s="40"/>
      <c r="M170" s="170" t="s">
        <v>5</v>
      </c>
      <c r="N170" s="171" t="s">
        <v>42</v>
      </c>
      <c r="O170" s="172">
        <v>2.5</v>
      </c>
      <c r="P170" s="172">
        <f>O170*H170</f>
        <v>22.5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AR170" s="26" t="s">
        <v>365</v>
      </c>
      <c r="AT170" s="26" t="s">
        <v>211</v>
      </c>
      <c r="AU170" s="26" t="s">
        <v>80</v>
      </c>
      <c r="AY170" s="26" t="s">
        <v>208</v>
      </c>
      <c r="BE170" s="174">
        <f>IF(N170="základní",J170,0)</f>
        <v>0</v>
      </c>
      <c r="BF170" s="174">
        <f>IF(N170="snížená",J170,0)</f>
        <v>0</v>
      </c>
      <c r="BG170" s="174">
        <f>IF(N170="zákl. přenesená",J170,0)</f>
        <v>0</v>
      </c>
      <c r="BH170" s="174">
        <f>IF(N170="sníž. přenesená",J170,0)</f>
        <v>0</v>
      </c>
      <c r="BI170" s="174">
        <f>IF(N170="nulová",J170,0)</f>
        <v>0</v>
      </c>
      <c r="BJ170" s="26" t="s">
        <v>78</v>
      </c>
      <c r="BK170" s="174">
        <f>ROUND(I170*H170,2)</f>
        <v>0</v>
      </c>
      <c r="BL170" s="26" t="s">
        <v>365</v>
      </c>
      <c r="BM170" s="26" t="s">
        <v>6468</v>
      </c>
    </row>
    <row r="171" spans="2:65" s="1" customFormat="1" x14ac:dyDescent="0.3">
      <c r="B171" s="40"/>
      <c r="D171" s="186" t="s">
        <v>218</v>
      </c>
      <c r="F171" s="211" t="s">
        <v>6469</v>
      </c>
      <c r="L171" s="40"/>
      <c r="M171" s="177"/>
      <c r="N171" s="41"/>
      <c r="O171" s="41"/>
      <c r="P171" s="41"/>
      <c r="Q171" s="41"/>
      <c r="R171" s="41"/>
      <c r="S171" s="41"/>
      <c r="T171" s="69"/>
      <c r="AT171" s="26" t="s">
        <v>218</v>
      </c>
      <c r="AU171" s="26" t="s">
        <v>80</v>
      </c>
    </row>
    <row r="172" spans="2:65" s="1" customFormat="1" ht="22.5" customHeight="1" x14ac:dyDescent="0.3">
      <c r="B172" s="163"/>
      <c r="C172" s="222" t="s">
        <v>625</v>
      </c>
      <c r="D172" s="222" t="s">
        <v>2573</v>
      </c>
      <c r="E172" s="223" t="s">
        <v>6470</v>
      </c>
      <c r="F172" s="224" t="s">
        <v>6471</v>
      </c>
      <c r="G172" s="225" t="s">
        <v>6340</v>
      </c>
      <c r="H172" s="226">
        <v>2</v>
      </c>
      <c r="I172" s="227"/>
      <c r="J172" s="227">
        <f>ROUND(I172*H172,2)</f>
        <v>0</v>
      </c>
      <c r="K172" s="224" t="s">
        <v>6335</v>
      </c>
      <c r="L172" s="228"/>
      <c r="M172" s="229" t="s">
        <v>5</v>
      </c>
      <c r="N172" s="230" t="s">
        <v>42</v>
      </c>
      <c r="O172" s="172">
        <v>0</v>
      </c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AR172" s="26" t="s">
        <v>579</v>
      </c>
      <c r="AT172" s="26" t="s">
        <v>2573</v>
      </c>
      <c r="AU172" s="26" t="s">
        <v>80</v>
      </c>
      <c r="AY172" s="26" t="s">
        <v>208</v>
      </c>
      <c r="BE172" s="174">
        <f>IF(N172="základní",J172,0)</f>
        <v>0</v>
      </c>
      <c r="BF172" s="174">
        <f>IF(N172="snížená",J172,0)</f>
        <v>0</v>
      </c>
      <c r="BG172" s="174">
        <f>IF(N172="zákl. přenesená",J172,0)</f>
        <v>0</v>
      </c>
      <c r="BH172" s="174">
        <f>IF(N172="sníž. přenesená",J172,0)</f>
        <v>0</v>
      </c>
      <c r="BI172" s="174">
        <f>IF(N172="nulová",J172,0)</f>
        <v>0</v>
      </c>
      <c r="BJ172" s="26" t="s">
        <v>78</v>
      </c>
      <c r="BK172" s="174">
        <f>ROUND(I172*H172,2)</f>
        <v>0</v>
      </c>
      <c r="BL172" s="26" t="s">
        <v>365</v>
      </c>
      <c r="BM172" s="26" t="s">
        <v>6472</v>
      </c>
    </row>
    <row r="173" spans="2:65" s="1" customFormat="1" ht="27" x14ac:dyDescent="0.3">
      <c r="B173" s="40"/>
      <c r="D173" s="186" t="s">
        <v>218</v>
      </c>
      <c r="F173" s="211" t="s">
        <v>6473</v>
      </c>
      <c r="L173" s="40"/>
      <c r="M173" s="177"/>
      <c r="N173" s="41"/>
      <c r="O173" s="41"/>
      <c r="P173" s="41"/>
      <c r="Q173" s="41"/>
      <c r="R173" s="41"/>
      <c r="S173" s="41"/>
      <c r="T173" s="69"/>
      <c r="AT173" s="26" t="s">
        <v>218</v>
      </c>
      <c r="AU173" s="26" t="s">
        <v>80</v>
      </c>
    </row>
    <row r="174" spans="2:65" s="1" customFormat="1" ht="22.5" customHeight="1" x14ac:dyDescent="0.3">
      <c r="B174" s="163"/>
      <c r="C174" s="222" t="s">
        <v>636</v>
      </c>
      <c r="D174" s="222" t="s">
        <v>2573</v>
      </c>
      <c r="E174" s="223" t="s">
        <v>6474</v>
      </c>
      <c r="F174" s="224" t="s">
        <v>6475</v>
      </c>
      <c r="G174" s="225" t="s">
        <v>6340</v>
      </c>
      <c r="H174" s="226">
        <v>7</v>
      </c>
      <c r="I174" s="227"/>
      <c r="J174" s="227">
        <f>ROUND(I174*H174,2)</f>
        <v>0</v>
      </c>
      <c r="K174" s="224" t="s">
        <v>6335</v>
      </c>
      <c r="L174" s="228"/>
      <c r="M174" s="229" t="s">
        <v>5</v>
      </c>
      <c r="N174" s="230" t="s">
        <v>42</v>
      </c>
      <c r="O174" s="172">
        <v>0</v>
      </c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AR174" s="26" t="s">
        <v>579</v>
      </c>
      <c r="AT174" s="26" t="s">
        <v>2573</v>
      </c>
      <c r="AU174" s="26" t="s">
        <v>80</v>
      </c>
      <c r="AY174" s="26" t="s">
        <v>208</v>
      </c>
      <c r="BE174" s="174">
        <f>IF(N174="základní",J174,0)</f>
        <v>0</v>
      </c>
      <c r="BF174" s="174">
        <f>IF(N174="snížená",J174,0)</f>
        <v>0</v>
      </c>
      <c r="BG174" s="174">
        <f>IF(N174="zákl. přenesená",J174,0)</f>
        <v>0</v>
      </c>
      <c r="BH174" s="174">
        <f>IF(N174="sníž. přenesená",J174,0)</f>
        <v>0</v>
      </c>
      <c r="BI174" s="174">
        <f>IF(N174="nulová",J174,0)</f>
        <v>0</v>
      </c>
      <c r="BJ174" s="26" t="s">
        <v>78</v>
      </c>
      <c r="BK174" s="174">
        <f>ROUND(I174*H174,2)</f>
        <v>0</v>
      </c>
      <c r="BL174" s="26" t="s">
        <v>365</v>
      </c>
      <c r="BM174" s="26" t="s">
        <v>6476</v>
      </c>
    </row>
    <row r="175" spans="2:65" s="1" customFormat="1" ht="27" x14ac:dyDescent="0.3">
      <c r="B175" s="40"/>
      <c r="D175" s="186" t="s">
        <v>218</v>
      </c>
      <c r="F175" s="211" t="s">
        <v>6477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218</v>
      </c>
      <c r="AU175" s="26" t="s">
        <v>80</v>
      </c>
    </row>
    <row r="176" spans="2:65" s="1" customFormat="1" ht="22.5" customHeight="1" x14ac:dyDescent="0.3">
      <c r="B176" s="163"/>
      <c r="C176" s="164" t="s">
        <v>642</v>
      </c>
      <c r="D176" s="164" t="s">
        <v>211</v>
      </c>
      <c r="E176" s="165" t="s">
        <v>6478</v>
      </c>
      <c r="F176" s="166" t="s">
        <v>6479</v>
      </c>
      <c r="G176" s="167" t="s">
        <v>214</v>
      </c>
      <c r="H176" s="168">
        <v>24</v>
      </c>
      <c r="I176" s="169"/>
      <c r="J176" s="169">
        <f>ROUND(I176*H176,2)</f>
        <v>0</v>
      </c>
      <c r="K176" s="166" t="s">
        <v>215</v>
      </c>
      <c r="L176" s="40"/>
      <c r="M176" s="170" t="s">
        <v>5</v>
      </c>
      <c r="N176" s="171" t="s">
        <v>42</v>
      </c>
      <c r="O176" s="172">
        <v>1.4550000000000001</v>
      </c>
      <c r="P176" s="172">
        <f>O176*H176</f>
        <v>34.92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AR176" s="26" t="s">
        <v>365</v>
      </c>
      <c r="AT176" s="26" t="s">
        <v>211</v>
      </c>
      <c r="AU176" s="26" t="s">
        <v>80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365</v>
      </c>
      <c r="BM176" s="26" t="s">
        <v>6480</v>
      </c>
    </row>
    <row r="177" spans="2:65" s="1" customFormat="1" ht="27" x14ac:dyDescent="0.3">
      <c r="B177" s="40"/>
      <c r="D177" s="186" t="s">
        <v>218</v>
      </c>
      <c r="F177" s="211" t="s">
        <v>6481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80</v>
      </c>
    </row>
    <row r="178" spans="2:65" s="1" customFormat="1" ht="22.5" customHeight="1" x14ac:dyDescent="0.3">
      <c r="B178" s="163"/>
      <c r="C178" s="222" t="s">
        <v>648</v>
      </c>
      <c r="D178" s="222" t="s">
        <v>2573</v>
      </c>
      <c r="E178" s="223" t="s">
        <v>6482</v>
      </c>
      <c r="F178" s="224" t="s">
        <v>6483</v>
      </c>
      <c r="G178" s="225" t="s">
        <v>214</v>
      </c>
      <c r="H178" s="226">
        <v>24</v>
      </c>
      <c r="I178" s="227"/>
      <c r="J178" s="227">
        <f>ROUND(I178*H178,2)</f>
        <v>0</v>
      </c>
      <c r="K178" s="224" t="s">
        <v>215</v>
      </c>
      <c r="L178" s="228"/>
      <c r="M178" s="229" t="s">
        <v>5</v>
      </c>
      <c r="N178" s="230" t="s">
        <v>42</v>
      </c>
      <c r="O178" s="172">
        <v>0</v>
      </c>
      <c r="P178" s="172">
        <f>O178*H178</f>
        <v>0</v>
      </c>
      <c r="Q178" s="172">
        <v>9.58E-3</v>
      </c>
      <c r="R178" s="172">
        <f>Q178*H178</f>
        <v>0.22992000000000001</v>
      </c>
      <c r="S178" s="172">
        <v>0</v>
      </c>
      <c r="T178" s="173">
        <f>S178*H178</f>
        <v>0</v>
      </c>
      <c r="AR178" s="26" t="s">
        <v>579</v>
      </c>
      <c r="AT178" s="26" t="s">
        <v>2573</v>
      </c>
      <c r="AU178" s="26" t="s">
        <v>80</v>
      </c>
      <c r="AY178" s="26" t="s">
        <v>208</v>
      </c>
      <c r="BE178" s="174">
        <f>IF(N178="základní",J178,0)</f>
        <v>0</v>
      </c>
      <c r="BF178" s="174">
        <f>IF(N178="snížená",J178,0)</f>
        <v>0</v>
      </c>
      <c r="BG178" s="174">
        <f>IF(N178="zákl. přenesená",J178,0)</f>
        <v>0</v>
      </c>
      <c r="BH178" s="174">
        <f>IF(N178="sníž. přenesená",J178,0)</f>
        <v>0</v>
      </c>
      <c r="BI178" s="174">
        <f>IF(N178="nulová",J178,0)</f>
        <v>0</v>
      </c>
      <c r="BJ178" s="26" t="s">
        <v>78</v>
      </c>
      <c r="BK178" s="174">
        <f>ROUND(I178*H178,2)</f>
        <v>0</v>
      </c>
      <c r="BL178" s="26" t="s">
        <v>365</v>
      </c>
      <c r="BM178" s="26" t="s">
        <v>6484</v>
      </c>
    </row>
    <row r="179" spans="2:65" s="1" customFormat="1" x14ac:dyDescent="0.3">
      <c r="B179" s="40"/>
      <c r="D179" s="186" t="s">
        <v>218</v>
      </c>
      <c r="F179" s="211" t="s">
        <v>6485</v>
      </c>
      <c r="L179" s="40"/>
      <c r="M179" s="177"/>
      <c r="N179" s="41"/>
      <c r="O179" s="41"/>
      <c r="P179" s="41"/>
      <c r="Q179" s="41"/>
      <c r="R179" s="41"/>
      <c r="S179" s="41"/>
      <c r="T179" s="69"/>
      <c r="AT179" s="26" t="s">
        <v>218</v>
      </c>
      <c r="AU179" s="26" t="s">
        <v>80</v>
      </c>
    </row>
    <row r="180" spans="2:65" s="1" customFormat="1" ht="22.5" customHeight="1" x14ac:dyDescent="0.3">
      <c r="B180" s="163"/>
      <c r="C180" s="222" t="s">
        <v>657</v>
      </c>
      <c r="D180" s="222" t="s">
        <v>2573</v>
      </c>
      <c r="E180" s="223" t="s">
        <v>6486</v>
      </c>
      <c r="F180" s="224" t="s">
        <v>6487</v>
      </c>
      <c r="G180" s="225" t="s">
        <v>1165</v>
      </c>
      <c r="H180" s="226">
        <v>350</v>
      </c>
      <c r="I180" s="227"/>
      <c r="J180" s="227">
        <f>ROUND(I180*H180,2)</f>
        <v>0</v>
      </c>
      <c r="K180" s="224" t="s">
        <v>6335</v>
      </c>
      <c r="L180" s="228"/>
      <c r="M180" s="229" t="s">
        <v>5</v>
      </c>
      <c r="N180" s="230" t="s">
        <v>42</v>
      </c>
      <c r="O180" s="172">
        <v>0</v>
      </c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AR180" s="26" t="s">
        <v>579</v>
      </c>
      <c r="AT180" s="26" t="s">
        <v>2573</v>
      </c>
      <c r="AU180" s="26" t="s">
        <v>80</v>
      </c>
      <c r="AY180" s="26" t="s">
        <v>208</v>
      </c>
      <c r="BE180" s="174">
        <f>IF(N180="základní",J180,0)</f>
        <v>0</v>
      </c>
      <c r="BF180" s="174">
        <f>IF(N180="snížená",J180,0)</f>
        <v>0</v>
      </c>
      <c r="BG180" s="174">
        <f>IF(N180="zákl. přenesená",J180,0)</f>
        <v>0</v>
      </c>
      <c r="BH180" s="174">
        <f>IF(N180="sníž. přenesená",J180,0)</f>
        <v>0</v>
      </c>
      <c r="BI180" s="174">
        <f>IF(N180="nulová",J180,0)</f>
        <v>0</v>
      </c>
      <c r="BJ180" s="26" t="s">
        <v>78</v>
      </c>
      <c r="BK180" s="174">
        <f>ROUND(I180*H180,2)</f>
        <v>0</v>
      </c>
      <c r="BL180" s="26" t="s">
        <v>365</v>
      </c>
      <c r="BM180" s="26" t="s">
        <v>6488</v>
      </c>
    </row>
    <row r="181" spans="2:65" s="1" customFormat="1" x14ac:dyDescent="0.3">
      <c r="B181" s="40"/>
      <c r="D181" s="175" t="s">
        <v>218</v>
      </c>
      <c r="F181" s="176" t="s">
        <v>6489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218</v>
      </c>
      <c r="AU181" s="26" t="s">
        <v>80</v>
      </c>
    </row>
    <row r="182" spans="2:65" s="11" customFormat="1" ht="37.35" customHeight="1" x14ac:dyDescent="0.35">
      <c r="B182" s="150"/>
      <c r="D182" s="151" t="s">
        <v>70</v>
      </c>
      <c r="E182" s="152" t="s">
        <v>2573</v>
      </c>
      <c r="F182" s="152" t="s">
        <v>6490</v>
      </c>
      <c r="J182" s="153">
        <f>BK182</f>
        <v>0</v>
      </c>
      <c r="L182" s="150"/>
      <c r="M182" s="154"/>
      <c r="N182" s="155"/>
      <c r="O182" s="155"/>
      <c r="P182" s="156">
        <f>P183+P190</f>
        <v>68.790000000000006</v>
      </c>
      <c r="Q182" s="155"/>
      <c r="R182" s="156">
        <f>R183+R190</f>
        <v>0</v>
      </c>
      <c r="S182" s="155"/>
      <c r="T182" s="157">
        <f>T183+T190</f>
        <v>0</v>
      </c>
      <c r="AR182" s="151" t="s">
        <v>123</v>
      </c>
      <c r="AT182" s="158" t="s">
        <v>70</v>
      </c>
      <c r="AU182" s="158" t="s">
        <v>71</v>
      </c>
      <c r="AY182" s="151" t="s">
        <v>208</v>
      </c>
      <c r="BK182" s="159">
        <f>BK183+BK190</f>
        <v>0</v>
      </c>
    </row>
    <row r="183" spans="2:65" s="11" customFormat="1" ht="19.899999999999999" customHeight="1" x14ac:dyDescent="0.3">
      <c r="B183" s="150"/>
      <c r="D183" s="160" t="s">
        <v>70</v>
      </c>
      <c r="E183" s="161" t="s">
        <v>6491</v>
      </c>
      <c r="F183" s="161" t="s">
        <v>6492</v>
      </c>
      <c r="J183" s="162">
        <f>BK183</f>
        <v>0</v>
      </c>
      <c r="L183" s="150"/>
      <c r="M183" s="154"/>
      <c r="N183" s="155"/>
      <c r="O183" s="155"/>
      <c r="P183" s="156">
        <f>SUM(P184:P189)</f>
        <v>60.09</v>
      </c>
      <c r="Q183" s="155"/>
      <c r="R183" s="156">
        <f>SUM(R184:R189)</f>
        <v>0</v>
      </c>
      <c r="S183" s="155"/>
      <c r="T183" s="157">
        <f>SUM(T184:T189)</f>
        <v>0</v>
      </c>
      <c r="AR183" s="151" t="s">
        <v>123</v>
      </c>
      <c r="AT183" s="158" t="s">
        <v>70</v>
      </c>
      <c r="AU183" s="158" t="s">
        <v>78</v>
      </c>
      <c r="AY183" s="151" t="s">
        <v>208</v>
      </c>
      <c r="BK183" s="159">
        <f>SUM(BK184:BK189)</f>
        <v>0</v>
      </c>
    </row>
    <row r="184" spans="2:65" s="1" customFormat="1" ht="31.5" customHeight="1" x14ac:dyDescent="0.3">
      <c r="B184" s="163"/>
      <c r="C184" s="164" t="s">
        <v>671</v>
      </c>
      <c r="D184" s="164" t="s">
        <v>211</v>
      </c>
      <c r="E184" s="165" t="s">
        <v>6493</v>
      </c>
      <c r="F184" s="166" t="s">
        <v>6494</v>
      </c>
      <c r="G184" s="167" t="s">
        <v>474</v>
      </c>
      <c r="H184" s="168">
        <v>50</v>
      </c>
      <c r="I184" s="169"/>
      <c r="J184" s="169">
        <f>ROUND(I184*H184,2)</f>
        <v>0</v>
      </c>
      <c r="K184" s="166" t="s">
        <v>215</v>
      </c>
      <c r="L184" s="40"/>
      <c r="M184" s="170" t="s">
        <v>5</v>
      </c>
      <c r="N184" s="171" t="s">
        <v>42</v>
      </c>
      <c r="O184" s="172">
        <v>0.92300000000000004</v>
      </c>
      <c r="P184" s="172">
        <f>O184*H184</f>
        <v>46.150000000000006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AR184" s="26" t="s">
        <v>889</v>
      </c>
      <c r="AT184" s="26" t="s">
        <v>211</v>
      </c>
      <c r="AU184" s="26" t="s">
        <v>80</v>
      </c>
      <c r="AY184" s="26" t="s">
        <v>208</v>
      </c>
      <c r="BE184" s="174">
        <f>IF(N184="základní",J184,0)</f>
        <v>0</v>
      </c>
      <c r="BF184" s="174">
        <f>IF(N184="snížená",J184,0)</f>
        <v>0</v>
      </c>
      <c r="BG184" s="174">
        <f>IF(N184="zákl. přenesená",J184,0)</f>
        <v>0</v>
      </c>
      <c r="BH184" s="174">
        <f>IF(N184="sníž. přenesená",J184,0)</f>
        <v>0</v>
      </c>
      <c r="BI184" s="174">
        <f>IF(N184="nulová",J184,0)</f>
        <v>0</v>
      </c>
      <c r="BJ184" s="26" t="s">
        <v>78</v>
      </c>
      <c r="BK184" s="174">
        <f>ROUND(I184*H184,2)</f>
        <v>0</v>
      </c>
      <c r="BL184" s="26" t="s">
        <v>889</v>
      </c>
      <c r="BM184" s="26" t="s">
        <v>6495</v>
      </c>
    </row>
    <row r="185" spans="2:65" s="1" customFormat="1" ht="40.5" x14ac:dyDescent="0.3">
      <c r="B185" s="40"/>
      <c r="D185" s="186" t="s">
        <v>218</v>
      </c>
      <c r="F185" s="211" t="s">
        <v>6496</v>
      </c>
      <c r="L185" s="40"/>
      <c r="M185" s="177"/>
      <c r="N185" s="41"/>
      <c r="O185" s="41"/>
      <c r="P185" s="41"/>
      <c r="Q185" s="41"/>
      <c r="R185" s="41"/>
      <c r="S185" s="41"/>
      <c r="T185" s="69"/>
      <c r="AT185" s="26" t="s">
        <v>218</v>
      </c>
      <c r="AU185" s="26" t="s">
        <v>80</v>
      </c>
    </row>
    <row r="186" spans="2:65" s="1" customFormat="1" ht="22.5" customHeight="1" x14ac:dyDescent="0.3">
      <c r="B186" s="163"/>
      <c r="C186" s="164" t="s">
        <v>678</v>
      </c>
      <c r="D186" s="164" t="s">
        <v>211</v>
      </c>
      <c r="E186" s="165" t="s">
        <v>6497</v>
      </c>
      <c r="F186" s="166" t="s">
        <v>6498</v>
      </c>
      <c r="G186" s="167" t="s">
        <v>474</v>
      </c>
      <c r="H186" s="168">
        <v>50</v>
      </c>
      <c r="I186" s="169"/>
      <c r="J186" s="169">
        <f>ROUND(I186*H186,2)</f>
        <v>0</v>
      </c>
      <c r="K186" s="166" t="s">
        <v>215</v>
      </c>
      <c r="L186" s="40"/>
      <c r="M186" s="170" t="s">
        <v>5</v>
      </c>
      <c r="N186" s="171" t="s">
        <v>42</v>
      </c>
      <c r="O186" s="172">
        <v>0.19600000000000001</v>
      </c>
      <c r="P186" s="172">
        <f>O186*H186</f>
        <v>9.8000000000000007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AR186" s="26" t="s">
        <v>889</v>
      </c>
      <c r="AT186" s="26" t="s">
        <v>211</v>
      </c>
      <c r="AU186" s="26" t="s">
        <v>80</v>
      </c>
      <c r="AY186" s="26" t="s">
        <v>208</v>
      </c>
      <c r="BE186" s="174">
        <f>IF(N186="základní",J186,0)</f>
        <v>0</v>
      </c>
      <c r="BF186" s="174">
        <f>IF(N186="snížená",J186,0)</f>
        <v>0</v>
      </c>
      <c r="BG186" s="174">
        <f>IF(N186="zákl. přenesená",J186,0)</f>
        <v>0</v>
      </c>
      <c r="BH186" s="174">
        <f>IF(N186="sníž. přenesená",J186,0)</f>
        <v>0</v>
      </c>
      <c r="BI186" s="174">
        <f>IF(N186="nulová",J186,0)</f>
        <v>0</v>
      </c>
      <c r="BJ186" s="26" t="s">
        <v>78</v>
      </c>
      <c r="BK186" s="174">
        <f>ROUND(I186*H186,2)</f>
        <v>0</v>
      </c>
      <c r="BL186" s="26" t="s">
        <v>889</v>
      </c>
      <c r="BM186" s="26" t="s">
        <v>6499</v>
      </c>
    </row>
    <row r="187" spans="2:65" s="1" customFormat="1" ht="27" x14ac:dyDescent="0.3">
      <c r="B187" s="40"/>
      <c r="D187" s="186" t="s">
        <v>218</v>
      </c>
      <c r="F187" s="211" t="s">
        <v>6500</v>
      </c>
      <c r="L187" s="40"/>
      <c r="M187" s="177"/>
      <c r="N187" s="41"/>
      <c r="O187" s="41"/>
      <c r="P187" s="41"/>
      <c r="Q187" s="41"/>
      <c r="R187" s="41"/>
      <c r="S187" s="41"/>
      <c r="T187" s="69"/>
      <c r="AT187" s="26" t="s">
        <v>218</v>
      </c>
      <c r="AU187" s="26" t="s">
        <v>80</v>
      </c>
    </row>
    <row r="188" spans="2:65" s="1" customFormat="1" ht="22.5" customHeight="1" x14ac:dyDescent="0.3">
      <c r="B188" s="163"/>
      <c r="C188" s="164" t="s">
        <v>686</v>
      </c>
      <c r="D188" s="164" t="s">
        <v>211</v>
      </c>
      <c r="E188" s="165" t="s">
        <v>6501</v>
      </c>
      <c r="F188" s="166" t="s">
        <v>6502</v>
      </c>
      <c r="G188" s="167" t="s">
        <v>245</v>
      </c>
      <c r="H188" s="168">
        <v>30</v>
      </c>
      <c r="I188" s="169"/>
      <c r="J188" s="169">
        <f>ROUND(I188*H188,2)</f>
        <v>0</v>
      </c>
      <c r="K188" s="166" t="s">
        <v>281</v>
      </c>
      <c r="L188" s="40"/>
      <c r="M188" s="170" t="s">
        <v>5</v>
      </c>
      <c r="N188" s="171" t="s">
        <v>42</v>
      </c>
      <c r="O188" s="172">
        <v>0.13800000000000001</v>
      </c>
      <c r="P188" s="172">
        <f>O188*H188</f>
        <v>4.1400000000000006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AR188" s="26" t="s">
        <v>889</v>
      </c>
      <c r="AT188" s="26" t="s">
        <v>211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889</v>
      </c>
      <c r="BM188" s="26" t="s">
        <v>6503</v>
      </c>
    </row>
    <row r="189" spans="2:65" s="1" customFormat="1" ht="27" x14ac:dyDescent="0.3">
      <c r="B189" s="40"/>
      <c r="D189" s="175" t="s">
        <v>218</v>
      </c>
      <c r="F189" s="176" t="s">
        <v>6504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1" customFormat="1" ht="29.85" customHeight="1" x14ac:dyDescent="0.3">
      <c r="B190" s="150"/>
      <c r="D190" s="160" t="s">
        <v>70</v>
      </c>
      <c r="E190" s="161" t="s">
        <v>6505</v>
      </c>
      <c r="F190" s="161" t="s">
        <v>6506</v>
      </c>
      <c r="J190" s="162">
        <f>BK190</f>
        <v>0</v>
      </c>
      <c r="L190" s="150"/>
      <c r="M190" s="154"/>
      <c r="N190" s="155"/>
      <c r="O190" s="155"/>
      <c r="P190" s="156">
        <f>SUM(P191:P198)</f>
        <v>8.7000000000000011</v>
      </c>
      <c r="Q190" s="155"/>
      <c r="R190" s="156">
        <f>SUM(R191:R198)</f>
        <v>0</v>
      </c>
      <c r="S190" s="155"/>
      <c r="T190" s="157">
        <f>SUM(T191:T198)</f>
        <v>0</v>
      </c>
      <c r="AR190" s="151" t="s">
        <v>123</v>
      </c>
      <c r="AT190" s="158" t="s">
        <v>70</v>
      </c>
      <c r="AU190" s="158" t="s">
        <v>78</v>
      </c>
      <c r="AY190" s="151" t="s">
        <v>208</v>
      </c>
      <c r="BK190" s="159">
        <f>SUM(BK191:BK198)</f>
        <v>0</v>
      </c>
    </row>
    <row r="191" spans="2:65" s="1" customFormat="1" ht="22.5" customHeight="1" x14ac:dyDescent="0.3">
      <c r="B191" s="163"/>
      <c r="C191" s="164" t="s">
        <v>693</v>
      </c>
      <c r="D191" s="164" t="s">
        <v>211</v>
      </c>
      <c r="E191" s="165" t="s">
        <v>6507</v>
      </c>
      <c r="F191" s="166" t="s">
        <v>6508</v>
      </c>
      <c r="G191" s="167" t="s">
        <v>6509</v>
      </c>
      <c r="H191" s="168">
        <v>10</v>
      </c>
      <c r="I191" s="169"/>
      <c r="J191" s="169">
        <f>ROUND(I191*H191,2)</f>
        <v>0</v>
      </c>
      <c r="K191" s="166" t="s">
        <v>215</v>
      </c>
      <c r="L191" s="40"/>
      <c r="M191" s="170" t="s">
        <v>5</v>
      </c>
      <c r="N191" s="171" t="s">
        <v>42</v>
      </c>
      <c r="O191" s="172">
        <v>0.26</v>
      </c>
      <c r="P191" s="172">
        <f>O191*H191</f>
        <v>2.6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AR191" s="26" t="s">
        <v>889</v>
      </c>
      <c r="AT191" s="26" t="s">
        <v>211</v>
      </c>
      <c r="AU191" s="26" t="s">
        <v>80</v>
      </c>
      <c r="AY191" s="26" t="s">
        <v>208</v>
      </c>
      <c r="BE191" s="174">
        <f>IF(N191="základní",J191,0)</f>
        <v>0</v>
      </c>
      <c r="BF191" s="174">
        <f>IF(N191="snížená",J191,0)</f>
        <v>0</v>
      </c>
      <c r="BG191" s="174">
        <f>IF(N191="zákl. přenesená",J191,0)</f>
        <v>0</v>
      </c>
      <c r="BH191" s="174">
        <f>IF(N191="sníž. přenesená",J191,0)</f>
        <v>0</v>
      </c>
      <c r="BI191" s="174">
        <f>IF(N191="nulová",J191,0)</f>
        <v>0</v>
      </c>
      <c r="BJ191" s="26" t="s">
        <v>78</v>
      </c>
      <c r="BK191" s="174">
        <f>ROUND(I191*H191,2)</f>
        <v>0</v>
      </c>
      <c r="BL191" s="26" t="s">
        <v>889</v>
      </c>
      <c r="BM191" s="26" t="s">
        <v>6510</v>
      </c>
    </row>
    <row r="192" spans="2:65" s="1" customFormat="1" x14ac:dyDescent="0.3">
      <c r="B192" s="40"/>
      <c r="D192" s="186" t="s">
        <v>218</v>
      </c>
      <c r="F192" s="211" t="s">
        <v>6511</v>
      </c>
      <c r="L192" s="40"/>
      <c r="M192" s="177"/>
      <c r="N192" s="41"/>
      <c r="O192" s="41"/>
      <c r="P192" s="41"/>
      <c r="Q192" s="41"/>
      <c r="R192" s="41"/>
      <c r="S192" s="41"/>
      <c r="T192" s="69"/>
      <c r="AT192" s="26" t="s">
        <v>218</v>
      </c>
      <c r="AU192" s="26" t="s">
        <v>80</v>
      </c>
    </row>
    <row r="193" spans="2:65" s="1" customFormat="1" ht="22.5" customHeight="1" x14ac:dyDescent="0.3">
      <c r="B193" s="163"/>
      <c r="C193" s="164" t="s">
        <v>711</v>
      </c>
      <c r="D193" s="164" t="s">
        <v>211</v>
      </c>
      <c r="E193" s="165" t="s">
        <v>6512</v>
      </c>
      <c r="F193" s="166" t="s">
        <v>6513</v>
      </c>
      <c r="G193" s="167" t="s">
        <v>6514</v>
      </c>
      <c r="H193" s="168">
        <v>10</v>
      </c>
      <c r="I193" s="169"/>
      <c r="J193" s="169">
        <f>ROUND(I193*H193,2)</f>
        <v>0</v>
      </c>
      <c r="K193" s="166" t="s">
        <v>215</v>
      </c>
      <c r="L193" s="40"/>
      <c r="M193" s="170" t="s">
        <v>5</v>
      </c>
      <c r="N193" s="171" t="s">
        <v>42</v>
      </c>
      <c r="O193" s="172">
        <v>0.42</v>
      </c>
      <c r="P193" s="172">
        <f>O193*H193</f>
        <v>4.2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AR193" s="26" t="s">
        <v>889</v>
      </c>
      <c r="AT193" s="26" t="s">
        <v>211</v>
      </c>
      <c r="AU193" s="26" t="s">
        <v>80</v>
      </c>
      <c r="AY193" s="26" t="s">
        <v>208</v>
      </c>
      <c r="BE193" s="174">
        <f>IF(N193="základní",J193,0)</f>
        <v>0</v>
      </c>
      <c r="BF193" s="174">
        <f>IF(N193="snížená",J193,0)</f>
        <v>0</v>
      </c>
      <c r="BG193" s="174">
        <f>IF(N193="zákl. přenesená",J193,0)</f>
        <v>0</v>
      </c>
      <c r="BH193" s="174">
        <f>IF(N193="sníž. přenesená",J193,0)</f>
        <v>0</v>
      </c>
      <c r="BI193" s="174">
        <f>IF(N193="nulová",J193,0)</f>
        <v>0</v>
      </c>
      <c r="BJ193" s="26" t="s">
        <v>78</v>
      </c>
      <c r="BK193" s="174">
        <f>ROUND(I193*H193,2)</f>
        <v>0</v>
      </c>
      <c r="BL193" s="26" t="s">
        <v>889</v>
      </c>
      <c r="BM193" s="26" t="s">
        <v>6515</v>
      </c>
    </row>
    <row r="194" spans="2:65" s="1" customFormat="1" x14ac:dyDescent="0.3">
      <c r="B194" s="40"/>
      <c r="D194" s="186" t="s">
        <v>218</v>
      </c>
      <c r="F194" s="211" t="s">
        <v>6516</v>
      </c>
      <c r="L194" s="40"/>
      <c r="M194" s="177"/>
      <c r="N194" s="41"/>
      <c r="O194" s="41"/>
      <c r="P194" s="41"/>
      <c r="Q194" s="41"/>
      <c r="R194" s="41"/>
      <c r="S194" s="41"/>
      <c r="T194" s="69"/>
      <c r="AT194" s="26" t="s">
        <v>218</v>
      </c>
      <c r="AU194" s="26" t="s">
        <v>80</v>
      </c>
    </row>
    <row r="195" spans="2:65" s="1" customFormat="1" ht="22.5" customHeight="1" x14ac:dyDescent="0.3">
      <c r="B195" s="163"/>
      <c r="C195" s="164" t="s">
        <v>720</v>
      </c>
      <c r="D195" s="164" t="s">
        <v>211</v>
      </c>
      <c r="E195" s="165" t="s">
        <v>6517</v>
      </c>
      <c r="F195" s="166" t="s">
        <v>6518</v>
      </c>
      <c r="G195" s="167" t="s">
        <v>6514</v>
      </c>
      <c r="H195" s="168">
        <v>1</v>
      </c>
      <c r="I195" s="169"/>
      <c r="J195" s="169">
        <f>ROUND(I195*H195,2)</f>
        <v>0</v>
      </c>
      <c r="K195" s="166" t="s">
        <v>215</v>
      </c>
      <c r="L195" s="40"/>
      <c r="M195" s="170" t="s">
        <v>5</v>
      </c>
      <c r="N195" s="171" t="s">
        <v>42</v>
      </c>
      <c r="O195" s="172">
        <v>0.6</v>
      </c>
      <c r="P195" s="172">
        <f>O195*H195</f>
        <v>0.6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AR195" s="26" t="s">
        <v>889</v>
      </c>
      <c r="AT195" s="26" t="s">
        <v>211</v>
      </c>
      <c r="AU195" s="26" t="s">
        <v>80</v>
      </c>
      <c r="AY195" s="26" t="s">
        <v>208</v>
      </c>
      <c r="BE195" s="174">
        <f>IF(N195="základní",J195,0)</f>
        <v>0</v>
      </c>
      <c r="BF195" s="174">
        <f>IF(N195="snížená",J195,0)</f>
        <v>0</v>
      </c>
      <c r="BG195" s="174">
        <f>IF(N195="zákl. přenesená",J195,0)</f>
        <v>0</v>
      </c>
      <c r="BH195" s="174">
        <f>IF(N195="sníž. přenesená",J195,0)</f>
        <v>0</v>
      </c>
      <c r="BI195" s="174">
        <f>IF(N195="nulová",J195,0)</f>
        <v>0</v>
      </c>
      <c r="BJ195" s="26" t="s">
        <v>78</v>
      </c>
      <c r="BK195" s="174">
        <f>ROUND(I195*H195,2)</f>
        <v>0</v>
      </c>
      <c r="BL195" s="26" t="s">
        <v>889</v>
      </c>
      <c r="BM195" s="26" t="s">
        <v>6519</v>
      </c>
    </row>
    <row r="196" spans="2:65" s="1" customFormat="1" x14ac:dyDescent="0.3">
      <c r="B196" s="40"/>
      <c r="D196" s="186" t="s">
        <v>218</v>
      </c>
      <c r="F196" s="211" t="s">
        <v>6520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218</v>
      </c>
      <c r="AU196" s="26" t="s">
        <v>80</v>
      </c>
    </row>
    <row r="197" spans="2:65" s="1" customFormat="1" ht="22.5" customHeight="1" x14ac:dyDescent="0.3">
      <c r="B197" s="163"/>
      <c r="C197" s="164" t="s">
        <v>735</v>
      </c>
      <c r="D197" s="164" t="s">
        <v>211</v>
      </c>
      <c r="E197" s="165" t="s">
        <v>6521</v>
      </c>
      <c r="F197" s="166" t="s">
        <v>6522</v>
      </c>
      <c r="G197" s="167" t="s">
        <v>214</v>
      </c>
      <c r="H197" s="168">
        <v>10</v>
      </c>
      <c r="I197" s="169"/>
      <c r="J197" s="169">
        <f>ROUND(I197*H197,2)</f>
        <v>0</v>
      </c>
      <c r="K197" s="166" t="s">
        <v>215</v>
      </c>
      <c r="L197" s="40"/>
      <c r="M197" s="170" t="s">
        <v>5</v>
      </c>
      <c r="N197" s="171" t="s">
        <v>42</v>
      </c>
      <c r="O197" s="172">
        <v>0.13</v>
      </c>
      <c r="P197" s="172">
        <f>O197*H197</f>
        <v>1.3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AR197" s="26" t="s">
        <v>889</v>
      </c>
      <c r="AT197" s="26" t="s">
        <v>211</v>
      </c>
      <c r="AU197" s="26" t="s">
        <v>80</v>
      </c>
      <c r="AY197" s="26" t="s">
        <v>208</v>
      </c>
      <c r="BE197" s="174">
        <f>IF(N197="základní",J197,0)</f>
        <v>0</v>
      </c>
      <c r="BF197" s="174">
        <f>IF(N197="snížená",J197,0)</f>
        <v>0</v>
      </c>
      <c r="BG197" s="174">
        <f>IF(N197="zákl. přenesená",J197,0)</f>
        <v>0</v>
      </c>
      <c r="BH197" s="174">
        <f>IF(N197="sníž. přenesená",J197,0)</f>
        <v>0</v>
      </c>
      <c r="BI197" s="174">
        <f>IF(N197="nulová",J197,0)</f>
        <v>0</v>
      </c>
      <c r="BJ197" s="26" t="s">
        <v>78</v>
      </c>
      <c r="BK197" s="174">
        <f>ROUND(I197*H197,2)</f>
        <v>0</v>
      </c>
      <c r="BL197" s="26" t="s">
        <v>889</v>
      </c>
      <c r="BM197" s="26" t="s">
        <v>6523</v>
      </c>
    </row>
    <row r="198" spans="2:65" s="1" customFormat="1" x14ac:dyDescent="0.3">
      <c r="B198" s="40"/>
      <c r="D198" s="175" t="s">
        <v>218</v>
      </c>
      <c r="F198" s="176" t="s">
        <v>6524</v>
      </c>
      <c r="L198" s="40"/>
      <c r="M198" s="177"/>
      <c r="N198" s="41"/>
      <c r="O198" s="41"/>
      <c r="P198" s="41"/>
      <c r="Q198" s="41"/>
      <c r="R198" s="41"/>
      <c r="S198" s="41"/>
      <c r="T198" s="69"/>
      <c r="AT198" s="26" t="s">
        <v>218</v>
      </c>
      <c r="AU198" s="26" t="s">
        <v>80</v>
      </c>
    </row>
    <row r="199" spans="2:65" s="11" customFormat="1" ht="37.35" customHeight="1" x14ac:dyDescent="0.35">
      <c r="B199" s="150"/>
      <c r="D199" s="151" t="s">
        <v>70</v>
      </c>
      <c r="E199" s="152" t="s">
        <v>6525</v>
      </c>
      <c r="F199" s="152" t="s">
        <v>6526</v>
      </c>
      <c r="J199" s="153">
        <f>BK199</f>
        <v>0</v>
      </c>
      <c r="L199" s="150"/>
      <c r="M199" s="154"/>
      <c r="N199" s="155"/>
      <c r="O199" s="155"/>
      <c r="P199" s="156">
        <f>P200+P203+P206</f>
        <v>0</v>
      </c>
      <c r="Q199" s="155"/>
      <c r="R199" s="156">
        <f>R200+R203+R206</f>
        <v>0</v>
      </c>
      <c r="S199" s="155"/>
      <c r="T199" s="157">
        <f>T200+T203+T206</f>
        <v>0</v>
      </c>
      <c r="AR199" s="151" t="s">
        <v>242</v>
      </c>
      <c r="AT199" s="158" t="s">
        <v>70</v>
      </c>
      <c r="AU199" s="158" t="s">
        <v>71</v>
      </c>
      <c r="AY199" s="151" t="s">
        <v>208</v>
      </c>
      <c r="BK199" s="159">
        <f>BK200+BK203+BK206</f>
        <v>0</v>
      </c>
    </row>
    <row r="200" spans="2:65" s="11" customFormat="1" ht="19.899999999999999" customHeight="1" x14ac:dyDescent="0.3">
      <c r="B200" s="150"/>
      <c r="D200" s="160" t="s">
        <v>70</v>
      </c>
      <c r="E200" s="161" t="s">
        <v>6527</v>
      </c>
      <c r="F200" s="161" t="s">
        <v>6528</v>
      </c>
      <c r="J200" s="162">
        <f>BK200</f>
        <v>0</v>
      </c>
      <c r="L200" s="150"/>
      <c r="M200" s="154"/>
      <c r="N200" s="155"/>
      <c r="O200" s="155"/>
      <c r="P200" s="156">
        <f>SUM(P201:P202)</f>
        <v>0</v>
      </c>
      <c r="Q200" s="155"/>
      <c r="R200" s="156">
        <f>SUM(R201:R202)</f>
        <v>0</v>
      </c>
      <c r="S200" s="155"/>
      <c r="T200" s="157">
        <f>SUM(T201:T202)</f>
        <v>0</v>
      </c>
      <c r="AR200" s="151" t="s">
        <v>242</v>
      </c>
      <c r="AT200" s="158" t="s">
        <v>70</v>
      </c>
      <c r="AU200" s="158" t="s">
        <v>78</v>
      </c>
      <c r="AY200" s="151" t="s">
        <v>208</v>
      </c>
      <c r="BK200" s="159">
        <f>SUM(BK201:BK202)</f>
        <v>0</v>
      </c>
    </row>
    <row r="201" spans="2:65" s="1" customFormat="1" ht="22.5" customHeight="1" x14ac:dyDescent="0.3">
      <c r="B201" s="163"/>
      <c r="C201" s="164" t="s">
        <v>743</v>
      </c>
      <c r="D201" s="164" t="s">
        <v>211</v>
      </c>
      <c r="E201" s="165" t="s">
        <v>6529</v>
      </c>
      <c r="F201" s="166" t="s">
        <v>6530</v>
      </c>
      <c r="G201" s="167" t="s">
        <v>6334</v>
      </c>
      <c r="H201" s="168">
        <v>1</v>
      </c>
      <c r="I201" s="169"/>
      <c r="J201" s="169">
        <f>ROUND(I201*H201,2)</f>
        <v>0</v>
      </c>
      <c r="K201" s="166" t="s">
        <v>817</v>
      </c>
      <c r="L201" s="40"/>
      <c r="M201" s="170" t="s">
        <v>5</v>
      </c>
      <c r="N201" s="171" t="s">
        <v>42</v>
      </c>
      <c r="O201" s="172">
        <v>0</v>
      </c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AR201" s="26" t="s">
        <v>6531</v>
      </c>
      <c r="AT201" s="26" t="s">
        <v>211</v>
      </c>
      <c r="AU201" s="26" t="s">
        <v>80</v>
      </c>
      <c r="AY201" s="26" t="s">
        <v>208</v>
      </c>
      <c r="BE201" s="174">
        <f>IF(N201="základní",J201,0)</f>
        <v>0</v>
      </c>
      <c r="BF201" s="174">
        <f>IF(N201="snížená",J201,0)</f>
        <v>0</v>
      </c>
      <c r="BG201" s="174">
        <f>IF(N201="zákl. přenesená",J201,0)</f>
        <v>0</v>
      </c>
      <c r="BH201" s="174">
        <f>IF(N201="sníž. přenesená",J201,0)</f>
        <v>0</v>
      </c>
      <c r="BI201" s="174">
        <f>IF(N201="nulová",J201,0)</f>
        <v>0</v>
      </c>
      <c r="BJ201" s="26" t="s">
        <v>78</v>
      </c>
      <c r="BK201" s="174">
        <f>ROUND(I201*H201,2)</f>
        <v>0</v>
      </c>
      <c r="BL201" s="26" t="s">
        <v>6531</v>
      </c>
      <c r="BM201" s="26" t="s">
        <v>6532</v>
      </c>
    </row>
    <row r="202" spans="2:65" s="1" customFormat="1" ht="27" x14ac:dyDescent="0.3">
      <c r="B202" s="40"/>
      <c r="D202" s="175" t="s">
        <v>218</v>
      </c>
      <c r="F202" s="176" t="s">
        <v>6533</v>
      </c>
      <c r="L202" s="40"/>
      <c r="M202" s="177"/>
      <c r="N202" s="41"/>
      <c r="O202" s="41"/>
      <c r="P202" s="41"/>
      <c r="Q202" s="41"/>
      <c r="R202" s="41"/>
      <c r="S202" s="41"/>
      <c r="T202" s="69"/>
      <c r="AT202" s="26" t="s">
        <v>218</v>
      </c>
      <c r="AU202" s="26" t="s">
        <v>80</v>
      </c>
    </row>
    <row r="203" spans="2:65" s="11" customFormat="1" ht="29.85" customHeight="1" x14ac:dyDescent="0.3">
      <c r="B203" s="150"/>
      <c r="D203" s="160" t="s">
        <v>70</v>
      </c>
      <c r="E203" s="161" t="s">
        <v>6534</v>
      </c>
      <c r="F203" s="161" t="s">
        <v>6535</v>
      </c>
      <c r="J203" s="162">
        <f>BK203</f>
        <v>0</v>
      </c>
      <c r="L203" s="150"/>
      <c r="M203" s="154"/>
      <c r="N203" s="155"/>
      <c r="O203" s="155"/>
      <c r="P203" s="156">
        <f>SUM(P204:P205)</f>
        <v>0</v>
      </c>
      <c r="Q203" s="155"/>
      <c r="R203" s="156">
        <f>SUM(R204:R205)</f>
        <v>0</v>
      </c>
      <c r="S203" s="155"/>
      <c r="T203" s="157">
        <f>SUM(T204:T205)</f>
        <v>0</v>
      </c>
      <c r="AR203" s="151" t="s">
        <v>242</v>
      </c>
      <c r="AT203" s="158" t="s">
        <v>70</v>
      </c>
      <c r="AU203" s="158" t="s">
        <v>78</v>
      </c>
      <c r="AY203" s="151" t="s">
        <v>208</v>
      </c>
      <c r="BK203" s="159">
        <f>SUM(BK204:BK205)</f>
        <v>0</v>
      </c>
    </row>
    <row r="204" spans="2:65" s="1" customFormat="1" ht="22.5" customHeight="1" x14ac:dyDescent="0.3">
      <c r="B204" s="163"/>
      <c r="C204" s="164" t="s">
        <v>754</v>
      </c>
      <c r="D204" s="164" t="s">
        <v>211</v>
      </c>
      <c r="E204" s="165" t="s">
        <v>6536</v>
      </c>
      <c r="F204" s="166" t="s">
        <v>6537</v>
      </c>
      <c r="G204" s="167" t="s">
        <v>6538</v>
      </c>
      <c r="H204" s="168">
        <v>16</v>
      </c>
      <c r="I204" s="169"/>
      <c r="J204" s="169">
        <f>ROUND(I204*H204,2)</f>
        <v>0</v>
      </c>
      <c r="K204" s="166" t="s">
        <v>281</v>
      </c>
      <c r="L204" s="40"/>
      <c r="M204" s="170" t="s">
        <v>5</v>
      </c>
      <c r="N204" s="171" t="s">
        <v>42</v>
      </c>
      <c r="O204" s="172">
        <v>0</v>
      </c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AR204" s="26" t="s">
        <v>6531</v>
      </c>
      <c r="AT204" s="26" t="s">
        <v>211</v>
      </c>
      <c r="AU204" s="26" t="s">
        <v>80</v>
      </c>
      <c r="AY204" s="26" t="s">
        <v>208</v>
      </c>
      <c r="BE204" s="174">
        <f>IF(N204="základní",J204,0)</f>
        <v>0</v>
      </c>
      <c r="BF204" s="174">
        <f>IF(N204="snížená",J204,0)</f>
        <v>0</v>
      </c>
      <c r="BG204" s="174">
        <f>IF(N204="zákl. přenesená",J204,0)</f>
        <v>0</v>
      </c>
      <c r="BH204" s="174">
        <f>IF(N204="sníž. přenesená",J204,0)</f>
        <v>0</v>
      </c>
      <c r="BI204" s="174">
        <f>IF(N204="nulová",J204,0)</f>
        <v>0</v>
      </c>
      <c r="BJ204" s="26" t="s">
        <v>78</v>
      </c>
      <c r="BK204" s="174">
        <f>ROUND(I204*H204,2)</f>
        <v>0</v>
      </c>
      <c r="BL204" s="26" t="s">
        <v>6531</v>
      </c>
      <c r="BM204" s="26" t="s">
        <v>6539</v>
      </c>
    </row>
    <row r="205" spans="2:65" s="1" customFormat="1" x14ac:dyDescent="0.3">
      <c r="B205" s="40"/>
      <c r="D205" s="175" t="s">
        <v>218</v>
      </c>
      <c r="F205" s="176" t="s">
        <v>6537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218</v>
      </c>
      <c r="AU205" s="26" t="s">
        <v>80</v>
      </c>
    </row>
    <row r="206" spans="2:65" s="11" customFormat="1" ht="29.85" customHeight="1" x14ac:dyDescent="0.3">
      <c r="B206" s="150"/>
      <c r="D206" s="160" t="s">
        <v>70</v>
      </c>
      <c r="E206" s="161" t="s">
        <v>6540</v>
      </c>
      <c r="F206" s="161" t="s">
        <v>6541</v>
      </c>
      <c r="J206" s="162">
        <f>BK206</f>
        <v>0</v>
      </c>
      <c r="L206" s="150"/>
      <c r="M206" s="154"/>
      <c r="N206" s="155"/>
      <c r="O206" s="155"/>
      <c r="P206" s="156">
        <f>SUM(P207:P208)</f>
        <v>0</v>
      </c>
      <c r="Q206" s="155"/>
      <c r="R206" s="156">
        <f>SUM(R207:R208)</f>
        <v>0</v>
      </c>
      <c r="S206" s="155"/>
      <c r="T206" s="157">
        <f>SUM(T207:T208)</f>
        <v>0</v>
      </c>
      <c r="AR206" s="151" t="s">
        <v>242</v>
      </c>
      <c r="AT206" s="158" t="s">
        <v>70</v>
      </c>
      <c r="AU206" s="158" t="s">
        <v>78</v>
      </c>
      <c r="AY206" s="151" t="s">
        <v>208</v>
      </c>
      <c r="BK206" s="159">
        <f>SUM(BK207:BK208)</f>
        <v>0</v>
      </c>
    </row>
    <row r="207" spans="2:65" s="1" customFormat="1" ht="22.5" customHeight="1" x14ac:dyDescent="0.3">
      <c r="B207" s="163"/>
      <c r="C207" s="164" t="s">
        <v>761</v>
      </c>
      <c r="D207" s="164" t="s">
        <v>211</v>
      </c>
      <c r="E207" s="165" t="s">
        <v>6542</v>
      </c>
      <c r="F207" s="166" t="s">
        <v>6543</v>
      </c>
      <c r="G207" s="167" t="s">
        <v>6334</v>
      </c>
      <c r="H207" s="168">
        <v>1</v>
      </c>
      <c r="I207" s="169"/>
      <c r="J207" s="169">
        <f>ROUND(I207*H207,2)</f>
        <v>0</v>
      </c>
      <c r="K207" s="166" t="s">
        <v>817</v>
      </c>
      <c r="L207" s="40"/>
      <c r="M207" s="170" t="s">
        <v>5</v>
      </c>
      <c r="N207" s="171" t="s">
        <v>42</v>
      </c>
      <c r="O207" s="172">
        <v>0</v>
      </c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AR207" s="26" t="s">
        <v>6531</v>
      </c>
      <c r="AT207" s="26" t="s">
        <v>211</v>
      </c>
      <c r="AU207" s="26" t="s">
        <v>80</v>
      </c>
      <c r="AY207" s="26" t="s">
        <v>208</v>
      </c>
      <c r="BE207" s="174">
        <f>IF(N207="základní",J207,0)</f>
        <v>0</v>
      </c>
      <c r="BF207" s="174">
        <f>IF(N207="snížená",J207,0)</f>
        <v>0</v>
      </c>
      <c r="BG207" s="174">
        <f>IF(N207="zákl. přenesená",J207,0)</f>
        <v>0</v>
      </c>
      <c r="BH207" s="174">
        <f>IF(N207="sníž. přenesená",J207,0)</f>
        <v>0</v>
      </c>
      <c r="BI207" s="174">
        <f>IF(N207="nulová",J207,0)</f>
        <v>0</v>
      </c>
      <c r="BJ207" s="26" t="s">
        <v>78</v>
      </c>
      <c r="BK207" s="174">
        <f>ROUND(I207*H207,2)</f>
        <v>0</v>
      </c>
      <c r="BL207" s="26" t="s">
        <v>6531</v>
      </c>
      <c r="BM207" s="26" t="s">
        <v>6544</v>
      </c>
    </row>
    <row r="208" spans="2:65" s="1" customFormat="1" x14ac:dyDescent="0.3">
      <c r="B208" s="40"/>
      <c r="D208" s="175" t="s">
        <v>218</v>
      </c>
      <c r="F208" s="176" t="s">
        <v>6545</v>
      </c>
      <c r="L208" s="40"/>
      <c r="M208" s="232"/>
      <c r="N208" s="233"/>
      <c r="O208" s="233"/>
      <c r="P208" s="233"/>
      <c r="Q208" s="233"/>
      <c r="R208" s="233"/>
      <c r="S208" s="233"/>
      <c r="T208" s="234"/>
      <c r="AT208" s="26" t="s">
        <v>218</v>
      </c>
      <c r="AU208" s="26" t="s">
        <v>80</v>
      </c>
    </row>
    <row r="209" spans="2:12" s="1" customFormat="1" ht="6.95" customHeight="1" x14ac:dyDescent="0.3"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40"/>
    </row>
  </sheetData>
  <autoFilter ref="C96:K208"/>
  <mergeCells count="15">
    <mergeCell ref="E87:H87"/>
    <mergeCell ref="E85:H85"/>
    <mergeCell ref="E89:H89"/>
    <mergeCell ref="G1:H1"/>
    <mergeCell ref="L2:V2"/>
    <mergeCell ref="E49:H49"/>
    <mergeCell ref="E53:H53"/>
    <mergeCell ref="E51:H51"/>
    <mergeCell ref="E55:H55"/>
    <mergeCell ref="E83:H83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9"/>
  <sheetViews>
    <sheetView showGridLines="0" workbookViewId="0">
      <pane ySplit="1" topLeftCell="A2" activePane="bottomLeft" state="frozen"/>
      <selection pane="bottomLeft" activeCell="I93" sqref="I93:I15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127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6317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6546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48.75" customHeight="1" x14ac:dyDescent="0.3">
      <c r="B28" s="109"/>
      <c r="C28" s="110"/>
      <c r="D28" s="110"/>
      <c r="E28" s="334" t="s">
        <v>6547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ROUND(J93,2)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ROUND(SUM(BE93:BE158), 2)</f>
        <v>0</v>
      </c>
      <c r="G34" s="41"/>
      <c r="H34" s="41"/>
      <c r="I34" s="116">
        <v>0.21</v>
      </c>
      <c r="J34" s="115">
        <f>ROUND(ROUND((SUM(BE93:BE158)),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ROUND(SUM(BF93:BF158), 2)</f>
        <v>0</v>
      </c>
      <c r="G35" s="41"/>
      <c r="H35" s="41"/>
      <c r="I35" s="116">
        <v>0.15</v>
      </c>
      <c r="J35" s="115">
        <f>ROUND(ROUND((SUM(BF93:BF158)),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ROUND(SUM(BG93:BG158),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ROUND(SUM(BH93:BH158),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ROUND(SUM(BI93:BI158),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6317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21202 - OSV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J93</f>
        <v>0</v>
      </c>
      <c r="K64" s="44"/>
      <c r="AU64" s="26" t="s">
        <v>172</v>
      </c>
    </row>
    <row r="65" spans="2:12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J94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1795</v>
      </c>
      <c r="E66" s="137"/>
      <c r="F66" s="137"/>
      <c r="G66" s="137"/>
      <c r="H66" s="137"/>
      <c r="I66" s="137"/>
      <c r="J66" s="138">
        <f>J95</f>
        <v>0</v>
      </c>
      <c r="K66" s="139"/>
    </row>
    <row r="67" spans="2:12" s="8" customFormat="1" ht="24.95" customHeight="1" x14ac:dyDescent="0.3">
      <c r="B67" s="128"/>
      <c r="C67" s="129"/>
      <c r="D67" s="130" t="s">
        <v>6324</v>
      </c>
      <c r="E67" s="131"/>
      <c r="F67" s="131"/>
      <c r="G67" s="131"/>
      <c r="H67" s="131"/>
      <c r="I67" s="131"/>
      <c r="J67" s="132">
        <f>J145</f>
        <v>0</v>
      </c>
      <c r="K67" s="133"/>
    </row>
    <row r="68" spans="2:12" s="9" customFormat="1" ht="19.899999999999999" customHeight="1" x14ac:dyDescent="0.3">
      <c r="B68" s="134"/>
      <c r="C68" s="135"/>
      <c r="D68" s="136" t="s">
        <v>6326</v>
      </c>
      <c r="E68" s="137"/>
      <c r="F68" s="137"/>
      <c r="G68" s="137"/>
      <c r="H68" s="137"/>
      <c r="I68" s="137"/>
      <c r="J68" s="138">
        <f>J146</f>
        <v>0</v>
      </c>
      <c r="K68" s="139"/>
    </row>
    <row r="69" spans="2:12" s="9" customFormat="1" ht="19.899999999999999" customHeight="1" x14ac:dyDescent="0.3">
      <c r="B69" s="134"/>
      <c r="C69" s="135"/>
      <c r="D69" s="136" t="s">
        <v>6327</v>
      </c>
      <c r="E69" s="137"/>
      <c r="F69" s="137"/>
      <c r="G69" s="137"/>
      <c r="H69" s="137"/>
      <c r="I69" s="137"/>
      <c r="J69" s="138">
        <f>J150</f>
        <v>0</v>
      </c>
      <c r="K69" s="139"/>
    </row>
    <row r="70" spans="2:12" s="1" customFormat="1" ht="21.75" customHeight="1" x14ac:dyDescent="0.3">
      <c r="B70" s="40"/>
      <c r="C70" s="41"/>
      <c r="D70" s="41"/>
      <c r="E70" s="41"/>
      <c r="F70" s="41"/>
      <c r="G70" s="41"/>
      <c r="H70" s="41"/>
      <c r="I70" s="41"/>
      <c r="J70" s="41"/>
      <c r="K70" s="44"/>
    </row>
    <row r="71" spans="2:12" s="1" customFormat="1" ht="6.95" customHeight="1" x14ac:dyDescent="0.3">
      <c r="B71" s="55"/>
      <c r="C71" s="56"/>
      <c r="D71" s="56"/>
      <c r="E71" s="56"/>
      <c r="F71" s="56"/>
      <c r="G71" s="56"/>
      <c r="H71" s="56"/>
      <c r="I71" s="56"/>
      <c r="J71" s="56"/>
      <c r="K71" s="57"/>
    </row>
    <row r="75" spans="2:12" s="1" customFormat="1" ht="6.95" customHeight="1" x14ac:dyDescent="0.3">
      <c r="B75" s="58"/>
      <c r="C75" s="59"/>
      <c r="D75" s="59"/>
      <c r="E75" s="59"/>
      <c r="F75" s="59"/>
      <c r="G75" s="59"/>
      <c r="H75" s="59"/>
      <c r="I75" s="59"/>
      <c r="J75" s="59"/>
      <c r="K75" s="59"/>
      <c r="L75" s="40"/>
    </row>
    <row r="76" spans="2:12" s="1" customFormat="1" ht="36.950000000000003" customHeight="1" x14ac:dyDescent="0.3">
      <c r="B76" s="40"/>
      <c r="C76" s="60" t="s">
        <v>192</v>
      </c>
      <c r="L76" s="40"/>
    </row>
    <row r="77" spans="2:12" s="1" customFormat="1" ht="6.95" customHeight="1" x14ac:dyDescent="0.3">
      <c r="B77" s="40"/>
      <c r="L77" s="40"/>
    </row>
    <row r="78" spans="2:12" s="1" customFormat="1" ht="14.45" customHeight="1" x14ac:dyDescent="0.3">
      <c r="B78" s="40"/>
      <c r="C78" s="62" t="s">
        <v>17</v>
      </c>
      <c r="L78" s="40"/>
    </row>
    <row r="79" spans="2:12" s="1" customFormat="1" ht="22.5" customHeight="1" x14ac:dyDescent="0.3">
      <c r="B79" s="40"/>
      <c r="E79" s="364" t="str">
        <f>E7</f>
        <v>Stavební úpravy kongresového sálu blok F, UK FTVS</v>
      </c>
      <c r="F79" s="371"/>
      <c r="G79" s="371"/>
      <c r="H79" s="371"/>
      <c r="L79" s="40"/>
    </row>
    <row r="80" spans="2:12" ht="15" x14ac:dyDescent="0.3">
      <c r="B80" s="30"/>
      <c r="C80" s="62" t="s">
        <v>164</v>
      </c>
      <c r="L80" s="30"/>
    </row>
    <row r="81" spans="2:65" ht="22.5" customHeight="1" x14ac:dyDescent="0.3">
      <c r="B81" s="30"/>
      <c r="E81" s="364" t="s">
        <v>1789</v>
      </c>
      <c r="F81" s="363"/>
      <c r="G81" s="363"/>
      <c r="H81" s="363"/>
      <c r="L81" s="30"/>
    </row>
    <row r="82" spans="2:65" ht="15" x14ac:dyDescent="0.3">
      <c r="B82" s="30"/>
      <c r="C82" s="62" t="s">
        <v>166</v>
      </c>
      <c r="L82" s="30"/>
    </row>
    <row r="83" spans="2:65" s="1" customFormat="1" ht="22.5" customHeight="1" x14ac:dyDescent="0.3">
      <c r="B83" s="40"/>
      <c r="E83" s="372" t="s">
        <v>6317</v>
      </c>
      <c r="F83" s="365"/>
      <c r="G83" s="365"/>
      <c r="H83" s="365"/>
      <c r="L83" s="40"/>
    </row>
    <row r="84" spans="2:65" s="1" customFormat="1" ht="14.45" customHeight="1" x14ac:dyDescent="0.3">
      <c r="B84" s="40"/>
      <c r="C84" s="62" t="s">
        <v>6318</v>
      </c>
      <c r="L84" s="40"/>
    </row>
    <row r="85" spans="2:65" s="1" customFormat="1" ht="23.25" customHeight="1" x14ac:dyDescent="0.3">
      <c r="B85" s="40"/>
      <c r="E85" s="340" t="str">
        <f>E13</f>
        <v>21202 - OSV</v>
      </c>
      <c r="F85" s="365"/>
      <c r="G85" s="365"/>
      <c r="H85" s="365"/>
      <c r="L85" s="40"/>
    </row>
    <row r="86" spans="2:65" s="1" customFormat="1" ht="6.95" customHeight="1" x14ac:dyDescent="0.3">
      <c r="B86" s="40"/>
      <c r="L86" s="40"/>
    </row>
    <row r="87" spans="2:65" s="1" customFormat="1" ht="18" customHeight="1" x14ac:dyDescent="0.3">
      <c r="B87" s="40"/>
      <c r="C87" s="62" t="s">
        <v>21</v>
      </c>
      <c r="F87" s="140" t="str">
        <f>F16</f>
        <v>José Martího 269/31, Praha</v>
      </c>
      <c r="I87" s="62" t="s">
        <v>23</v>
      </c>
      <c r="J87" s="66" t="str">
        <f>IF(J16="","",J16)</f>
        <v>24.5.2017</v>
      </c>
      <c r="L87" s="40"/>
    </row>
    <row r="88" spans="2:65" s="1" customFormat="1" ht="6.95" customHeight="1" x14ac:dyDescent="0.3">
      <c r="B88" s="40"/>
      <c r="L88" s="40"/>
    </row>
    <row r="89" spans="2:65" s="1" customFormat="1" ht="15" x14ac:dyDescent="0.3">
      <c r="B89" s="40"/>
      <c r="C89" s="62" t="s">
        <v>25</v>
      </c>
      <c r="F89" s="140" t="str">
        <f>E19</f>
        <v>UNIVERZITA KARLOVA V PRAZE_x000D_
_x000D_
, FTVS</v>
      </c>
      <c r="I89" s="62" t="s">
        <v>31</v>
      </c>
      <c r="J89" s="140" t="str">
        <f>E25</f>
        <v>Graphic PRO s.r.o.</v>
      </c>
      <c r="L89" s="40"/>
    </row>
    <row r="90" spans="2:65" s="1" customFormat="1" ht="14.45" customHeight="1" x14ac:dyDescent="0.3">
      <c r="B90" s="40"/>
      <c r="C90" s="62" t="s">
        <v>29</v>
      </c>
      <c r="F90" s="140" t="str">
        <f>IF(E22="","",E22)</f>
        <v xml:space="preserve"> </v>
      </c>
      <c r="L90" s="40"/>
    </row>
    <row r="91" spans="2:65" s="1" customFormat="1" ht="10.35" customHeight="1" x14ac:dyDescent="0.3">
      <c r="B91" s="40"/>
      <c r="L91" s="40"/>
    </row>
    <row r="92" spans="2:65" s="10" customFormat="1" ht="29.25" customHeight="1" x14ac:dyDescent="0.3">
      <c r="B92" s="141"/>
      <c r="C92" s="142" t="s">
        <v>193</v>
      </c>
      <c r="D92" s="143" t="s">
        <v>56</v>
      </c>
      <c r="E92" s="143" t="s">
        <v>52</v>
      </c>
      <c r="F92" s="143" t="s">
        <v>194</v>
      </c>
      <c r="G92" s="143" t="s">
        <v>195</v>
      </c>
      <c r="H92" s="143" t="s">
        <v>196</v>
      </c>
      <c r="I92" s="144" t="s">
        <v>197</v>
      </c>
      <c r="J92" s="143" t="s">
        <v>170</v>
      </c>
      <c r="K92" s="145" t="s">
        <v>198</v>
      </c>
      <c r="L92" s="141"/>
      <c r="M92" s="72" t="s">
        <v>199</v>
      </c>
      <c r="N92" s="73" t="s">
        <v>41</v>
      </c>
      <c r="O92" s="73" t="s">
        <v>200</v>
      </c>
      <c r="P92" s="73" t="s">
        <v>201</v>
      </c>
      <c r="Q92" s="73" t="s">
        <v>202</v>
      </c>
      <c r="R92" s="73" t="s">
        <v>203</v>
      </c>
      <c r="S92" s="73" t="s">
        <v>204</v>
      </c>
      <c r="T92" s="74" t="s">
        <v>205</v>
      </c>
    </row>
    <row r="93" spans="2:65" s="1" customFormat="1" ht="29.25" customHeight="1" x14ac:dyDescent="0.35">
      <c r="B93" s="40"/>
      <c r="C93" s="76" t="s">
        <v>171</v>
      </c>
      <c r="J93" s="146">
        <f>BK93</f>
        <v>0</v>
      </c>
      <c r="L93" s="40"/>
      <c r="M93" s="75"/>
      <c r="N93" s="67"/>
      <c r="O93" s="67"/>
      <c r="P93" s="147">
        <f>P94+P145</f>
        <v>204.32799999999997</v>
      </c>
      <c r="Q93" s="67"/>
      <c r="R93" s="147">
        <f>R94+R145</f>
        <v>0</v>
      </c>
      <c r="S93" s="67"/>
      <c r="T93" s="148">
        <f>T94+T145</f>
        <v>0</v>
      </c>
      <c r="AT93" s="26" t="s">
        <v>70</v>
      </c>
      <c r="AU93" s="26" t="s">
        <v>172</v>
      </c>
      <c r="BK93" s="149">
        <f>BK94+BK145</f>
        <v>0</v>
      </c>
    </row>
    <row r="94" spans="2:65" s="11" customFormat="1" ht="37.35" customHeight="1" x14ac:dyDescent="0.35">
      <c r="B94" s="150"/>
      <c r="D94" s="151" t="s">
        <v>70</v>
      </c>
      <c r="E94" s="152" t="s">
        <v>906</v>
      </c>
      <c r="F94" s="152" t="s">
        <v>907</v>
      </c>
      <c r="J94" s="153">
        <f>BK94</f>
        <v>0</v>
      </c>
      <c r="L94" s="150"/>
      <c r="M94" s="154"/>
      <c r="N94" s="155"/>
      <c r="O94" s="155"/>
      <c r="P94" s="156">
        <f>P95</f>
        <v>204.32799999999997</v>
      </c>
      <c r="Q94" s="155"/>
      <c r="R94" s="156">
        <f>R95</f>
        <v>0</v>
      </c>
      <c r="S94" s="155"/>
      <c r="T94" s="157">
        <f>T95</f>
        <v>0</v>
      </c>
      <c r="AR94" s="151" t="s">
        <v>80</v>
      </c>
      <c r="AT94" s="158" t="s">
        <v>70</v>
      </c>
      <c r="AU94" s="158" t="s">
        <v>71</v>
      </c>
      <c r="AY94" s="151" t="s">
        <v>208</v>
      </c>
      <c r="BK94" s="159">
        <f>BK95</f>
        <v>0</v>
      </c>
    </row>
    <row r="95" spans="2:65" s="11" customFormat="1" ht="19.899999999999999" customHeight="1" x14ac:dyDescent="0.3">
      <c r="B95" s="150"/>
      <c r="D95" s="160" t="s">
        <v>70</v>
      </c>
      <c r="E95" s="161" t="s">
        <v>3068</v>
      </c>
      <c r="F95" s="161" t="s">
        <v>3069</v>
      </c>
      <c r="J95" s="162">
        <f>BK95</f>
        <v>0</v>
      </c>
      <c r="L95" s="150"/>
      <c r="M95" s="154"/>
      <c r="N95" s="155"/>
      <c r="O95" s="155"/>
      <c r="P95" s="156">
        <f>SUM(P96:P144)</f>
        <v>204.32799999999997</v>
      </c>
      <c r="Q95" s="155"/>
      <c r="R95" s="156">
        <f>SUM(R96:R144)</f>
        <v>0</v>
      </c>
      <c r="S95" s="155"/>
      <c r="T95" s="157">
        <f>SUM(T96:T144)</f>
        <v>0</v>
      </c>
      <c r="AR95" s="151" t="s">
        <v>80</v>
      </c>
      <c r="AT95" s="158" t="s">
        <v>70</v>
      </c>
      <c r="AU95" s="158" t="s">
        <v>78</v>
      </c>
      <c r="AY95" s="151" t="s">
        <v>208</v>
      </c>
      <c r="BK95" s="159">
        <f>SUM(BK96:BK144)</f>
        <v>0</v>
      </c>
    </row>
    <row r="96" spans="2:65" s="1" customFormat="1" ht="22.5" customHeight="1" x14ac:dyDescent="0.3">
      <c r="B96" s="163"/>
      <c r="C96" s="164" t="s">
        <v>78</v>
      </c>
      <c r="D96" s="164" t="s">
        <v>211</v>
      </c>
      <c r="E96" s="165" t="s">
        <v>6548</v>
      </c>
      <c r="F96" s="166" t="s">
        <v>6549</v>
      </c>
      <c r="G96" s="167" t="s">
        <v>214</v>
      </c>
      <c r="H96" s="168">
        <v>52</v>
      </c>
      <c r="I96" s="169"/>
      <c r="J96" s="169">
        <f>ROUND(I96*H96,2)</f>
        <v>0</v>
      </c>
      <c r="K96" s="166" t="s">
        <v>817</v>
      </c>
      <c r="L96" s="40"/>
      <c r="M96" s="170" t="s">
        <v>5</v>
      </c>
      <c r="N96" s="171" t="s">
        <v>42</v>
      </c>
      <c r="O96" s="172">
        <v>0.80200000000000005</v>
      </c>
      <c r="P96" s="172">
        <f>O96*H96</f>
        <v>41.704000000000001</v>
      </c>
      <c r="Q96" s="172">
        <v>0</v>
      </c>
      <c r="R96" s="172">
        <f>Q96*H96</f>
        <v>0</v>
      </c>
      <c r="S96" s="172">
        <v>0</v>
      </c>
      <c r="T96" s="173">
        <f>S96*H96</f>
        <v>0</v>
      </c>
      <c r="AR96" s="26" t="s">
        <v>365</v>
      </c>
      <c r="AT96" s="26" t="s">
        <v>211</v>
      </c>
      <c r="AU96" s="26" t="s">
        <v>80</v>
      </c>
      <c r="AY96" s="26" t="s">
        <v>208</v>
      </c>
      <c r="BE96" s="174">
        <f>IF(N96="základní",J96,0)</f>
        <v>0</v>
      </c>
      <c r="BF96" s="174">
        <f>IF(N96="snížená",J96,0)</f>
        <v>0</v>
      </c>
      <c r="BG96" s="174">
        <f>IF(N96="zákl. přenesená",J96,0)</f>
        <v>0</v>
      </c>
      <c r="BH96" s="174">
        <f>IF(N96="sníž. přenesená",J96,0)</f>
        <v>0</v>
      </c>
      <c r="BI96" s="174">
        <f>IF(N96="nulová",J96,0)</f>
        <v>0</v>
      </c>
      <c r="BJ96" s="26" t="s">
        <v>78</v>
      </c>
      <c r="BK96" s="174">
        <f>ROUND(I96*H96,2)</f>
        <v>0</v>
      </c>
      <c r="BL96" s="26" t="s">
        <v>365</v>
      </c>
      <c r="BM96" s="26" t="s">
        <v>6550</v>
      </c>
    </row>
    <row r="97" spans="2:65" s="1" customFormat="1" ht="27" x14ac:dyDescent="0.3">
      <c r="B97" s="40"/>
      <c r="D97" s="186" t="s">
        <v>218</v>
      </c>
      <c r="F97" s="211" t="s">
        <v>6551</v>
      </c>
      <c r="L97" s="40"/>
      <c r="M97" s="177"/>
      <c r="N97" s="41"/>
      <c r="O97" s="41"/>
      <c r="P97" s="41"/>
      <c r="Q97" s="41"/>
      <c r="R97" s="41"/>
      <c r="S97" s="41"/>
      <c r="T97" s="69"/>
      <c r="AT97" s="26" t="s">
        <v>218</v>
      </c>
      <c r="AU97" s="26" t="s">
        <v>80</v>
      </c>
    </row>
    <row r="98" spans="2:65" s="1" customFormat="1" ht="22.5" customHeight="1" x14ac:dyDescent="0.3">
      <c r="B98" s="163"/>
      <c r="C98" s="222" t="s">
        <v>80</v>
      </c>
      <c r="D98" s="222" t="s">
        <v>2573</v>
      </c>
      <c r="E98" s="223" t="s">
        <v>6552</v>
      </c>
      <c r="F98" s="224" t="s">
        <v>6553</v>
      </c>
      <c r="G98" s="225" t="s">
        <v>6340</v>
      </c>
      <c r="H98" s="226">
        <v>36</v>
      </c>
      <c r="I98" s="227"/>
      <c r="J98" s="227">
        <f>ROUND(I98*H98,2)</f>
        <v>0</v>
      </c>
      <c r="K98" s="224" t="s">
        <v>3357</v>
      </c>
      <c r="L98" s="228"/>
      <c r="M98" s="229" t="s">
        <v>5</v>
      </c>
      <c r="N98" s="230" t="s">
        <v>42</v>
      </c>
      <c r="O98" s="172">
        <v>0</v>
      </c>
      <c r="P98" s="172">
        <f>O98*H98</f>
        <v>0</v>
      </c>
      <c r="Q98" s="172">
        <v>0</v>
      </c>
      <c r="R98" s="172">
        <f>Q98*H98</f>
        <v>0</v>
      </c>
      <c r="S98" s="172">
        <v>0</v>
      </c>
      <c r="T98" s="173">
        <f>S98*H98</f>
        <v>0</v>
      </c>
      <c r="AR98" s="26" t="s">
        <v>579</v>
      </c>
      <c r="AT98" s="26" t="s">
        <v>2573</v>
      </c>
      <c r="AU98" s="26" t="s">
        <v>80</v>
      </c>
      <c r="AY98" s="26" t="s">
        <v>208</v>
      </c>
      <c r="BE98" s="174">
        <f>IF(N98="základní",J98,0)</f>
        <v>0</v>
      </c>
      <c r="BF98" s="174">
        <f>IF(N98="snížená",J98,0)</f>
        <v>0</v>
      </c>
      <c r="BG98" s="174">
        <f>IF(N98="zákl. přenesená",J98,0)</f>
        <v>0</v>
      </c>
      <c r="BH98" s="174">
        <f>IF(N98="sníž. přenesená",J98,0)</f>
        <v>0</v>
      </c>
      <c r="BI98" s="174">
        <f>IF(N98="nulová",J98,0)</f>
        <v>0</v>
      </c>
      <c r="BJ98" s="26" t="s">
        <v>78</v>
      </c>
      <c r="BK98" s="174">
        <f>ROUND(I98*H98,2)</f>
        <v>0</v>
      </c>
      <c r="BL98" s="26" t="s">
        <v>365</v>
      </c>
      <c r="BM98" s="26" t="s">
        <v>6554</v>
      </c>
    </row>
    <row r="99" spans="2:65" s="1" customFormat="1" x14ac:dyDescent="0.3">
      <c r="B99" s="40"/>
      <c r="D99" s="175" t="s">
        <v>218</v>
      </c>
      <c r="F99" s="176" t="s">
        <v>6553</v>
      </c>
      <c r="L99" s="40"/>
      <c r="M99" s="177"/>
      <c r="N99" s="41"/>
      <c r="O99" s="41"/>
      <c r="P99" s="41"/>
      <c r="Q99" s="41"/>
      <c r="R99" s="41"/>
      <c r="S99" s="41"/>
      <c r="T99" s="69"/>
      <c r="AT99" s="26" t="s">
        <v>218</v>
      </c>
      <c r="AU99" s="26" t="s">
        <v>80</v>
      </c>
    </row>
    <row r="100" spans="2:65" s="1" customFormat="1" ht="135" x14ac:dyDescent="0.3">
      <c r="B100" s="40"/>
      <c r="D100" s="186" t="s">
        <v>1050</v>
      </c>
      <c r="F100" s="231" t="s">
        <v>6555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1050</v>
      </c>
      <c r="AU100" s="26" t="s">
        <v>80</v>
      </c>
    </row>
    <row r="101" spans="2:65" s="1" customFormat="1" ht="22.5" customHeight="1" x14ac:dyDescent="0.3">
      <c r="B101" s="163"/>
      <c r="C101" s="222" t="s">
        <v>123</v>
      </c>
      <c r="D101" s="222" t="s">
        <v>2573</v>
      </c>
      <c r="E101" s="223" t="s">
        <v>6556</v>
      </c>
      <c r="F101" s="224" t="s">
        <v>6557</v>
      </c>
      <c r="G101" s="225" t="s">
        <v>6340</v>
      </c>
      <c r="H101" s="226">
        <v>16</v>
      </c>
      <c r="I101" s="227"/>
      <c r="J101" s="227">
        <f>ROUND(I101*H101,2)</f>
        <v>0</v>
      </c>
      <c r="K101" s="224" t="s">
        <v>3357</v>
      </c>
      <c r="L101" s="228"/>
      <c r="M101" s="229" t="s">
        <v>5</v>
      </c>
      <c r="N101" s="230" t="s">
        <v>42</v>
      </c>
      <c r="O101" s="172">
        <v>0</v>
      </c>
      <c r="P101" s="172">
        <f>O101*H101</f>
        <v>0</v>
      </c>
      <c r="Q101" s="172">
        <v>0</v>
      </c>
      <c r="R101" s="172">
        <f>Q101*H101</f>
        <v>0</v>
      </c>
      <c r="S101" s="172">
        <v>0</v>
      </c>
      <c r="T101" s="173">
        <f>S101*H101</f>
        <v>0</v>
      </c>
      <c r="AR101" s="26" t="s">
        <v>579</v>
      </c>
      <c r="AT101" s="26" t="s">
        <v>2573</v>
      </c>
      <c r="AU101" s="26" t="s">
        <v>80</v>
      </c>
      <c r="AY101" s="26" t="s">
        <v>208</v>
      </c>
      <c r="BE101" s="174">
        <f>IF(N101="základní",J101,0)</f>
        <v>0</v>
      </c>
      <c r="BF101" s="174">
        <f>IF(N101="snížená",J101,0)</f>
        <v>0</v>
      </c>
      <c r="BG101" s="174">
        <f>IF(N101="zákl. přenesená",J101,0)</f>
        <v>0</v>
      </c>
      <c r="BH101" s="174">
        <f>IF(N101="sníž. přenesená",J101,0)</f>
        <v>0</v>
      </c>
      <c r="BI101" s="174">
        <f>IF(N101="nulová",J101,0)</f>
        <v>0</v>
      </c>
      <c r="BJ101" s="26" t="s">
        <v>78</v>
      </c>
      <c r="BK101" s="174">
        <f>ROUND(I101*H101,2)</f>
        <v>0</v>
      </c>
      <c r="BL101" s="26" t="s">
        <v>365</v>
      </c>
      <c r="BM101" s="26" t="s">
        <v>6558</v>
      </c>
    </row>
    <row r="102" spans="2:65" s="1" customFormat="1" x14ac:dyDescent="0.3">
      <c r="B102" s="40"/>
      <c r="D102" s="175" t="s">
        <v>218</v>
      </c>
      <c r="F102" s="176" t="s">
        <v>6557</v>
      </c>
      <c r="L102" s="40"/>
      <c r="M102" s="177"/>
      <c r="N102" s="41"/>
      <c r="O102" s="41"/>
      <c r="P102" s="41"/>
      <c r="Q102" s="41"/>
      <c r="R102" s="41"/>
      <c r="S102" s="41"/>
      <c r="T102" s="69"/>
      <c r="AT102" s="26" t="s">
        <v>218</v>
      </c>
      <c r="AU102" s="26" t="s">
        <v>80</v>
      </c>
    </row>
    <row r="103" spans="2:65" s="1" customFormat="1" ht="148.5" x14ac:dyDescent="0.3">
      <c r="B103" s="40"/>
      <c r="D103" s="186" t="s">
        <v>1050</v>
      </c>
      <c r="F103" s="231" t="s">
        <v>6559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1050</v>
      </c>
      <c r="AU103" s="26" t="s">
        <v>80</v>
      </c>
    </row>
    <row r="104" spans="2:65" s="1" customFormat="1" ht="22.5" customHeight="1" x14ac:dyDescent="0.3">
      <c r="B104" s="163"/>
      <c r="C104" s="222" t="s">
        <v>216</v>
      </c>
      <c r="D104" s="222" t="s">
        <v>2573</v>
      </c>
      <c r="E104" s="223" t="s">
        <v>6560</v>
      </c>
      <c r="F104" s="224" t="s">
        <v>6561</v>
      </c>
      <c r="G104" s="225" t="s">
        <v>6340</v>
      </c>
      <c r="H104" s="226">
        <v>52</v>
      </c>
      <c r="I104" s="227"/>
      <c r="J104" s="227">
        <f>ROUND(I104*H104,2)</f>
        <v>0</v>
      </c>
      <c r="K104" s="224" t="s">
        <v>3357</v>
      </c>
      <c r="L104" s="228"/>
      <c r="M104" s="229" t="s">
        <v>5</v>
      </c>
      <c r="N104" s="230" t="s">
        <v>42</v>
      </c>
      <c r="O104" s="172">
        <v>0</v>
      </c>
      <c r="P104" s="172">
        <f>O104*H104</f>
        <v>0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579</v>
      </c>
      <c r="AT104" s="26" t="s">
        <v>2573</v>
      </c>
      <c r="AU104" s="26" t="s">
        <v>80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365</v>
      </c>
      <c r="BM104" s="26" t="s">
        <v>6562</v>
      </c>
    </row>
    <row r="105" spans="2:65" s="1" customFormat="1" x14ac:dyDescent="0.3">
      <c r="B105" s="40"/>
      <c r="D105" s="175" t="s">
        <v>218</v>
      </c>
      <c r="F105" s="176" t="s">
        <v>6561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80</v>
      </c>
    </row>
    <row r="106" spans="2:65" s="1" customFormat="1" ht="27" x14ac:dyDescent="0.3">
      <c r="B106" s="40"/>
      <c r="D106" s="186" t="s">
        <v>1050</v>
      </c>
      <c r="F106" s="231" t="s">
        <v>6563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1050</v>
      </c>
      <c r="AU106" s="26" t="s">
        <v>80</v>
      </c>
    </row>
    <row r="107" spans="2:65" s="1" customFormat="1" ht="22.5" customHeight="1" x14ac:dyDescent="0.3">
      <c r="B107" s="163"/>
      <c r="C107" s="164" t="s">
        <v>242</v>
      </c>
      <c r="D107" s="164" t="s">
        <v>211</v>
      </c>
      <c r="E107" s="165" t="s">
        <v>6564</v>
      </c>
      <c r="F107" s="166" t="s">
        <v>6565</v>
      </c>
      <c r="G107" s="167" t="s">
        <v>214</v>
      </c>
      <c r="H107" s="168">
        <v>92</v>
      </c>
      <c r="I107" s="169"/>
      <c r="J107" s="169">
        <f>ROUND(I107*H107,2)</f>
        <v>0</v>
      </c>
      <c r="K107" s="166" t="s">
        <v>215</v>
      </c>
      <c r="L107" s="40"/>
      <c r="M107" s="170" t="s">
        <v>5</v>
      </c>
      <c r="N107" s="171" t="s">
        <v>42</v>
      </c>
      <c r="O107" s="172">
        <v>0.88</v>
      </c>
      <c r="P107" s="172">
        <f>O107*H107</f>
        <v>80.959999999999994</v>
      </c>
      <c r="Q107" s="172">
        <v>0</v>
      </c>
      <c r="R107" s="172">
        <f>Q107*H107</f>
        <v>0</v>
      </c>
      <c r="S107" s="172">
        <v>0</v>
      </c>
      <c r="T107" s="173">
        <f>S107*H107</f>
        <v>0</v>
      </c>
      <c r="AR107" s="26" t="s">
        <v>365</v>
      </c>
      <c r="AT107" s="26" t="s">
        <v>211</v>
      </c>
      <c r="AU107" s="26" t="s">
        <v>80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365</v>
      </c>
      <c r="BM107" s="26" t="s">
        <v>6566</v>
      </c>
    </row>
    <row r="108" spans="2:65" s="1" customFormat="1" ht="27" x14ac:dyDescent="0.3">
      <c r="B108" s="40"/>
      <c r="D108" s="186" t="s">
        <v>218</v>
      </c>
      <c r="F108" s="211" t="s">
        <v>6567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80</v>
      </c>
    </row>
    <row r="109" spans="2:65" s="1" customFormat="1" ht="22.5" customHeight="1" x14ac:dyDescent="0.3">
      <c r="B109" s="163"/>
      <c r="C109" s="222" t="s">
        <v>267</v>
      </c>
      <c r="D109" s="222" t="s">
        <v>2573</v>
      </c>
      <c r="E109" s="223" t="s">
        <v>6568</v>
      </c>
      <c r="F109" s="224" t="s">
        <v>6569</v>
      </c>
      <c r="G109" s="225" t="s">
        <v>6334</v>
      </c>
      <c r="H109" s="226">
        <v>4</v>
      </c>
      <c r="I109" s="227"/>
      <c r="J109" s="227">
        <f>ROUND(I109*H109,2)</f>
        <v>0</v>
      </c>
      <c r="K109" s="224" t="s">
        <v>3357</v>
      </c>
      <c r="L109" s="228"/>
      <c r="M109" s="229" t="s">
        <v>5</v>
      </c>
      <c r="N109" s="230" t="s">
        <v>42</v>
      </c>
      <c r="O109" s="172">
        <v>0</v>
      </c>
      <c r="P109" s="172">
        <f>O109*H109</f>
        <v>0</v>
      </c>
      <c r="Q109" s="172">
        <v>0</v>
      </c>
      <c r="R109" s="172">
        <f>Q109*H109</f>
        <v>0</v>
      </c>
      <c r="S109" s="172">
        <v>0</v>
      </c>
      <c r="T109" s="173">
        <f>S109*H109</f>
        <v>0</v>
      </c>
      <c r="AR109" s="26" t="s">
        <v>579</v>
      </c>
      <c r="AT109" s="26" t="s">
        <v>2573</v>
      </c>
      <c r="AU109" s="26" t="s">
        <v>80</v>
      </c>
      <c r="AY109" s="26" t="s">
        <v>208</v>
      </c>
      <c r="BE109" s="174">
        <f>IF(N109="základní",J109,0)</f>
        <v>0</v>
      </c>
      <c r="BF109" s="174">
        <f>IF(N109="snížená",J109,0)</f>
        <v>0</v>
      </c>
      <c r="BG109" s="174">
        <f>IF(N109="zákl. přenesená",J109,0)</f>
        <v>0</v>
      </c>
      <c r="BH109" s="174">
        <f>IF(N109="sníž. přenesená",J109,0)</f>
        <v>0</v>
      </c>
      <c r="BI109" s="174">
        <f>IF(N109="nulová",J109,0)</f>
        <v>0</v>
      </c>
      <c r="BJ109" s="26" t="s">
        <v>78</v>
      </c>
      <c r="BK109" s="174">
        <f>ROUND(I109*H109,2)</f>
        <v>0</v>
      </c>
      <c r="BL109" s="26" t="s">
        <v>365</v>
      </c>
      <c r="BM109" s="26" t="s">
        <v>6570</v>
      </c>
    </row>
    <row r="110" spans="2:65" s="1" customFormat="1" x14ac:dyDescent="0.3">
      <c r="B110" s="40"/>
      <c r="D110" s="175" t="s">
        <v>218</v>
      </c>
      <c r="F110" s="176" t="s">
        <v>6569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218</v>
      </c>
      <c r="AU110" s="26" t="s">
        <v>80</v>
      </c>
    </row>
    <row r="111" spans="2:65" s="1" customFormat="1" ht="135" x14ac:dyDescent="0.3">
      <c r="B111" s="40"/>
      <c r="D111" s="186" t="s">
        <v>1050</v>
      </c>
      <c r="F111" s="231" t="s">
        <v>6571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1050</v>
      </c>
      <c r="AU111" s="26" t="s">
        <v>80</v>
      </c>
    </row>
    <row r="112" spans="2:65" s="1" customFormat="1" ht="22.5" customHeight="1" x14ac:dyDescent="0.3">
      <c r="B112" s="163"/>
      <c r="C112" s="222" t="s">
        <v>277</v>
      </c>
      <c r="D112" s="222" t="s">
        <v>2573</v>
      </c>
      <c r="E112" s="223" t="s">
        <v>6572</v>
      </c>
      <c r="F112" s="224" t="s">
        <v>6573</v>
      </c>
      <c r="G112" s="225" t="s">
        <v>6334</v>
      </c>
      <c r="H112" s="226">
        <v>75</v>
      </c>
      <c r="I112" s="227"/>
      <c r="J112" s="227">
        <f>ROUND(I112*H112,2)</f>
        <v>0</v>
      </c>
      <c r="K112" s="224" t="s">
        <v>3357</v>
      </c>
      <c r="L112" s="228"/>
      <c r="M112" s="229" t="s">
        <v>5</v>
      </c>
      <c r="N112" s="230" t="s">
        <v>42</v>
      </c>
      <c r="O112" s="172">
        <v>0</v>
      </c>
      <c r="P112" s="172">
        <f>O112*H112</f>
        <v>0</v>
      </c>
      <c r="Q112" s="172">
        <v>0</v>
      </c>
      <c r="R112" s="172">
        <f>Q112*H112</f>
        <v>0</v>
      </c>
      <c r="S112" s="172">
        <v>0</v>
      </c>
      <c r="T112" s="173">
        <f>S112*H112</f>
        <v>0</v>
      </c>
      <c r="AR112" s="26" t="s">
        <v>579</v>
      </c>
      <c r="AT112" s="26" t="s">
        <v>2573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365</v>
      </c>
      <c r="BM112" s="26" t="s">
        <v>6574</v>
      </c>
    </row>
    <row r="113" spans="2:65" s="1" customFormat="1" x14ac:dyDescent="0.3">
      <c r="B113" s="40"/>
      <c r="D113" s="175" t="s">
        <v>218</v>
      </c>
      <c r="F113" s="176" t="s">
        <v>6573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" customFormat="1" ht="135" x14ac:dyDescent="0.3">
      <c r="B114" s="40"/>
      <c r="D114" s="186" t="s">
        <v>1050</v>
      </c>
      <c r="F114" s="231" t="s">
        <v>6575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1050</v>
      </c>
      <c r="AU114" s="26" t="s">
        <v>80</v>
      </c>
    </row>
    <row r="115" spans="2:65" s="1" customFormat="1" ht="22.5" customHeight="1" x14ac:dyDescent="0.3">
      <c r="B115" s="163"/>
      <c r="C115" s="222" t="s">
        <v>284</v>
      </c>
      <c r="D115" s="222" t="s">
        <v>2573</v>
      </c>
      <c r="E115" s="223" t="s">
        <v>6576</v>
      </c>
      <c r="F115" s="224" t="s">
        <v>6577</v>
      </c>
      <c r="G115" s="225" t="s">
        <v>6334</v>
      </c>
      <c r="H115" s="226">
        <v>9</v>
      </c>
      <c r="I115" s="227"/>
      <c r="J115" s="227">
        <f>ROUND(I115*H115,2)</f>
        <v>0</v>
      </c>
      <c r="K115" s="224" t="s">
        <v>3357</v>
      </c>
      <c r="L115" s="228"/>
      <c r="M115" s="229" t="s">
        <v>5</v>
      </c>
      <c r="N115" s="230" t="s">
        <v>42</v>
      </c>
      <c r="O115" s="172">
        <v>0</v>
      </c>
      <c r="P115" s="172">
        <f>O115*H115</f>
        <v>0</v>
      </c>
      <c r="Q115" s="172">
        <v>0</v>
      </c>
      <c r="R115" s="172">
        <f>Q115*H115</f>
        <v>0</v>
      </c>
      <c r="S115" s="172">
        <v>0</v>
      </c>
      <c r="T115" s="173">
        <f>S115*H115</f>
        <v>0</v>
      </c>
      <c r="AR115" s="26" t="s">
        <v>579</v>
      </c>
      <c r="AT115" s="26" t="s">
        <v>2573</v>
      </c>
      <c r="AU115" s="26" t="s">
        <v>80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365</v>
      </c>
      <c r="BM115" s="26" t="s">
        <v>6578</v>
      </c>
    </row>
    <row r="116" spans="2:65" s="1" customFormat="1" x14ac:dyDescent="0.3">
      <c r="B116" s="40"/>
      <c r="D116" s="175" t="s">
        <v>218</v>
      </c>
      <c r="F116" s="176" t="s">
        <v>6577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80</v>
      </c>
    </row>
    <row r="117" spans="2:65" s="1" customFormat="1" ht="27" x14ac:dyDescent="0.3">
      <c r="B117" s="40"/>
      <c r="D117" s="186" t="s">
        <v>1050</v>
      </c>
      <c r="F117" s="231" t="s">
        <v>6579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1050</v>
      </c>
      <c r="AU117" s="26" t="s">
        <v>80</v>
      </c>
    </row>
    <row r="118" spans="2:65" s="1" customFormat="1" ht="22.5" customHeight="1" x14ac:dyDescent="0.3">
      <c r="B118" s="163"/>
      <c r="C118" s="222" t="s">
        <v>209</v>
      </c>
      <c r="D118" s="222" t="s">
        <v>2573</v>
      </c>
      <c r="E118" s="223" t="s">
        <v>6580</v>
      </c>
      <c r="F118" s="224" t="s">
        <v>6581</v>
      </c>
      <c r="G118" s="225" t="s">
        <v>6340</v>
      </c>
      <c r="H118" s="226">
        <v>2</v>
      </c>
      <c r="I118" s="227"/>
      <c r="J118" s="227">
        <f>ROUND(I118*H118,2)</f>
        <v>0</v>
      </c>
      <c r="K118" s="224" t="s">
        <v>3357</v>
      </c>
      <c r="L118" s="228"/>
      <c r="M118" s="229" t="s">
        <v>5</v>
      </c>
      <c r="N118" s="230" t="s">
        <v>42</v>
      </c>
      <c r="O118" s="172">
        <v>0</v>
      </c>
      <c r="P118" s="172">
        <f>O118*H118</f>
        <v>0</v>
      </c>
      <c r="Q118" s="172">
        <v>0</v>
      </c>
      <c r="R118" s="172">
        <f>Q118*H118</f>
        <v>0</v>
      </c>
      <c r="S118" s="172">
        <v>0</v>
      </c>
      <c r="T118" s="173">
        <f>S118*H118</f>
        <v>0</v>
      </c>
      <c r="AR118" s="26" t="s">
        <v>579</v>
      </c>
      <c r="AT118" s="26" t="s">
        <v>2573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365</v>
      </c>
      <c r="BM118" s="26" t="s">
        <v>6582</v>
      </c>
    </row>
    <row r="119" spans="2:65" s="1" customFormat="1" x14ac:dyDescent="0.3">
      <c r="B119" s="40"/>
      <c r="D119" s="175" t="s">
        <v>218</v>
      </c>
      <c r="F119" s="176" t="s">
        <v>6581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" customFormat="1" ht="40.5" x14ac:dyDescent="0.3">
      <c r="B120" s="40"/>
      <c r="D120" s="186" t="s">
        <v>1050</v>
      </c>
      <c r="F120" s="231" t="s">
        <v>6583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1050</v>
      </c>
      <c r="AU120" s="26" t="s">
        <v>80</v>
      </c>
    </row>
    <row r="121" spans="2:65" s="1" customFormat="1" ht="22.5" customHeight="1" x14ac:dyDescent="0.3">
      <c r="B121" s="163"/>
      <c r="C121" s="222" t="s">
        <v>315</v>
      </c>
      <c r="D121" s="222" t="s">
        <v>2573</v>
      </c>
      <c r="E121" s="223" t="s">
        <v>6584</v>
      </c>
      <c r="F121" s="224" t="s">
        <v>6585</v>
      </c>
      <c r="G121" s="225" t="s">
        <v>6334</v>
      </c>
      <c r="H121" s="226">
        <v>2</v>
      </c>
      <c r="I121" s="227"/>
      <c r="J121" s="227">
        <f>ROUND(I121*H121,2)</f>
        <v>0</v>
      </c>
      <c r="K121" s="224" t="s">
        <v>3357</v>
      </c>
      <c r="L121" s="228"/>
      <c r="M121" s="229" t="s">
        <v>5</v>
      </c>
      <c r="N121" s="230" t="s">
        <v>42</v>
      </c>
      <c r="O121" s="172">
        <v>0</v>
      </c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579</v>
      </c>
      <c r="AT121" s="26" t="s">
        <v>2573</v>
      </c>
      <c r="AU121" s="26" t="s">
        <v>80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365</v>
      </c>
      <c r="BM121" s="26" t="s">
        <v>6586</v>
      </c>
    </row>
    <row r="122" spans="2:65" s="1" customFormat="1" x14ac:dyDescent="0.3">
      <c r="B122" s="40"/>
      <c r="D122" s="175" t="s">
        <v>218</v>
      </c>
      <c r="F122" s="176" t="s">
        <v>6585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80</v>
      </c>
    </row>
    <row r="123" spans="2:65" s="1" customFormat="1" ht="40.5" x14ac:dyDescent="0.3">
      <c r="B123" s="40"/>
      <c r="D123" s="186" t="s">
        <v>1050</v>
      </c>
      <c r="F123" s="231" t="s">
        <v>6587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1050</v>
      </c>
      <c r="AU123" s="26" t="s">
        <v>80</v>
      </c>
    </row>
    <row r="124" spans="2:65" s="1" customFormat="1" ht="22.5" customHeight="1" x14ac:dyDescent="0.3">
      <c r="B124" s="163"/>
      <c r="C124" s="164" t="s">
        <v>326</v>
      </c>
      <c r="D124" s="164" t="s">
        <v>211</v>
      </c>
      <c r="E124" s="165" t="s">
        <v>6588</v>
      </c>
      <c r="F124" s="166" t="s">
        <v>6589</v>
      </c>
      <c r="G124" s="167" t="s">
        <v>214</v>
      </c>
      <c r="H124" s="168">
        <v>35</v>
      </c>
      <c r="I124" s="169"/>
      <c r="J124" s="169">
        <f>ROUND(I124*H124,2)</f>
        <v>0</v>
      </c>
      <c r="K124" s="166" t="s">
        <v>215</v>
      </c>
      <c r="L124" s="40"/>
      <c r="M124" s="170" t="s">
        <v>5</v>
      </c>
      <c r="N124" s="171" t="s">
        <v>42</v>
      </c>
      <c r="O124" s="172">
        <v>0.70399999999999996</v>
      </c>
      <c r="P124" s="172">
        <f>O124*H124</f>
        <v>24.639999999999997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AR124" s="26" t="s">
        <v>365</v>
      </c>
      <c r="AT124" s="26" t="s">
        <v>211</v>
      </c>
      <c r="AU124" s="26" t="s">
        <v>80</v>
      </c>
      <c r="AY124" s="26" t="s">
        <v>208</v>
      </c>
      <c r="BE124" s="174">
        <f>IF(N124="základní",J124,0)</f>
        <v>0</v>
      </c>
      <c r="BF124" s="174">
        <f>IF(N124="snížená",J124,0)</f>
        <v>0</v>
      </c>
      <c r="BG124" s="174">
        <f>IF(N124="zákl. přenesená",J124,0)</f>
        <v>0</v>
      </c>
      <c r="BH124" s="174">
        <f>IF(N124="sníž. přenesená",J124,0)</f>
        <v>0</v>
      </c>
      <c r="BI124" s="174">
        <f>IF(N124="nulová",J124,0)</f>
        <v>0</v>
      </c>
      <c r="BJ124" s="26" t="s">
        <v>78</v>
      </c>
      <c r="BK124" s="174">
        <f>ROUND(I124*H124,2)</f>
        <v>0</v>
      </c>
      <c r="BL124" s="26" t="s">
        <v>365</v>
      </c>
      <c r="BM124" s="26" t="s">
        <v>6590</v>
      </c>
    </row>
    <row r="125" spans="2:65" s="1" customFormat="1" ht="27" x14ac:dyDescent="0.3">
      <c r="B125" s="40"/>
      <c r="D125" s="186" t="s">
        <v>218</v>
      </c>
      <c r="F125" s="211" t="s">
        <v>6591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218</v>
      </c>
      <c r="AU125" s="26" t="s">
        <v>80</v>
      </c>
    </row>
    <row r="126" spans="2:65" s="1" customFormat="1" ht="22.5" customHeight="1" x14ac:dyDescent="0.3">
      <c r="B126" s="163"/>
      <c r="C126" s="222" t="s">
        <v>333</v>
      </c>
      <c r="D126" s="222" t="s">
        <v>2573</v>
      </c>
      <c r="E126" s="223" t="s">
        <v>6592</v>
      </c>
      <c r="F126" s="224" t="s">
        <v>6593</v>
      </c>
      <c r="G126" s="225" t="s">
        <v>6340</v>
      </c>
      <c r="H126" s="226">
        <v>35</v>
      </c>
      <c r="I126" s="227"/>
      <c r="J126" s="227">
        <f>ROUND(I126*H126,2)</f>
        <v>0</v>
      </c>
      <c r="K126" s="224" t="s">
        <v>6335</v>
      </c>
      <c r="L126" s="228"/>
      <c r="M126" s="229" t="s">
        <v>5</v>
      </c>
      <c r="N126" s="230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579</v>
      </c>
      <c r="AT126" s="26" t="s">
        <v>2573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365</v>
      </c>
      <c r="BM126" s="26" t="s">
        <v>6594</v>
      </c>
    </row>
    <row r="127" spans="2:65" s="1" customFormat="1" x14ac:dyDescent="0.3">
      <c r="B127" s="40"/>
      <c r="D127" s="175" t="s">
        <v>218</v>
      </c>
      <c r="F127" s="176" t="s">
        <v>6595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" customFormat="1" ht="40.5" x14ac:dyDescent="0.3">
      <c r="B128" s="40"/>
      <c r="D128" s="186" t="s">
        <v>1050</v>
      </c>
      <c r="F128" s="231" t="s">
        <v>6596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1050</v>
      </c>
      <c r="AU128" s="26" t="s">
        <v>80</v>
      </c>
    </row>
    <row r="129" spans="2:65" s="1" customFormat="1" ht="22.5" customHeight="1" x14ac:dyDescent="0.3">
      <c r="B129" s="163"/>
      <c r="C129" s="222" t="s">
        <v>341</v>
      </c>
      <c r="D129" s="222" t="s">
        <v>2573</v>
      </c>
      <c r="E129" s="223" t="s">
        <v>6597</v>
      </c>
      <c r="F129" s="224" t="s">
        <v>6598</v>
      </c>
      <c r="G129" s="225" t="s">
        <v>6340</v>
      </c>
      <c r="H129" s="226">
        <v>32</v>
      </c>
      <c r="I129" s="227"/>
      <c r="J129" s="227">
        <f>ROUND(I129*H129,2)</f>
        <v>0</v>
      </c>
      <c r="K129" s="224" t="s">
        <v>3357</v>
      </c>
      <c r="L129" s="228"/>
      <c r="M129" s="229" t="s">
        <v>5</v>
      </c>
      <c r="N129" s="230" t="s">
        <v>42</v>
      </c>
      <c r="O129" s="172">
        <v>0</v>
      </c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579</v>
      </c>
      <c r="AT129" s="26" t="s">
        <v>2573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365</v>
      </c>
      <c r="BM129" s="26" t="s">
        <v>6599</v>
      </c>
    </row>
    <row r="130" spans="2:65" s="1" customFormat="1" ht="27" x14ac:dyDescent="0.3">
      <c r="B130" s="40"/>
      <c r="D130" s="175" t="s">
        <v>218</v>
      </c>
      <c r="F130" s="176" t="s">
        <v>6600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" customFormat="1" ht="40.5" x14ac:dyDescent="0.3">
      <c r="B131" s="40"/>
      <c r="D131" s="186" t="s">
        <v>1050</v>
      </c>
      <c r="F131" s="231" t="s">
        <v>6601</v>
      </c>
      <c r="L131" s="40"/>
      <c r="M131" s="177"/>
      <c r="N131" s="41"/>
      <c r="O131" s="41"/>
      <c r="P131" s="41"/>
      <c r="Q131" s="41"/>
      <c r="R131" s="41"/>
      <c r="S131" s="41"/>
      <c r="T131" s="69"/>
      <c r="AT131" s="26" t="s">
        <v>1050</v>
      </c>
      <c r="AU131" s="26" t="s">
        <v>80</v>
      </c>
    </row>
    <row r="132" spans="2:65" s="1" customFormat="1" ht="22.5" customHeight="1" x14ac:dyDescent="0.3">
      <c r="B132" s="163"/>
      <c r="C132" s="164" t="s">
        <v>351</v>
      </c>
      <c r="D132" s="164" t="s">
        <v>211</v>
      </c>
      <c r="E132" s="165" t="s">
        <v>6602</v>
      </c>
      <c r="F132" s="166" t="s">
        <v>6603</v>
      </c>
      <c r="G132" s="167" t="s">
        <v>214</v>
      </c>
      <c r="H132" s="168">
        <v>44</v>
      </c>
      <c r="I132" s="169"/>
      <c r="J132" s="169">
        <f>ROUND(I132*H132,2)</f>
        <v>0</v>
      </c>
      <c r="K132" s="166" t="s">
        <v>215</v>
      </c>
      <c r="L132" s="40"/>
      <c r="M132" s="170" t="s">
        <v>5</v>
      </c>
      <c r="N132" s="171" t="s">
        <v>42</v>
      </c>
      <c r="O132" s="172">
        <v>1.056</v>
      </c>
      <c r="P132" s="172">
        <f>O132*H132</f>
        <v>46.463999999999999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365</v>
      </c>
      <c r="AT132" s="26" t="s">
        <v>211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365</v>
      </c>
      <c r="BM132" s="26" t="s">
        <v>6604</v>
      </c>
    </row>
    <row r="133" spans="2:65" s="1" customFormat="1" ht="27" x14ac:dyDescent="0.3">
      <c r="B133" s="40"/>
      <c r="D133" s="186" t="s">
        <v>218</v>
      </c>
      <c r="F133" s="211" t="s">
        <v>6605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" customFormat="1" ht="22.5" customHeight="1" x14ac:dyDescent="0.3">
      <c r="B134" s="163"/>
      <c r="C134" s="222" t="s">
        <v>11</v>
      </c>
      <c r="D134" s="222" t="s">
        <v>2573</v>
      </c>
      <c r="E134" s="223" t="s">
        <v>6606</v>
      </c>
      <c r="F134" s="224" t="s">
        <v>6607</v>
      </c>
      <c r="G134" s="225" t="s">
        <v>6334</v>
      </c>
      <c r="H134" s="226">
        <v>44</v>
      </c>
      <c r="I134" s="227"/>
      <c r="J134" s="227">
        <f>ROUND(I134*H134,2)</f>
        <v>0</v>
      </c>
      <c r="K134" s="224" t="s">
        <v>3357</v>
      </c>
      <c r="L134" s="228"/>
      <c r="M134" s="229" t="s">
        <v>5</v>
      </c>
      <c r="N134" s="230" t="s">
        <v>42</v>
      </c>
      <c r="O134" s="172">
        <v>0</v>
      </c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AR134" s="26" t="s">
        <v>579</v>
      </c>
      <c r="AT134" s="26" t="s">
        <v>2573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365</v>
      </c>
      <c r="BM134" s="26" t="s">
        <v>6608</v>
      </c>
    </row>
    <row r="135" spans="2:65" s="1" customFormat="1" x14ac:dyDescent="0.3">
      <c r="B135" s="40"/>
      <c r="D135" s="175" t="s">
        <v>218</v>
      </c>
      <c r="F135" s="176" t="s">
        <v>6607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" customFormat="1" ht="135" x14ac:dyDescent="0.3">
      <c r="B136" s="40"/>
      <c r="D136" s="186" t="s">
        <v>1050</v>
      </c>
      <c r="F136" s="231" t="s">
        <v>6609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1050</v>
      </c>
      <c r="AU136" s="26" t="s">
        <v>80</v>
      </c>
    </row>
    <row r="137" spans="2:65" s="1" customFormat="1" ht="22.5" customHeight="1" x14ac:dyDescent="0.3">
      <c r="B137" s="163"/>
      <c r="C137" s="164" t="s">
        <v>365</v>
      </c>
      <c r="D137" s="164" t="s">
        <v>211</v>
      </c>
      <c r="E137" s="165" t="s">
        <v>6610</v>
      </c>
      <c r="F137" s="166" t="s">
        <v>6611</v>
      </c>
      <c r="G137" s="167" t="s">
        <v>214</v>
      </c>
      <c r="H137" s="168">
        <v>32</v>
      </c>
      <c r="I137" s="169"/>
      <c r="J137" s="169">
        <f>ROUND(I137*H137,2)</f>
        <v>0</v>
      </c>
      <c r="K137" s="166" t="s">
        <v>817</v>
      </c>
      <c r="L137" s="40"/>
      <c r="M137" s="170" t="s">
        <v>5</v>
      </c>
      <c r="N137" s="171" t="s">
        <v>42</v>
      </c>
      <c r="O137" s="172">
        <v>0.33</v>
      </c>
      <c r="P137" s="172">
        <f>O137*H137</f>
        <v>10.56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AR137" s="26" t="s">
        <v>365</v>
      </c>
      <c r="AT137" s="26" t="s">
        <v>211</v>
      </c>
      <c r="AU137" s="26" t="s">
        <v>80</v>
      </c>
      <c r="AY137" s="26" t="s">
        <v>208</v>
      </c>
      <c r="BE137" s="174">
        <f>IF(N137="základní",J137,0)</f>
        <v>0</v>
      </c>
      <c r="BF137" s="174">
        <f>IF(N137="snížená",J137,0)</f>
        <v>0</v>
      </c>
      <c r="BG137" s="174">
        <f>IF(N137="zákl. přenesená",J137,0)</f>
        <v>0</v>
      </c>
      <c r="BH137" s="174">
        <f>IF(N137="sníž. přenesená",J137,0)</f>
        <v>0</v>
      </c>
      <c r="BI137" s="174">
        <f>IF(N137="nulová",J137,0)</f>
        <v>0</v>
      </c>
      <c r="BJ137" s="26" t="s">
        <v>78</v>
      </c>
      <c r="BK137" s="174">
        <f>ROUND(I137*H137,2)</f>
        <v>0</v>
      </c>
      <c r="BL137" s="26" t="s">
        <v>365</v>
      </c>
      <c r="BM137" s="26" t="s">
        <v>6612</v>
      </c>
    </row>
    <row r="138" spans="2:65" s="1" customFormat="1" ht="27" x14ac:dyDescent="0.3">
      <c r="B138" s="40"/>
      <c r="D138" s="186" t="s">
        <v>218</v>
      </c>
      <c r="F138" s="211" t="s">
        <v>6613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218</v>
      </c>
      <c r="AU138" s="26" t="s">
        <v>80</v>
      </c>
    </row>
    <row r="139" spans="2:65" s="1" customFormat="1" ht="22.5" customHeight="1" x14ac:dyDescent="0.3">
      <c r="B139" s="163"/>
      <c r="C139" s="222" t="s">
        <v>372</v>
      </c>
      <c r="D139" s="222" t="s">
        <v>2573</v>
      </c>
      <c r="E139" s="223" t="s">
        <v>6614</v>
      </c>
      <c r="F139" s="224" t="s">
        <v>6615</v>
      </c>
      <c r="G139" s="225" t="s">
        <v>6340</v>
      </c>
      <c r="H139" s="226">
        <v>14</v>
      </c>
      <c r="I139" s="227"/>
      <c r="J139" s="227">
        <f>ROUND(I139*H139,2)</f>
        <v>0</v>
      </c>
      <c r="K139" s="224" t="s">
        <v>3357</v>
      </c>
      <c r="L139" s="228"/>
      <c r="M139" s="229" t="s">
        <v>5</v>
      </c>
      <c r="N139" s="230" t="s">
        <v>42</v>
      </c>
      <c r="O139" s="172">
        <v>0</v>
      </c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AR139" s="26" t="s">
        <v>579</v>
      </c>
      <c r="AT139" s="26" t="s">
        <v>2573</v>
      </c>
      <c r="AU139" s="26" t="s">
        <v>80</v>
      </c>
      <c r="AY139" s="26" t="s">
        <v>208</v>
      </c>
      <c r="BE139" s="174">
        <f>IF(N139="základní",J139,0)</f>
        <v>0</v>
      </c>
      <c r="BF139" s="174">
        <f>IF(N139="snížená",J139,0)</f>
        <v>0</v>
      </c>
      <c r="BG139" s="174">
        <f>IF(N139="zákl. přenesená",J139,0)</f>
        <v>0</v>
      </c>
      <c r="BH139" s="174">
        <f>IF(N139="sníž. přenesená",J139,0)</f>
        <v>0</v>
      </c>
      <c r="BI139" s="174">
        <f>IF(N139="nulová",J139,0)</f>
        <v>0</v>
      </c>
      <c r="BJ139" s="26" t="s">
        <v>78</v>
      </c>
      <c r="BK139" s="174">
        <f>ROUND(I139*H139,2)</f>
        <v>0</v>
      </c>
      <c r="BL139" s="26" t="s">
        <v>365</v>
      </c>
      <c r="BM139" s="26" t="s">
        <v>6616</v>
      </c>
    </row>
    <row r="140" spans="2:65" s="1" customFormat="1" x14ac:dyDescent="0.3">
      <c r="B140" s="40"/>
      <c r="D140" s="175" t="s">
        <v>218</v>
      </c>
      <c r="F140" s="176" t="s">
        <v>6615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218</v>
      </c>
      <c r="AU140" s="26" t="s">
        <v>80</v>
      </c>
    </row>
    <row r="141" spans="2:65" s="1" customFormat="1" ht="135" x14ac:dyDescent="0.3">
      <c r="B141" s="40"/>
      <c r="D141" s="186" t="s">
        <v>1050</v>
      </c>
      <c r="F141" s="231" t="s">
        <v>6617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1050</v>
      </c>
      <c r="AU141" s="26" t="s">
        <v>80</v>
      </c>
    </row>
    <row r="142" spans="2:65" s="1" customFormat="1" ht="22.5" customHeight="1" x14ac:dyDescent="0.3">
      <c r="B142" s="163"/>
      <c r="C142" s="222" t="s">
        <v>393</v>
      </c>
      <c r="D142" s="222" t="s">
        <v>2573</v>
      </c>
      <c r="E142" s="223" t="s">
        <v>6618</v>
      </c>
      <c r="F142" s="224" t="s">
        <v>6619</v>
      </c>
      <c r="G142" s="225" t="s">
        <v>6340</v>
      </c>
      <c r="H142" s="226">
        <v>18</v>
      </c>
      <c r="I142" s="227"/>
      <c r="J142" s="227">
        <f>ROUND(I142*H142,2)</f>
        <v>0</v>
      </c>
      <c r="K142" s="224" t="s">
        <v>3357</v>
      </c>
      <c r="L142" s="228"/>
      <c r="M142" s="229" t="s">
        <v>5</v>
      </c>
      <c r="N142" s="230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579</v>
      </c>
      <c r="AT142" s="26" t="s">
        <v>2573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6620</v>
      </c>
    </row>
    <row r="143" spans="2:65" s="1" customFormat="1" x14ac:dyDescent="0.3">
      <c r="B143" s="40"/>
      <c r="D143" s="175" t="s">
        <v>218</v>
      </c>
      <c r="F143" s="176" t="s">
        <v>6619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40.5" x14ac:dyDescent="0.3">
      <c r="B144" s="40"/>
      <c r="D144" s="175" t="s">
        <v>1050</v>
      </c>
      <c r="F144" s="215" t="s">
        <v>6621</v>
      </c>
      <c r="L144" s="40"/>
      <c r="M144" s="177"/>
      <c r="N144" s="41"/>
      <c r="O144" s="41"/>
      <c r="P144" s="41"/>
      <c r="Q144" s="41"/>
      <c r="R144" s="41"/>
      <c r="S144" s="41"/>
      <c r="T144" s="69"/>
      <c r="AT144" s="26" t="s">
        <v>1050</v>
      </c>
      <c r="AU144" s="26" t="s">
        <v>80</v>
      </c>
    </row>
    <row r="145" spans="2:65" s="11" customFormat="1" ht="37.35" customHeight="1" x14ac:dyDescent="0.35">
      <c r="B145" s="150"/>
      <c r="D145" s="151" t="s">
        <v>70</v>
      </c>
      <c r="E145" s="152" t="s">
        <v>6525</v>
      </c>
      <c r="F145" s="152" t="s">
        <v>6526</v>
      </c>
      <c r="J145" s="153">
        <f>BK145</f>
        <v>0</v>
      </c>
      <c r="L145" s="150"/>
      <c r="M145" s="154"/>
      <c r="N145" s="155"/>
      <c r="O145" s="155"/>
      <c r="P145" s="156">
        <f>P146+P150</f>
        <v>0</v>
      </c>
      <c r="Q145" s="155"/>
      <c r="R145" s="156">
        <f>R146+R150</f>
        <v>0</v>
      </c>
      <c r="S145" s="155"/>
      <c r="T145" s="157">
        <f>T146+T150</f>
        <v>0</v>
      </c>
      <c r="AR145" s="151" t="s">
        <v>242</v>
      </c>
      <c r="AT145" s="158" t="s">
        <v>70</v>
      </c>
      <c r="AU145" s="158" t="s">
        <v>71</v>
      </c>
      <c r="AY145" s="151" t="s">
        <v>208</v>
      </c>
      <c r="BK145" s="159">
        <f>BK146+BK150</f>
        <v>0</v>
      </c>
    </row>
    <row r="146" spans="2:65" s="11" customFormat="1" ht="19.899999999999999" customHeight="1" x14ac:dyDescent="0.3">
      <c r="B146" s="150"/>
      <c r="D146" s="160" t="s">
        <v>70</v>
      </c>
      <c r="E146" s="161" t="s">
        <v>6534</v>
      </c>
      <c r="F146" s="161" t="s">
        <v>6535</v>
      </c>
      <c r="J146" s="162">
        <f>BK146</f>
        <v>0</v>
      </c>
      <c r="L146" s="150"/>
      <c r="M146" s="154"/>
      <c r="N146" s="155"/>
      <c r="O146" s="155"/>
      <c r="P146" s="156">
        <f>SUM(P147:P149)</f>
        <v>0</v>
      </c>
      <c r="Q146" s="155"/>
      <c r="R146" s="156">
        <f>SUM(R147:R149)</f>
        <v>0</v>
      </c>
      <c r="S146" s="155"/>
      <c r="T146" s="157">
        <f>SUM(T147:T149)</f>
        <v>0</v>
      </c>
      <c r="AR146" s="151" t="s">
        <v>242</v>
      </c>
      <c r="AT146" s="158" t="s">
        <v>70</v>
      </c>
      <c r="AU146" s="158" t="s">
        <v>78</v>
      </c>
      <c r="AY146" s="151" t="s">
        <v>208</v>
      </c>
      <c r="BK146" s="159">
        <f>SUM(BK147:BK149)</f>
        <v>0</v>
      </c>
    </row>
    <row r="147" spans="2:65" s="1" customFormat="1" ht="22.5" customHeight="1" x14ac:dyDescent="0.3">
      <c r="B147" s="163"/>
      <c r="C147" s="164" t="s">
        <v>404</v>
      </c>
      <c r="D147" s="164" t="s">
        <v>211</v>
      </c>
      <c r="E147" s="165" t="s">
        <v>6622</v>
      </c>
      <c r="F147" s="166" t="s">
        <v>6623</v>
      </c>
      <c r="G147" s="167" t="s">
        <v>6538</v>
      </c>
      <c r="H147" s="168">
        <v>45</v>
      </c>
      <c r="I147" s="169"/>
      <c r="J147" s="169">
        <f>ROUND(I147*H147,2)</f>
        <v>0</v>
      </c>
      <c r="K147" s="166" t="s">
        <v>817</v>
      </c>
      <c r="L147" s="40"/>
      <c r="M147" s="170" t="s">
        <v>5</v>
      </c>
      <c r="N147" s="171" t="s">
        <v>42</v>
      </c>
      <c r="O147" s="172">
        <v>0</v>
      </c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AR147" s="26" t="s">
        <v>6531</v>
      </c>
      <c r="AT147" s="26" t="s">
        <v>211</v>
      </c>
      <c r="AU147" s="26" t="s">
        <v>80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6531</v>
      </c>
      <c r="BM147" s="26" t="s">
        <v>6624</v>
      </c>
    </row>
    <row r="148" spans="2:65" s="1" customFormat="1" x14ac:dyDescent="0.3">
      <c r="B148" s="40"/>
      <c r="D148" s="175" t="s">
        <v>218</v>
      </c>
      <c r="F148" s="176" t="s">
        <v>6625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80</v>
      </c>
    </row>
    <row r="149" spans="2:65" s="1" customFormat="1" ht="27" x14ac:dyDescent="0.3">
      <c r="B149" s="40"/>
      <c r="D149" s="175" t="s">
        <v>1050</v>
      </c>
      <c r="F149" s="215" t="s">
        <v>6626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1050</v>
      </c>
      <c r="AU149" s="26" t="s">
        <v>80</v>
      </c>
    </row>
    <row r="150" spans="2:65" s="11" customFormat="1" ht="29.85" customHeight="1" x14ac:dyDescent="0.3">
      <c r="B150" s="150"/>
      <c r="D150" s="160" t="s">
        <v>70</v>
      </c>
      <c r="E150" s="161" t="s">
        <v>6540</v>
      </c>
      <c r="F150" s="161" t="s">
        <v>6541</v>
      </c>
      <c r="J150" s="162">
        <f>BK150</f>
        <v>0</v>
      </c>
      <c r="L150" s="150"/>
      <c r="M150" s="154"/>
      <c r="N150" s="155"/>
      <c r="O150" s="155"/>
      <c r="P150" s="156">
        <f>SUM(P151:P158)</f>
        <v>0</v>
      </c>
      <c r="Q150" s="155"/>
      <c r="R150" s="156">
        <f>SUM(R151:R158)</f>
        <v>0</v>
      </c>
      <c r="S150" s="155"/>
      <c r="T150" s="157">
        <f>SUM(T151:T158)</f>
        <v>0</v>
      </c>
      <c r="AR150" s="151" t="s">
        <v>242</v>
      </c>
      <c r="AT150" s="158" t="s">
        <v>70</v>
      </c>
      <c r="AU150" s="158" t="s">
        <v>78</v>
      </c>
      <c r="AY150" s="151" t="s">
        <v>208</v>
      </c>
      <c r="BK150" s="159">
        <f>SUM(BK151:BK158)</f>
        <v>0</v>
      </c>
    </row>
    <row r="151" spans="2:65" s="1" customFormat="1" ht="22.5" customHeight="1" x14ac:dyDescent="0.3">
      <c r="B151" s="163"/>
      <c r="C151" s="164" t="s">
        <v>418</v>
      </c>
      <c r="D151" s="164" t="s">
        <v>211</v>
      </c>
      <c r="E151" s="165" t="s">
        <v>6627</v>
      </c>
      <c r="F151" s="166" t="s">
        <v>6628</v>
      </c>
      <c r="G151" s="167" t="s">
        <v>6334</v>
      </c>
      <c r="H151" s="168">
        <v>150</v>
      </c>
      <c r="I151" s="169"/>
      <c r="J151" s="169">
        <f>ROUND(I151*H151,2)</f>
        <v>0</v>
      </c>
      <c r="K151" s="166" t="s">
        <v>817</v>
      </c>
      <c r="L151" s="40"/>
      <c r="M151" s="170" t="s">
        <v>5</v>
      </c>
      <c r="N151" s="171" t="s">
        <v>42</v>
      </c>
      <c r="O151" s="172">
        <v>0</v>
      </c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AR151" s="26" t="s">
        <v>6531</v>
      </c>
      <c r="AT151" s="26" t="s">
        <v>211</v>
      </c>
      <c r="AU151" s="26" t="s">
        <v>80</v>
      </c>
      <c r="AY151" s="26" t="s">
        <v>208</v>
      </c>
      <c r="BE151" s="174">
        <f>IF(N151="základní",J151,0)</f>
        <v>0</v>
      </c>
      <c r="BF151" s="174">
        <f>IF(N151="snížená",J151,0)</f>
        <v>0</v>
      </c>
      <c r="BG151" s="174">
        <f>IF(N151="zákl. přenesená",J151,0)</f>
        <v>0</v>
      </c>
      <c r="BH151" s="174">
        <f>IF(N151="sníž. přenesená",J151,0)</f>
        <v>0</v>
      </c>
      <c r="BI151" s="174">
        <f>IF(N151="nulová",J151,0)</f>
        <v>0</v>
      </c>
      <c r="BJ151" s="26" t="s">
        <v>78</v>
      </c>
      <c r="BK151" s="174">
        <f>ROUND(I151*H151,2)</f>
        <v>0</v>
      </c>
      <c r="BL151" s="26" t="s">
        <v>6531</v>
      </c>
      <c r="BM151" s="26" t="s">
        <v>6629</v>
      </c>
    </row>
    <row r="152" spans="2:65" s="1" customFormat="1" x14ac:dyDescent="0.3">
      <c r="B152" s="40"/>
      <c r="D152" s="175" t="s">
        <v>218</v>
      </c>
      <c r="F152" s="176" t="s">
        <v>6545</v>
      </c>
      <c r="L152" s="40"/>
      <c r="M152" s="177"/>
      <c r="N152" s="41"/>
      <c r="O152" s="41"/>
      <c r="P152" s="41"/>
      <c r="Q152" s="41"/>
      <c r="R152" s="41"/>
      <c r="S152" s="41"/>
      <c r="T152" s="69"/>
      <c r="AT152" s="26" t="s">
        <v>218</v>
      </c>
      <c r="AU152" s="26" t="s">
        <v>80</v>
      </c>
    </row>
    <row r="153" spans="2:65" s="1" customFormat="1" ht="27" x14ac:dyDescent="0.3">
      <c r="B153" s="40"/>
      <c r="D153" s="186" t="s">
        <v>1050</v>
      </c>
      <c r="F153" s="231" t="s">
        <v>6630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1050</v>
      </c>
      <c r="AU153" s="26" t="s">
        <v>80</v>
      </c>
    </row>
    <row r="154" spans="2:65" s="1" customFormat="1" ht="22.5" customHeight="1" x14ac:dyDescent="0.3">
      <c r="B154" s="163"/>
      <c r="C154" s="164" t="s">
        <v>10</v>
      </c>
      <c r="D154" s="164" t="s">
        <v>211</v>
      </c>
      <c r="E154" s="165" t="s">
        <v>6631</v>
      </c>
      <c r="F154" s="166" t="s">
        <v>6628</v>
      </c>
      <c r="G154" s="167" t="s">
        <v>6334</v>
      </c>
      <c r="H154" s="168">
        <v>350</v>
      </c>
      <c r="I154" s="169"/>
      <c r="J154" s="169">
        <f>ROUND(I154*H154,2)</f>
        <v>0</v>
      </c>
      <c r="K154" s="166" t="s">
        <v>817</v>
      </c>
      <c r="L154" s="40"/>
      <c r="M154" s="170" t="s">
        <v>5</v>
      </c>
      <c r="N154" s="171" t="s">
        <v>42</v>
      </c>
      <c r="O154" s="172">
        <v>0</v>
      </c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AR154" s="26" t="s">
        <v>6531</v>
      </c>
      <c r="AT154" s="26" t="s">
        <v>211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6531</v>
      </c>
      <c r="BM154" s="26" t="s">
        <v>6632</v>
      </c>
    </row>
    <row r="155" spans="2:65" s="1" customFormat="1" x14ac:dyDescent="0.3">
      <c r="B155" s="40"/>
      <c r="D155" s="175" t="s">
        <v>218</v>
      </c>
      <c r="F155" s="176" t="s">
        <v>6545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" customFormat="1" ht="27" x14ac:dyDescent="0.3">
      <c r="B156" s="40"/>
      <c r="D156" s="186" t="s">
        <v>1050</v>
      </c>
      <c r="F156" s="231" t="s">
        <v>6633</v>
      </c>
      <c r="L156" s="40"/>
      <c r="M156" s="177"/>
      <c r="N156" s="41"/>
      <c r="O156" s="41"/>
      <c r="P156" s="41"/>
      <c r="Q156" s="41"/>
      <c r="R156" s="41"/>
      <c r="S156" s="41"/>
      <c r="T156" s="69"/>
      <c r="AT156" s="26" t="s">
        <v>1050</v>
      </c>
      <c r="AU156" s="26" t="s">
        <v>80</v>
      </c>
    </row>
    <row r="157" spans="2:65" s="1" customFormat="1" ht="22.5" customHeight="1" x14ac:dyDescent="0.3">
      <c r="B157" s="163"/>
      <c r="C157" s="164" t="s">
        <v>447</v>
      </c>
      <c r="D157" s="164" t="s">
        <v>211</v>
      </c>
      <c r="E157" s="165" t="s">
        <v>6634</v>
      </c>
      <c r="F157" s="166" t="s">
        <v>6635</v>
      </c>
      <c r="G157" s="167" t="s">
        <v>6334</v>
      </c>
      <c r="H157" s="168">
        <v>255</v>
      </c>
      <c r="I157" s="169"/>
      <c r="J157" s="169">
        <f>ROUND(I157*H157,2)</f>
        <v>0</v>
      </c>
      <c r="K157" s="166" t="s">
        <v>817</v>
      </c>
      <c r="L157" s="40"/>
      <c r="M157" s="170" t="s">
        <v>5</v>
      </c>
      <c r="N157" s="171" t="s">
        <v>42</v>
      </c>
      <c r="O157" s="172">
        <v>0</v>
      </c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AR157" s="26" t="s">
        <v>6531</v>
      </c>
      <c r="AT157" s="26" t="s">
        <v>211</v>
      </c>
      <c r="AU157" s="26" t="s">
        <v>80</v>
      </c>
      <c r="AY157" s="26" t="s">
        <v>208</v>
      </c>
      <c r="BE157" s="174">
        <f>IF(N157="základní",J157,0)</f>
        <v>0</v>
      </c>
      <c r="BF157" s="174">
        <f>IF(N157="snížená",J157,0)</f>
        <v>0</v>
      </c>
      <c r="BG157" s="174">
        <f>IF(N157="zákl. přenesená",J157,0)</f>
        <v>0</v>
      </c>
      <c r="BH157" s="174">
        <f>IF(N157="sníž. přenesená",J157,0)</f>
        <v>0</v>
      </c>
      <c r="BI157" s="174">
        <f>IF(N157="nulová",J157,0)</f>
        <v>0</v>
      </c>
      <c r="BJ157" s="26" t="s">
        <v>78</v>
      </c>
      <c r="BK157" s="174">
        <f>ROUND(I157*H157,2)</f>
        <v>0</v>
      </c>
      <c r="BL157" s="26" t="s">
        <v>6531</v>
      </c>
      <c r="BM157" s="26" t="s">
        <v>6636</v>
      </c>
    </row>
    <row r="158" spans="2:65" s="1" customFormat="1" x14ac:dyDescent="0.3">
      <c r="B158" s="40"/>
      <c r="D158" s="175" t="s">
        <v>218</v>
      </c>
      <c r="F158" s="176" t="s">
        <v>6637</v>
      </c>
      <c r="L158" s="40"/>
      <c r="M158" s="232"/>
      <c r="N158" s="233"/>
      <c r="O158" s="233"/>
      <c r="P158" s="233"/>
      <c r="Q158" s="233"/>
      <c r="R158" s="233"/>
      <c r="S158" s="233"/>
      <c r="T158" s="234"/>
      <c r="AT158" s="26" t="s">
        <v>218</v>
      </c>
      <c r="AU158" s="26" t="s">
        <v>80</v>
      </c>
    </row>
    <row r="159" spans="2:65" s="1" customFormat="1" ht="6.95" customHeight="1" x14ac:dyDescent="0.3">
      <c r="B159" s="55"/>
      <c r="C159" s="56"/>
      <c r="D159" s="56"/>
      <c r="E159" s="56"/>
      <c r="F159" s="56"/>
      <c r="G159" s="56"/>
      <c r="H159" s="56"/>
      <c r="I159" s="56"/>
      <c r="J159" s="56"/>
      <c r="K159" s="56"/>
      <c r="L159" s="40"/>
    </row>
  </sheetData>
  <autoFilter ref="C92:K158"/>
  <mergeCells count="15">
    <mergeCell ref="E83:H83"/>
    <mergeCell ref="E81:H81"/>
    <mergeCell ref="E85:H85"/>
    <mergeCell ref="G1:H1"/>
    <mergeCell ref="L2:V2"/>
    <mergeCell ref="E49:H49"/>
    <mergeCell ref="E53:H53"/>
    <mergeCell ref="E51:H51"/>
    <mergeCell ref="E55:H55"/>
    <mergeCell ref="E79:H79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7"/>
  <sheetViews>
    <sheetView showGridLines="0" workbookViewId="0">
      <pane ySplit="1" topLeftCell="A2" activePane="bottomLeft" state="frozen"/>
      <selection pane="bottomLeft" activeCell="I96" sqref="I96:I14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130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6317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6638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48.75" customHeight="1" x14ac:dyDescent="0.3">
      <c r="B28" s="109"/>
      <c r="C28" s="110"/>
      <c r="D28" s="110"/>
      <c r="E28" s="334" t="s">
        <v>6639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ROUND(J96,2)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ROUND(SUM(BE96:BE146), 2)</f>
        <v>0</v>
      </c>
      <c r="G34" s="41"/>
      <c r="H34" s="41"/>
      <c r="I34" s="116">
        <v>0.21</v>
      </c>
      <c r="J34" s="115">
        <f>ROUND(ROUND((SUM(BE96:BE146)),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ROUND(SUM(BF96:BF146), 2)</f>
        <v>0</v>
      </c>
      <c r="G35" s="41"/>
      <c r="H35" s="41"/>
      <c r="I35" s="116">
        <v>0.15</v>
      </c>
      <c r="J35" s="115">
        <f>ROUND(ROUND((SUM(BF96:BF146)),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ROUND(SUM(BG96:BG146),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ROUND(SUM(BH96:BH146),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ROUND(SUM(BI96:BI146),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6317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21203 - ROZV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J96</f>
        <v>0</v>
      </c>
      <c r="K64" s="44"/>
      <c r="AU64" s="26" t="s">
        <v>172</v>
      </c>
    </row>
    <row r="65" spans="2:12" s="8" customFormat="1" ht="24.95" customHeight="1" x14ac:dyDescent="0.3">
      <c r="B65" s="128"/>
      <c r="C65" s="129"/>
      <c r="D65" s="130" t="s">
        <v>173</v>
      </c>
      <c r="E65" s="131"/>
      <c r="F65" s="131"/>
      <c r="G65" s="131"/>
      <c r="H65" s="131"/>
      <c r="I65" s="131"/>
      <c r="J65" s="132">
        <f>J97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174</v>
      </c>
      <c r="E66" s="137"/>
      <c r="F66" s="137"/>
      <c r="G66" s="137"/>
      <c r="H66" s="137"/>
      <c r="I66" s="137"/>
      <c r="J66" s="138">
        <f>J98</f>
        <v>0</v>
      </c>
      <c r="K66" s="139"/>
    </row>
    <row r="67" spans="2:12" s="8" customFormat="1" ht="24.95" customHeight="1" x14ac:dyDescent="0.3">
      <c r="B67" s="128"/>
      <c r="C67" s="129"/>
      <c r="D67" s="130" t="s">
        <v>177</v>
      </c>
      <c r="E67" s="131"/>
      <c r="F67" s="131"/>
      <c r="G67" s="131"/>
      <c r="H67" s="131"/>
      <c r="I67" s="131"/>
      <c r="J67" s="132">
        <f>J103</f>
        <v>0</v>
      </c>
      <c r="K67" s="133"/>
    </row>
    <row r="68" spans="2:12" s="9" customFormat="1" ht="19.899999999999999" customHeight="1" x14ac:dyDescent="0.3">
      <c r="B68" s="134"/>
      <c r="C68" s="135"/>
      <c r="D68" s="136" t="s">
        <v>1795</v>
      </c>
      <c r="E68" s="137"/>
      <c r="F68" s="137"/>
      <c r="G68" s="137"/>
      <c r="H68" s="137"/>
      <c r="I68" s="137"/>
      <c r="J68" s="138">
        <f>J104</f>
        <v>0</v>
      </c>
      <c r="K68" s="139"/>
    </row>
    <row r="69" spans="2:12" s="8" customFormat="1" ht="24.95" customHeight="1" x14ac:dyDescent="0.3">
      <c r="B69" s="128"/>
      <c r="C69" s="129"/>
      <c r="D69" s="130" t="s">
        <v>6324</v>
      </c>
      <c r="E69" s="131"/>
      <c r="F69" s="131"/>
      <c r="G69" s="131"/>
      <c r="H69" s="131"/>
      <c r="I69" s="131"/>
      <c r="J69" s="132">
        <f>J137</f>
        <v>0</v>
      </c>
      <c r="K69" s="133"/>
    </row>
    <row r="70" spans="2:12" s="9" customFormat="1" ht="19.899999999999999" customHeight="1" x14ac:dyDescent="0.3">
      <c r="B70" s="134"/>
      <c r="C70" s="135"/>
      <c r="D70" s="136" t="s">
        <v>6325</v>
      </c>
      <c r="E70" s="137"/>
      <c r="F70" s="137"/>
      <c r="G70" s="137"/>
      <c r="H70" s="137"/>
      <c r="I70" s="137"/>
      <c r="J70" s="138">
        <f>J138</f>
        <v>0</v>
      </c>
      <c r="K70" s="139"/>
    </row>
    <row r="71" spans="2:12" s="9" customFormat="1" ht="19.899999999999999" customHeight="1" x14ac:dyDescent="0.3">
      <c r="B71" s="134"/>
      <c r="C71" s="135"/>
      <c r="D71" s="136" t="s">
        <v>6326</v>
      </c>
      <c r="E71" s="137"/>
      <c r="F71" s="137"/>
      <c r="G71" s="137"/>
      <c r="H71" s="137"/>
      <c r="I71" s="137"/>
      <c r="J71" s="138">
        <f>J141</f>
        <v>0</v>
      </c>
      <c r="K71" s="139"/>
    </row>
    <row r="72" spans="2:12" s="9" customFormat="1" ht="19.899999999999999" customHeight="1" x14ac:dyDescent="0.3">
      <c r="B72" s="134"/>
      <c r="C72" s="135"/>
      <c r="D72" s="136" t="s">
        <v>6327</v>
      </c>
      <c r="E72" s="137"/>
      <c r="F72" s="137"/>
      <c r="G72" s="137"/>
      <c r="H72" s="137"/>
      <c r="I72" s="137"/>
      <c r="J72" s="138">
        <f>J144</f>
        <v>0</v>
      </c>
      <c r="K72" s="139"/>
    </row>
    <row r="73" spans="2:12" s="1" customFormat="1" ht="21.75" customHeight="1" x14ac:dyDescent="0.3">
      <c r="B73" s="40"/>
      <c r="C73" s="41"/>
      <c r="D73" s="41"/>
      <c r="E73" s="41"/>
      <c r="F73" s="41"/>
      <c r="G73" s="41"/>
      <c r="H73" s="41"/>
      <c r="I73" s="41"/>
      <c r="J73" s="41"/>
      <c r="K73" s="44"/>
    </row>
    <row r="74" spans="2:12" s="1" customFormat="1" ht="6.95" customHeight="1" x14ac:dyDescent="0.3">
      <c r="B74" s="55"/>
      <c r="C74" s="56"/>
      <c r="D74" s="56"/>
      <c r="E74" s="56"/>
      <c r="F74" s="56"/>
      <c r="G74" s="56"/>
      <c r="H74" s="56"/>
      <c r="I74" s="56"/>
      <c r="J74" s="56"/>
      <c r="K74" s="57"/>
    </row>
    <row r="78" spans="2:12" s="1" customFormat="1" ht="6.95" customHeight="1" x14ac:dyDescent="0.3">
      <c r="B78" s="58"/>
      <c r="C78" s="59"/>
      <c r="D78" s="59"/>
      <c r="E78" s="59"/>
      <c r="F78" s="59"/>
      <c r="G78" s="59"/>
      <c r="H78" s="59"/>
      <c r="I78" s="59"/>
      <c r="J78" s="59"/>
      <c r="K78" s="59"/>
      <c r="L78" s="40"/>
    </row>
    <row r="79" spans="2:12" s="1" customFormat="1" ht="36.950000000000003" customHeight="1" x14ac:dyDescent="0.3">
      <c r="B79" s="40"/>
      <c r="C79" s="60" t="s">
        <v>192</v>
      </c>
      <c r="L79" s="40"/>
    </row>
    <row r="80" spans="2:12" s="1" customFormat="1" ht="6.95" customHeight="1" x14ac:dyDescent="0.3">
      <c r="B80" s="40"/>
      <c r="L80" s="40"/>
    </row>
    <row r="81" spans="2:63" s="1" customFormat="1" ht="14.45" customHeight="1" x14ac:dyDescent="0.3">
      <c r="B81" s="40"/>
      <c r="C81" s="62" t="s">
        <v>17</v>
      </c>
      <c r="L81" s="40"/>
    </row>
    <row r="82" spans="2:63" s="1" customFormat="1" ht="22.5" customHeight="1" x14ac:dyDescent="0.3">
      <c r="B82" s="40"/>
      <c r="E82" s="364" t="str">
        <f>E7</f>
        <v>Stavební úpravy kongresového sálu blok F, UK FTVS</v>
      </c>
      <c r="F82" s="371"/>
      <c r="G82" s="371"/>
      <c r="H82" s="371"/>
      <c r="L82" s="40"/>
    </row>
    <row r="83" spans="2:63" ht="15" x14ac:dyDescent="0.3">
      <c r="B83" s="30"/>
      <c r="C83" s="62" t="s">
        <v>164</v>
      </c>
      <c r="L83" s="30"/>
    </row>
    <row r="84" spans="2:63" ht="22.5" customHeight="1" x14ac:dyDescent="0.3">
      <c r="B84" s="30"/>
      <c r="E84" s="364" t="s">
        <v>1789</v>
      </c>
      <c r="F84" s="363"/>
      <c r="G84" s="363"/>
      <c r="H84" s="363"/>
      <c r="L84" s="30"/>
    </row>
    <row r="85" spans="2:63" ht="15" x14ac:dyDescent="0.3">
      <c r="B85" s="30"/>
      <c r="C85" s="62" t="s">
        <v>166</v>
      </c>
      <c r="L85" s="30"/>
    </row>
    <row r="86" spans="2:63" s="1" customFormat="1" ht="22.5" customHeight="1" x14ac:dyDescent="0.3">
      <c r="B86" s="40"/>
      <c r="E86" s="372" t="s">
        <v>6317</v>
      </c>
      <c r="F86" s="365"/>
      <c r="G86" s="365"/>
      <c r="H86" s="365"/>
      <c r="L86" s="40"/>
    </row>
    <row r="87" spans="2:63" s="1" customFormat="1" ht="14.45" customHeight="1" x14ac:dyDescent="0.3">
      <c r="B87" s="40"/>
      <c r="C87" s="62" t="s">
        <v>6318</v>
      </c>
      <c r="L87" s="40"/>
    </row>
    <row r="88" spans="2:63" s="1" customFormat="1" ht="23.25" customHeight="1" x14ac:dyDescent="0.3">
      <c r="B88" s="40"/>
      <c r="E88" s="340" t="str">
        <f>E13</f>
        <v>21203 - ROZV</v>
      </c>
      <c r="F88" s="365"/>
      <c r="G88" s="365"/>
      <c r="H88" s="365"/>
      <c r="L88" s="40"/>
    </row>
    <row r="89" spans="2:63" s="1" customFormat="1" ht="6.95" customHeight="1" x14ac:dyDescent="0.3">
      <c r="B89" s="40"/>
      <c r="L89" s="40"/>
    </row>
    <row r="90" spans="2:63" s="1" customFormat="1" ht="18" customHeight="1" x14ac:dyDescent="0.3">
      <c r="B90" s="40"/>
      <c r="C90" s="62" t="s">
        <v>21</v>
      </c>
      <c r="F90" s="140" t="str">
        <f>F16</f>
        <v>José Martího 269/31, Praha</v>
      </c>
      <c r="I90" s="62" t="s">
        <v>23</v>
      </c>
      <c r="J90" s="66" t="str">
        <f>IF(J16="","",J16)</f>
        <v>24.5.2017</v>
      </c>
      <c r="L90" s="40"/>
    </row>
    <row r="91" spans="2:63" s="1" customFormat="1" ht="6.95" customHeight="1" x14ac:dyDescent="0.3">
      <c r="B91" s="40"/>
      <c r="L91" s="40"/>
    </row>
    <row r="92" spans="2:63" s="1" customFormat="1" ht="15" x14ac:dyDescent="0.3">
      <c r="B92" s="40"/>
      <c r="C92" s="62" t="s">
        <v>25</v>
      </c>
      <c r="F92" s="140" t="str">
        <f>E19</f>
        <v>UNIVERZITA KARLOVA V PRAZE_x000D_
_x000D_
, FTVS</v>
      </c>
      <c r="I92" s="62" t="s">
        <v>31</v>
      </c>
      <c r="J92" s="140" t="str">
        <f>E25</f>
        <v>Graphic PRO s.r.o.</v>
      </c>
      <c r="L92" s="40"/>
    </row>
    <row r="93" spans="2:63" s="1" customFormat="1" ht="14.45" customHeight="1" x14ac:dyDescent="0.3">
      <c r="B93" s="40"/>
      <c r="C93" s="62" t="s">
        <v>29</v>
      </c>
      <c r="F93" s="140" t="str">
        <f>IF(E22="","",E22)</f>
        <v xml:space="preserve"> </v>
      </c>
      <c r="L93" s="40"/>
    </row>
    <row r="94" spans="2:63" s="1" customFormat="1" ht="10.35" customHeight="1" x14ac:dyDescent="0.3">
      <c r="B94" s="40"/>
      <c r="L94" s="40"/>
    </row>
    <row r="95" spans="2:63" s="10" customFormat="1" ht="29.25" customHeight="1" x14ac:dyDescent="0.3">
      <c r="B95" s="141"/>
      <c r="C95" s="142" t="s">
        <v>193</v>
      </c>
      <c r="D95" s="143" t="s">
        <v>56</v>
      </c>
      <c r="E95" s="143" t="s">
        <v>52</v>
      </c>
      <c r="F95" s="143" t="s">
        <v>194</v>
      </c>
      <c r="G95" s="143" t="s">
        <v>195</v>
      </c>
      <c r="H95" s="143" t="s">
        <v>196</v>
      </c>
      <c r="I95" s="144" t="s">
        <v>197</v>
      </c>
      <c r="J95" s="143" t="s">
        <v>170</v>
      </c>
      <c r="K95" s="145" t="s">
        <v>198</v>
      </c>
      <c r="L95" s="141"/>
      <c r="M95" s="72" t="s">
        <v>199</v>
      </c>
      <c r="N95" s="73" t="s">
        <v>41</v>
      </c>
      <c r="O95" s="73" t="s">
        <v>200</v>
      </c>
      <c r="P95" s="73" t="s">
        <v>201</v>
      </c>
      <c r="Q95" s="73" t="s">
        <v>202</v>
      </c>
      <c r="R95" s="73" t="s">
        <v>203</v>
      </c>
      <c r="S95" s="73" t="s">
        <v>204</v>
      </c>
      <c r="T95" s="74" t="s">
        <v>205</v>
      </c>
    </row>
    <row r="96" spans="2:63" s="1" customFormat="1" ht="29.25" customHeight="1" x14ac:dyDescent="0.35">
      <c r="B96" s="40"/>
      <c r="C96" s="76" t="s">
        <v>171</v>
      </c>
      <c r="J96" s="146">
        <f>BK96</f>
        <v>0</v>
      </c>
      <c r="L96" s="40"/>
      <c r="M96" s="75"/>
      <c r="N96" s="67"/>
      <c r="O96" s="67"/>
      <c r="P96" s="147">
        <f>P97+P103+P137</f>
        <v>10.465</v>
      </c>
      <c r="Q96" s="67"/>
      <c r="R96" s="147">
        <f>R97+R103+R137</f>
        <v>1.2500000000000001E-2</v>
      </c>
      <c r="S96" s="67"/>
      <c r="T96" s="148">
        <f>T97+T103+T137</f>
        <v>0</v>
      </c>
      <c r="AT96" s="26" t="s">
        <v>70</v>
      </c>
      <c r="AU96" s="26" t="s">
        <v>172</v>
      </c>
      <c r="BK96" s="149">
        <f>BK97+BK103+BK137</f>
        <v>0</v>
      </c>
    </row>
    <row r="97" spans="2:65" s="11" customFormat="1" ht="37.35" customHeight="1" x14ac:dyDescent="0.35">
      <c r="B97" s="150"/>
      <c r="D97" s="151" t="s">
        <v>70</v>
      </c>
      <c r="E97" s="152" t="s">
        <v>206</v>
      </c>
      <c r="F97" s="152" t="s">
        <v>207</v>
      </c>
      <c r="J97" s="153">
        <f>BK97</f>
        <v>0</v>
      </c>
      <c r="L97" s="150"/>
      <c r="M97" s="154"/>
      <c r="N97" s="155"/>
      <c r="O97" s="155"/>
      <c r="P97" s="156">
        <f>P98</f>
        <v>0</v>
      </c>
      <c r="Q97" s="155"/>
      <c r="R97" s="156">
        <f>R98</f>
        <v>4.8999999999999998E-3</v>
      </c>
      <c r="S97" s="155"/>
      <c r="T97" s="157">
        <f>T98</f>
        <v>0</v>
      </c>
      <c r="AR97" s="151" t="s">
        <v>78</v>
      </c>
      <c r="AT97" s="158" t="s">
        <v>70</v>
      </c>
      <c r="AU97" s="158" t="s">
        <v>71</v>
      </c>
      <c r="AY97" s="151" t="s">
        <v>208</v>
      </c>
      <c r="BK97" s="159">
        <f>BK98</f>
        <v>0</v>
      </c>
    </row>
    <row r="98" spans="2:65" s="11" customFormat="1" ht="19.899999999999999" customHeight="1" x14ac:dyDescent="0.3">
      <c r="B98" s="150"/>
      <c r="D98" s="160" t="s">
        <v>70</v>
      </c>
      <c r="E98" s="161" t="s">
        <v>209</v>
      </c>
      <c r="F98" s="161" t="s">
        <v>210</v>
      </c>
      <c r="J98" s="162">
        <f>BK98</f>
        <v>0</v>
      </c>
      <c r="L98" s="150"/>
      <c r="M98" s="154"/>
      <c r="N98" s="155"/>
      <c r="O98" s="155"/>
      <c r="P98" s="156">
        <f>SUM(P99:P102)</f>
        <v>0</v>
      </c>
      <c r="Q98" s="155"/>
      <c r="R98" s="156">
        <f>SUM(R99:R102)</f>
        <v>4.8999999999999998E-3</v>
      </c>
      <c r="S98" s="155"/>
      <c r="T98" s="157">
        <f>SUM(T99:T102)</f>
        <v>0</v>
      </c>
      <c r="AR98" s="151" t="s">
        <v>78</v>
      </c>
      <c r="AT98" s="158" t="s">
        <v>70</v>
      </c>
      <c r="AU98" s="158" t="s">
        <v>78</v>
      </c>
      <c r="AY98" s="151" t="s">
        <v>208</v>
      </c>
      <c r="BK98" s="159">
        <f>SUM(BK99:BK102)</f>
        <v>0</v>
      </c>
    </row>
    <row r="99" spans="2:65" s="1" customFormat="1" ht="22.5" customHeight="1" x14ac:dyDescent="0.3">
      <c r="B99" s="163"/>
      <c r="C99" s="222" t="s">
        <v>78</v>
      </c>
      <c r="D99" s="222" t="s">
        <v>2573</v>
      </c>
      <c r="E99" s="223" t="s">
        <v>6640</v>
      </c>
      <c r="F99" s="224" t="s">
        <v>6641</v>
      </c>
      <c r="G99" s="225" t="s">
        <v>214</v>
      </c>
      <c r="H99" s="226">
        <v>4</v>
      </c>
      <c r="I99" s="227"/>
      <c r="J99" s="227">
        <f>ROUND(I99*H99,2)</f>
        <v>0</v>
      </c>
      <c r="K99" s="224" t="s">
        <v>3357</v>
      </c>
      <c r="L99" s="228"/>
      <c r="M99" s="229" t="s">
        <v>5</v>
      </c>
      <c r="N99" s="230" t="s">
        <v>42</v>
      </c>
      <c r="O99" s="172">
        <v>0</v>
      </c>
      <c r="P99" s="172">
        <f>O99*H99</f>
        <v>0</v>
      </c>
      <c r="Q99" s="172">
        <v>3.5E-4</v>
      </c>
      <c r="R99" s="172">
        <f>Q99*H99</f>
        <v>1.4E-3</v>
      </c>
      <c r="S99" s="172">
        <v>0</v>
      </c>
      <c r="T99" s="173">
        <f>S99*H99</f>
        <v>0</v>
      </c>
      <c r="AR99" s="26" t="s">
        <v>284</v>
      </c>
      <c r="AT99" s="26" t="s">
        <v>2573</v>
      </c>
      <c r="AU99" s="26" t="s">
        <v>80</v>
      </c>
      <c r="AY99" s="26" t="s">
        <v>208</v>
      </c>
      <c r="BE99" s="174">
        <f>IF(N99="základní",J99,0)</f>
        <v>0</v>
      </c>
      <c r="BF99" s="174">
        <f>IF(N99="snížená",J99,0)</f>
        <v>0</v>
      </c>
      <c r="BG99" s="174">
        <f>IF(N99="zákl. přenesená",J99,0)</f>
        <v>0</v>
      </c>
      <c r="BH99" s="174">
        <f>IF(N99="sníž. přenesená",J99,0)</f>
        <v>0</v>
      </c>
      <c r="BI99" s="174">
        <f>IF(N99="nulová",J99,0)</f>
        <v>0</v>
      </c>
      <c r="BJ99" s="26" t="s">
        <v>78</v>
      </c>
      <c r="BK99" s="174">
        <f>ROUND(I99*H99,2)</f>
        <v>0</v>
      </c>
      <c r="BL99" s="26" t="s">
        <v>216</v>
      </c>
      <c r="BM99" s="26" t="s">
        <v>6642</v>
      </c>
    </row>
    <row r="100" spans="2:65" s="1" customFormat="1" x14ac:dyDescent="0.3">
      <c r="B100" s="40"/>
      <c r="D100" s="186" t="s">
        <v>218</v>
      </c>
      <c r="F100" s="211" t="s">
        <v>6643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218</v>
      </c>
      <c r="AU100" s="26" t="s">
        <v>80</v>
      </c>
    </row>
    <row r="101" spans="2:65" s="1" customFormat="1" ht="22.5" customHeight="1" x14ac:dyDescent="0.3">
      <c r="B101" s="163"/>
      <c r="C101" s="222" t="s">
        <v>80</v>
      </c>
      <c r="D101" s="222" t="s">
        <v>2573</v>
      </c>
      <c r="E101" s="223" t="s">
        <v>6644</v>
      </c>
      <c r="F101" s="224" t="s">
        <v>6645</v>
      </c>
      <c r="G101" s="225" t="s">
        <v>214</v>
      </c>
      <c r="H101" s="226">
        <v>10</v>
      </c>
      <c r="I101" s="227"/>
      <c r="J101" s="227">
        <f>ROUND(I101*H101,2)</f>
        <v>0</v>
      </c>
      <c r="K101" s="224" t="s">
        <v>3357</v>
      </c>
      <c r="L101" s="228"/>
      <c r="M101" s="229" t="s">
        <v>5</v>
      </c>
      <c r="N101" s="230" t="s">
        <v>42</v>
      </c>
      <c r="O101" s="172">
        <v>0</v>
      </c>
      <c r="P101" s="172">
        <f>O101*H101</f>
        <v>0</v>
      </c>
      <c r="Q101" s="172">
        <v>3.5E-4</v>
      </c>
      <c r="R101" s="172">
        <f>Q101*H101</f>
        <v>3.5000000000000001E-3</v>
      </c>
      <c r="S101" s="172">
        <v>0</v>
      </c>
      <c r="T101" s="173">
        <f>S101*H101</f>
        <v>0</v>
      </c>
      <c r="AR101" s="26" t="s">
        <v>284</v>
      </c>
      <c r="AT101" s="26" t="s">
        <v>2573</v>
      </c>
      <c r="AU101" s="26" t="s">
        <v>80</v>
      </c>
      <c r="AY101" s="26" t="s">
        <v>208</v>
      </c>
      <c r="BE101" s="174">
        <f>IF(N101="základní",J101,0)</f>
        <v>0</v>
      </c>
      <c r="BF101" s="174">
        <f>IF(N101="snížená",J101,0)</f>
        <v>0</v>
      </c>
      <c r="BG101" s="174">
        <f>IF(N101="zákl. přenesená",J101,0)</f>
        <v>0</v>
      </c>
      <c r="BH101" s="174">
        <f>IF(N101="sníž. přenesená",J101,0)</f>
        <v>0</v>
      </c>
      <c r="BI101" s="174">
        <f>IF(N101="nulová",J101,0)</f>
        <v>0</v>
      </c>
      <c r="BJ101" s="26" t="s">
        <v>78</v>
      </c>
      <c r="BK101" s="174">
        <f>ROUND(I101*H101,2)</f>
        <v>0</v>
      </c>
      <c r="BL101" s="26" t="s">
        <v>216</v>
      </c>
      <c r="BM101" s="26" t="s">
        <v>6646</v>
      </c>
    </row>
    <row r="102" spans="2:65" s="1" customFormat="1" x14ac:dyDescent="0.3">
      <c r="B102" s="40"/>
      <c r="D102" s="175" t="s">
        <v>218</v>
      </c>
      <c r="F102" s="176" t="s">
        <v>6643</v>
      </c>
      <c r="L102" s="40"/>
      <c r="M102" s="177"/>
      <c r="N102" s="41"/>
      <c r="O102" s="41"/>
      <c r="P102" s="41"/>
      <c r="Q102" s="41"/>
      <c r="R102" s="41"/>
      <c r="S102" s="41"/>
      <c r="T102" s="69"/>
      <c r="AT102" s="26" t="s">
        <v>218</v>
      </c>
      <c r="AU102" s="26" t="s">
        <v>80</v>
      </c>
    </row>
    <row r="103" spans="2:65" s="11" customFormat="1" ht="37.35" customHeight="1" x14ac:dyDescent="0.35">
      <c r="B103" s="150"/>
      <c r="D103" s="151" t="s">
        <v>70</v>
      </c>
      <c r="E103" s="152" t="s">
        <v>906</v>
      </c>
      <c r="F103" s="152" t="s">
        <v>907</v>
      </c>
      <c r="J103" s="153">
        <f>BK103</f>
        <v>0</v>
      </c>
      <c r="L103" s="150"/>
      <c r="M103" s="154"/>
      <c r="N103" s="155"/>
      <c r="O103" s="155"/>
      <c r="P103" s="156">
        <f>P104</f>
        <v>10.465</v>
      </c>
      <c r="Q103" s="155"/>
      <c r="R103" s="156">
        <f>R104</f>
        <v>7.6000000000000009E-3</v>
      </c>
      <c r="S103" s="155"/>
      <c r="T103" s="157">
        <f>T104</f>
        <v>0</v>
      </c>
      <c r="AR103" s="151" t="s">
        <v>80</v>
      </c>
      <c r="AT103" s="158" t="s">
        <v>70</v>
      </c>
      <c r="AU103" s="158" t="s">
        <v>71</v>
      </c>
      <c r="AY103" s="151" t="s">
        <v>208</v>
      </c>
      <c r="BK103" s="159">
        <f>BK104</f>
        <v>0</v>
      </c>
    </row>
    <row r="104" spans="2:65" s="11" customFormat="1" ht="19.899999999999999" customHeight="1" x14ac:dyDescent="0.3">
      <c r="B104" s="150"/>
      <c r="D104" s="160" t="s">
        <v>70</v>
      </c>
      <c r="E104" s="161" t="s">
        <v>3068</v>
      </c>
      <c r="F104" s="161" t="s">
        <v>3069</v>
      </c>
      <c r="J104" s="162">
        <f>BK104</f>
        <v>0</v>
      </c>
      <c r="L104" s="150"/>
      <c r="M104" s="154"/>
      <c r="N104" s="155"/>
      <c r="O104" s="155"/>
      <c r="P104" s="156">
        <f>SUM(P105:P136)</f>
        <v>10.465</v>
      </c>
      <c r="Q104" s="155"/>
      <c r="R104" s="156">
        <f>SUM(R105:R136)</f>
        <v>7.6000000000000009E-3</v>
      </c>
      <c r="S104" s="155"/>
      <c r="T104" s="157">
        <f>SUM(T105:T136)</f>
        <v>0</v>
      </c>
      <c r="AR104" s="151" t="s">
        <v>80</v>
      </c>
      <c r="AT104" s="158" t="s">
        <v>70</v>
      </c>
      <c r="AU104" s="158" t="s">
        <v>78</v>
      </c>
      <c r="AY104" s="151" t="s">
        <v>208</v>
      </c>
      <c r="BK104" s="159">
        <f>SUM(BK105:BK136)</f>
        <v>0</v>
      </c>
    </row>
    <row r="105" spans="2:65" s="1" customFormat="1" ht="22.5" customHeight="1" x14ac:dyDescent="0.3">
      <c r="B105" s="163"/>
      <c r="C105" s="164" t="s">
        <v>123</v>
      </c>
      <c r="D105" s="164" t="s">
        <v>211</v>
      </c>
      <c r="E105" s="165" t="s">
        <v>6647</v>
      </c>
      <c r="F105" s="166" t="s">
        <v>6648</v>
      </c>
      <c r="G105" s="167" t="s">
        <v>214</v>
      </c>
      <c r="H105" s="168">
        <v>1</v>
      </c>
      <c r="I105" s="169"/>
      <c r="J105" s="169">
        <f>ROUND(I105*H105,2)</f>
        <v>0</v>
      </c>
      <c r="K105" s="166" t="s">
        <v>281</v>
      </c>
      <c r="L105" s="40"/>
      <c r="M105" s="170" t="s">
        <v>5</v>
      </c>
      <c r="N105" s="171" t="s">
        <v>42</v>
      </c>
      <c r="O105" s="172">
        <v>1.1599999999999999</v>
      </c>
      <c r="P105" s="172">
        <f>O105*H105</f>
        <v>1.1599999999999999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365</v>
      </c>
      <c r="AT105" s="26" t="s">
        <v>211</v>
      </c>
      <c r="AU105" s="26" t="s">
        <v>80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365</v>
      </c>
      <c r="BM105" s="26" t="s">
        <v>6649</v>
      </c>
    </row>
    <row r="106" spans="2:65" s="1" customFormat="1" x14ac:dyDescent="0.3">
      <c r="B106" s="40"/>
      <c r="D106" s="186" t="s">
        <v>218</v>
      </c>
      <c r="F106" s="211" t="s">
        <v>6648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80</v>
      </c>
    </row>
    <row r="107" spans="2:65" s="1" customFormat="1" ht="31.5" customHeight="1" x14ac:dyDescent="0.3">
      <c r="B107" s="163"/>
      <c r="C107" s="222" t="s">
        <v>216</v>
      </c>
      <c r="D107" s="222" t="s">
        <v>2573</v>
      </c>
      <c r="E107" s="223" t="s">
        <v>6650</v>
      </c>
      <c r="F107" s="224" t="s">
        <v>6651</v>
      </c>
      <c r="G107" s="225" t="s">
        <v>214</v>
      </c>
      <c r="H107" s="226">
        <v>1</v>
      </c>
      <c r="I107" s="227"/>
      <c r="J107" s="227">
        <f>ROUND(I107*H107,2)</f>
        <v>0</v>
      </c>
      <c r="K107" s="224" t="s">
        <v>3357</v>
      </c>
      <c r="L107" s="228"/>
      <c r="M107" s="229" t="s">
        <v>5</v>
      </c>
      <c r="N107" s="230" t="s">
        <v>42</v>
      </c>
      <c r="O107" s="172">
        <v>0</v>
      </c>
      <c r="P107" s="172">
        <f>O107*H107</f>
        <v>0</v>
      </c>
      <c r="Q107" s="172">
        <v>9.5E-4</v>
      </c>
      <c r="R107" s="172">
        <f>Q107*H107</f>
        <v>9.5E-4</v>
      </c>
      <c r="S107" s="172">
        <v>0</v>
      </c>
      <c r="T107" s="173">
        <f>S107*H107</f>
        <v>0</v>
      </c>
      <c r="AR107" s="26" t="s">
        <v>579</v>
      </c>
      <c r="AT107" s="26" t="s">
        <v>2573</v>
      </c>
      <c r="AU107" s="26" t="s">
        <v>80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365</v>
      </c>
      <c r="BM107" s="26" t="s">
        <v>6652</v>
      </c>
    </row>
    <row r="108" spans="2:65" s="1" customFormat="1" x14ac:dyDescent="0.3">
      <c r="B108" s="40"/>
      <c r="D108" s="175" t="s">
        <v>218</v>
      </c>
      <c r="F108" s="176" t="s">
        <v>6651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80</v>
      </c>
    </row>
    <row r="109" spans="2:65" s="1" customFormat="1" ht="189" x14ac:dyDescent="0.3">
      <c r="B109" s="40"/>
      <c r="D109" s="186" t="s">
        <v>1050</v>
      </c>
      <c r="F109" s="231" t="s">
        <v>6653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1050</v>
      </c>
      <c r="AU109" s="26" t="s">
        <v>80</v>
      </c>
    </row>
    <row r="110" spans="2:65" s="1" customFormat="1" ht="22.5" customHeight="1" x14ac:dyDescent="0.3">
      <c r="B110" s="163"/>
      <c r="C110" s="222" t="s">
        <v>242</v>
      </c>
      <c r="D110" s="222" t="s">
        <v>2573</v>
      </c>
      <c r="E110" s="223" t="s">
        <v>6654</v>
      </c>
      <c r="F110" s="224" t="s">
        <v>6655</v>
      </c>
      <c r="G110" s="225" t="s">
        <v>214</v>
      </c>
      <c r="H110" s="226">
        <v>1</v>
      </c>
      <c r="I110" s="227"/>
      <c r="J110" s="227">
        <f>ROUND(I110*H110,2)</f>
        <v>0</v>
      </c>
      <c r="K110" s="224" t="s">
        <v>3357</v>
      </c>
      <c r="L110" s="228"/>
      <c r="M110" s="229" t="s">
        <v>5</v>
      </c>
      <c r="N110" s="230" t="s">
        <v>42</v>
      </c>
      <c r="O110" s="172">
        <v>0</v>
      </c>
      <c r="P110" s="172">
        <f>O110*H110</f>
        <v>0</v>
      </c>
      <c r="Q110" s="172">
        <v>9.5E-4</v>
      </c>
      <c r="R110" s="172">
        <f>Q110*H110</f>
        <v>9.5E-4</v>
      </c>
      <c r="S110" s="172">
        <v>0</v>
      </c>
      <c r="T110" s="173">
        <f>S110*H110</f>
        <v>0</v>
      </c>
      <c r="AR110" s="26" t="s">
        <v>579</v>
      </c>
      <c r="AT110" s="26" t="s">
        <v>2573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365</v>
      </c>
      <c r="BM110" s="26" t="s">
        <v>6656</v>
      </c>
    </row>
    <row r="111" spans="2:65" s="1" customFormat="1" x14ac:dyDescent="0.3">
      <c r="B111" s="40"/>
      <c r="D111" s="175" t="s">
        <v>218</v>
      </c>
      <c r="F111" s="176" t="s">
        <v>6655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" customFormat="1" ht="256.5" x14ac:dyDescent="0.3">
      <c r="B112" s="40"/>
      <c r="D112" s="186" t="s">
        <v>1050</v>
      </c>
      <c r="F112" s="231" t="s">
        <v>6657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1050</v>
      </c>
      <c r="AU112" s="26" t="s">
        <v>80</v>
      </c>
    </row>
    <row r="113" spans="2:65" s="1" customFormat="1" ht="22.5" customHeight="1" x14ac:dyDescent="0.3">
      <c r="B113" s="163"/>
      <c r="C113" s="164" t="s">
        <v>267</v>
      </c>
      <c r="D113" s="164" t="s">
        <v>211</v>
      </c>
      <c r="E113" s="165" t="s">
        <v>6658</v>
      </c>
      <c r="F113" s="166" t="s">
        <v>6659</v>
      </c>
      <c r="G113" s="167" t="s">
        <v>214</v>
      </c>
      <c r="H113" s="168">
        <v>1</v>
      </c>
      <c r="I113" s="169"/>
      <c r="J113" s="169">
        <f>ROUND(I113*H113,2)</f>
        <v>0</v>
      </c>
      <c r="K113" s="166" t="s">
        <v>281</v>
      </c>
      <c r="L113" s="40"/>
      <c r="M113" s="170" t="s">
        <v>5</v>
      </c>
      <c r="N113" s="171" t="s">
        <v>42</v>
      </c>
      <c r="O113" s="172">
        <v>3.3759999999999999</v>
      </c>
      <c r="P113" s="172">
        <f>O113*H113</f>
        <v>3.3759999999999999</v>
      </c>
      <c r="Q113" s="172">
        <v>0</v>
      </c>
      <c r="R113" s="172">
        <f>Q113*H113</f>
        <v>0</v>
      </c>
      <c r="S113" s="172">
        <v>0</v>
      </c>
      <c r="T113" s="173">
        <f>S113*H113</f>
        <v>0</v>
      </c>
      <c r="AR113" s="26" t="s">
        <v>365</v>
      </c>
      <c r="AT113" s="26" t="s">
        <v>211</v>
      </c>
      <c r="AU113" s="26" t="s">
        <v>80</v>
      </c>
      <c r="AY113" s="26" t="s">
        <v>208</v>
      </c>
      <c r="BE113" s="174">
        <f>IF(N113="základní",J113,0)</f>
        <v>0</v>
      </c>
      <c r="BF113" s="174">
        <f>IF(N113="snížená",J113,0)</f>
        <v>0</v>
      </c>
      <c r="BG113" s="174">
        <f>IF(N113="zákl. přenesená",J113,0)</f>
        <v>0</v>
      </c>
      <c r="BH113" s="174">
        <f>IF(N113="sníž. přenesená",J113,0)</f>
        <v>0</v>
      </c>
      <c r="BI113" s="174">
        <f>IF(N113="nulová",J113,0)</f>
        <v>0</v>
      </c>
      <c r="BJ113" s="26" t="s">
        <v>78</v>
      </c>
      <c r="BK113" s="174">
        <f>ROUND(I113*H113,2)</f>
        <v>0</v>
      </c>
      <c r="BL113" s="26" t="s">
        <v>365</v>
      </c>
      <c r="BM113" s="26" t="s">
        <v>6660</v>
      </c>
    </row>
    <row r="114" spans="2:65" s="1" customFormat="1" x14ac:dyDescent="0.3">
      <c r="B114" s="40"/>
      <c r="D114" s="186" t="s">
        <v>218</v>
      </c>
      <c r="F114" s="211" t="s">
        <v>6659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218</v>
      </c>
      <c r="AU114" s="26" t="s">
        <v>80</v>
      </c>
    </row>
    <row r="115" spans="2:65" s="1" customFormat="1" ht="22.5" customHeight="1" x14ac:dyDescent="0.3">
      <c r="B115" s="163"/>
      <c r="C115" s="222" t="s">
        <v>277</v>
      </c>
      <c r="D115" s="222" t="s">
        <v>2573</v>
      </c>
      <c r="E115" s="223" t="s">
        <v>6661</v>
      </c>
      <c r="F115" s="224" t="s">
        <v>6662</v>
      </c>
      <c r="G115" s="225" t="s">
        <v>214</v>
      </c>
      <c r="H115" s="226">
        <v>1</v>
      </c>
      <c r="I115" s="227"/>
      <c r="J115" s="227">
        <f>ROUND(I115*H115,2)</f>
        <v>0</v>
      </c>
      <c r="K115" s="224" t="s">
        <v>3357</v>
      </c>
      <c r="L115" s="228"/>
      <c r="M115" s="229" t="s">
        <v>5</v>
      </c>
      <c r="N115" s="230" t="s">
        <v>42</v>
      </c>
      <c r="O115" s="172">
        <v>0</v>
      </c>
      <c r="P115" s="172">
        <f>O115*H115</f>
        <v>0</v>
      </c>
      <c r="Q115" s="172">
        <v>9.5E-4</v>
      </c>
      <c r="R115" s="172">
        <f>Q115*H115</f>
        <v>9.5E-4</v>
      </c>
      <c r="S115" s="172">
        <v>0</v>
      </c>
      <c r="T115" s="173">
        <f>S115*H115</f>
        <v>0</v>
      </c>
      <c r="AR115" s="26" t="s">
        <v>579</v>
      </c>
      <c r="AT115" s="26" t="s">
        <v>2573</v>
      </c>
      <c r="AU115" s="26" t="s">
        <v>80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365</v>
      </c>
      <c r="BM115" s="26" t="s">
        <v>6663</v>
      </c>
    </row>
    <row r="116" spans="2:65" s="1" customFormat="1" x14ac:dyDescent="0.3">
      <c r="B116" s="40"/>
      <c r="D116" s="175" t="s">
        <v>218</v>
      </c>
      <c r="F116" s="176" t="s">
        <v>6662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80</v>
      </c>
    </row>
    <row r="117" spans="2:65" s="1" customFormat="1" ht="409.5" x14ac:dyDescent="0.3">
      <c r="B117" s="40"/>
      <c r="D117" s="186" t="s">
        <v>1050</v>
      </c>
      <c r="F117" s="231" t="s">
        <v>6664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1050</v>
      </c>
      <c r="AU117" s="26" t="s">
        <v>80</v>
      </c>
    </row>
    <row r="118" spans="2:65" s="1" customFormat="1" ht="22.5" customHeight="1" x14ac:dyDescent="0.3">
      <c r="B118" s="163"/>
      <c r="C118" s="222" t="s">
        <v>284</v>
      </c>
      <c r="D118" s="222" t="s">
        <v>2573</v>
      </c>
      <c r="E118" s="223" t="s">
        <v>6665</v>
      </c>
      <c r="F118" s="224" t="s">
        <v>6666</v>
      </c>
      <c r="G118" s="225" t="s">
        <v>214</v>
      </c>
      <c r="H118" s="226">
        <v>1</v>
      </c>
      <c r="I118" s="227"/>
      <c r="J118" s="227">
        <f>ROUND(I118*H118,2)</f>
        <v>0</v>
      </c>
      <c r="K118" s="224" t="s">
        <v>3357</v>
      </c>
      <c r="L118" s="228"/>
      <c r="M118" s="229" t="s">
        <v>5</v>
      </c>
      <c r="N118" s="230" t="s">
        <v>42</v>
      </c>
      <c r="O118" s="172">
        <v>0</v>
      </c>
      <c r="P118" s="172">
        <f>O118*H118</f>
        <v>0</v>
      </c>
      <c r="Q118" s="172">
        <v>9.5E-4</v>
      </c>
      <c r="R118" s="172">
        <f>Q118*H118</f>
        <v>9.5E-4</v>
      </c>
      <c r="S118" s="172">
        <v>0</v>
      </c>
      <c r="T118" s="173">
        <f>S118*H118</f>
        <v>0</v>
      </c>
      <c r="AR118" s="26" t="s">
        <v>579</v>
      </c>
      <c r="AT118" s="26" t="s">
        <v>2573</v>
      </c>
      <c r="AU118" s="26" t="s">
        <v>80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365</v>
      </c>
      <c r="BM118" s="26" t="s">
        <v>6667</v>
      </c>
    </row>
    <row r="119" spans="2:65" s="1" customFormat="1" x14ac:dyDescent="0.3">
      <c r="B119" s="40"/>
      <c r="D119" s="175" t="s">
        <v>218</v>
      </c>
      <c r="F119" s="176" t="s">
        <v>6666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80</v>
      </c>
    </row>
    <row r="120" spans="2:65" s="1" customFormat="1" ht="297" x14ac:dyDescent="0.3">
      <c r="B120" s="40"/>
      <c r="D120" s="186" t="s">
        <v>1050</v>
      </c>
      <c r="F120" s="231" t="s">
        <v>6668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1050</v>
      </c>
      <c r="AU120" s="26" t="s">
        <v>80</v>
      </c>
    </row>
    <row r="121" spans="2:65" s="1" customFormat="1" ht="22.5" customHeight="1" x14ac:dyDescent="0.3">
      <c r="B121" s="163"/>
      <c r="C121" s="164" t="s">
        <v>209</v>
      </c>
      <c r="D121" s="164" t="s">
        <v>211</v>
      </c>
      <c r="E121" s="165" t="s">
        <v>6669</v>
      </c>
      <c r="F121" s="166" t="s">
        <v>6670</v>
      </c>
      <c r="G121" s="167" t="s">
        <v>214</v>
      </c>
      <c r="H121" s="168">
        <v>1</v>
      </c>
      <c r="I121" s="169"/>
      <c r="J121" s="169">
        <f>ROUND(I121*H121,2)</f>
        <v>0</v>
      </c>
      <c r="K121" s="166" t="s">
        <v>281</v>
      </c>
      <c r="L121" s="40"/>
      <c r="M121" s="170" t="s">
        <v>5</v>
      </c>
      <c r="N121" s="171" t="s">
        <v>42</v>
      </c>
      <c r="O121" s="172">
        <v>5.0640000000000001</v>
      </c>
      <c r="P121" s="172">
        <f>O121*H121</f>
        <v>5.0640000000000001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365</v>
      </c>
      <c r="AT121" s="26" t="s">
        <v>211</v>
      </c>
      <c r="AU121" s="26" t="s">
        <v>80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365</v>
      </c>
      <c r="BM121" s="26" t="s">
        <v>6671</v>
      </c>
    </row>
    <row r="122" spans="2:65" s="1" customFormat="1" x14ac:dyDescent="0.3">
      <c r="B122" s="40"/>
      <c r="D122" s="186" t="s">
        <v>218</v>
      </c>
      <c r="F122" s="211" t="s">
        <v>6670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80</v>
      </c>
    </row>
    <row r="123" spans="2:65" s="1" customFormat="1" ht="22.5" customHeight="1" x14ac:dyDescent="0.3">
      <c r="B123" s="163"/>
      <c r="C123" s="222" t="s">
        <v>315</v>
      </c>
      <c r="D123" s="222" t="s">
        <v>2573</v>
      </c>
      <c r="E123" s="223" t="s">
        <v>6672</v>
      </c>
      <c r="F123" s="224" t="s">
        <v>6673</v>
      </c>
      <c r="G123" s="225" t="s">
        <v>214</v>
      </c>
      <c r="H123" s="226">
        <v>1</v>
      </c>
      <c r="I123" s="227"/>
      <c r="J123" s="227">
        <f>ROUND(I123*H123,2)</f>
        <v>0</v>
      </c>
      <c r="K123" s="224" t="s">
        <v>3357</v>
      </c>
      <c r="L123" s="228"/>
      <c r="M123" s="229" t="s">
        <v>5</v>
      </c>
      <c r="N123" s="230" t="s">
        <v>42</v>
      </c>
      <c r="O123" s="172">
        <v>0</v>
      </c>
      <c r="P123" s="172">
        <f>O123*H123</f>
        <v>0</v>
      </c>
      <c r="Q123" s="172">
        <v>9.5E-4</v>
      </c>
      <c r="R123" s="172">
        <f>Q123*H123</f>
        <v>9.5E-4</v>
      </c>
      <c r="S123" s="172">
        <v>0</v>
      </c>
      <c r="T123" s="173">
        <f>S123*H123</f>
        <v>0</v>
      </c>
      <c r="AR123" s="26" t="s">
        <v>579</v>
      </c>
      <c r="AT123" s="26" t="s">
        <v>2573</v>
      </c>
      <c r="AU123" s="26" t="s">
        <v>80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365</v>
      </c>
      <c r="BM123" s="26" t="s">
        <v>6674</v>
      </c>
    </row>
    <row r="124" spans="2:65" s="1" customFormat="1" x14ac:dyDescent="0.3">
      <c r="B124" s="40"/>
      <c r="D124" s="175" t="s">
        <v>218</v>
      </c>
      <c r="F124" s="176" t="s">
        <v>6673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80</v>
      </c>
    </row>
    <row r="125" spans="2:65" s="1" customFormat="1" ht="310.5" x14ac:dyDescent="0.3">
      <c r="B125" s="40"/>
      <c r="D125" s="186" t="s">
        <v>1050</v>
      </c>
      <c r="F125" s="231" t="s">
        <v>6675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1050</v>
      </c>
      <c r="AU125" s="26" t="s">
        <v>80</v>
      </c>
    </row>
    <row r="126" spans="2:65" s="1" customFormat="1" ht="22.5" customHeight="1" x14ac:dyDescent="0.3">
      <c r="B126" s="163"/>
      <c r="C126" s="222" t="s">
        <v>326</v>
      </c>
      <c r="D126" s="222" t="s">
        <v>2573</v>
      </c>
      <c r="E126" s="223" t="s">
        <v>6676</v>
      </c>
      <c r="F126" s="224" t="s">
        <v>6677</v>
      </c>
      <c r="G126" s="225" t="s">
        <v>214</v>
      </c>
      <c r="H126" s="226">
        <v>1</v>
      </c>
      <c r="I126" s="227"/>
      <c r="J126" s="227">
        <f>ROUND(I126*H126,2)</f>
        <v>0</v>
      </c>
      <c r="K126" s="224" t="s">
        <v>3357</v>
      </c>
      <c r="L126" s="228"/>
      <c r="M126" s="229" t="s">
        <v>5</v>
      </c>
      <c r="N126" s="230" t="s">
        <v>42</v>
      </c>
      <c r="O126" s="172">
        <v>0</v>
      </c>
      <c r="P126" s="172">
        <f>O126*H126</f>
        <v>0</v>
      </c>
      <c r="Q126" s="172">
        <v>9.5E-4</v>
      </c>
      <c r="R126" s="172">
        <f>Q126*H126</f>
        <v>9.5E-4</v>
      </c>
      <c r="S126" s="172">
        <v>0</v>
      </c>
      <c r="T126" s="173">
        <f>S126*H126</f>
        <v>0</v>
      </c>
      <c r="AR126" s="26" t="s">
        <v>579</v>
      </c>
      <c r="AT126" s="26" t="s">
        <v>2573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365</v>
      </c>
      <c r="BM126" s="26" t="s">
        <v>6678</v>
      </c>
    </row>
    <row r="127" spans="2:65" s="1" customFormat="1" x14ac:dyDescent="0.3">
      <c r="B127" s="40"/>
      <c r="D127" s="175" t="s">
        <v>218</v>
      </c>
      <c r="F127" s="176" t="s">
        <v>6677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" customFormat="1" ht="297" x14ac:dyDescent="0.3">
      <c r="B128" s="40"/>
      <c r="D128" s="186" t="s">
        <v>1050</v>
      </c>
      <c r="F128" s="231" t="s">
        <v>6679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1050</v>
      </c>
      <c r="AU128" s="26" t="s">
        <v>80</v>
      </c>
    </row>
    <row r="129" spans="2:65" s="1" customFormat="1" ht="22.5" customHeight="1" x14ac:dyDescent="0.3">
      <c r="B129" s="163"/>
      <c r="C129" s="164" t="s">
        <v>333</v>
      </c>
      <c r="D129" s="164" t="s">
        <v>211</v>
      </c>
      <c r="E129" s="165" t="s">
        <v>6680</v>
      </c>
      <c r="F129" s="166" t="s">
        <v>6681</v>
      </c>
      <c r="G129" s="167" t="s">
        <v>214</v>
      </c>
      <c r="H129" s="168">
        <v>1</v>
      </c>
      <c r="I129" s="169"/>
      <c r="J129" s="169">
        <f>ROUND(I129*H129,2)</f>
        <v>0</v>
      </c>
      <c r="K129" s="166" t="s">
        <v>281</v>
      </c>
      <c r="L129" s="40"/>
      <c r="M129" s="170" t="s">
        <v>5</v>
      </c>
      <c r="N129" s="171" t="s">
        <v>42</v>
      </c>
      <c r="O129" s="172">
        <v>0.86499999999999999</v>
      </c>
      <c r="P129" s="172">
        <f>O129*H129</f>
        <v>0.86499999999999999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365</v>
      </c>
      <c r="AT129" s="26" t="s">
        <v>211</v>
      </c>
      <c r="AU129" s="26" t="s">
        <v>80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365</v>
      </c>
      <c r="BM129" s="26" t="s">
        <v>6682</v>
      </c>
    </row>
    <row r="130" spans="2:65" s="1" customFormat="1" x14ac:dyDescent="0.3">
      <c r="B130" s="40"/>
      <c r="D130" s="186" t="s">
        <v>218</v>
      </c>
      <c r="F130" s="211" t="s">
        <v>6681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80</v>
      </c>
    </row>
    <row r="131" spans="2:65" s="1" customFormat="1" ht="31.5" customHeight="1" x14ac:dyDescent="0.3">
      <c r="B131" s="163"/>
      <c r="C131" s="222" t="s">
        <v>341</v>
      </c>
      <c r="D131" s="222" t="s">
        <v>2573</v>
      </c>
      <c r="E131" s="223" t="s">
        <v>6683</v>
      </c>
      <c r="F131" s="224" t="s">
        <v>6684</v>
      </c>
      <c r="G131" s="225" t="s">
        <v>214</v>
      </c>
      <c r="H131" s="226">
        <v>1</v>
      </c>
      <c r="I131" s="227"/>
      <c r="J131" s="227">
        <f>ROUND(I131*H131,2)</f>
        <v>0</v>
      </c>
      <c r="K131" s="224" t="s">
        <v>3357</v>
      </c>
      <c r="L131" s="228"/>
      <c r="M131" s="229" t="s">
        <v>5</v>
      </c>
      <c r="N131" s="230" t="s">
        <v>42</v>
      </c>
      <c r="O131" s="172">
        <v>0</v>
      </c>
      <c r="P131" s="172">
        <f>O131*H131</f>
        <v>0</v>
      </c>
      <c r="Q131" s="172">
        <v>9.5E-4</v>
      </c>
      <c r="R131" s="172">
        <f>Q131*H131</f>
        <v>9.5E-4</v>
      </c>
      <c r="S131" s="172">
        <v>0</v>
      </c>
      <c r="T131" s="173">
        <f>S131*H131</f>
        <v>0</v>
      </c>
      <c r="AR131" s="26" t="s">
        <v>579</v>
      </c>
      <c r="AT131" s="26" t="s">
        <v>2573</v>
      </c>
      <c r="AU131" s="26" t="s">
        <v>80</v>
      </c>
      <c r="AY131" s="26" t="s">
        <v>208</v>
      </c>
      <c r="BE131" s="174">
        <f>IF(N131="základní",J131,0)</f>
        <v>0</v>
      </c>
      <c r="BF131" s="174">
        <f>IF(N131="snížená",J131,0)</f>
        <v>0</v>
      </c>
      <c r="BG131" s="174">
        <f>IF(N131="zákl. přenesená",J131,0)</f>
        <v>0</v>
      </c>
      <c r="BH131" s="174">
        <f>IF(N131="sníž. přenesená",J131,0)</f>
        <v>0</v>
      </c>
      <c r="BI131" s="174">
        <f>IF(N131="nulová",J131,0)</f>
        <v>0</v>
      </c>
      <c r="BJ131" s="26" t="s">
        <v>78</v>
      </c>
      <c r="BK131" s="174">
        <f>ROUND(I131*H131,2)</f>
        <v>0</v>
      </c>
      <c r="BL131" s="26" t="s">
        <v>365</v>
      </c>
      <c r="BM131" s="26" t="s">
        <v>6685</v>
      </c>
    </row>
    <row r="132" spans="2:65" s="1" customFormat="1" x14ac:dyDescent="0.3">
      <c r="B132" s="40"/>
      <c r="D132" s="175" t="s">
        <v>218</v>
      </c>
      <c r="F132" s="176" t="s">
        <v>6684</v>
      </c>
      <c r="L132" s="40"/>
      <c r="M132" s="177"/>
      <c r="N132" s="41"/>
      <c r="O132" s="41"/>
      <c r="P132" s="41"/>
      <c r="Q132" s="41"/>
      <c r="R132" s="41"/>
      <c r="S132" s="41"/>
      <c r="T132" s="69"/>
      <c r="AT132" s="26" t="s">
        <v>218</v>
      </c>
      <c r="AU132" s="26" t="s">
        <v>80</v>
      </c>
    </row>
    <row r="133" spans="2:65" s="1" customFormat="1" ht="297" x14ac:dyDescent="0.3">
      <c r="B133" s="40"/>
      <c r="D133" s="186" t="s">
        <v>1050</v>
      </c>
      <c r="F133" s="231" t="s">
        <v>6686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1050</v>
      </c>
      <c r="AU133" s="26" t="s">
        <v>80</v>
      </c>
    </row>
    <row r="134" spans="2:65" s="1" customFormat="1" ht="22.5" customHeight="1" x14ac:dyDescent="0.3">
      <c r="B134" s="163"/>
      <c r="C134" s="222" t="s">
        <v>351</v>
      </c>
      <c r="D134" s="222" t="s">
        <v>2573</v>
      </c>
      <c r="E134" s="223" t="s">
        <v>6687</v>
      </c>
      <c r="F134" s="224" t="s">
        <v>6688</v>
      </c>
      <c r="G134" s="225" t="s">
        <v>214</v>
      </c>
      <c r="H134" s="226">
        <v>1</v>
      </c>
      <c r="I134" s="227"/>
      <c r="J134" s="227">
        <f>ROUND(I134*H134,2)</f>
        <v>0</v>
      </c>
      <c r="K134" s="224" t="s">
        <v>3357</v>
      </c>
      <c r="L134" s="228"/>
      <c r="M134" s="229" t="s">
        <v>5</v>
      </c>
      <c r="N134" s="230" t="s">
        <v>42</v>
      </c>
      <c r="O134" s="172">
        <v>0</v>
      </c>
      <c r="P134" s="172">
        <f>O134*H134</f>
        <v>0</v>
      </c>
      <c r="Q134" s="172">
        <v>9.5E-4</v>
      </c>
      <c r="R134" s="172">
        <f>Q134*H134</f>
        <v>9.5E-4</v>
      </c>
      <c r="S134" s="172">
        <v>0</v>
      </c>
      <c r="T134" s="173">
        <f>S134*H134</f>
        <v>0</v>
      </c>
      <c r="AR134" s="26" t="s">
        <v>579</v>
      </c>
      <c r="AT134" s="26" t="s">
        <v>2573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365</v>
      </c>
      <c r="BM134" s="26" t="s">
        <v>6689</v>
      </c>
    </row>
    <row r="135" spans="2:65" s="1" customFormat="1" x14ac:dyDescent="0.3">
      <c r="B135" s="40"/>
      <c r="D135" s="175" t="s">
        <v>218</v>
      </c>
      <c r="F135" s="176" t="s">
        <v>6688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" customFormat="1" ht="175.5" x14ac:dyDescent="0.3">
      <c r="B136" s="40"/>
      <c r="D136" s="175" t="s">
        <v>1050</v>
      </c>
      <c r="F136" s="215" t="s">
        <v>6690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1050</v>
      </c>
      <c r="AU136" s="26" t="s">
        <v>80</v>
      </c>
    </row>
    <row r="137" spans="2:65" s="11" customFormat="1" ht="37.35" customHeight="1" x14ac:dyDescent="0.35">
      <c r="B137" s="150"/>
      <c r="D137" s="151" t="s">
        <v>70</v>
      </c>
      <c r="E137" s="152" t="s">
        <v>6525</v>
      </c>
      <c r="F137" s="152" t="s">
        <v>6526</v>
      </c>
      <c r="J137" s="153">
        <f>BK137</f>
        <v>0</v>
      </c>
      <c r="L137" s="150"/>
      <c r="M137" s="154"/>
      <c r="N137" s="155"/>
      <c r="O137" s="155"/>
      <c r="P137" s="156">
        <f>P138+P141+P144</f>
        <v>0</v>
      </c>
      <c r="Q137" s="155"/>
      <c r="R137" s="156">
        <f>R138+R141+R144</f>
        <v>0</v>
      </c>
      <c r="S137" s="155"/>
      <c r="T137" s="157">
        <f>T138+T141+T144</f>
        <v>0</v>
      </c>
      <c r="AR137" s="151" t="s">
        <v>242</v>
      </c>
      <c r="AT137" s="158" t="s">
        <v>70</v>
      </c>
      <c r="AU137" s="158" t="s">
        <v>71</v>
      </c>
      <c r="AY137" s="151" t="s">
        <v>208</v>
      </c>
      <c r="BK137" s="159">
        <f>BK138+BK141+BK144</f>
        <v>0</v>
      </c>
    </row>
    <row r="138" spans="2:65" s="11" customFormat="1" ht="19.899999999999999" customHeight="1" x14ac:dyDescent="0.3">
      <c r="B138" s="150"/>
      <c r="D138" s="160" t="s">
        <v>70</v>
      </c>
      <c r="E138" s="161" t="s">
        <v>6527</v>
      </c>
      <c r="F138" s="161" t="s">
        <v>6528</v>
      </c>
      <c r="J138" s="162">
        <f>BK138</f>
        <v>0</v>
      </c>
      <c r="L138" s="150"/>
      <c r="M138" s="154"/>
      <c r="N138" s="155"/>
      <c r="O138" s="155"/>
      <c r="P138" s="156">
        <f>SUM(P139:P140)</f>
        <v>0</v>
      </c>
      <c r="Q138" s="155"/>
      <c r="R138" s="156">
        <f>SUM(R139:R140)</f>
        <v>0</v>
      </c>
      <c r="S138" s="155"/>
      <c r="T138" s="157">
        <f>SUM(T139:T140)</f>
        <v>0</v>
      </c>
      <c r="AR138" s="151" t="s">
        <v>242</v>
      </c>
      <c r="AT138" s="158" t="s">
        <v>70</v>
      </c>
      <c r="AU138" s="158" t="s">
        <v>78</v>
      </c>
      <c r="AY138" s="151" t="s">
        <v>208</v>
      </c>
      <c r="BK138" s="159">
        <f>SUM(BK139:BK140)</f>
        <v>0</v>
      </c>
    </row>
    <row r="139" spans="2:65" s="1" customFormat="1" ht="22.5" customHeight="1" x14ac:dyDescent="0.3">
      <c r="B139" s="163"/>
      <c r="C139" s="164" t="s">
        <v>11</v>
      </c>
      <c r="D139" s="164" t="s">
        <v>211</v>
      </c>
      <c r="E139" s="165" t="s">
        <v>6691</v>
      </c>
      <c r="F139" s="166" t="s">
        <v>6530</v>
      </c>
      <c r="G139" s="167" t="s">
        <v>6334</v>
      </c>
      <c r="H139" s="168">
        <v>1</v>
      </c>
      <c r="I139" s="169"/>
      <c r="J139" s="169">
        <f>ROUND(I139*H139,2)</f>
        <v>0</v>
      </c>
      <c r="K139" s="166" t="s">
        <v>817</v>
      </c>
      <c r="L139" s="40"/>
      <c r="M139" s="170" t="s">
        <v>5</v>
      </c>
      <c r="N139" s="171" t="s">
        <v>42</v>
      </c>
      <c r="O139" s="172">
        <v>0</v>
      </c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AR139" s="26" t="s">
        <v>6531</v>
      </c>
      <c r="AT139" s="26" t="s">
        <v>211</v>
      </c>
      <c r="AU139" s="26" t="s">
        <v>80</v>
      </c>
      <c r="AY139" s="26" t="s">
        <v>208</v>
      </c>
      <c r="BE139" s="174">
        <f>IF(N139="základní",J139,0)</f>
        <v>0</v>
      </c>
      <c r="BF139" s="174">
        <f>IF(N139="snížená",J139,0)</f>
        <v>0</v>
      </c>
      <c r="BG139" s="174">
        <f>IF(N139="zákl. přenesená",J139,0)</f>
        <v>0</v>
      </c>
      <c r="BH139" s="174">
        <f>IF(N139="sníž. přenesená",J139,0)</f>
        <v>0</v>
      </c>
      <c r="BI139" s="174">
        <f>IF(N139="nulová",J139,0)</f>
        <v>0</v>
      </c>
      <c r="BJ139" s="26" t="s">
        <v>78</v>
      </c>
      <c r="BK139" s="174">
        <f>ROUND(I139*H139,2)</f>
        <v>0</v>
      </c>
      <c r="BL139" s="26" t="s">
        <v>6531</v>
      </c>
      <c r="BM139" s="26" t="s">
        <v>6692</v>
      </c>
    </row>
    <row r="140" spans="2:65" s="1" customFormat="1" ht="27" x14ac:dyDescent="0.3">
      <c r="B140" s="40"/>
      <c r="D140" s="175" t="s">
        <v>218</v>
      </c>
      <c r="F140" s="176" t="s">
        <v>6533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218</v>
      </c>
      <c r="AU140" s="26" t="s">
        <v>80</v>
      </c>
    </row>
    <row r="141" spans="2:65" s="11" customFormat="1" ht="29.85" customHeight="1" x14ac:dyDescent="0.3">
      <c r="B141" s="150"/>
      <c r="D141" s="160" t="s">
        <v>70</v>
      </c>
      <c r="E141" s="161" t="s">
        <v>6534</v>
      </c>
      <c r="F141" s="161" t="s">
        <v>6535</v>
      </c>
      <c r="J141" s="162">
        <f>BK141</f>
        <v>0</v>
      </c>
      <c r="L141" s="150"/>
      <c r="M141" s="154"/>
      <c r="N141" s="155"/>
      <c r="O141" s="155"/>
      <c r="P141" s="156">
        <f>SUM(P142:P143)</f>
        <v>0</v>
      </c>
      <c r="Q141" s="155"/>
      <c r="R141" s="156">
        <f>SUM(R142:R143)</f>
        <v>0</v>
      </c>
      <c r="S141" s="155"/>
      <c r="T141" s="157">
        <f>SUM(T142:T143)</f>
        <v>0</v>
      </c>
      <c r="AR141" s="151" t="s">
        <v>242</v>
      </c>
      <c r="AT141" s="158" t="s">
        <v>70</v>
      </c>
      <c r="AU141" s="158" t="s">
        <v>78</v>
      </c>
      <c r="AY141" s="151" t="s">
        <v>208</v>
      </c>
      <c r="BK141" s="159">
        <f>SUM(BK142:BK143)</f>
        <v>0</v>
      </c>
    </row>
    <row r="142" spans="2:65" s="1" customFormat="1" ht="22.5" customHeight="1" x14ac:dyDescent="0.3">
      <c r="B142" s="163"/>
      <c r="C142" s="164" t="s">
        <v>365</v>
      </c>
      <c r="D142" s="164" t="s">
        <v>211</v>
      </c>
      <c r="E142" s="165" t="s">
        <v>6693</v>
      </c>
      <c r="F142" s="166" t="s">
        <v>6694</v>
      </c>
      <c r="G142" s="167" t="s">
        <v>6334</v>
      </c>
      <c r="H142" s="168">
        <v>1</v>
      </c>
      <c r="I142" s="169"/>
      <c r="J142" s="169">
        <f>ROUND(I142*H142,2)</f>
        <v>0</v>
      </c>
      <c r="K142" s="166" t="s">
        <v>817</v>
      </c>
      <c r="L142" s="40"/>
      <c r="M142" s="170" t="s">
        <v>5</v>
      </c>
      <c r="N142" s="171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6531</v>
      </c>
      <c r="AT142" s="26" t="s">
        <v>211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6531</v>
      </c>
      <c r="BM142" s="26" t="s">
        <v>6695</v>
      </c>
    </row>
    <row r="143" spans="2:65" s="1" customFormat="1" ht="27" x14ac:dyDescent="0.3">
      <c r="B143" s="40"/>
      <c r="D143" s="175" t="s">
        <v>218</v>
      </c>
      <c r="F143" s="176" t="s">
        <v>6696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1" customFormat="1" ht="29.85" customHeight="1" x14ac:dyDescent="0.3">
      <c r="B144" s="150"/>
      <c r="D144" s="160" t="s">
        <v>70</v>
      </c>
      <c r="E144" s="161" t="s">
        <v>6540</v>
      </c>
      <c r="F144" s="161" t="s">
        <v>6541</v>
      </c>
      <c r="J144" s="162">
        <f>BK144</f>
        <v>0</v>
      </c>
      <c r="L144" s="150"/>
      <c r="M144" s="154"/>
      <c r="N144" s="155"/>
      <c r="O144" s="155"/>
      <c r="P144" s="156">
        <f>SUM(P145:P146)</f>
        <v>0</v>
      </c>
      <c r="Q144" s="155"/>
      <c r="R144" s="156">
        <f>SUM(R145:R146)</f>
        <v>0</v>
      </c>
      <c r="S144" s="155"/>
      <c r="T144" s="157">
        <f>SUM(T145:T146)</f>
        <v>0</v>
      </c>
      <c r="AR144" s="151" t="s">
        <v>242</v>
      </c>
      <c r="AT144" s="158" t="s">
        <v>70</v>
      </c>
      <c r="AU144" s="158" t="s">
        <v>78</v>
      </c>
      <c r="AY144" s="151" t="s">
        <v>208</v>
      </c>
      <c r="BK144" s="159">
        <f>SUM(BK145:BK146)</f>
        <v>0</v>
      </c>
    </row>
    <row r="145" spans="2:65" s="1" customFormat="1" ht="22.5" customHeight="1" x14ac:dyDescent="0.3">
      <c r="B145" s="163"/>
      <c r="C145" s="164" t="s">
        <v>372</v>
      </c>
      <c r="D145" s="164" t="s">
        <v>211</v>
      </c>
      <c r="E145" s="165" t="s">
        <v>6697</v>
      </c>
      <c r="F145" s="166" t="s">
        <v>6628</v>
      </c>
      <c r="G145" s="167" t="s">
        <v>6334</v>
      </c>
      <c r="H145" s="168">
        <v>1</v>
      </c>
      <c r="I145" s="169"/>
      <c r="J145" s="169">
        <f>ROUND(I145*H145,2)</f>
        <v>0</v>
      </c>
      <c r="K145" s="166" t="s">
        <v>817</v>
      </c>
      <c r="L145" s="40"/>
      <c r="M145" s="170" t="s">
        <v>5</v>
      </c>
      <c r="N145" s="171" t="s">
        <v>42</v>
      </c>
      <c r="O145" s="172">
        <v>0</v>
      </c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AR145" s="26" t="s">
        <v>6531</v>
      </c>
      <c r="AT145" s="26" t="s">
        <v>211</v>
      </c>
      <c r="AU145" s="26" t="s">
        <v>80</v>
      </c>
      <c r="AY145" s="26" t="s">
        <v>208</v>
      </c>
      <c r="BE145" s="174">
        <f>IF(N145="základní",J145,0)</f>
        <v>0</v>
      </c>
      <c r="BF145" s="174">
        <f>IF(N145="snížená",J145,0)</f>
        <v>0</v>
      </c>
      <c r="BG145" s="174">
        <f>IF(N145="zákl. přenesená",J145,0)</f>
        <v>0</v>
      </c>
      <c r="BH145" s="174">
        <f>IF(N145="sníž. přenesená",J145,0)</f>
        <v>0</v>
      </c>
      <c r="BI145" s="174">
        <f>IF(N145="nulová",J145,0)</f>
        <v>0</v>
      </c>
      <c r="BJ145" s="26" t="s">
        <v>78</v>
      </c>
      <c r="BK145" s="174">
        <f>ROUND(I145*H145,2)</f>
        <v>0</v>
      </c>
      <c r="BL145" s="26" t="s">
        <v>6531</v>
      </c>
      <c r="BM145" s="26" t="s">
        <v>6698</v>
      </c>
    </row>
    <row r="146" spans="2:65" s="1" customFormat="1" x14ac:dyDescent="0.3">
      <c r="B146" s="40"/>
      <c r="D146" s="175" t="s">
        <v>218</v>
      </c>
      <c r="F146" s="176" t="s">
        <v>6699</v>
      </c>
      <c r="L146" s="40"/>
      <c r="M146" s="232"/>
      <c r="N146" s="233"/>
      <c r="O146" s="233"/>
      <c r="P146" s="233"/>
      <c r="Q146" s="233"/>
      <c r="R146" s="233"/>
      <c r="S146" s="233"/>
      <c r="T146" s="234"/>
      <c r="AT146" s="26" t="s">
        <v>218</v>
      </c>
      <c r="AU146" s="26" t="s">
        <v>80</v>
      </c>
    </row>
    <row r="147" spans="2:65" s="1" customFormat="1" ht="6.95" customHeight="1" x14ac:dyDescent="0.3"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</row>
  </sheetData>
  <autoFilter ref="C95:K146"/>
  <mergeCells count="15">
    <mergeCell ref="E86:H86"/>
    <mergeCell ref="E84:H84"/>
    <mergeCell ref="E88:H88"/>
    <mergeCell ref="G1:H1"/>
    <mergeCell ref="L2:V2"/>
    <mergeCell ref="E49:H49"/>
    <mergeCell ref="E53:H53"/>
    <mergeCell ref="E51:H51"/>
    <mergeCell ref="E55:H55"/>
    <mergeCell ref="E82:H82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400"/>
  <sheetViews>
    <sheetView showGridLines="0" workbookViewId="0">
      <pane ySplit="1" topLeftCell="A2" activePane="bottomLeft" state="frozen"/>
      <selection pane="bottomLeft" activeCell="I103" sqref="I103:I39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133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6317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6700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63" customHeight="1" x14ac:dyDescent="0.3">
      <c r="B28" s="109"/>
      <c r="C28" s="110"/>
      <c r="D28" s="110"/>
      <c r="E28" s="334" t="s">
        <v>6701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ROUND(J103,2)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ROUND(SUM(BE103:BE399), 2)</f>
        <v>0</v>
      </c>
      <c r="G34" s="41"/>
      <c r="H34" s="41"/>
      <c r="I34" s="116">
        <v>0.21</v>
      </c>
      <c r="J34" s="115">
        <f>ROUND(ROUND((SUM(BE103:BE399)),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ROUND(SUM(BF103:BF399), 2)</f>
        <v>0</v>
      </c>
      <c r="G35" s="41"/>
      <c r="H35" s="41"/>
      <c r="I35" s="116">
        <v>0.15</v>
      </c>
      <c r="J35" s="115">
        <f>ROUND(ROUND((SUM(BF103:BF399)),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ROUND(SUM(BG103:BG399),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ROUND(SUM(BH103:BH399),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ROUND(SUM(BI103:BI399),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6317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21204 - SIL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J103</f>
        <v>0</v>
      </c>
      <c r="K64" s="44"/>
      <c r="AU64" s="26" t="s">
        <v>172</v>
      </c>
    </row>
    <row r="65" spans="2:11" s="8" customFormat="1" ht="24.95" customHeight="1" x14ac:dyDescent="0.3">
      <c r="B65" s="128"/>
      <c r="C65" s="129"/>
      <c r="D65" s="130" t="s">
        <v>173</v>
      </c>
      <c r="E65" s="131"/>
      <c r="F65" s="131"/>
      <c r="G65" s="131"/>
      <c r="H65" s="131"/>
      <c r="I65" s="131"/>
      <c r="J65" s="132">
        <f>J104</f>
        <v>0</v>
      </c>
      <c r="K65" s="133"/>
    </row>
    <row r="66" spans="2:11" s="9" customFormat="1" ht="19.899999999999999" customHeight="1" x14ac:dyDescent="0.3">
      <c r="B66" s="134"/>
      <c r="C66" s="135"/>
      <c r="D66" s="136" t="s">
        <v>174</v>
      </c>
      <c r="E66" s="137"/>
      <c r="F66" s="137"/>
      <c r="G66" s="137"/>
      <c r="H66" s="137"/>
      <c r="I66" s="137"/>
      <c r="J66" s="138">
        <f>J105</f>
        <v>0</v>
      </c>
      <c r="K66" s="139"/>
    </row>
    <row r="67" spans="2:11" s="9" customFormat="1" ht="19.899999999999999" customHeight="1" x14ac:dyDescent="0.3">
      <c r="B67" s="134"/>
      <c r="C67" s="135"/>
      <c r="D67" s="136" t="s">
        <v>175</v>
      </c>
      <c r="E67" s="137"/>
      <c r="F67" s="137"/>
      <c r="G67" s="137"/>
      <c r="H67" s="137"/>
      <c r="I67" s="137"/>
      <c r="J67" s="138">
        <f>J118</f>
        <v>0</v>
      </c>
      <c r="K67" s="139"/>
    </row>
    <row r="68" spans="2:11" s="8" customFormat="1" ht="24.95" customHeight="1" x14ac:dyDescent="0.3">
      <c r="B68" s="128"/>
      <c r="C68" s="129"/>
      <c r="D68" s="130" t="s">
        <v>177</v>
      </c>
      <c r="E68" s="131"/>
      <c r="F68" s="131"/>
      <c r="G68" s="131"/>
      <c r="H68" s="131"/>
      <c r="I68" s="131"/>
      <c r="J68" s="132">
        <f>J128</f>
        <v>0</v>
      </c>
      <c r="K68" s="133"/>
    </row>
    <row r="69" spans="2:11" s="9" customFormat="1" ht="19.899999999999999" customHeight="1" x14ac:dyDescent="0.3">
      <c r="B69" s="134"/>
      <c r="C69" s="135"/>
      <c r="D69" s="136" t="s">
        <v>1795</v>
      </c>
      <c r="E69" s="137"/>
      <c r="F69" s="137"/>
      <c r="G69" s="137"/>
      <c r="H69" s="137"/>
      <c r="I69" s="137"/>
      <c r="J69" s="138">
        <f>J129</f>
        <v>0</v>
      </c>
      <c r="K69" s="139"/>
    </row>
    <row r="70" spans="2:11" s="9" customFormat="1" ht="19.899999999999999" customHeight="1" x14ac:dyDescent="0.3">
      <c r="B70" s="134"/>
      <c r="C70" s="135"/>
      <c r="D70" s="136" t="s">
        <v>6702</v>
      </c>
      <c r="E70" s="137"/>
      <c r="F70" s="137"/>
      <c r="G70" s="137"/>
      <c r="H70" s="137"/>
      <c r="I70" s="137"/>
      <c r="J70" s="138">
        <f>J229</f>
        <v>0</v>
      </c>
      <c r="K70" s="139"/>
    </row>
    <row r="71" spans="2:11" s="9" customFormat="1" ht="19.899999999999999" customHeight="1" x14ac:dyDescent="0.3">
      <c r="B71" s="134"/>
      <c r="C71" s="135"/>
      <c r="D71" s="136" t="s">
        <v>6703</v>
      </c>
      <c r="E71" s="137"/>
      <c r="F71" s="137"/>
      <c r="G71" s="137"/>
      <c r="H71" s="137"/>
      <c r="I71" s="137"/>
      <c r="J71" s="138">
        <f>J269</f>
        <v>0</v>
      </c>
      <c r="K71" s="139"/>
    </row>
    <row r="72" spans="2:11" s="8" customFormat="1" ht="24.95" customHeight="1" x14ac:dyDescent="0.3">
      <c r="B72" s="128"/>
      <c r="C72" s="129"/>
      <c r="D72" s="130" t="s">
        <v>6321</v>
      </c>
      <c r="E72" s="131"/>
      <c r="F72" s="131"/>
      <c r="G72" s="131"/>
      <c r="H72" s="131"/>
      <c r="I72" s="131"/>
      <c r="J72" s="132">
        <f>J320</f>
        <v>0</v>
      </c>
      <c r="K72" s="133"/>
    </row>
    <row r="73" spans="2:11" s="9" customFormat="1" ht="19.899999999999999" customHeight="1" x14ac:dyDescent="0.3">
      <c r="B73" s="134"/>
      <c r="C73" s="135"/>
      <c r="D73" s="136" t="s">
        <v>6704</v>
      </c>
      <c r="E73" s="137"/>
      <c r="F73" s="137"/>
      <c r="G73" s="137"/>
      <c r="H73" s="137"/>
      <c r="I73" s="137"/>
      <c r="J73" s="138">
        <f>J321</f>
        <v>0</v>
      </c>
      <c r="K73" s="139"/>
    </row>
    <row r="74" spans="2:11" s="9" customFormat="1" ht="19.899999999999999" customHeight="1" x14ac:dyDescent="0.3">
      <c r="B74" s="134"/>
      <c r="C74" s="135"/>
      <c r="D74" s="136" t="s">
        <v>6705</v>
      </c>
      <c r="E74" s="137"/>
      <c r="F74" s="137"/>
      <c r="G74" s="137"/>
      <c r="H74" s="137"/>
      <c r="I74" s="137"/>
      <c r="J74" s="138">
        <f>J326</f>
        <v>0</v>
      </c>
      <c r="K74" s="139"/>
    </row>
    <row r="75" spans="2:11" s="9" customFormat="1" ht="19.899999999999999" customHeight="1" x14ac:dyDescent="0.3">
      <c r="B75" s="134"/>
      <c r="C75" s="135"/>
      <c r="D75" s="136" t="s">
        <v>6706</v>
      </c>
      <c r="E75" s="137"/>
      <c r="F75" s="137"/>
      <c r="G75" s="137"/>
      <c r="H75" s="137"/>
      <c r="I75" s="137"/>
      <c r="J75" s="138">
        <f>J333</f>
        <v>0</v>
      </c>
      <c r="K75" s="139"/>
    </row>
    <row r="76" spans="2:11" s="8" customFormat="1" ht="24.95" customHeight="1" x14ac:dyDescent="0.3">
      <c r="B76" s="128"/>
      <c r="C76" s="129"/>
      <c r="D76" s="130" t="s">
        <v>6324</v>
      </c>
      <c r="E76" s="131"/>
      <c r="F76" s="131"/>
      <c r="G76" s="131"/>
      <c r="H76" s="131"/>
      <c r="I76" s="131"/>
      <c r="J76" s="132">
        <f>J388</f>
        <v>0</v>
      </c>
      <c r="K76" s="133"/>
    </row>
    <row r="77" spans="2:11" s="9" customFormat="1" ht="19.899999999999999" customHeight="1" x14ac:dyDescent="0.3">
      <c r="B77" s="134"/>
      <c r="C77" s="135"/>
      <c r="D77" s="136" t="s">
        <v>6325</v>
      </c>
      <c r="E77" s="137"/>
      <c r="F77" s="137"/>
      <c r="G77" s="137"/>
      <c r="H77" s="137"/>
      <c r="I77" s="137"/>
      <c r="J77" s="138">
        <f>J389</f>
        <v>0</v>
      </c>
      <c r="K77" s="139"/>
    </row>
    <row r="78" spans="2:11" s="9" customFormat="1" ht="19.899999999999999" customHeight="1" x14ac:dyDescent="0.3">
      <c r="B78" s="134"/>
      <c r="C78" s="135"/>
      <c r="D78" s="136" t="s">
        <v>6326</v>
      </c>
      <c r="E78" s="137"/>
      <c r="F78" s="137"/>
      <c r="G78" s="137"/>
      <c r="H78" s="137"/>
      <c r="I78" s="137"/>
      <c r="J78" s="138">
        <f>J394</f>
        <v>0</v>
      </c>
      <c r="K78" s="139"/>
    </row>
    <row r="79" spans="2:11" s="9" customFormat="1" ht="19.899999999999999" customHeight="1" x14ac:dyDescent="0.3">
      <c r="B79" s="134"/>
      <c r="C79" s="135"/>
      <c r="D79" s="136" t="s">
        <v>6327</v>
      </c>
      <c r="E79" s="137"/>
      <c r="F79" s="137"/>
      <c r="G79" s="137"/>
      <c r="H79" s="137"/>
      <c r="I79" s="137"/>
      <c r="J79" s="138">
        <f>J397</f>
        <v>0</v>
      </c>
      <c r="K79" s="139"/>
    </row>
    <row r="80" spans="2:11" s="1" customFormat="1" ht="21.75" customHeight="1" x14ac:dyDescent="0.3">
      <c r="B80" s="40"/>
      <c r="C80" s="41"/>
      <c r="D80" s="41"/>
      <c r="E80" s="41"/>
      <c r="F80" s="41"/>
      <c r="G80" s="41"/>
      <c r="H80" s="41"/>
      <c r="I80" s="41"/>
      <c r="J80" s="41"/>
      <c r="K80" s="44"/>
    </row>
    <row r="81" spans="2:12" s="1" customFormat="1" ht="6.95" customHeight="1" x14ac:dyDescent="0.3">
      <c r="B81" s="55"/>
      <c r="C81" s="56"/>
      <c r="D81" s="56"/>
      <c r="E81" s="56"/>
      <c r="F81" s="56"/>
      <c r="G81" s="56"/>
      <c r="H81" s="56"/>
      <c r="I81" s="56"/>
      <c r="J81" s="56"/>
      <c r="K81" s="57"/>
    </row>
    <row r="85" spans="2:12" s="1" customFormat="1" ht="6.95" customHeight="1" x14ac:dyDescent="0.3">
      <c r="B85" s="58"/>
      <c r="C85" s="59"/>
      <c r="D85" s="59"/>
      <c r="E85" s="59"/>
      <c r="F85" s="59"/>
      <c r="G85" s="59"/>
      <c r="H85" s="59"/>
      <c r="I85" s="59"/>
      <c r="J85" s="59"/>
      <c r="K85" s="59"/>
      <c r="L85" s="40"/>
    </row>
    <row r="86" spans="2:12" s="1" customFormat="1" ht="36.950000000000003" customHeight="1" x14ac:dyDescent="0.3">
      <c r="B86" s="40"/>
      <c r="C86" s="60" t="s">
        <v>192</v>
      </c>
      <c r="L86" s="40"/>
    </row>
    <row r="87" spans="2:12" s="1" customFormat="1" ht="6.95" customHeight="1" x14ac:dyDescent="0.3">
      <c r="B87" s="40"/>
      <c r="L87" s="40"/>
    </row>
    <row r="88" spans="2:12" s="1" customFormat="1" ht="14.45" customHeight="1" x14ac:dyDescent="0.3">
      <c r="B88" s="40"/>
      <c r="C88" s="62" t="s">
        <v>17</v>
      </c>
      <c r="L88" s="40"/>
    </row>
    <row r="89" spans="2:12" s="1" customFormat="1" ht="22.5" customHeight="1" x14ac:dyDescent="0.3">
      <c r="B89" s="40"/>
      <c r="E89" s="364" t="str">
        <f>E7</f>
        <v>Stavební úpravy kongresového sálu blok F, UK FTVS</v>
      </c>
      <c r="F89" s="371"/>
      <c r="G89" s="371"/>
      <c r="H89" s="371"/>
      <c r="L89" s="40"/>
    </row>
    <row r="90" spans="2:12" ht="15" x14ac:dyDescent="0.3">
      <c r="B90" s="30"/>
      <c r="C90" s="62" t="s">
        <v>164</v>
      </c>
      <c r="L90" s="30"/>
    </row>
    <row r="91" spans="2:12" ht="22.5" customHeight="1" x14ac:dyDescent="0.3">
      <c r="B91" s="30"/>
      <c r="E91" s="364" t="s">
        <v>1789</v>
      </c>
      <c r="F91" s="363"/>
      <c r="G91" s="363"/>
      <c r="H91" s="363"/>
      <c r="L91" s="30"/>
    </row>
    <row r="92" spans="2:12" ht="15" x14ac:dyDescent="0.3">
      <c r="B92" s="30"/>
      <c r="C92" s="62" t="s">
        <v>166</v>
      </c>
      <c r="L92" s="30"/>
    </row>
    <row r="93" spans="2:12" s="1" customFormat="1" ht="22.5" customHeight="1" x14ac:dyDescent="0.3">
      <c r="B93" s="40"/>
      <c r="E93" s="372" t="s">
        <v>6317</v>
      </c>
      <c r="F93" s="365"/>
      <c r="G93" s="365"/>
      <c r="H93" s="365"/>
      <c r="L93" s="40"/>
    </row>
    <row r="94" spans="2:12" s="1" customFormat="1" ht="14.45" customHeight="1" x14ac:dyDescent="0.3">
      <c r="B94" s="40"/>
      <c r="C94" s="62" t="s">
        <v>6318</v>
      </c>
      <c r="L94" s="40"/>
    </row>
    <row r="95" spans="2:12" s="1" customFormat="1" ht="23.25" customHeight="1" x14ac:dyDescent="0.3">
      <c r="B95" s="40"/>
      <c r="E95" s="340" t="str">
        <f>E13</f>
        <v>21204 - SIL</v>
      </c>
      <c r="F95" s="365"/>
      <c r="G95" s="365"/>
      <c r="H95" s="365"/>
      <c r="L95" s="40"/>
    </row>
    <row r="96" spans="2:12" s="1" customFormat="1" ht="6.95" customHeight="1" x14ac:dyDescent="0.3">
      <c r="B96" s="40"/>
      <c r="L96" s="40"/>
    </row>
    <row r="97" spans="2:65" s="1" customFormat="1" ht="18" customHeight="1" x14ac:dyDescent="0.3">
      <c r="B97" s="40"/>
      <c r="C97" s="62" t="s">
        <v>21</v>
      </c>
      <c r="F97" s="140" t="str">
        <f>F16</f>
        <v>José Martího 269/31, Praha</v>
      </c>
      <c r="I97" s="62" t="s">
        <v>23</v>
      </c>
      <c r="J97" s="66" t="str">
        <f>IF(J16="","",J16)</f>
        <v>24.5.2017</v>
      </c>
      <c r="L97" s="40"/>
    </row>
    <row r="98" spans="2:65" s="1" customFormat="1" ht="6.95" customHeight="1" x14ac:dyDescent="0.3">
      <c r="B98" s="40"/>
      <c r="L98" s="40"/>
    </row>
    <row r="99" spans="2:65" s="1" customFormat="1" ht="15" x14ac:dyDescent="0.3">
      <c r="B99" s="40"/>
      <c r="C99" s="62" t="s">
        <v>25</v>
      </c>
      <c r="F99" s="140" t="str">
        <f>E19</f>
        <v>UNIVERZITA KARLOVA V PRAZE_x000D_
_x000D_
, FTVS</v>
      </c>
      <c r="I99" s="62" t="s">
        <v>31</v>
      </c>
      <c r="J99" s="140" t="str">
        <f>E25</f>
        <v>Graphic PRO s.r.o.</v>
      </c>
      <c r="L99" s="40"/>
    </row>
    <row r="100" spans="2:65" s="1" customFormat="1" ht="14.45" customHeight="1" x14ac:dyDescent="0.3">
      <c r="B100" s="40"/>
      <c r="C100" s="62" t="s">
        <v>29</v>
      </c>
      <c r="F100" s="140" t="str">
        <f>IF(E22="","",E22)</f>
        <v xml:space="preserve"> </v>
      </c>
      <c r="L100" s="40"/>
    </row>
    <row r="101" spans="2:65" s="1" customFormat="1" ht="10.35" customHeight="1" x14ac:dyDescent="0.3">
      <c r="B101" s="40"/>
      <c r="L101" s="40"/>
    </row>
    <row r="102" spans="2:65" s="10" customFormat="1" ht="29.25" customHeight="1" x14ac:dyDescent="0.3">
      <c r="B102" s="141"/>
      <c r="C102" s="142" t="s">
        <v>193</v>
      </c>
      <c r="D102" s="143" t="s">
        <v>56</v>
      </c>
      <c r="E102" s="143" t="s">
        <v>52</v>
      </c>
      <c r="F102" s="143" t="s">
        <v>194</v>
      </c>
      <c r="G102" s="143" t="s">
        <v>195</v>
      </c>
      <c r="H102" s="143" t="s">
        <v>196</v>
      </c>
      <c r="I102" s="144" t="s">
        <v>197</v>
      </c>
      <c r="J102" s="143" t="s">
        <v>170</v>
      </c>
      <c r="K102" s="145" t="s">
        <v>198</v>
      </c>
      <c r="L102" s="141"/>
      <c r="M102" s="72" t="s">
        <v>199</v>
      </c>
      <c r="N102" s="73" t="s">
        <v>41</v>
      </c>
      <c r="O102" s="73" t="s">
        <v>200</v>
      </c>
      <c r="P102" s="73" t="s">
        <v>201</v>
      </c>
      <c r="Q102" s="73" t="s">
        <v>202</v>
      </c>
      <c r="R102" s="73" t="s">
        <v>203</v>
      </c>
      <c r="S102" s="73" t="s">
        <v>204</v>
      </c>
      <c r="T102" s="74" t="s">
        <v>205</v>
      </c>
    </row>
    <row r="103" spans="2:65" s="1" customFormat="1" ht="29.25" customHeight="1" x14ac:dyDescent="0.35">
      <c r="B103" s="40"/>
      <c r="C103" s="76" t="s">
        <v>171</v>
      </c>
      <c r="J103" s="146">
        <f>BK103</f>
        <v>0</v>
      </c>
      <c r="L103" s="40"/>
      <c r="M103" s="75"/>
      <c r="N103" s="67"/>
      <c r="O103" s="67"/>
      <c r="P103" s="147">
        <f>P104+P128+P320+P388</f>
        <v>1046.0003099999999</v>
      </c>
      <c r="Q103" s="67"/>
      <c r="R103" s="147">
        <f>R104+R128+R320+R388</f>
        <v>0.7442224999999999</v>
      </c>
      <c r="S103" s="67"/>
      <c r="T103" s="148">
        <f>T104+T128+T320+T388</f>
        <v>1.31</v>
      </c>
      <c r="AT103" s="26" t="s">
        <v>70</v>
      </c>
      <c r="AU103" s="26" t="s">
        <v>172</v>
      </c>
      <c r="BK103" s="149">
        <f>BK104+BK128+BK320+BK388</f>
        <v>0</v>
      </c>
    </row>
    <row r="104" spans="2:65" s="11" customFormat="1" ht="37.35" customHeight="1" x14ac:dyDescent="0.35">
      <c r="B104" s="150"/>
      <c r="D104" s="151" t="s">
        <v>70</v>
      </c>
      <c r="E104" s="152" t="s">
        <v>206</v>
      </c>
      <c r="F104" s="152" t="s">
        <v>207</v>
      </c>
      <c r="J104" s="153">
        <f>BK104</f>
        <v>0</v>
      </c>
      <c r="L104" s="150"/>
      <c r="M104" s="154"/>
      <c r="N104" s="155"/>
      <c r="O104" s="155"/>
      <c r="P104" s="156">
        <f>P105+P118</f>
        <v>168.52231</v>
      </c>
      <c r="Q104" s="155"/>
      <c r="R104" s="156">
        <f>R105+R118</f>
        <v>0.52744999999999997</v>
      </c>
      <c r="S104" s="155"/>
      <c r="T104" s="157">
        <f>T105+T118</f>
        <v>1.31</v>
      </c>
      <c r="AR104" s="151" t="s">
        <v>78</v>
      </c>
      <c r="AT104" s="158" t="s">
        <v>70</v>
      </c>
      <c r="AU104" s="158" t="s">
        <v>71</v>
      </c>
      <c r="AY104" s="151" t="s">
        <v>208</v>
      </c>
      <c r="BK104" s="159">
        <f>BK105+BK118</f>
        <v>0</v>
      </c>
    </row>
    <row r="105" spans="2:65" s="11" customFormat="1" ht="19.899999999999999" customHeight="1" x14ac:dyDescent="0.3">
      <c r="B105" s="150"/>
      <c r="D105" s="160" t="s">
        <v>70</v>
      </c>
      <c r="E105" s="161" t="s">
        <v>209</v>
      </c>
      <c r="F105" s="161" t="s">
        <v>210</v>
      </c>
      <c r="J105" s="162">
        <f>BK105</f>
        <v>0</v>
      </c>
      <c r="L105" s="150"/>
      <c r="M105" s="154"/>
      <c r="N105" s="155"/>
      <c r="O105" s="155"/>
      <c r="P105" s="156">
        <f>SUM(P106:P117)</f>
        <v>156.6</v>
      </c>
      <c r="Q105" s="155"/>
      <c r="R105" s="156">
        <f>SUM(R106:R117)</f>
        <v>0.52744999999999997</v>
      </c>
      <c r="S105" s="155"/>
      <c r="T105" s="157">
        <f>SUM(T106:T117)</f>
        <v>1.31</v>
      </c>
      <c r="AR105" s="151" t="s">
        <v>78</v>
      </c>
      <c r="AT105" s="158" t="s">
        <v>70</v>
      </c>
      <c r="AU105" s="158" t="s">
        <v>78</v>
      </c>
      <c r="AY105" s="151" t="s">
        <v>208</v>
      </c>
      <c r="BK105" s="159">
        <f>SUM(BK106:BK117)</f>
        <v>0</v>
      </c>
    </row>
    <row r="106" spans="2:65" s="1" customFormat="1" ht="22.5" customHeight="1" x14ac:dyDescent="0.3">
      <c r="B106" s="163"/>
      <c r="C106" s="164" t="s">
        <v>78</v>
      </c>
      <c r="D106" s="164" t="s">
        <v>211</v>
      </c>
      <c r="E106" s="165" t="s">
        <v>6707</v>
      </c>
      <c r="F106" s="166" t="s">
        <v>6708</v>
      </c>
      <c r="G106" s="167" t="s">
        <v>474</v>
      </c>
      <c r="H106" s="168">
        <v>350</v>
      </c>
      <c r="I106" s="169"/>
      <c r="J106" s="169">
        <f>ROUND(I106*H106,2)</f>
        <v>0</v>
      </c>
      <c r="K106" s="166" t="s">
        <v>215</v>
      </c>
      <c r="L106" s="40"/>
      <c r="M106" s="170" t="s">
        <v>5</v>
      </c>
      <c r="N106" s="171" t="s">
        <v>42</v>
      </c>
      <c r="O106" s="172">
        <v>0.20499999999999999</v>
      </c>
      <c r="P106" s="172">
        <f>O106*H106</f>
        <v>71.75</v>
      </c>
      <c r="Q106" s="172">
        <v>0</v>
      </c>
      <c r="R106" s="172">
        <f>Q106*H106</f>
        <v>0</v>
      </c>
      <c r="S106" s="172">
        <v>2E-3</v>
      </c>
      <c r="T106" s="173">
        <f>S106*H106</f>
        <v>0.70000000000000007</v>
      </c>
      <c r="AR106" s="26" t="s">
        <v>216</v>
      </c>
      <c r="AT106" s="26" t="s">
        <v>211</v>
      </c>
      <c r="AU106" s="26" t="s">
        <v>80</v>
      </c>
      <c r="AY106" s="26" t="s">
        <v>208</v>
      </c>
      <c r="BE106" s="174">
        <f>IF(N106="základní",J106,0)</f>
        <v>0</v>
      </c>
      <c r="BF106" s="174">
        <f>IF(N106="snížená",J106,0)</f>
        <v>0</v>
      </c>
      <c r="BG106" s="174">
        <f>IF(N106="zákl. přenesená",J106,0)</f>
        <v>0</v>
      </c>
      <c r="BH106" s="174">
        <f>IF(N106="sníž. přenesená",J106,0)</f>
        <v>0</v>
      </c>
      <c r="BI106" s="174">
        <f>IF(N106="nulová",J106,0)</f>
        <v>0</v>
      </c>
      <c r="BJ106" s="26" t="s">
        <v>78</v>
      </c>
      <c r="BK106" s="174">
        <f>ROUND(I106*H106,2)</f>
        <v>0</v>
      </c>
      <c r="BL106" s="26" t="s">
        <v>216</v>
      </c>
      <c r="BM106" s="26" t="s">
        <v>6709</v>
      </c>
    </row>
    <row r="107" spans="2:65" s="1" customFormat="1" ht="27" x14ac:dyDescent="0.3">
      <c r="B107" s="40"/>
      <c r="D107" s="186" t="s">
        <v>218</v>
      </c>
      <c r="F107" s="211" t="s">
        <v>6710</v>
      </c>
      <c r="L107" s="40"/>
      <c r="M107" s="177"/>
      <c r="N107" s="41"/>
      <c r="O107" s="41"/>
      <c r="P107" s="41"/>
      <c r="Q107" s="41"/>
      <c r="R107" s="41"/>
      <c r="S107" s="41"/>
      <c r="T107" s="69"/>
      <c r="AT107" s="26" t="s">
        <v>218</v>
      </c>
      <c r="AU107" s="26" t="s">
        <v>80</v>
      </c>
    </row>
    <row r="108" spans="2:65" s="1" customFormat="1" ht="22.5" customHeight="1" x14ac:dyDescent="0.3">
      <c r="B108" s="163"/>
      <c r="C108" s="164" t="s">
        <v>80</v>
      </c>
      <c r="D108" s="164" t="s">
        <v>211</v>
      </c>
      <c r="E108" s="165" t="s">
        <v>6711</v>
      </c>
      <c r="F108" s="166" t="s">
        <v>6712</v>
      </c>
      <c r="G108" s="167" t="s">
        <v>474</v>
      </c>
      <c r="H108" s="168">
        <v>550</v>
      </c>
      <c r="I108" s="169"/>
      <c r="J108" s="169">
        <f>ROUND(I108*H108,2)</f>
        <v>0</v>
      </c>
      <c r="K108" s="166" t="s">
        <v>215</v>
      </c>
      <c r="L108" s="40"/>
      <c r="M108" s="170" t="s">
        <v>5</v>
      </c>
      <c r="N108" s="171" t="s">
        <v>42</v>
      </c>
      <c r="O108" s="172">
        <v>0.115</v>
      </c>
      <c r="P108" s="172">
        <f>O108*H108</f>
        <v>63.25</v>
      </c>
      <c r="Q108" s="172">
        <v>0</v>
      </c>
      <c r="R108" s="172">
        <f>Q108*H108</f>
        <v>0</v>
      </c>
      <c r="S108" s="172">
        <v>1E-3</v>
      </c>
      <c r="T108" s="173">
        <f>S108*H108</f>
        <v>0.55000000000000004</v>
      </c>
      <c r="AR108" s="26" t="s">
        <v>216</v>
      </c>
      <c r="AT108" s="26" t="s">
        <v>211</v>
      </c>
      <c r="AU108" s="26" t="s">
        <v>80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216</v>
      </c>
      <c r="BM108" s="26" t="s">
        <v>6713</v>
      </c>
    </row>
    <row r="109" spans="2:65" s="1" customFormat="1" x14ac:dyDescent="0.3">
      <c r="B109" s="40"/>
      <c r="D109" s="186" t="s">
        <v>218</v>
      </c>
      <c r="F109" s="211" t="s">
        <v>6714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80</v>
      </c>
    </row>
    <row r="110" spans="2:65" s="1" customFormat="1" ht="22.5" customHeight="1" x14ac:dyDescent="0.3">
      <c r="B110" s="163"/>
      <c r="C110" s="164" t="s">
        <v>123</v>
      </c>
      <c r="D110" s="164" t="s">
        <v>211</v>
      </c>
      <c r="E110" s="165" t="s">
        <v>6715</v>
      </c>
      <c r="F110" s="166" t="s">
        <v>6716</v>
      </c>
      <c r="G110" s="167" t="s">
        <v>474</v>
      </c>
      <c r="H110" s="168">
        <v>60</v>
      </c>
      <c r="I110" s="169"/>
      <c r="J110" s="169">
        <f>ROUND(I110*H110,2)</f>
        <v>0</v>
      </c>
      <c r="K110" s="166" t="s">
        <v>6717</v>
      </c>
      <c r="L110" s="40"/>
      <c r="M110" s="170" t="s">
        <v>5</v>
      </c>
      <c r="N110" s="171" t="s">
        <v>42</v>
      </c>
      <c r="O110" s="172">
        <v>0.36</v>
      </c>
      <c r="P110" s="172">
        <f>O110*H110</f>
        <v>21.599999999999998</v>
      </c>
      <c r="Q110" s="172">
        <v>2.0000000000000002E-5</v>
      </c>
      <c r="R110" s="172">
        <f>Q110*H110</f>
        <v>1.2000000000000001E-3</v>
      </c>
      <c r="S110" s="172">
        <v>1E-3</v>
      </c>
      <c r="T110" s="173">
        <f>S110*H110</f>
        <v>0.06</v>
      </c>
      <c r="AR110" s="26" t="s">
        <v>216</v>
      </c>
      <c r="AT110" s="26" t="s">
        <v>211</v>
      </c>
      <c r="AU110" s="26" t="s">
        <v>80</v>
      </c>
      <c r="AY110" s="26" t="s">
        <v>208</v>
      </c>
      <c r="BE110" s="174">
        <f>IF(N110="základní",J110,0)</f>
        <v>0</v>
      </c>
      <c r="BF110" s="174">
        <f>IF(N110="snížená",J110,0)</f>
        <v>0</v>
      </c>
      <c r="BG110" s="174">
        <f>IF(N110="zákl. přenesená",J110,0)</f>
        <v>0</v>
      </c>
      <c r="BH110" s="174">
        <f>IF(N110="sníž. přenesená",J110,0)</f>
        <v>0</v>
      </c>
      <c r="BI110" s="174">
        <f>IF(N110="nulová",J110,0)</f>
        <v>0</v>
      </c>
      <c r="BJ110" s="26" t="s">
        <v>78</v>
      </c>
      <c r="BK110" s="174">
        <f>ROUND(I110*H110,2)</f>
        <v>0</v>
      </c>
      <c r="BL110" s="26" t="s">
        <v>216</v>
      </c>
      <c r="BM110" s="26" t="s">
        <v>6718</v>
      </c>
    </row>
    <row r="111" spans="2:65" s="1" customFormat="1" x14ac:dyDescent="0.3">
      <c r="B111" s="40"/>
      <c r="D111" s="186" t="s">
        <v>218</v>
      </c>
      <c r="F111" s="211" t="s">
        <v>6719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218</v>
      </c>
      <c r="AU111" s="26" t="s">
        <v>80</v>
      </c>
    </row>
    <row r="112" spans="2:65" s="1" customFormat="1" ht="22.5" customHeight="1" x14ac:dyDescent="0.3">
      <c r="B112" s="163"/>
      <c r="C112" s="222" t="s">
        <v>216</v>
      </c>
      <c r="D112" s="222" t="s">
        <v>2573</v>
      </c>
      <c r="E112" s="223" t="s">
        <v>6640</v>
      </c>
      <c r="F112" s="224" t="s">
        <v>6641</v>
      </c>
      <c r="G112" s="225" t="s">
        <v>214</v>
      </c>
      <c r="H112" s="226">
        <v>25</v>
      </c>
      <c r="I112" s="227"/>
      <c r="J112" s="227">
        <f>ROUND(I112*H112,2)</f>
        <v>0</v>
      </c>
      <c r="K112" s="224" t="s">
        <v>3357</v>
      </c>
      <c r="L112" s="228"/>
      <c r="M112" s="229" t="s">
        <v>5</v>
      </c>
      <c r="N112" s="230" t="s">
        <v>42</v>
      </c>
      <c r="O112" s="172">
        <v>0</v>
      </c>
      <c r="P112" s="172">
        <f>O112*H112</f>
        <v>0</v>
      </c>
      <c r="Q112" s="172">
        <v>3.5E-4</v>
      </c>
      <c r="R112" s="172">
        <f>Q112*H112</f>
        <v>8.7499999999999991E-3</v>
      </c>
      <c r="S112" s="172">
        <v>0</v>
      </c>
      <c r="T112" s="173">
        <f>S112*H112</f>
        <v>0</v>
      </c>
      <c r="AR112" s="26" t="s">
        <v>284</v>
      </c>
      <c r="AT112" s="26" t="s">
        <v>2573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216</v>
      </c>
      <c r="BM112" s="26" t="s">
        <v>6720</v>
      </c>
    </row>
    <row r="113" spans="2:65" s="1" customFormat="1" x14ac:dyDescent="0.3">
      <c r="B113" s="40"/>
      <c r="D113" s="186" t="s">
        <v>218</v>
      </c>
      <c r="F113" s="211" t="s">
        <v>6643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" customFormat="1" ht="22.5" customHeight="1" x14ac:dyDescent="0.3">
      <c r="B114" s="163"/>
      <c r="C114" s="222" t="s">
        <v>242</v>
      </c>
      <c r="D114" s="222" t="s">
        <v>2573</v>
      </c>
      <c r="E114" s="223" t="s">
        <v>6644</v>
      </c>
      <c r="F114" s="224" t="s">
        <v>6645</v>
      </c>
      <c r="G114" s="225" t="s">
        <v>214</v>
      </c>
      <c r="H114" s="226">
        <v>50</v>
      </c>
      <c r="I114" s="227"/>
      <c r="J114" s="227">
        <f>ROUND(I114*H114,2)</f>
        <v>0</v>
      </c>
      <c r="K114" s="224" t="s">
        <v>3357</v>
      </c>
      <c r="L114" s="228"/>
      <c r="M114" s="229" t="s">
        <v>5</v>
      </c>
      <c r="N114" s="230" t="s">
        <v>42</v>
      </c>
      <c r="O114" s="172">
        <v>0</v>
      </c>
      <c r="P114" s="172">
        <f>O114*H114</f>
        <v>0</v>
      </c>
      <c r="Q114" s="172">
        <v>3.5E-4</v>
      </c>
      <c r="R114" s="172">
        <f>Q114*H114</f>
        <v>1.7499999999999998E-2</v>
      </c>
      <c r="S114" s="172">
        <v>0</v>
      </c>
      <c r="T114" s="173">
        <f>S114*H114</f>
        <v>0</v>
      </c>
      <c r="AR114" s="26" t="s">
        <v>284</v>
      </c>
      <c r="AT114" s="26" t="s">
        <v>2573</v>
      </c>
      <c r="AU114" s="26" t="s">
        <v>80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216</v>
      </c>
      <c r="BM114" s="26" t="s">
        <v>6721</v>
      </c>
    </row>
    <row r="115" spans="2:65" s="1" customFormat="1" x14ac:dyDescent="0.3">
      <c r="B115" s="40"/>
      <c r="D115" s="186" t="s">
        <v>218</v>
      </c>
      <c r="F115" s="211" t="s">
        <v>6643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80</v>
      </c>
    </row>
    <row r="116" spans="2:65" s="1" customFormat="1" ht="22.5" customHeight="1" x14ac:dyDescent="0.3">
      <c r="B116" s="163"/>
      <c r="C116" s="222" t="s">
        <v>267</v>
      </c>
      <c r="D116" s="222" t="s">
        <v>2573</v>
      </c>
      <c r="E116" s="223" t="s">
        <v>6722</v>
      </c>
      <c r="F116" s="224" t="s">
        <v>6723</v>
      </c>
      <c r="G116" s="225" t="s">
        <v>828</v>
      </c>
      <c r="H116" s="226">
        <v>0.5</v>
      </c>
      <c r="I116" s="227"/>
      <c r="J116" s="227">
        <f>ROUND(I116*H116,2)</f>
        <v>0</v>
      </c>
      <c r="K116" s="224" t="s">
        <v>215</v>
      </c>
      <c r="L116" s="228"/>
      <c r="M116" s="229" t="s">
        <v>5</v>
      </c>
      <c r="N116" s="230" t="s">
        <v>42</v>
      </c>
      <c r="O116" s="172">
        <v>0</v>
      </c>
      <c r="P116" s="172">
        <f>O116*H116</f>
        <v>0</v>
      </c>
      <c r="Q116" s="172">
        <v>1</v>
      </c>
      <c r="R116" s="172">
        <f>Q116*H116</f>
        <v>0.5</v>
      </c>
      <c r="S116" s="172">
        <v>0</v>
      </c>
      <c r="T116" s="173">
        <f>S116*H116</f>
        <v>0</v>
      </c>
      <c r="AR116" s="26" t="s">
        <v>284</v>
      </c>
      <c r="AT116" s="26" t="s">
        <v>2573</v>
      </c>
      <c r="AU116" s="26" t="s">
        <v>80</v>
      </c>
      <c r="AY116" s="26" t="s">
        <v>208</v>
      </c>
      <c r="BE116" s="174">
        <f>IF(N116="základní",J116,0)</f>
        <v>0</v>
      </c>
      <c r="BF116" s="174">
        <f>IF(N116="snížená",J116,0)</f>
        <v>0</v>
      </c>
      <c r="BG116" s="174">
        <f>IF(N116="zákl. přenesená",J116,0)</f>
        <v>0</v>
      </c>
      <c r="BH116" s="174">
        <f>IF(N116="sníž. přenesená",J116,0)</f>
        <v>0</v>
      </c>
      <c r="BI116" s="174">
        <f>IF(N116="nulová",J116,0)</f>
        <v>0</v>
      </c>
      <c r="BJ116" s="26" t="s">
        <v>78</v>
      </c>
      <c r="BK116" s="174">
        <f>ROUND(I116*H116,2)</f>
        <v>0</v>
      </c>
      <c r="BL116" s="26" t="s">
        <v>216</v>
      </c>
      <c r="BM116" s="26" t="s">
        <v>6724</v>
      </c>
    </row>
    <row r="117" spans="2:65" s="1" customFormat="1" x14ac:dyDescent="0.3">
      <c r="B117" s="40"/>
      <c r="D117" s="175" t="s">
        <v>218</v>
      </c>
      <c r="F117" s="176" t="s">
        <v>6723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218</v>
      </c>
      <c r="AU117" s="26" t="s">
        <v>80</v>
      </c>
    </row>
    <row r="118" spans="2:65" s="11" customFormat="1" ht="29.85" customHeight="1" x14ac:dyDescent="0.3">
      <c r="B118" s="150"/>
      <c r="D118" s="160" t="s">
        <v>70</v>
      </c>
      <c r="E118" s="161" t="s">
        <v>823</v>
      </c>
      <c r="F118" s="161" t="s">
        <v>824</v>
      </c>
      <c r="J118" s="162">
        <f>BK118</f>
        <v>0</v>
      </c>
      <c r="L118" s="150"/>
      <c r="M118" s="154"/>
      <c r="N118" s="155"/>
      <c r="O118" s="155"/>
      <c r="P118" s="156">
        <f>SUM(P119:P127)</f>
        <v>11.92231</v>
      </c>
      <c r="Q118" s="155"/>
      <c r="R118" s="156">
        <f>SUM(R119:R127)</f>
        <v>0</v>
      </c>
      <c r="S118" s="155"/>
      <c r="T118" s="157">
        <f>SUM(T119:T127)</f>
        <v>0</v>
      </c>
      <c r="AR118" s="151" t="s">
        <v>78</v>
      </c>
      <c r="AT118" s="158" t="s">
        <v>70</v>
      </c>
      <c r="AU118" s="158" t="s">
        <v>78</v>
      </c>
      <c r="AY118" s="151" t="s">
        <v>208</v>
      </c>
      <c r="BK118" s="159">
        <f>SUM(BK119:BK127)</f>
        <v>0</v>
      </c>
    </row>
    <row r="119" spans="2:65" s="1" customFormat="1" ht="22.5" customHeight="1" x14ac:dyDescent="0.3">
      <c r="B119" s="163"/>
      <c r="C119" s="164" t="s">
        <v>277</v>
      </c>
      <c r="D119" s="164" t="s">
        <v>211</v>
      </c>
      <c r="E119" s="165" t="s">
        <v>6725</v>
      </c>
      <c r="F119" s="166" t="s">
        <v>6726</v>
      </c>
      <c r="G119" s="167" t="s">
        <v>828</v>
      </c>
      <c r="H119" s="168">
        <v>1.31</v>
      </c>
      <c r="I119" s="169"/>
      <c r="J119" s="169">
        <f>ROUND(I119*H119,2)</f>
        <v>0</v>
      </c>
      <c r="K119" s="166" t="s">
        <v>215</v>
      </c>
      <c r="L119" s="40"/>
      <c r="M119" s="170" t="s">
        <v>5</v>
      </c>
      <c r="N119" s="171" t="s">
        <v>42</v>
      </c>
      <c r="O119" s="172">
        <v>4.25</v>
      </c>
      <c r="P119" s="172">
        <f>O119*H119</f>
        <v>5.5674999999999999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AR119" s="26" t="s">
        <v>216</v>
      </c>
      <c r="AT119" s="26" t="s">
        <v>211</v>
      </c>
      <c r="AU119" s="26" t="s">
        <v>80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216</v>
      </c>
      <c r="BM119" s="26" t="s">
        <v>6727</v>
      </c>
    </row>
    <row r="120" spans="2:65" s="1" customFormat="1" ht="27" x14ac:dyDescent="0.3">
      <c r="B120" s="40"/>
      <c r="D120" s="186" t="s">
        <v>218</v>
      </c>
      <c r="F120" s="211" t="s">
        <v>6728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80</v>
      </c>
    </row>
    <row r="121" spans="2:65" s="1" customFormat="1" ht="22.5" customHeight="1" x14ac:dyDescent="0.3">
      <c r="B121" s="163"/>
      <c r="C121" s="164" t="s">
        <v>284</v>
      </c>
      <c r="D121" s="164" t="s">
        <v>211</v>
      </c>
      <c r="E121" s="165" t="s">
        <v>842</v>
      </c>
      <c r="F121" s="166" t="s">
        <v>843</v>
      </c>
      <c r="G121" s="167" t="s">
        <v>828</v>
      </c>
      <c r="H121" s="168">
        <v>1.31</v>
      </c>
      <c r="I121" s="169"/>
      <c r="J121" s="169">
        <f>ROUND(I121*H121,2)</f>
        <v>0</v>
      </c>
      <c r="K121" s="166" t="s">
        <v>215</v>
      </c>
      <c r="L121" s="40"/>
      <c r="M121" s="170" t="s">
        <v>5</v>
      </c>
      <c r="N121" s="171" t="s">
        <v>42</v>
      </c>
      <c r="O121" s="172">
        <v>6.0000000000000001E-3</v>
      </c>
      <c r="P121" s="172">
        <f>O121*H121</f>
        <v>7.8600000000000007E-3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216</v>
      </c>
      <c r="AT121" s="26" t="s">
        <v>211</v>
      </c>
      <c r="AU121" s="26" t="s">
        <v>80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216</v>
      </c>
      <c r="BM121" s="26" t="s">
        <v>6729</v>
      </c>
    </row>
    <row r="122" spans="2:65" s="1" customFormat="1" ht="27" x14ac:dyDescent="0.3">
      <c r="B122" s="40"/>
      <c r="D122" s="186" t="s">
        <v>218</v>
      </c>
      <c r="F122" s="211" t="s">
        <v>845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80</v>
      </c>
    </row>
    <row r="123" spans="2:65" s="1" customFormat="1" ht="31.5" customHeight="1" x14ac:dyDescent="0.3">
      <c r="B123" s="163"/>
      <c r="C123" s="164" t="s">
        <v>209</v>
      </c>
      <c r="D123" s="164" t="s">
        <v>211</v>
      </c>
      <c r="E123" s="165" t="s">
        <v>854</v>
      </c>
      <c r="F123" s="166" t="s">
        <v>855</v>
      </c>
      <c r="G123" s="167" t="s">
        <v>828</v>
      </c>
      <c r="H123" s="168">
        <v>24.89</v>
      </c>
      <c r="I123" s="169"/>
      <c r="J123" s="169">
        <f>ROUND(I123*H123,2)</f>
        <v>0</v>
      </c>
      <c r="K123" s="166" t="s">
        <v>215</v>
      </c>
      <c r="L123" s="40"/>
      <c r="M123" s="170" t="s">
        <v>5</v>
      </c>
      <c r="N123" s="171" t="s">
        <v>42</v>
      </c>
      <c r="O123" s="172">
        <v>0.255</v>
      </c>
      <c r="P123" s="172">
        <f>O123*H123</f>
        <v>6.3469500000000005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AR123" s="26" t="s">
        <v>216</v>
      </c>
      <c r="AT123" s="26" t="s">
        <v>211</v>
      </c>
      <c r="AU123" s="26" t="s">
        <v>80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216</v>
      </c>
      <c r="BM123" s="26" t="s">
        <v>6730</v>
      </c>
    </row>
    <row r="124" spans="2:65" s="1" customFormat="1" ht="27" x14ac:dyDescent="0.3">
      <c r="B124" s="40"/>
      <c r="D124" s="175" t="s">
        <v>218</v>
      </c>
      <c r="F124" s="176" t="s">
        <v>857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80</v>
      </c>
    </row>
    <row r="125" spans="2:65" s="13" customFormat="1" x14ac:dyDescent="0.3">
      <c r="B125" s="185"/>
      <c r="D125" s="186" t="s">
        <v>220</v>
      </c>
      <c r="F125" s="188" t="s">
        <v>6731</v>
      </c>
      <c r="H125" s="189">
        <v>24.89</v>
      </c>
      <c r="L125" s="185"/>
      <c r="M125" s="190"/>
      <c r="N125" s="191"/>
      <c r="O125" s="191"/>
      <c r="P125" s="191"/>
      <c r="Q125" s="191"/>
      <c r="R125" s="191"/>
      <c r="S125" s="191"/>
      <c r="T125" s="192"/>
      <c r="AT125" s="193" t="s">
        <v>220</v>
      </c>
      <c r="AU125" s="193" t="s">
        <v>80</v>
      </c>
      <c r="AV125" s="13" t="s">
        <v>80</v>
      </c>
      <c r="AW125" s="13" t="s">
        <v>6</v>
      </c>
      <c r="AX125" s="13" t="s">
        <v>78</v>
      </c>
      <c r="AY125" s="193" t="s">
        <v>208</v>
      </c>
    </row>
    <row r="126" spans="2:65" s="1" customFormat="1" ht="31.5" customHeight="1" x14ac:dyDescent="0.3">
      <c r="B126" s="163"/>
      <c r="C126" s="164" t="s">
        <v>315</v>
      </c>
      <c r="D126" s="164" t="s">
        <v>211</v>
      </c>
      <c r="E126" s="165" t="s">
        <v>870</v>
      </c>
      <c r="F126" s="166" t="s">
        <v>871</v>
      </c>
      <c r="G126" s="167" t="s">
        <v>828</v>
      </c>
      <c r="H126" s="168">
        <v>1.31</v>
      </c>
      <c r="I126" s="169"/>
      <c r="J126" s="169">
        <f>ROUND(I126*H126,2)</f>
        <v>0</v>
      </c>
      <c r="K126" s="166" t="s">
        <v>215</v>
      </c>
      <c r="L126" s="40"/>
      <c r="M126" s="170" t="s">
        <v>5</v>
      </c>
      <c r="N126" s="171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216</v>
      </c>
      <c r="AT126" s="26" t="s">
        <v>211</v>
      </c>
      <c r="AU126" s="26" t="s">
        <v>80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216</v>
      </c>
      <c r="BM126" s="26" t="s">
        <v>6732</v>
      </c>
    </row>
    <row r="127" spans="2:65" s="1" customFormat="1" x14ac:dyDescent="0.3">
      <c r="B127" s="40"/>
      <c r="D127" s="175" t="s">
        <v>218</v>
      </c>
      <c r="F127" s="176" t="s">
        <v>873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80</v>
      </c>
    </row>
    <row r="128" spans="2:65" s="11" customFormat="1" ht="37.35" customHeight="1" x14ac:dyDescent="0.35">
      <c r="B128" s="150"/>
      <c r="D128" s="151" t="s">
        <v>70</v>
      </c>
      <c r="E128" s="152" t="s">
        <v>906</v>
      </c>
      <c r="F128" s="152" t="s">
        <v>907</v>
      </c>
      <c r="J128" s="153">
        <f>BK128</f>
        <v>0</v>
      </c>
      <c r="L128" s="150"/>
      <c r="M128" s="154"/>
      <c r="N128" s="155"/>
      <c r="O128" s="155"/>
      <c r="P128" s="156">
        <f>P129+P229+P269</f>
        <v>509.27</v>
      </c>
      <c r="Q128" s="155"/>
      <c r="R128" s="156">
        <f>R129+R229+R269</f>
        <v>0.1772725</v>
      </c>
      <c r="S128" s="155"/>
      <c r="T128" s="157">
        <f>T129+T229+T269</f>
        <v>0</v>
      </c>
      <c r="AR128" s="151" t="s">
        <v>80</v>
      </c>
      <c r="AT128" s="158" t="s">
        <v>70</v>
      </c>
      <c r="AU128" s="158" t="s">
        <v>71</v>
      </c>
      <c r="AY128" s="151" t="s">
        <v>208</v>
      </c>
      <c r="BK128" s="159">
        <f>BK129+BK229+BK269</f>
        <v>0</v>
      </c>
    </row>
    <row r="129" spans="2:65" s="11" customFormat="1" ht="19.899999999999999" customHeight="1" x14ac:dyDescent="0.3">
      <c r="B129" s="150"/>
      <c r="D129" s="160" t="s">
        <v>70</v>
      </c>
      <c r="E129" s="161" t="s">
        <v>3068</v>
      </c>
      <c r="F129" s="161" t="s">
        <v>3069</v>
      </c>
      <c r="J129" s="162">
        <f>BK129</f>
        <v>0</v>
      </c>
      <c r="L129" s="150"/>
      <c r="M129" s="154"/>
      <c r="N129" s="155"/>
      <c r="O129" s="155"/>
      <c r="P129" s="156">
        <f>SUM(P130:P228)</f>
        <v>78.246000000000024</v>
      </c>
      <c r="Q129" s="155"/>
      <c r="R129" s="156">
        <f>SUM(R130:R228)</f>
        <v>4.811E-2</v>
      </c>
      <c r="S129" s="155"/>
      <c r="T129" s="157">
        <f>SUM(T130:T228)</f>
        <v>0</v>
      </c>
      <c r="AR129" s="151" t="s">
        <v>80</v>
      </c>
      <c r="AT129" s="158" t="s">
        <v>70</v>
      </c>
      <c r="AU129" s="158" t="s">
        <v>78</v>
      </c>
      <c r="AY129" s="151" t="s">
        <v>208</v>
      </c>
      <c r="BK129" s="159">
        <f>SUM(BK130:BK228)</f>
        <v>0</v>
      </c>
    </row>
    <row r="130" spans="2:65" s="1" customFormat="1" ht="22.5" customHeight="1" x14ac:dyDescent="0.3">
      <c r="B130" s="163"/>
      <c r="C130" s="164" t="s">
        <v>326</v>
      </c>
      <c r="D130" s="164" t="s">
        <v>211</v>
      </c>
      <c r="E130" s="165" t="s">
        <v>6733</v>
      </c>
      <c r="F130" s="166" t="s">
        <v>6734</v>
      </c>
      <c r="G130" s="167" t="s">
        <v>214</v>
      </c>
      <c r="H130" s="168">
        <v>50</v>
      </c>
      <c r="I130" s="169"/>
      <c r="J130" s="169">
        <f>ROUND(I130*H130,2)</f>
        <v>0</v>
      </c>
      <c r="K130" s="166" t="s">
        <v>215</v>
      </c>
      <c r="L130" s="40"/>
      <c r="M130" s="170" t="s">
        <v>5</v>
      </c>
      <c r="N130" s="171" t="s">
        <v>42</v>
      </c>
      <c r="O130" s="172">
        <v>0.17899999999999999</v>
      </c>
      <c r="P130" s="172">
        <f>O130*H130</f>
        <v>8.9499999999999993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AR130" s="26" t="s">
        <v>365</v>
      </c>
      <c r="AT130" s="26" t="s">
        <v>211</v>
      </c>
      <c r="AU130" s="26" t="s">
        <v>80</v>
      </c>
      <c r="AY130" s="26" t="s">
        <v>208</v>
      </c>
      <c r="BE130" s="174">
        <f>IF(N130="základní",J130,0)</f>
        <v>0</v>
      </c>
      <c r="BF130" s="174">
        <f>IF(N130="snížená",J130,0)</f>
        <v>0</v>
      </c>
      <c r="BG130" s="174">
        <f>IF(N130="zákl. přenesená",J130,0)</f>
        <v>0</v>
      </c>
      <c r="BH130" s="174">
        <f>IF(N130="sníž. přenesená",J130,0)</f>
        <v>0</v>
      </c>
      <c r="BI130" s="174">
        <f>IF(N130="nulová",J130,0)</f>
        <v>0</v>
      </c>
      <c r="BJ130" s="26" t="s">
        <v>78</v>
      </c>
      <c r="BK130" s="174">
        <f>ROUND(I130*H130,2)</f>
        <v>0</v>
      </c>
      <c r="BL130" s="26" t="s">
        <v>365</v>
      </c>
      <c r="BM130" s="26" t="s">
        <v>6735</v>
      </c>
    </row>
    <row r="131" spans="2:65" s="1" customFormat="1" ht="27" x14ac:dyDescent="0.3">
      <c r="B131" s="40"/>
      <c r="D131" s="186" t="s">
        <v>218</v>
      </c>
      <c r="F131" s="211" t="s">
        <v>6736</v>
      </c>
      <c r="L131" s="40"/>
      <c r="M131" s="177"/>
      <c r="N131" s="41"/>
      <c r="O131" s="41"/>
      <c r="P131" s="41"/>
      <c r="Q131" s="41"/>
      <c r="R131" s="41"/>
      <c r="S131" s="41"/>
      <c r="T131" s="69"/>
      <c r="AT131" s="26" t="s">
        <v>218</v>
      </c>
      <c r="AU131" s="26" t="s">
        <v>80</v>
      </c>
    </row>
    <row r="132" spans="2:65" s="1" customFormat="1" ht="22.5" customHeight="1" x14ac:dyDescent="0.3">
      <c r="B132" s="163"/>
      <c r="C132" s="222" t="s">
        <v>333</v>
      </c>
      <c r="D132" s="222" t="s">
        <v>2573</v>
      </c>
      <c r="E132" s="223" t="s">
        <v>6737</v>
      </c>
      <c r="F132" s="224" t="s">
        <v>6738</v>
      </c>
      <c r="G132" s="225" t="s">
        <v>6340</v>
      </c>
      <c r="H132" s="226">
        <v>50</v>
      </c>
      <c r="I132" s="227"/>
      <c r="J132" s="227">
        <f>ROUND(I132*H132,2)</f>
        <v>0</v>
      </c>
      <c r="K132" s="224" t="s">
        <v>6335</v>
      </c>
      <c r="L132" s="228"/>
      <c r="M132" s="229" t="s">
        <v>5</v>
      </c>
      <c r="N132" s="230" t="s">
        <v>42</v>
      </c>
      <c r="O132" s="172">
        <v>0</v>
      </c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579</v>
      </c>
      <c r="AT132" s="26" t="s">
        <v>2573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365</v>
      </c>
      <c r="BM132" s="26" t="s">
        <v>6739</v>
      </c>
    </row>
    <row r="133" spans="2:65" s="1" customFormat="1" ht="27" x14ac:dyDescent="0.3">
      <c r="B133" s="40"/>
      <c r="D133" s="186" t="s">
        <v>218</v>
      </c>
      <c r="F133" s="211" t="s">
        <v>6740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" customFormat="1" ht="31.5" customHeight="1" x14ac:dyDescent="0.3">
      <c r="B134" s="163"/>
      <c r="C134" s="164" t="s">
        <v>341</v>
      </c>
      <c r="D134" s="164" t="s">
        <v>211</v>
      </c>
      <c r="E134" s="165" t="s">
        <v>6741</v>
      </c>
      <c r="F134" s="166" t="s">
        <v>6742</v>
      </c>
      <c r="G134" s="167" t="s">
        <v>474</v>
      </c>
      <c r="H134" s="168">
        <v>200</v>
      </c>
      <c r="I134" s="169"/>
      <c r="J134" s="169">
        <f>ROUND(I134*H134,2)</f>
        <v>0</v>
      </c>
      <c r="K134" s="166" t="s">
        <v>215</v>
      </c>
      <c r="L134" s="40"/>
      <c r="M134" s="170" t="s">
        <v>5</v>
      </c>
      <c r="N134" s="171" t="s">
        <v>42</v>
      </c>
      <c r="O134" s="172">
        <v>4.5999999999999999E-2</v>
      </c>
      <c r="P134" s="172">
        <f>O134*H134</f>
        <v>9.1999999999999993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AR134" s="26" t="s">
        <v>365</v>
      </c>
      <c r="AT134" s="26" t="s">
        <v>211</v>
      </c>
      <c r="AU134" s="26" t="s">
        <v>80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365</v>
      </c>
      <c r="BM134" s="26" t="s">
        <v>6743</v>
      </c>
    </row>
    <row r="135" spans="2:65" s="1" customFormat="1" ht="27" x14ac:dyDescent="0.3">
      <c r="B135" s="40"/>
      <c r="D135" s="186" t="s">
        <v>218</v>
      </c>
      <c r="F135" s="211" t="s">
        <v>6744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80</v>
      </c>
    </row>
    <row r="136" spans="2:65" s="1" customFormat="1" ht="22.5" customHeight="1" x14ac:dyDescent="0.3">
      <c r="B136" s="163"/>
      <c r="C136" s="222" t="s">
        <v>351</v>
      </c>
      <c r="D136" s="222" t="s">
        <v>2573</v>
      </c>
      <c r="E136" s="223" t="s">
        <v>6745</v>
      </c>
      <c r="F136" s="224" t="s">
        <v>6746</v>
      </c>
      <c r="G136" s="225" t="s">
        <v>474</v>
      </c>
      <c r="H136" s="226">
        <v>100</v>
      </c>
      <c r="I136" s="227"/>
      <c r="J136" s="227">
        <f>ROUND(I136*H136,2)</f>
        <v>0</v>
      </c>
      <c r="K136" s="224" t="s">
        <v>817</v>
      </c>
      <c r="L136" s="228"/>
      <c r="M136" s="229" t="s">
        <v>5</v>
      </c>
      <c r="N136" s="230" t="s">
        <v>42</v>
      </c>
      <c r="O136" s="172">
        <v>0</v>
      </c>
      <c r="P136" s="172">
        <f>O136*H136</f>
        <v>0</v>
      </c>
      <c r="Q136" s="172">
        <v>8.0000000000000007E-5</v>
      </c>
      <c r="R136" s="172">
        <f>Q136*H136</f>
        <v>8.0000000000000002E-3</v>
      </c>
      <c r="S136" s="172">
        <v>0</v>
      </c>
      <c r="T136" s="173">
        <f>S136*H136</f>
        <v>0</v>
      </c>
      <c r="AR136" s="26" t="s">
        <v>579</v>
      </c>
      <c r="AT136" s="26" t="s">
        <v>2573</v>
      </c>
      <c r="AU136" s="26" t="s">
        <v>80</v>
      </c>
      <c r="AY136" s="26" t="s">
        <v>208</v>
      </c>
      <c r="BE136" s="174">
        <f>IF(N136="základní",J136,0)</f>
        <v>0</v>
      </c>
      <c r="BF136" s="174">
        <f>IF(N136="snížená",J136,0)</f>
        <v>0</v>
      </c>
      <c r="BG136" s="174">
        <f>IF(N136="zákl. přenesená",J136,0)</f>
        <v>0</v>
      </c>
      <c r="BH136" s="174">
        <f>IF(N136="sníž. přenesená",J136,0)</f>
        <v>0</v>
      </c>
      <c r="BI136" s="174">
        <f>IF(N136="nulová",J136,0)</f>
        <v>0</v>
      </c>
      <c r="BJ136" s="26" t="s">
        <v>78</v>
      </c>
      <c r="BK136" s="174">
        <f>ROUND(I136*H136,2)</f>
        <v>0</v>
      </c>
      <c r="BL136" s="26" t="s">
        <v>365</v>
      </c>
      <c r="BM136" s="26" t="s">
        <v>6747</v>
      </c>
    </row>
    <row r="137" spans="2:65" s="1" customFormat="1" x14ac:dyDescent="0.3">
      <c r="B137" s="40"/>
      <c r="D137" s="175" t="s">
        <v>218</v>
      </c>
      <c r="F137" s="176" t="s">
        <v>6746</v>
      </c>
      <c r="L137" s="40"/>
      <c r="M137" s="177"/>
      <c r="N137" s="41"/>
      <c r="O137" s="41"/>
      <c r="P137" s="41"/>
      <c r="Q137" s="41"/>
      <c r="R137" s="41"/>
      <c r="S137" s="41"/>
      <c r="T137" s="69"/>
      <c r="AT137" s="26" t="s">
        <v>218</v>
      </c>
      <c r="AU137" s="26" t="s">
        <v>80</v>
      </c>
    </row>
    <row r="138" spans="2:65" s="1" customFormat="1" ht="27" x14ac:dyDescent="0.3">
      <c r="B138" s="40"/>
      <c r="D138" s="186" t="s">
        <v>1050</v>
      </c>
      <c r="F138" s="231" t="s">
        <v>6748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1050</v>
      </c>
      <c r="AU138" s="26" t="s">
        <v>80</v>
      </c>
    </row>
    <row r="139" spans="2:65" s="1" customFormat="1" ht="22.5" customHeight="1" x14ac:dyDescent="0.3">
      <c r="B139" s="163"/>
      <c r="C139" s="222" t="s">
        <v>11</v>
      </c>
      <c r="D139" s="222" t="s">
        <v>2573</v>
      </c>
      <c r="E139" s="223" t="s">
        <v>6749</v>
      </c>
      <c r="F139" s="224" t="s">
        <v>6750</v>
      </c>
      <c r="G139" s="225" t="s">
        <v>474</v>
      </c>
      <c r="H139" s="226">
        <v>50</v>
      </c>
      <c r="I139" s="227"/>
      <c r="J139" s="227">
        <f>ROUND(I139*H139,2)</f>
        <v>0</v>
      </c>
      <c r="K139" s="224" t="s">
        <v>817</v>
      </c>
      <c r="L139" s="228"/>
      <c r="M139" s="229" t="s">
        <v>5</v>
      </c>
      <c r="N139" s="230" t="s">
        <v>42</v>
      </c>
      <c r="O139" s="172">
        <v>0</v>
      </c>
      <c r="P139" s="172">
        <f>O139*H139</f>
        <v>0</v>
      </c>
      <c r="Q139" s="172">
        <v>1.2E-4</v>
      </c>
      <c r="R139" s="172">
        <f>Q139*H139</f>
        <v>6.0000000000000001E-3</v>
      </c>
      <c r="S139" s="172">
        <v>0</v>
      </c>
      <c r="T139" s="173">
        <f>S139*H139</f>
        <v>0</v>
      </c>
      <c r="AR139" s="26" t="s">
        <v>579</v>
      </c>
      <c r="AT139" s="26" t="s">
        <v>2573</v>
      </c>
      <c r="AU139" s="26" t="s">
        <v>80</v>
      </c>
      <c r="AY139" s="26" t="s">
        <v>208</v>
      </c>
      <c r="BE139" s="174">
        <f>IF(N139="základní",J139,0)</f>
        <v>0</v>
      </c>
      <c r="BF139" s="174">
        <f>IF(N139="snížená",J139,0)</f>
        <v>0</v>
      </c>
      <c r="BG139" s="174">
        <f>IF(N139="zákl. přenesená",J139,0)</f>
        <v>0</v>
      </c>
      <c r="BH139" s="174">
        <f>IF(N139="sníž. přenesená",J139,0)</f>
        <v>0</v>
      </c>
      <c r="BI139" s="174">
        <f>IF(N139="nulová",J139,0)</f>
        <v>0</v>
      </c>
      <c r="BJ139" s="26" t="s">
        <v>78</v>
      </c>
      <c r="BK139" s="174">
        <f>ROUND(I139*H139,2)</f>
        <v>0</v>
      </c>
      <c r="BL139" s="26" t="s">
        <v>365</v>
      </c>
      <c r="BM139" s="26" t="s">
        <v>6751</v>
      </c>
    </row>
    <row r="140" spans="2:65" s="1" customFormat="1" x14ac:dyDescent="0.3">
      <c r="B140" s="40"/>
      <c r="D140" s="175" t="s">
        <v>218</v>
      </c>
      <c r="F140" s="176" t="s">
        <v>6750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218</v>
      </c>
      <c r="AU140" s="26" t="s">
        <v>80</v>
      </c>
    </row>
    <row r="141" spans="2:65" s="1" customFormat="1" ht="27" x14ac:dyDescent="0.3">
      <c r="B141" s="40"/>
      <c r="D141" s="186" t="s">
        <v>1050</v>
      </c>
      <c r="F141" s="231" t="s">
        <v>6752</v>
      </c>
      <c r="L141" s="40"/>
      <c r="M141" s="177"/>
      <c r="N141" s="41"/>
      <c r="O141" s="41"/>
      <c r="P141" s="41"/>
      <c r="Q141" s="41"/>
      <c r="R141" s="41"/>
      <c r="S141" s="41"/>
      <c r="T141" s="69"/>
      <c r="AT141" s="26" t="s">
        <v>1050</v>
      </c>
      <c r="AU141" s="26" t="s">
        <v>80</v>
      </c>
    </row>
    <row r="142" spans="2:65" s="1" customFormat="1" ht="22.5" customHeight="1" x14ac:dyDescent="0.3">
      <c r="B142" s="163"/>
      <c r="C142" s="222" t="s">
        <v>365</v>
      </c>
      <c r="D142" s="222" t="s">
        <v>2573</v>
      </c>
      <c r="E142" s="223" t="s">
        <v>6753</v>
      </c>
      <c r="F142" s="224" t="s">
        <v>6754</v>
      </c>
      <c r="G142" s="225" t="s">
        <v>474</v>
      </c>
      <c r="H142" s="226">
        <v>50</v>
      </c>
      <c r="I142" s="227"/>
      <c r="J142" s="227">
        <f>ROUND(I142*H142,2)</f>
        <v>0</v>
      </c>
      <c r="K142" s="224" t="s">
        <v>817</v>
      </c>
      <c r="L142" s="228"/>
      <c r="M142" s="229" t="s">
        <v>5</v>
      </c>
      <c r="N142" s="230" t="s">
        <v>42</v>
      </c>
      <c r="O142" s="172">
        <v>0</v>
      </c>
      <c r="P142" s="172">
        <f>O142*H142</f>
        <v>0</v>
      </c>
      <c r="Q142" s="172">
        <v>1.9000000000000001E-4</v>
      </c>
      <c r="R142" s="172">
        <f>Q142*H142</f>
        <v>9.4999999999999998E-3</v>
      </c>
      <c r="S142" s="172">
        <v>0</v>
      </c>
      <c r="T142" s="173">
        <f>S142*H142</f>
        <v>0</v>
      </c>
      <c r="AR142" s="26" t="s">
        <v>579</v>
      </c>
      <c r="AT142" s="26" t="s">
        <v>2573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365</v>
      </c>
      <c r="BM142" s="26" t="s">
        <v>6755</v>
      </c>
    </row>
    <row r="143" spans="2:65" s="1" customFormat="1" x14ac:dyDescent="0.3">
      <c r="B143" s="40"/>
      <c r="D143" s="175" t="s">
        <v>218</v>
      </c>
      <c r="F143" s="176" t="s">
        <v>6754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27" x14ac:dyDescent="0.3">
      <c r="B144" s="40"/>
      <c r="D144" s="186" t="s">
        <v>1050</v>
      </c>
      <c r="F144" s="231" t="s">
        <v>6756</v>
      </c>
      <c r="L144" s="40"/>
      <c r="M144" s="177"/>
      <c r="N144" s="41"/>
      <c r="O144" s="41"/>
      <c r="P144" s="41"/>
      <c r="Q144" s="41"/>
      <c r="R144" s="41"/>
      <c r="S144" s="41"/>
      <c r="T144" s="69"/>
      <c r="AT144" s="26" t="s">
        <v>1050</v>
      </c>
      <c r="AU144" s="26" t="s">
        <v>80</v>
      </c>
    </row>
    <row r="145" spans="2:65" s="1" customFormat="1" ht="31.5" customHeight="1" x14ac:dyDescent="0.3">
      <c r="B145" s="163"/>
      <c r="C145" s="164" t="s">
        <v>372</v>
      </c>
      <c r="D145" s="164" t="s">
        <v>211</v>
      </c>
      <c r="E145" s="165" t="s">
        <v>6757</v>
      </c>
      <c r="F145" s="166" t="s">
        <v>6758</v>
      </c>
      <c r="G145" s="167" t="s">
        <v>474</v>
      </c>
      <c r="H145" s="168">
        <v>50</v>
      </c>
      <c r="I145" s="169"/>
      <c r="J145" s="169">
        <f>ROUND(I145*H145,2)</f>
        <v>0</v>
      </c>
      <c r="K145" s="166" t="s">
        <v>215</v>
      </c>
      <c r="L145" s="40"/>
      <c r="M145" s="170" t="s">
        <v>5</v>
      </c>
      <c r="N145" s="171" t="s">
        <v>42</v>
      </c>
      <c r="O145" s="172">
        <v>5.1999999999999998E-2</v>
      </c>
      <c r="P145" s="172">
        <f>O145*H145</f>
        <v>2.6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AR145" s="26" t="s">
        <v>365</v>
      </c>
      <c r="AT145" s="26" t="s">
        <v>211</v>
      </c>
      <c r="AU145" s="26" t="s">
        <v>80</v>
      </c>
      <c r="AY145" s="26" t="s">
        <v>208</v>
      </c>
      <c r="BE145" s="174">
        <f>IF(N145="základní",J145,0)</f>
        <v>0</v>
      </c>
      <c r="BF145" s="174">
        <f>IF(N145="snížená",J145,0)</f>
        <v>0</v>
      </c>
      <c r="BG145" s="174">
        <f>IF(N145="zákl. přenesená",J145,0)</f>
        <v>0</v>
      </c>
      <c r="BH145" s="174">
        <f>IF(N145="sníž. přenesená",J145,0)</f>
        <v>0</v>
      </c>
      <c r="BI145" s="174">
        <f>IF(N145="nulová",J145,0)</f>
        <v>0</v>
      </c>
      <c r="BJ145" s="26" t="s">
        <v>78</v>
      </c>
      <c r="BK145" s="174">
        <f>ROUND(I145*H145,2)</f>
        <v>0</v>
      </c>
      <c r="BL145" s="26" t="s">
        <v>365</v>
      </c>
      <c r="BM145" s="26" t="s">
        <v>6759</v>
      </c>
    </row>
    <row r="146" spans="2:65" s="1" customFormat="1" ht="27" x14ac:dyDescent="0.3">
      <c r="B146" s="40"/>
      <c r="D146" s="186" t="s">
        <v>218</v>
      </c>
      <c r="F146" s="211" t="s">
        <v>6760</v>
      </c>
      <c r="L146" s="40"/>
      <c r="M146" s="177"/>
      <c r="N146" s="41"/>
      <c r="O146" s="41"/>
      <c r="P146" s="41"/>
      <c r="Q146" s="41"/>
      <c r="R146" s="41"/>
      <c r="S146" s="41"/>
      <c r="T146" s="69"/>
      <c r="AT146" s="26" t="s">
        <v>218</v>
      </c>
      <c r="AU146" s="26" t="s">
        <v>80</v>
      </c>
    </row>
    <row r="147" spans="2:65" s="1" customFormat="1" ht="22.5" customHeight="1" x14ac:dyDescent="0.3">
      <c r="B147" s="163"/>
      <c r="C147" s="222" t="s">
        <v>393</v>
      </c>
      <c r="D147" s="222" t="s">
        <v>2573</v>
      </c>
      <c r="E147" s="223" t="s">
        <v>6761</v>
      </c>
      <c r="F147" s="224" t="s">
        <v>6762</v>
      </c>
      <c r="G147" s="225" t="s">
        <v>474</v>
      </c>
      <c r="H147" s="226">
        <v>50</v>
      </c>
      <c r="I147" s="227"/>
      <c r="J147" s="227">
        <f>ROUND(I147*H147,2)</f>
        <v>0</v>
      </c>
      <c r="K147" s="224" t="s">
        <v>817</v>
      </c>
      <c r="L147" s="228"/>
      <c r="M147" s="229" t="s">
        <v>5</v>
      </c>
      <c r="N147" s="230" t="s">
        <v>42</v>
      </c>
      <c r="O147" s="172">
        <v>0</v>
      </c>
      <c r="P147" s="172">
        <f>O147*H147</f>
        <v>0</v>
      </c>
      <c r="Q147" s="172">
        <v>4.0999999999999999E-4</v>
      </c>
      <c r="R147" s="172">
        <f>Q147*H147</f>
        <v>2.0500000000000001E-2</v>
      </c>
      <c r="S147" s="172">
        <v>0</v>
      </c>
      <c r="T147" s="173">
        <f>S147*H147</f>
        <v>0</v>
      </c>
      <c r="AR147" s="26" t="s">
        <v>579</v>
      </c>
      <c r="AT147" s="26" t="s">
        <v>2573</v>
      </c>
      <c r="AU147" s="26" t="s">
        <v>80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365</v>
      </c>
      <c r="BM147" s="26" t="s">
        <v>6763</v>
      </c>
    </row>
    <row r="148" spans="2:65" s="1" customFormat="1" x14ac:dyDescent="0.3">
      <c r="B148" s="40"/>
      <c r="D148" s="175" t="s">
        <v>218</v>
      </c>
      <c r="F148" s="176" t="s">
        <v>6762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80</v>
      </c>
    </row>
    <row r="149" spans="2:65" s="1" customFormat="1" ht="27" x14ac:dyDescent="0.3">
      <c r="B149" s="40"/>
      <c r="D149" s="186" t="s">
        <v>1050</v>
      </c>
      <c r="F149" s="231" t="s">
        <v>6764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1050</v>
      </c>
      <c r="AU149" s="26" t="s">
        <v>80</v>
      </c>
    </row>
    <row r="150" spans="2:65" s="1" customFormat="1" ht="31.5" customHeight="1" x14ac:dyDescent="0.3">
      <c r="B150" s="163"/>
      <c r="C150" s="164" t="s">
        <v>404</v>
      </c>
      <c r="D150" s="164" t="s">
        <v>211</v>
      </c>
      <c r="E150" s="165" t="s">
        <v>6765</v>
      </c>
      <c r="F150" s="166" t="s">
        <v>6766</v>
      </c>
      <c r="G150" s="167" t="s">
        <v>474</v>
      </c>
      <c r="H150" s="168">
        <v>380</v>
      </c>
      <c r="I150" s="169"/>
      <c r="J150" s="169">
        <f>ROUND(I150*H150,2)</f>
        <v>0</v>
      </c>
      <c r="K150" s="166" t="s">
        <v>215</v>
      </c>
      <c r="L150" s="40"/>
      <c r="M150" s="170" t="s">
        <v>5</v>
      </c>
      <c r="N150" s="171" t="s">
        <v>42</v>
      </c>
      <c r="O150" s="172">
        <v>6.8000000000000005E-2</v>
      </c>
      <c r="P150" s="172">
        <f>O150*H150</f>
        <v>25.840000000000003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AR150" s="26" t="s">
        <v>365</v>
      </c>
      <c r="AT150" s="26" t="s">
        <v>211</v>
      </c>
      <c r="AU150" s="26" t="s">
        <v>80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365</v>
      </c>
      <c r="BM150" s="26" t="s">
        <v>6767</v>
      </c>
    </row>
    <row r="151" spans="2:65" s="1" customFormat="1" ht="27" x14ac:dyDescent="0.3">
      <c r="B151" s="40"/>
      <c r="D151" s="186" t="s">
        <v>218</v>
      </c>
      <c r="F151" s="211" t="s">
        <v>6768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80</v>
      </c>
    </row>
    <row r="152" spans="2:65" s="1" customFormat="1" ht="22.5" customHeight="1" x14ac:dyDescent="0.3">
      <c r="B152" s="163"/>
      <c r="C152" s="222" t="s">
        <v>418</v>
      </c>
      <c r="D152" s="222" t="s">
        <v>2573</v>
      </c>
      <c r="E152" s="223" t="s">
        <v>6769</v>
      </c>
      <c r="F152" s="224" t="s">
        <v>6770</v>
      </c>
      <c r="G152" s="225" t="s">
        <v>474</v>
      </c>
      <c r="H152" s="226">
        <v>180</v>
      </c>
      <c r="I152" s="227"/>
      <c r="J152" s="227">
        <f>ROUND(I152*H152,2)</f>
        <v>0</v>
      </c>
      <c r="K152" s="224" t="s">
        <v>6335</v>
      </c>
      <c r="L152" s="228"/>
      <c r="M152" s="229" t="s">
        <v>5</v>
      </c>
      <c r="N152" s="230" t="s">
        <v>42</v>
      </c>
      <c r="O152" s="172">
        <v>0</v>
      </c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AR152" s="26" t="s">
        <v>579</v>
      </c>
      <c r="AT152" s="26" t="s">
        <v>2573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365</v>
      </c>
      <c r="BM152" s="26" t="s">
        <v>6771</v>
      </c>
    </row>
    <row r="153" spans="2:65" s="1" customFormat="1" x14ac:dyDescent="0.3">
      <c r="B153" s="40"/>
      <c r="D153" s="186" t="s">
        <v>218</v>
      </c>
      <c r="F153" s="211" t="s">
        <v>6772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" customFormat="1" ht="22.5" customHeight="1" x14ac:dyDescent="0.3">
      <c r="B154" s="163"/>
      <c r="C154" s="222" t="s">
        <v>10</v>
      </c>
      <c r="D154" s="222" t="s">
        <v>2573</v>
      </c>
      <c r="E154" s="223" t="s">
        <v>6773</v>
      </c>
      <c r="F154" s="224" t="s">
        <v>6774</v>
      </c>
      <c r="G154" s="225" t="s">
        <v>474</v>
      </c>
      <c r="H154" s="226">
        <v>200</v>
      </c>
      <c r="I154" s="227"/>
      <c r="J154" s="227">
        <f>ROUND(I154*H154,2)</f>
        <v>0</v>
      </c>
      <c r="K154" s="224" t="s">
        <v>3357</v>
      </c>
      <c r="L154" s="228"/>
      <c r="M154" s="229" t="s">
        <v>5</v>
      </c>
      <c r="N154" s="230" t="s">
        <v>42</v>
      </c>
      <c r="O154" s="172">
        <v>0</v>
      </c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AR154" s="26" t="s">
        <v>579</v>
      </c>
      <c r="AT154" s="26" t="s">
        <v>2573</v>
      </c>
      <c r="AU154" s="26" t="s">
        <v>80</v>
      </c>
      <c r="AY154" s="26" t="s">
        <v>208</v>
      </c>
      <c r="BE154" s="174">
        <f>IF(N154="základní",J154,0)</f>
        <v>0</v>
      </c>
      <c r="BF154" s="174">
        <f>IF(N154="snížená",J154,0)</f>
        <v>0</v>
      </c>
      <c r="BG154" s="174">
        <f>IF(N154="zákl. přenesená",J154,0)</f>
        <v>0</v>
      </c>
      <c r="BH154" s="174">
        <f>IF(N154="sníž. přenesená",J154,0)</f>
        <v>0</v>
      </c>
      <c r="BI154" s="174">
        <f>IF(N154="nulová",J154,0)</f>
        <v>0</v>
      </c>
      <c r="BJ154" s="26" t="s">
        <v>78</v>
      </c>
      <c r="BK154" s="174">
        <f>ROUND(I154*H154,2)</f>
        <v>0</v>
      </c>
      <c r="BL154" s="26" t="s">
        <v>365</v>
      </c>
      <c r="BM154" s="26" t="s">
        <v>6775</v>
      </c>
    </row>
    <row r="155" spans="2:65" s="1" customFormat="1" x14ac:dyDescent="0.3">
      <c r="B155" s="40"/>
      <c r="D155" s="186" t="s">
        <v>218</v>
      </c>
      <c r="F155" s="211" t="s">
        <v>6774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218</v>
      </c>
      <c r="AU155" s="26" t="s">
        <v>80</v>
      </c>
    </row>
    <row r="156" spans="2:65" s="1" customFormat="1" ht="22.5" customHeight="1" x14ac:dyDescent="0.3">
      <c r="B156" s="163"/>
      <c r="C156" s="164" t="s">
        <v>432</v>
      </c>
      <c r="D156" s="164" t="s">
        <v>211</v>
      </c>
      <c r="E156" s="165" t="s">
        <v>6776</v>
      </c>
      <c r="F156" s="166" t="s">
        <v>6777</v>
      </c>
      <c r="G156" s="167" t="s">
        <v>214</v>
      </c>
      <c r="H156" s="168">
        <v>1</v>
      </c>
      <c r="I156" s="169"/>
      <c r="J156" s="169">
        <f>ROUND(I156*H156,2)</f>
        <v>0</v>
      </c>
      <c r="K156" s="166" t="s">
        <v>215</v>
      </c>
      <c r="L156" s="40"/>
      <c r="M156" s="170" t="s">
        <v>5</v>
      </c>
      <c r="N156" s="171" t="s">
        <v>42</v>
      </c>
      <c r="O156" s="172">
        <v>0.30599999999999999</v>
      </c>
      <c r="P156" s="172">
        <f>O156*H156</f>
        <v>0.30599999999999999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365</v>
      </c>
      <c r="AT156" s="26" t="s">
        <v>211</v>
      </c>
      <c r="AU156" s="26" t="s">
        <v>80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6778</v>
      </c>
    </row>
    <row r="157" spans="2:65" s="1" customFormat="1" ht="27" x14ac:dyDescent="0.3">
      <c r="B157" s="40"/>
      <c r="D157" s="186" t="s">
        <v>218</v>
      </c>
      <c r="F157" s="211" t="s">
        <v>6779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80</v>
      </c>
    </row>
    <row r="158" spans="2:65" s="1" customFormat="1" ht="22.5" customHeight="1" x14ac:dyDescent="0.3">
      <c r="B158" s="163"/>
      <c r="C158" s="222" t="s">
        <v>447</v>
      </c>
      <c r="D158" s="222" t="s">
        <v>2573</v>
      </c>
      <c r="E158" s="223" t="s">
        <v>6780</v>
      </c>
      <c r="F158" s="224" t="s">
        <v>6781</v>
      </c>
      <c r="G158" s="225" t="s">
        <v>214</v>
      </c>
      <c r="H158" s="226">
        <v>1</v>
      </c>
      <c r="I158" s="227"/>
      <c r="J158" s="227">
        <f>ROUND(I158*H158,2)</f>
        <v>0</v>
      </c>
      <c r="K158" s="224" t="s">
        <v>215</v>
      </c>
      <c r="L158" s="228"/>
      <c r="M158" s="229" t="s">
        <v>5</v>
      </c>
      <c r="N158" s="230" t="s">
        <v>42</v>
      </c>
      <c r="O158" s="172">
        <v>0</v>
      </c>
      <c r="P158" s="172">
        <f>O158*H158</f>
        <v>0</v>
      </c>
      <c r="Q158" s="172">
        <v>5.0000000000000002E-5</v>
      </c>
      <c r="R158" s="172">
        <f>Q158*H158</f>
        <v>5.0000000000000002E-5</v>
      </c>
      <c r="S158" s="172">
        <v>0</v>
      </c>
      <c r="T158" s="173">
        <f>S158*H158</f>
        <v>0</v>
      </c>
      <c r="AR158" s="26" t="s">
        <v>579</v>
      </c>
      <c r="AT158" s="26" t="s">
        <v>2573</v>
      </c>
      <c r="AU158" s="26" t="s">
        <v>80</v>
      </c>
      <c r="AY158" s="26" t="s">
        <v>208</v>
      </c>
      <c r="BE158" s="174">
        <f>IF(N158="základní",J158,0)</f>
        <v>0</v>
      </c>
      <c r="BF158" s="174">
        <f>IF(N158="snížená",J158,0)</f>
        <v>0</v>
      </c>
      <c r="BG158" s="174">
        <f>IF(N158="zákl. přenesená",J158,0)</f>
        <v>0</v>
      </c>
      <c r="BH158" s="174">
        <f>IF(N158="sníž. přenesená",J158,0)</f>
        <v>0</v>
      </c>
      <c r="BI158" s="174">
        <f>IF(N158="nulová",J158,0)</f>
        <v>0</v>
      </c>
      <c r="BJ158" s="26" t="s">
        <v>78</v>
      </c>
      <c r="BK158" s="174">
        <f>ROUND(I158*H158,2)</f>
        <v>0</v>
      </c>
      <c r="BL158" s="26" t="s">
        <v>365</v>
      </c>
      <c r="BM158" s="26" t="s">
        <v>6782</v>
      </c>
    </row>
    <row r="159" spans="2:65" s="1" customFormat="1" x14ac:dyDescent="0.3">
      <c r="B159" s="40"/>
      <c r="D159" s="186" t="s">
        <v>218</v>
      </c>
      <c r="F159" s="211" t="s">
        <v>6783</v>
      </c>
      <c r="L159" s="40"/>
      <c r="M159" s="177"/>
      <c r="N159" s="41"/>
      <c r="O159" s="41"/>
      <c r="P159" s="41"/>
      <c r="Q159" s="41"/>
      <c r="R159" s="41"/>
      <c r="S159" s="41"/>
      <c r="T159" s="69"/>
      <c r="AT159" s="26" t="s">
        <v>218</v>
      </c>
      <c r="AU159" s="26" t="s">
        <v>80</v>
      </c>
    </row>
    <row r="160" spans="2:65" s="1" customFormat="1" ht="22.5" customHeight="1" x14ac:dyDescent="0.3">
      <c r="B160" s="163"/>
      <c r="C160" s="164" t="s">
        <v>464</v>
      </c>
      <c r="D160" s="164" t="s">
        <v>211</v>
      </c>
      <c r="E160" s="165" t="s">
        <v>6784</v>
      </c>
      <c r="F160" s="166" t="s">
        <v>6785</v>
      </c>
      <c r="G160" s="167" t="s">
        <v>214</v>
      </c>
      <c r="H160" s="168">
        <v>8</v>
      </c>
      <c r="I160" s="169"/>
      <c r="J160" s="169">
        <f>ROUND(I160*H160,2)</f>
        <v>0</v>
      </c>
      <c r="K160" s="166" t="s">
        <v>215</v>
      </c>
      <c r="L160" s="40"/>
      <c r="M160" s="170" t="s">
        <v>5</v>
      </c>
      <c r="N160" s="171" t="s">
        <v>42</v>
      </c>
      <c r="O160" s="172">
        <v>0.32700000000000001</v>
      </c>
      <c r="P160" s="172">
        <f>O160*H160</f>
        <v>2.6160000000000001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AR160" s="26" t="s">
        <v>365</v>
      </c>
      <c r="AT160" s="26" t="s">
        <v>211</v>
      </c>
      <c r="AU160" s="26" t="s">
        <v>80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365</v>
      </c>
      <c r="BM160" s="26" t="s">
        <v>6786</v>
      </c>
    </row>
    <row r="161" spans="2:65" s="1" customFormat="1" ht="27" x14ac:dyDescent="0.3">
      <c r="B161" s="40"/>
      <c r="D161" s="186" t="s">
        <v>218</v>
      </c>
      <c r="F161" s="211" t="s">
        <v>6787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80</v>
      </c>
    </row>
    <row r="162" spans="2:65" s="1" customFormat="1" ht="22.5" customHeight="1" x14ac:dyDescent="0.3">
      <c r="B162" s="163"/>
      <c r="C162" s="222" t="s">
        <v>471</v>
      </c>
      <c r="D162" s="222" t="s">
        <v>2573</v>
      </c>
      <c r="E162" s="223" t="s">
        <v>6788</v>
      </c>
      <c r="F162" s="224" t="s">
        <v>6789</v>
      </c>
      <c r="G162" s="225" t="s">
        <v>214</v>
      </c>
      <c r="H162" s="226">
        <v>8</v>
      </c>
      <c r="I162" s="227"/>
      <c r="J162" s="227">
        <f>ROUND(I162*H162,2)</f>
        <v>0</v>
      </c>
      <c r="K162" s="224" t="s">
        <v>215</v>
      </c>
      <c r="L162" s="228"/>
      <c r="M162" s="229" t="s">
        <v>5</v>
      </c>
      <c r="N162" s="230" t="s">
        <v>42</v>
      </c>
      <c r="O162" s="172">
        <v>0</v>
      </c>
      <c r="P162" s="172">
        <f>O162*H162</f>
        <v>0</v>
      </c>
      <c r="Q162" s="172">
        <v>5.0000000000000002E-5</v>
      </c>
      <c r="R162" s="172">
        <f>Q162*H162</f>
        <v>4.0000000000000002E-4</v>
      </c>
      <c r="S162" s="172">
        <v>0</v>
      </c>
      <c r="T162" s="173">
        <f>S162*H162</f>
        <v>0</v>
      </c>
      <c r="AR162" s="26" t="s">
        <v>579</v>
      </c>
      <c r="AT162" s="26" t="s">
        <v>2573</v>
      </c>
      <c r="AU162" s="26" t="s">
        <v>80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365</v>
      </c>
      <c r="BM162" s="26" t="s">
        <v>6790</v>
      </c>
    </row>
    <row r="163" spans="2:65" s="1" customFormat="1" x14ac:dyDescent="0.3">
      <c r="B163" s="40"/>
      <c r="D163" s="186" t="s">
        <v>218</v>
      </c>
      <c r="F163" s="211" t="s">
        <v>6791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80</v>
      </c>
    </row>
    <row r="164" spans="2:65" s="1" customFormat="1" ht="22.5" customHeight="1" x14ac:dyDescent="0.3">
      <c r="B164" s="163"/>
      <c r="C164" s="164" t="s">
        <v>510</v>
      </c>
      <c r="D164" s="164" t="s">
        <v>211</v>
      </c>
      <c r="E164" s="165" t="s">
        <v>6792</v>
      </c>
      <c r="F164" s="166" t="s">
        <v>6793</v>
      </c>
      <c r="G164" s="167" t="s">
        <v>214</v>
      </c>
      <c r="H164" s="168">
        <v>10</v>
      </c>
      <c r="I164" s="169"/>
      <c r="J164" s="169">
        <f>ROUND(I164*H164,2)</f>
        <v>0</v>
      </c>
      <c r="K164" s="166" t="s">
        <v>215</v>
      </c>
      <c r="L164" s="40"/>
      <c r="M164" s="170" t="s">
        <v>5</v>
      </c>
      <c r="N164" s="171" t="s">
        <v>42</v>
      </c>
      <c r="O164" s="172">
        <v>0.39</v>
      </c>
      <c r="P164" s="172">
        <f>O164*H164</f>
        <v>3.9000000000000004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AR164" s="26" t="s">
        <v>365</v>
      </c>
      <c r="AT164" s="26" t="s">
        <v>211</v>
      </c>
      <c r="AU164" s="26" t="s">
        <v>80</v>
      </c>
      <c r="AY164" s="26" t="s">
        <v>208</v>
      </c>
      <c r="BE164" s="174">
        <f>IF(N164="základní",J164,0)</f>
        <v>0</v>
      </c>
      <c r="BF164" s="174">
        <f>IF(N164="snížená",J164,0)</f>
        <v>0</v>
      </c>
      <c r="BG164" s="174">
        <f>IF(N164="zákl. přenesená",J164,0)</f>
        <v>0</v>
      </c>
      <c r="BH164" s="174">
        <f>IF(N164="sníž. přenesená",J164,0)</f>
        <v>0</v>
      </c>
      <c r="BI164" s="174">
        <f>IF(N164="nulová",J164,0)</f>
        <v>0</v>
      </c>
      <c r="BJ164" s="26" t="s">
        <v>78</v>
      </c>
      <c r="BK164" s="174">
        <f>ROUND(I164*H164,2)</f>
        <v>0</v>
      </c>
      <c r="BL164" s="26" t="s">
        <v>365</v>
      </c>
      <c r="BM164" s="26" t="s">
        <v>6794</v>
      </c>
    </row>
    <row r="165" spans="2:65" s="1" customFormat="1" ht="27" x14ac:dyDescent="0.3">
      <c r="B165" s="40"/>
      <c r="D165" s="186" t="s">
        <v>218</v>
      </c>
      <c r="F165" s="211" t="s">
        <v>6795</v>
      </c>
      <c r="L165" s="40"/>
      <c r="M165" s="177"/>
      <c r="N165" s="41"/>
      <c r="O165" s="41"/>
      <c r="P165" s="41"/>
      <c r="Q165" s="41"/>
      <c r="R165" s="41"/>
      <c r="S165" s="41"/>
      <c r="T165" s="69"/>
      <c r="AT165" s="26" t="s">
        <v>218</v>
      </c>
      <c r="AU165" s="26" t="s">
        <v>80</v>
      </c>
    </row>
    <row r="166" spans="2:65" s="1" customFormat="1" ht="22.5" customHeight="1" x14ac:dyDescent="0.3">
      <c r="B166" s="163"/>
      <c r="C166" s="222" t="s">
        <v>517</v>
      </c>
      <c r="D166" s="222" t="s">
        <v>2573</v>
      </c>
      <c r="E166" s="223" t="s">
        <v>6796</v>
      </c>
      <c r="F166" s="224" t="s">
        <v>6797</v>
      </c>
      <c r="G166" s="225" t="s">
        <v>6334</v>
      </c>
      <c r="H166" s="226">
        <v>10</v>
      </c>
      <c r="I166" s="227"/>
      <c r="J166" s="227">
        <f>ROUND(I166*H166,2)</f>
        <v>0</v>
      </c>
      <c r="K166" s="224" t="s">
        <v>3357</v>
      </c>
      <c r="L166" s="228"/>
      <c r="M166" s="229" t="s">
        <v>5</v>
      </c>
      <c r="N166" s="230" t="s">
        <v>42</v>
      </c>
      <c r="O166" s="172">
        <v>0</v>
      </c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AR166" s="26" t="s">
        <v>579</v>
      </c>
      <c r="AT166" s="26" t="s">
        <v>2573</v>
      </c>
      <c r="AU166" s="26" t="s">
        <v>80</v>
      </c>
      <c r="AY166" s="26" t="s">
        <v>208</v>
      </c>
      <c r="BE166" s="174">
        <f>IF(N166="základní",J166,0)</f>
        <v>0</v>
      </c>
      <c r="BF166" s="174">
        <f>IF(N166="snížená",J166,0)</f>
        <v>0</v>
      </c>
      <c r="BG166" s="174">
        <f>IF(N166="zákl. přenesená",J166,0)</f>
        <v>0</v>
      </c>
      <c r="BH166" s="174">
        <f>IF(N166="sníž. přenesená",J166,0)</f>
        <v>0</v>
      </c>
      <c r="BI166" s="174">
        <f>IF(N166="nulová",J166,0)</f>
        <v>0</v>
      </c>
      <c r="BJ166" s="26" t="s">
        <v>78</v>
      </c>
      <c r="BK166" s="174">
        <f>ROUND(I166*H166,2)</f>
        <v>0</v>
      </c>
      <c r="BL166" s="26" t="s">
        <v>365</v>
      </c>
      <c r="BM166" s="26" t="s">
        <v>6798</v>
      </c>
    </row>
    <row r="167" spans="2:65" s="1" customFormat="1" x14ac:dyDescent="0.3">
      <c r="B167" s="40"/>
      <c r="D167" s="186" t="s">
        <v>218</v>
      </c>
      <c r="F167" s="211" t="s">
        <v>6799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218</v>
      </c>
      <c r="AU167" s="26" t="s">
        <v>80</v>
      </c>
    </row>
    <row r="168" spans="2:65" s="1" customFormat="1" ht="22.5" customHeight="1" x14ac:dyDescent="0.3">
      <c r="B168" s="163"/>
      <c r="C168" s="164" t="s">
        <v>531</v>
      </c>
      <c r="D168" s="164" t="s">
        <v>211</v>
      </c>
      <c r="E168" s="165" t="s">
        <v>6800</v>
      </c>
      <c r="F168" s="166" t="s">
        <v>6801</v>
      </c>
      <c r="G168" s="167" t="s">
        <v>214</v>
      </c>
      <c r="H168" s="168">
        <v>2</v>
      </c>
      <c r="I168" s="169"/>
      <c r="J168" s="169">
        <f>ROUND(I168*H168,2)</f>
        <v>0</v>
      </c>
      <c r="K168" s="166" t="s">
        <v>215</v>
      </c>
      <c r="L168" s="40"/>
      <c r="M168" s="170" t="s">
        <v>5</v>
      </c>
      <c r="N168" s="171" t="s">
        <v>42</v>
      </c>
      <c r="O168" s="172">
        <v>0.41099999999999998</v>
      </c>
      <c r="P168" s="172">
        <f>O168*H168</f>
        <v>0.82199999999999995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365</v>
      </c>
      <c r="AT168" s="26" t="s">
        <v>211</v>
      </c>
      <c r="AU168" s="26" t="s">
        <v>80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365</v>
      </c>
      <c r="BM168" s="26" t="s">
        <v>6802</v>
      </c>
    </row>
    <row r="169" spans="2:65" s="1" customFormat="1" ht="27" x14ac:dyDescent="0.3">
      <c r="B169" s="40"/>
      <c r="D169" s="186" t="s">
        <v>218</v>
      </c>
      <c r="F169" s="211" t="s">
        <v>6803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80</v>
      </c>
    </row>
    <row r="170" spans="2:65" s="1" customFormat="1" ht="22.5" customHeight="1" x14ac:dyDescent="0.3">
      <c r="B170" s="163"/>
      <c r="C170" s="222" t="s">
        <v>553</v>
      </c>
      <c r="D170" s="222" t="s">
        <v>2573</v>
      </c>
      <c r="E170" s="223" t="s">
        <v>6804</v>
      </c>
      <c r="F170" s="224" t="s">
        <v>6805</v>
      </c>
      <c r="G170" s="225" t="s">
        <v>6334</v>
      </c>
      <c r="H170" s="226">
        <v>2</v>
      </c>
      <c r="I170" s="227"/>
      <c r="J170" s="227">
        <f>ROUND(I170*H170,2)</f>
        <v>0</v>
      </c>
      <c r="K170" s="224" t="s">
        <v>3357</v>
      </c>
      <c r="L170" s="228"/>
      <c r="M170" s="229" t="s">
        <v>5</v>
      </c>
      <c r="N170" s="230" t="s">
        <v>42</v>
      </c>
      <c r="O170" s="172">
        <v>0</v>
      </c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AR170" s="26" t="s">
        <v>579</v>
      </c>
      <c r="AT170" s="26" t="s">
        <v>2573</v>
      </c>
      <c r="AU170" s="26" t="s">
        <v>80</v>
      </c>
      <c r="AY170" s="26" t="s">
        <v>208</v>
      </c>
      <c r="BE170" s="174">
        <f>IF(N170="základní",J170,0)</f>
        <v>0</v>
      </c>
      <c r="BF170" s="174">
        <f>IF(N170="snížená",J170,0)</f>
        <v>0</v>
      </c>
      <c r="BG170" s="174">
        <f>IF(N170="zákl. přenesená",J170,0)</f>
        <v>0</v>
      </c>
      <c r="BH170" s="174">
        <f>IF(N170="sníž. přenesená",J170,0)</f>
        <v>0</v>
      </c>
      <c r="BI170" s="174">
        <f>IF(N170="nulová",J170,0)</f>
        <v>0</v>
      </c>
      <c r="BJ170" s="26" t="s">
        <v>78</v>
      </c>
      <c r="BK170" s="174">
        <f>ROUND(I170*H170,2)</f>
        <v>0</v>
      </c>
      <c r="BL170" s="26" t="s">
        <v>365</v>
      </c>
      <c r="BM170" s="26" t="s">
        <v>6806</v>
      </c>
    </row>
    <row r="171" spans="2:65" s="1" customFormat="1" x14ac:dyDescent="0.3">
      <c r="B171" s="40"/>
      <c r="D171" s="186" t="s">
        <v>218</v>
      </c>
      <c r="F171" s="211" t="s">
        <v>6807</v>
      </c>
      <c r="L171" s="40"/>
      <c r="M171" s="177"/>
      <c r="N171" s="41"/>
      <c r="O171" s="41"/>
      <c r="P171" s="41"/>
      <c r="Q171" s="41"/>
      <c r="R171" s="41"/>
      <c r="S171" s="41"/>
      <c r="T171" s="69"/>
      <c r="AT171" s="26" t="s">
        <v>218</v>
      </c>
      <c r="AU171" s="26" t="s">
        <v>80</v>
      </c>
    </row>
    <row r="172" spans="2:65" s="1" customFormat="1" ht="22.5" customHeight="1" x14ac:dyDescent="0.3">
      <c r="B172" s="163"/>
      <c r="C172" s="164" t="s">
        <v>564</v>
      </c>
      <c r="D172" s="164" t="s">
        <v>211</v>
      </c>
      <c r="E172" s="165" t="s">
        <v>6808</v>
      </c>
      <c r="F172" s="166" t="s">
        <v>6809</v>
      </c>
      <c r="G172" s="167" t="s">
        <v>214</v>
      </c>
      <c r="H172" s="168">
        <v>6</v>
      </c>
      <c r="I172" s="169"/>
      <c r="J172" s="169">
        <f>ROUND(I172*H172,2)</f>
        <v>0</v>
      </c>
      <c r="K172" s="166" t="s">
        <v>215</v>
      </c>
      <c r="L172" s="40"/>
      <c r="M172" s="170" t="s">
        <v>5</v>
      </c>
      <c r="N172" s="171" t="s">
        <v>42</v>
      </c>
      <c r="O172" s="172">
        <v>0.41099999999999998</v>
      </c>
      <c r="P172" s="172">
        <f>O172*H172</f>
        <v>2.4659999999999997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AR172" s="26" t="s">
        <v>365</v>
      </c>
      <c r="AT172" s="26" t="s">
        <v>211</v>
      </c>
      <c r="AU172" s="26" t="s">
        <v>80</v>
      </c>
      <c r="AY172" s="26" t="s">
        <v>208</v>
      </c>
      <c r="BE172" s="174">
        <f>IF(N172="základní",J172,0)</f>
        <v>0</v>
      </c>
      <c r="BF172" s="174">
        <f>IF(N172="snížená",J172,0)</f>
        <v>0</v>
      </c>
      <c r="BG172" s="174">
        <f>IF(N172="zákl. přenesená",J172,0)</f>
        <v>0</v>
      </c>
      <c r="BH172" s="174">
        <f>IF(N172="sníž. přenesená",J172,0)</f>
        <v>0</v>
      </c>
      <c r="BI172" s="174">
        <f>IF(N172="nulová",J172,0)</f>
        <v>0</v>
      </c>
      <c r="BJ172" s="26" t="s">
        <v>78</v>
      </c>
      <c r="BK172" s="174">
        <f>ROUND(I172*H172,2)</f>
        <v>0</v>
      </c>
      <c r="BL172" s="26" t="s">
        <v>365</v>
      </c>
      <c r="BM172" s="26" t="s">
        <v>6810</v>
      </c>
    </row>
    <row r="173" spans="2:65" s="1" customFormat="1" ht="27" x14ac:dyDescent="0.3">
      <c r="B173" s="40"/>
      <c r="D173" s="186" t="s">
        <v>218</v>
      </c>
      <c r="F173" s="211" t="s">
        <v>6811</v>
      </c>
      <c r="L173" s="40"/>
      <c r="M173" s="177"/>
      <c r="N173" s="41"/>
      <c r="O173" s="41"/>
      <c r="P173" s="41"/>
      <c r="Q173" s="41"/>
      <c r="R173" s="41"/>
      <c r="S173" s="41"/>
      <c r="T173" s="69"/>
      <c r="AT173" s="26" t="s">
        <v>218</v>
      </c>
      <c r="AU173" s="26" t="s">
        <v>80</v>
      </c>
    </row>
    <row r="174" spans="2:65" s="1" customFormat="1" ht="22.5" customHeight="1" x14ac:dyDescent="0.3">
      <c r="B174" s="163"/>
      <c r="C174" s="222" t="s">
        <v>572</v>
      </c>
      <c r="D174" s="222" t="s">
        <v>2573</v>
      </c>
      <c r="E174" s="223" t="s">
        <v>6812</v>
      </c>
      <c r="F174" s="224" t="s">
        <v>6813</v>
      </c>
      <c r="G174" s="225" t="s">
        <v>6334</v>
      </c>
      <c r="H174" s="226">
        <v>6</v>
      </c>
      <c r="I174" s="227"/>
      <c r="J174" s="227">
        <f>ROUND(I174*H174,2)</f>
        <v>0</v>
      </c>
      <c r="K174" s="224" t="s">
        <v>6335</v>
      </c>
      <c r="L174" s="228"/>
      <c r="M174" s="229" t="s">
        <v>5</v>
      </c>
      <c r="N174" s="230" t="s">
        <v>42</v>
      </c>
      <c r="O174" s="172">
        <v>0</v>
      </c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AR174" s="26" t="s">
        <v>579</v>
      </c>
      <c r="AT174" s="26" t="s">
        <v>2573</v>
      </c>
      <c r="AU174" s="26" t="s">
        <v>80</v>
      </c>
      <c r="AY174" s="26" t="s">
        <v>208</v>
      </c>
      <c r="BE174" s="174">
        <f>IF(N174="základní",J174,0)</f>
        <v>0</v>
      </c>
      <c r="BF174" s="174">
        <f>IF(N174="snížená",J174,0)</f>
        <v>0</v>
      </c>
      <c r="BG174" s="174">
        <f>IF(N174="zákl. přenesená",J174,0)</f>
        <v>0</v>
      </c>
      <c r="BH174" s="174">
        <f>IF(N174="sníž. přenesená",J174,0)</f>
        <v>0</v>
      </c>
      <c r="BI174" s="174">
        <f>IF(N174="nulová",J174,0)</f>
        <v>0</v>
      </c>
      <c r="BJ174" s="26" t="s">
        <v>78</v>
      </c>
      <c r="BK174" s="174">
        <f>ROUND(I174*H174,2)</f>
        <v>0</v>
      </c>
      <c r="BL174" s="26" t="s">
        <v>365</v>
      </c>
      <c r="BM174" s="26" t="s">
        <v>6814</v>
      </c>
    </row>
    <row r="175" spans="2:65" s="1" customFormat="1" x14ac:dyDescent="0.3">
      <c r="B175" s="40"/>
      <c r="D175" s="186" t="s">
        <v>218</v>
      </c>
      <c r="F175" s="211" t="s">
        <v>6799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218</v>
      </c>
      <c r="AU175" s="26" t="s">
        <v>80</v>
      </c>
    </row>
    <row r="176" spans="2:65" s="1" customFormat="1" ht="22.5" customHeight="1" x14ac:dyDescent="0.3">
      <c r="B176" s="163"/>
      <c r="C176" s="164" t="s">
        <v>579</v>
      </c>
      <c r="D176" s="164" t="s">
        <v>211</v>
      </c>
      <c r="E176" s="165" t="s">
        <v>6815</v>
      </c>
      <c r="F176" s="166" t="s">
        <v>6816</v>
      </c>
      <c r="G176" s="167" t="s">
        <v>214</v>
      </c>
      <c r="H176" s="168">
        <v>1</v>
      </c>
      <c r="I176" s="169"/>
      <c r="J176" s="169">
        <f>ROUND(I176*H176,2)</f>
        <v>0</v>
      </c>
      <c r="K176" s="166" t="s">
        <v>215</v>
      </c>
      <c r="L176" s="40"/>
      <c r="M176" s="170" t="s">
        <v>5</v>
      </c>
      <c r="N176" s="171" t="s">
        <v>42</v>
      </c>
      <c r="O176" s="172">
        <v>0.50600000000000001</v>
      </c>
      <c r="P176" s="172">
        <f>O176*H176</f>
        <v>0.50600000000000001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AR176" s="26" t="s">
        <v>365</v>
      </c>
      <c r="AT176" s="26" t="s">
        <v>211</v>
      </c>
      <c r="AU176" s="26" t="s">
        <v>80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365</v>
      </c>
      <c r="BM176" s="26" t="s">
        <v>6817</v>
      </c>
    </row>
    <row r="177" spans="2:65" s="1" customFormat="1" ht="27" x14ac:dyDescent="0.3">
      <c r="B177" s="40"/>
      <c r="D177" s="186" t="s">
        <v>218</v>
      </c>
      <c r="F177" s="211" t="s">
        <v>6818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80</v>
      </c>
    </row>
    <row r="178" spans="2:65" s="1" customFormat="1" ht="22.5" customHeight="1" x14ac:dyDescent="0.3">
      <c r="B178" s="163"/>
      <c r="C178" s="222" t="s">
        <v>586</v>
      </c>
      <c r="D178" s="222" t="s">
        <v>2573</v>
      </c>
      <c r="E178" s="223" t="s">
        <v>6819</v>
      </c>
      <c r="F178" s="224" t="s">
        <v>6820</v>
      </c>
      <c r="G178" s="225" t="s">
        <v>6334</v>
      </c>
      <c r="H178" s="226">
        <v>1</v>
      </c>
      <c r="I178" s="227"/>
      <c r="J178" s="227">
        <f>ROUND(I178*H178,2)</f>
        <v>0</v>
      </c>
      <c r="K178" s="224" t="s">
        <v>3357</v>
      </c>
      <c r="L178" s="228"/>
      <c r="M178" s="229" t="s">
        <v>5</v>
      </c>
      <c r="N178" s="230" t="s">
        <v>42</v>
      </c>
      <c r="O178" s="172">
        <v>0</v>
      </c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AR178" s="26" t="s">
        <v>579</v>
      </c>
      <c r="AT178" s="26" t="s">
        <v>2573</v>
      </c>
      <c r="AU178" s="26" t="s">
        <v>80</v>
      </c>
      <c r="AY178" s="26" t="s">
        <v>208</v>
      </c>
      <c r="BE178" s="174">
        <f>IF(N178="základní",J178,0)</f>
        <v>0</v>
      </c>
      <c r="BF178" s="174">
        <f>IF(N178="snížená",J178,0)</f>
        <v>0</v>
      </c>
      <c r="BG178" s="174">
        <f>IF(N178="zákl. přenesená",J178,0)</f>
        <v>0</v>
      </c>
      <c r="BH178" s="174">
        <f>IF(N178="sníž. přenesená",J178,0)</f>
        <v>0</v>
      </c>
      <c r="BI178" s="174">
        <f>IF(N178="nulová",J178,0)</f>
        <v>0</v>
      </c>
      <c r="BJ178" s="26" t="s">
        <v>78</v>
      </c>
      <c r="BK178" s="174">
        <f>ROUND(I178*H178,2)</f>
        <v>0</v>
      </c>
      <c r="BL178" s="26" t="s">
        <v>365</v>
      </c>
      <c r="BM178" s="26" t="s">
        <v>6821</v>
      </c>
    </row>
    <row r="179" spans="2:65" s="1" customFormat="1" x14ac:dyDescent="0.3">
      <c r="B179" s="40"/>
      <c r="D179" s="186" t="s">
        <v>218</v>
      </c>
      <c r="F179" s="211" t="s">
        <v>6822</v>
      </c>
      <c r="L179" s="40"/>
      <c r="M179" s="177"/>
      <c r="N179" s="41"/>
      <c r="O179" s="41"/>
      <c r="P179" s="41"/>
      <c r="Q179" s="41"/>
      <c r="R179" s="41"/>
      <c r="S179" s="41"/>
      <c r="T179" s="69"/>
      <c r="AT179" s="26" t="s">
        <v>218</v>
      </c>
      <c r="AU179" s="26" t="s">
        <v>80</v>
      </c>
    </row>
    <row r="180" spans="2:65" s="1" customFormat="1" ht="31.5" customHeight="1" x14ac:dyDescent="0.3">
      <c r="B180" s="163"/>
      <c r="C180" s="164" t="s">
        <v>606</v>
      </c>
      <c r="D180" s="164" t="s">
        <v>211</v>
      </c>
      <c r="E180" s="165" t="s">
        <v>6823</v>
      </c>
      <c r="F180" s="166" t="s">
        <v>6824</v>
      </c>
      <c r="G180" s="167" t="s">
        <v>214</v>
      </c>
      <c r="H180" s="168">
        <v>58</v>
      </c>
      <c r="I180" s="169"/>
      <c r="J180" s="169">
        <f>ROUND(I180*H180,2)</f>
        <v>0</v>
      </c>
      <c r="K180" s="166" t="s">
        <v>215</v>
      </c>
      <c r="L180" s="40"/>
      <c r="M180" s="170" t="s">
        <v>5</v>
      </c>
      <c r="N180" s="171" t="s">
        <v>42</v>
      </c>
      <c r="O180" s="172">
        <v>0.29699999999999999</v>
      </c>
      <c r="P180" s="172">
        <f>O180*H180</f>
        <v>17.225999999999999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AR180" s="26" t="s">
        <v>365</v>
      </c>
      <c r="AT180" s="26" t="s">
        <v>211</v>
      </c>
      <c r="AU180" s="26" t="s">
        <v>80</v>
      </c>
      <c r="AY180" s="26" t="s">
        <v>208</v>
      </c>
      <c r="BE180" s="174">
        <f>IF(N180="základní",J180,0)</f>
        <v>0</v>
      </c>
      <c r="BF180" s="174">
        <f>IF(N180="snížená",J180,0)</f>
        <v>0</v>
      </c>
      <c r="BG180" s="174">
        <f>IF(N180="zákl. přenesená",J180,0)</f>
        <v>0</v>
      </c>
      <c r="BH180" s="174">
        <f>IF(N180="sníž. přenesená",J180,0)</f>
        <v>0</v>
      </c>
      <c r="BI180" s="174">
        <f>IF(N180="nulová",J180,0)</f>
        <v>0</v>
      </c>
      <c r="BJ180" s="26" t="s">
        <v>78</v>
      </c>
      <c r="BK180" s="174">
        <f>ROUND(I180*H180,2)</f>
        <v>0</v>
      </c>
      <c r="BL180" s="26" t="s">
        <v>365</v>
      </c>
      <c r="BM180" s="26" t="s">
        <v>6825</v>
      </c>
    </row>
    <row r="181" spans="2:65" s="1" customFormat="1" ht="27" x14ac:dyDescent="0.3">
      <c r="B181" s="40"/>
      <c r="D181" s="186" t="s">
        <v>218</v>
      </c>
      <c r="F181" s="211" t="s">
        <v>6826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218</v>
      </c>
      <c r="AU181" s="26" t="s">
        <v>80</v>
      </c>
    </row>
    <row r="182" spans="2:65" s="1" customFormat="1" ht="22.5" customHeight="1" x14ac:dyDescent="0.3">
      <c r="B182" s="163"/>
      <c r="C182" s="222" t="s">
        <v>617</v>
      </c>
      <c r="D182" s="222" t="s">
        <v>2573</v>
      </c>
      <c r="E182" s="223" t="s">
        <v>6827</v>
      </c>
      <c r="F182" s="224" t="s">
        <v>6828</v>
      </c>
      <c r="G182" s="225" t="s">
        <v>214</v>
      </c>
      <c r="H182" s="226">
        <v>17</v>
      </c>
      <c r="I182" s="227"/>
      <c r="J182" s="227">
        <f>ROUND(I182*H182,2)</f>
        <v>0</v>
      </c>
      <c r="K182" s="224" t="s">
        <v>215</v>
      </c>
      <c r="L182" s="228"/>
      <c r="M182" s="229" t="s">
        <v>5</v>
      </c>
      <c r="N182" s="230" t="s">
        <v>42</v>
      </c>
      <c r="O182" s="172">
        <v>0</v>
      </c>
      <c r="P182" s="172">
        <f>O182*H182</f>
        <v>0</v>
      </c>
      <c r="Q182" s="172">
        <v>6.0000000000000002E-5</v>
      </c>
      <c r="R182" s="172">
        <f>Q182*H182</f>
        <v>1.0200000000000001E-3</v>
      </c>
      <c r="S182" s="172">
        <v>0</v>
      </c>
      <c r="T182" s="173">
        <f>S182*H182</f>
        <v>0</v>
      </c>
      <c r="AR182" s="26" t="s">
        <v>579</v>
      </c>
      <c r="AT182" s="26" t="s">
        <v>2573</v>
      </c>
      <c r="AU182" s="26" t="s">
        <v>80</v>
      </c>
      <c r="AY182" s="26" t="s">
        <v>208</v>
      </c>
      <c r="BE182" s="174">
        <f>IF(N182="základní",J182,0)</f>
        <v>0</v>
      </c>
      <c r="BF182" s="174">
        <f>IF(N182="snížená",J182,0)</f>
        <v>0</v>
      </c>
      <c r="BG182" s="174">
        <f>IF(N182="zákl. přenesená",J182,0)</f>
        <v>0</v>
      </c>
      <c r="BH182" s="174">
        <f>IF(N182="sníž. přenesená",J182,0)</f>
        <v>0</v>
      </c>
      <c r="BI182" s="174">
        <f>IF(N182="nulová",J182,0)</f>
        <v>0</v>
      </c>
      <c r="BJ182" s="26" t="s">
        <v>78</v>
      </c>
      <c r="BK182" s="174">
        <f>ROUND(I182*H182,2)</f>
        <v>0</v>
      </c>
      <c r="BL182" s="26" t="s">
        <v>365</v>
      </c>
      <c r="BM182" s="26" t="s">
        <v>6829</v>
      </c>
    </row>
    <row r="183" spans="2:65" s="1" customFormat="1" x14ac:dyDescent="0.3">
      <c r="B183" s="40"/>
      <c r="D183" s="175" t="s">
        <v>218</v>
      </c>
      <c r="F183" s="176" t="s">
        <v>6830</v>
      </c>
      <c r="L183" s="40"/>
      <c r="M183" s="177"/>
      <c r="N183" s="41"/>
      <c r="O183" s="41"/>
      <c r="P183" s="41"/>
      <c r="Q183" s="41"/>
      <c r="R183" s="41"/>
      <c r="S183" s="41"/>
      <c r="T183" s="69"/>
      <c r="AT183" s="26" t="s">
        <v>218</v>
      </c>
      <c r="AU183" s="26" t="s">
        <v>80</v>
      </c>
    </row>
    <row r="184" spans="2:65" s="1" customFormat="1" ht="27" x14ac:dyDescent="0.3">
      <c r="B184" s="40"/>
      <c r="D184" s="186" t="s">
        <v>1050</v>
      </c>
      <c r="F184" s="231" t="s">
        <v>6831</v>
      </c>
      <c r="L184" s="40"/>
      <c r="M184" s="177"/>
      <c r="N184" s="41"/>
      <c r="O184" s="41"/>
      <c r="P184" s="41"/>
      <c r="Q184" s="41"/>
      <c r="R184" s="41"/>
      <c r="S184" s="41"/>
      <c r="T184" s="69"/>
      <c r="AT184" s="26" t="s">
        <v>1050</v>
      </c>
      <c r="AU184" s="26" t="s">
        <v>80</v>
      </c>
    </row>
    <row r="185" spans="2:65" s="1" customFormat="1" ht="22.5" customHeight="1" x14ac:dyDescent="0.3">
      <c r="B185" s="163"/>
      <c r="C185" s="222" t="s">
        <v>625</v>
      </c>
      <c r="D185" s="222" t="s">
        <v>2573</v>
      </c>
      <c r="E185" s="223" t="s">
        <v>6832</v>
      </c>
      <c r="F185" s="224" t="s">
        <v>6833</v>
      </c>
      <c r="G185" s="225" t="s">
        <v>214</v>
      </c>
      <c r="H185" s="226">
        <v>8</v>
      </c>
      <c r="I185" s="227"/>
      <c r="J185" s="227">
        <f>ROUND(I185*H185,2)</f>
        <v>0</v>
      </c>
      <c r="K185" s="224" t="s">
        <v>817</v>
      </c>
      <c r="L185" s="228"/>
      <c r="M185" s="229" t="s">
        <v>5</v>
      </c>
      <c r="N185" s="230" t="s">
        <v>42</v>
      </c>
      <c r="O185" s="172">
        <v>0</v>
      </c>
      <c r="P185" s="172">
        <f>O185*H185</f>
        <v>0</v>
      </c>
      <c r="Q185" s="172">
        <v>6.0000000000000002E-5</v>
      </c>
      <c r="R185" s="172">
        <f>Q185*H185</f>
        <v>4.8000000000000001E-4</v>
      </c>
      <c r="S185" s="172">
        <v>0</v>
      </c>
      <c r="T185" s="173">
        <f>S185*H185</f>
        <v>0</v>
      </c>
      <c r="AR185" s="26" t="s">
        <v>579</v>
      </c>
      <c r="AT185" s="26" t="s">
        <v>2573</v>
      </c>
      <c r="AU185" s="26" t="s">
        <v>80</v>
      </c>
      <c r="AY185" s="26" t="s">
        <v>208</v>
      </c>
      <c r="BE185" s="174">
        <f>IF(N185="základní",J185,0)</f>
        <v>0</v>
      </c>
      <c r="BF185" s="174">
        <f>IF(N185="snížená",J185,0)</f>
        <v>0</v>
      </c>
      <c r="BG185" s="174">
        <f>IF(N185="zákl. přenesená",J185,0)</f>
        <v>0</v>
      </c>
      <c r="BH185" s="174">
        <f>IF(N185="sníž. přenesená",J185,0)</f>
        <v>0</v>
      </c>
      <c r="BI185" s="174">
        <f>IF(N185="nulová",J185,0)</f>
        <v>0</v>
      </c>
      <c r="BJ185" s="26" t="s">
        <v>78</v>
      </c>
      <c r="BK185" s="174">
        <f>ROUND(I185*H185,2)</f>
        <v>0</v>
      </c>
      <c r="BL185" s="26" t="s">
        <v>365</v>
      </c>
      <c r="BM185" s="26" t="s">
        <v>6834</v>
      </c>
    </row>
    <row r="186" spans="2:65" s="1" customFormat="1" x14ac:dyDescent="0.3">
      <c r="B186" s="40"/>
      <c r="D186" s="175" t="s">
        <v>218</v>
      </c>
      <c r="F186" s="176" t="s">
        <v>6833</v>
      </c>
      <c r="L186" s="40"/>
      <c r="M186" s="177"/>
      <c r="N186" s="41"/>
      <c r="O186" s="41"/>
      <c r="P186" s="41"/>
      <c r="Q186" s="41"/>
      <c r="R186" s="41"/>
      <c r="S186" s="41"/>
      <c r="T186" s="69"/>
      <c r="AT186" s="26" t="s">
        <v>218</v>
      </c>
      <c r="AU186" s="26" t="s">
        <v>80</v>
      </c>
    </row>
    <row r="187" spans="2:65" s="1" customFormat="1" ht="27" x14ac:dyDescent="0.3">
      <c r="B187" s="40"/>
      <c r="D187" s="186" t="s">
        <v>1050</v>
      </c>
      <c r="F187" s="231" t="s">
        <v>6831</v>
      </c>
      <c r="L187" s="40"/>
      <c r="M187" s="177"/>
      <c r="N187" s="41"/>
      <c r="O187" s="41"/>
      <c r="P187" s="41"/>
      <c r="Q187" s="41"/>
      <c r="R187" s="41"/>
      <c r="S187" s="41"/>
      <c r="T187" s="69"/>
      <c r="AT187" s="26" t="s">
        <v>1050</v>
      </c>
      <c r="AU187" s="26" t="s">
        <v>80</v>
      </c>
    </row>
    <row r="188" spans="2:65" s="1" customFormat="1" ht="22.5" customHeight="1" x14ac:dyDescent="0.3">
      <c r="B188" s="163"/>
      <c r="C188" s="222" t="s">
        <v>636</v>
      </c>
      <c r="D188" s="222" t="s">
        <v>2573</v>
      </c>
      <c r="E188" s="223" t="s">
        <v>6835</v>
      </c>
      <c r="F188" s="224" t="s">
        <v>6836</v>
      </c>
      <c r="G188" s="225" t="s">
        <v>214</v>
      </c>
      <c r="H188" s="226">
        <v>33</v>
      </c>
      <c r="I188" s="227"/>
      <c r="J188" s="227">
        <f>ROUND(I188*H188,2)</f>
        <v>0</v>
      </c>
      <c r="K188" s="224" t="s">
        <v>3357</v>
      </c>
      <c r="L188" s="228"/>
      <c r="M188" s="229" t="s">
        <v>5</v>
      </c>
      <c r="N188" s="230" t="s">
        <v>42</v>
      </c>
      <c r="O188" s="172">
        <v>0</v>
      </c>
      <c r="P188" s="172">
        <f>O188*H188</f>
        <v>0</v>
      </c>
      <c r="Q188" s="172">
        <v>6.0000000000000002E-5</v>
      </c>
      <c r="R188" s="172">
        <f>Q188*H188</f>
        <v>1.98E-3</v>
      </c>
      <c r="S188" s="172">
        <v>0</v>
      </c>
      <c r="T188" s="173">
        <f>S188*H188</f>
        <v>0</v>
      </c>
      <c r="AR188" s="26" t="s">
        <v>579</v>
      </c>
      <c r="AT188" s="26" t="s">
        <v>2573</v>
      </c>
      <c r="AU188" s="26" t="s">
        <v>80</v>
      </c>
      <c r="AY188" s="26" t="s">
        <v>208</v>
      </c>
      <c r="BE188" s="174">
        <f>IF(N188="základní",J188,0)</f>
        <v>0</v>
      </c>
      <c r="BF188" s="174">
        <f>IF(N188="snížená",J188,0)</f>
        <v>0</v>
      </c>
      <c r="BG188" s="174">
        <f>IF(N188="zákl. přenesená",J188,0)</f>
        <v>0</v>
      </c>
      <c r="BH188" s="174">
        <f>IF(N188="sníž. přenesená",J188,0)</f>
        <v>0</v>
      </c>
      <c r="BI188" s="174">
        <f>IF(N188="nulová",J188,0)</f>
        <v>0</v>
      </c>
      <c r="BJ188" s="26" t="s">
        <v>78</v>
      </c>
      <c r="BK188" s="174">
        <f>ROUND(I188*H188,2)</f>
        <v>0</v>
      </c>
      <c r="BL188" s="26" t="s">
        <v>365</v>
      </c>
      <c r="BM188" s="26" t="s">
        <v>6837</v>
      </c>
    </row>
    <row r="189" spans="2:65" s="1" customFormat="1" x14ac:dyDescent="0.3">
      <c r="B189" s="40"/>
      <c r="D189" s="175" t="s">
        <v>218</v>
      </c>
      <c r="F189" s="176" t="s">
        <v>6838</v>
      </c>
      <c r="L189" s="40"/>
      <c r="M189" s="177"/>
      <c r="N189" s="41"/>
      <c r="O189" s="41"/>
      <c r="P189" s="41"/>
      <c r="Q189" s="41"/>
      <c r="R189" s="41"/>
      <c r="S189" s="41"/>
      <c r="T189" s="69"/>
      <c r="AT189" s="26" t="s">
        <v>218</v>
      </c>
      <c r="AU189" s="26" t="s">
        <v>80</v>
      </c>
    </row>
    <row r="190" spans="2:65" s="1" customFormat="1" ht="27" x14ac:dyDescent="0.3">
      <c r="B190" s="40"/>
      <c r="D190" s="186" t="s">
        <v>1050</v>
      </c>
      <c r="F190" s="231" t="s">
        <v>6831</v>
      </c>
      <c r="L190" s="40"/>
      <c r="M190" s="177"/>
      <c r="N190" s="41"/>
      <c r="O190" s="41"/>
      <c r="P190" s="41"/>
      <c r="Q190" s="41"/>
      <c r="R190" s="41"/>
      <c r="S190" s="41"/>
      <c r="T190" s="69"/>
      <c r="AT190" s="26" t="s">
        <v>1050</v>
      </c>
      <c r="AU190" s="26" t="s">
        <v>80</v>
      </c>
    </row>
    <row r="191" spans="2:65" s="1" customFormat="1" ht="22.5" customHeight="1" x14ac:dyDescent="0.3">
      <c r="B191" s="163"/>
      <c r="C191" s="164" t="s">
        <v>642</v>
      </c>
      <c r="D191" s="164" t="s">
        <v>211</v>
      </c>
      <c r="E191" s="165" t="s">
        <v>6839</v>
      </c>
      <c r="F191" s="166" t="s">
        <v>6840</v>
      </c>
      <c r="G191" s="167" t="s">
        <v>214</v>
      </c>
      <c r="H191" s="168">
        <v>3</v>
      </c>
      <c r="I191" s="169"/>
      <c r="J191" s="169">
        <f>ROUND(I191*H191,2)</f>
        <v>0</v>
      </c>
      <c r="K191" s="166" t="s">
        <v>215</v>
      </c>
      <c r="L191" s="40"/>
      <c r="M191" s="170" t="s">
        <v>5</v>
      </c>
      <c r="N191" s="171" t="s">
        <v>42</v>
      </c>
      <c r="O191" s="172">
        <v>0.26</v>
      </c>
      <c r="P191" s="172">
        <f>O191*H191</f>
        <v>0.78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AR191" s="26" t="s">
        <v>365</v>
      </c>
      <c r="AT191" s="26" t="s">
        <v>211</v>
      </c>
      <c r="AU191" s="26" t="s">
        <v>80</v>
      </c>
      <c r="AY191" s="26" t="s">
        <v>208</v>
      </c>
      <c r="BE191" s="174">
        <f>IF(N191="základní",J191,0)</f>
        <v>0</v>
      </c>
      <c r="BF191" s="174">
        <f>IF(N191="snížená",J191,0)</f>
        <v>0</v>
      </c>
      <c r="BG191" s="174">
        <f>IF(N191="zákl. přenesená",J191,0)</f>
        <v>0</v>
      </c>
      <c r="BH191" s="174">
        <f>IF(N191="sníž. přenesená",J191,0)</f>
        <v>0</v>
      </c>
      <c r="BI191" s="174">
        <f>IF(N191="nulová",J191,0)</f>
        <v>0</v>
      </c>
      <c r="BJ191" s="26" t="s">
        <v>78</v>
      </c>
      <c r="BK191" s="174">
        <f>ROUND(I191*H191,2)</f>
        <v>0</v>
      </c>
      <c r="BL191" s="26" t="s">
        <v>365</v>
      </c>
      <c r="BM191" s="26" t="s">
        <v>6841</v>
      </c>
    </row>
    <row r="192" spans="2:65" s="1" customFormat="1" ht="27" x14ac:dyDescent="0.3">
      <c r="B192" s="40"/>
      <c r="D192" s="186" t="s">
        <v>218</v>
      </c>
      <c r="F192" s="211" t="s">
        <v>6842</v>
      </c>
      <c r="L192" s="40"/>
      <c r="M192" s="177"/>
      <c r="N192" s="41"/>
      <c r="O192" s="41"/>
      <c r="P192" s="41"/>
      <c r="Q192" s="41"/>
      <c r="R192" s="41"/>
      <c r="S192" s="41"/>
      <c r="T192" s="69"/>
      <c r="AT192" s="26" t="s">
        <v>218</v>
      </c>
      <c r="AU192" s="26" t="s">
        <v>80</v>
      </c>
    </row>
    <row r="193" spans="2:65" s="1" customFormat="1" ht="22.5" customHeight="1" x14ac:dyDescent="0.3">
      <c r="B193" s="163"/>
      <c r="C193" s="222" t="s">
        <v>648</v>
      </c>
      <c r="D193" s="222" t="s">
        <v>2573</v>
      </c>
      <c r="E193" s="223" t="s">
        <v>6843</v>
      </c>
      <c r="F193" s="224" t="s">
        <v>6844</v>
      </c>
      <c r="G193" s="225" t="s">
        <v>214</v>
      </c>
      <c r="H193" s="226">
        <v>3</v>
      </c>
      <c r="I193" s="227"/>
      <c r="J193" s="227">
        <f>ROUND(I193*H193,2)</f>
        <v>0</v>
      </c>
      <c r="K193" s="224" t="s">
        <v>817</v>
      </c>
      <c r="L193" s="228"/>
      <c r="M193" s="229" t="s">
        <v>5</v>
      </c>
      <c r="N193" s="230" t="s">
        <v>42</v>
      </c>
      <c r="O193" s="172">
        <v>0</v>
      </c>
      <c r="P193" s="172">
        <f>O193*H193</f>
        <v>0</v>
      </c>
      <c r="Q193" s="172">
        <v>6.0000000000000002E-5</v>
      </c>
      <c r="R193" s="172">
        <f>Q193*H193</f>
        <v>1.8000000000000001E-4</v>
      </c>
      <c r="S193" s="172">
        <v>0</v>
      </c>
      <c r="T193" s="173">
        <f>S193*H193</f>
        <v>0</v>
      </c>
      <c r="AR193" s="26" t="s">
        <v>579</v>
      </c>
      <c r="AT193" s="26" t="s">
        <v>2573</v>
      </c>
      <c r="AU193" s="26" t="s">
        <v>80</v>
      </c>
      <c r="AY193" s="26" t="s">
        <v>208</v>
      </c>
      <c r="BE193" s="174">
        <f>IF(N193="základní",J193,0)</f>
        <v>0</v>
      </c>
      <c r="BF193" s="174">
        <f>IF(N193="snížená",J193,0)</f>
        <v>0</v>
      </c>
      <c r="BG193" s="174">
        <f>IF(N193="zákl. přenesená",J193,0)</f>
        <v>0</v>
      </c>
      <c r="BH193" s="174">
        <f>IF(N193="sníž. přenesená",J193,0)</f>
        <v>0</v>
      </c>
      <c r="BI193" s="174">
        <f>IF(N193="nulová",J193,0)</f>
        <v>0</v>
      </c>
      <c r="BJ193" s="26" t="s">
        <v>78</v>
      </c>
      <c r="BK193" s="174">
        <f>ROUND(I193*H193,2)</f>
        <v>0</v>
      </c>
      <c r="BL193" s="26" t="s">
        <v>365</v>
      </c>
      <c r="BM193" s="26" t="s">
        <v>6845</v>
      </c>
    </row>
    <row r="194" spans="2:65" s="1" customFormat="1" x14ac:dyDescent="0.3">
      <c r="B194" s="40"/>
      <c r="D194" s="186" t="s">
        <v>218</v>
      </c>
      <c r="F194" s="211" t="s">
        <v>6844</v>
      </c>
      <c r="L194" s="40"/>
      <c r="M194" s="177"/>
      <c r="N194" s="41"/>
      <c r="O194" s="41"/>
      <c r="P194" s="41"/>
      <c r="Q194" s="41"/>
      <c r="R194" s="41"/>
      <c r="S194" s="41"/>
      <c r="T194" s="69"/>
      <c r="AT194" s="26" t="s">
        <v>218</v>
      </c>
      <c r="AU194" s="26" t="s">
        <v>80</v>
      </c>
    </row>
    <row r="195" spans="2:65" s="1" customFormat="1" ht="22.5" customHeight="1" x14ac:dyDescent="0.3">
      <c r="B195" s="163"/>
      <c r="C195" s="164" t="s">
        <v>657</v>
      </c>
      <c r="D195" s="164" t="s">
        <v>211</v>
      </c>
      <c r="E195" s="165" t="s">
        <v>6846</v>
      </c>
      <c r="F195" s="166" t="s">
        <v>6847</v>
      </c>
      <c r="G195" s="167" t="s">
        <v>214</v>
      </c>
      <c r="H195" s="168">
        <v>2</v>
      </c>
      <c r="I195" s="169"/>
      <c r="J195" s="169">
        <f>ROUND(I195*H195,2)</f>
        <v>0</v>
      </c>
      <c r="K195" s="166" t="s">
        <v>215</v>
      </c>
      <c r="L195" s="40"/>
      <c r="M195" s="170" t="s">
        <v>5</v>
      </c>
      <c r="N195" s="171" t="s">
        <v>42</v>
      </c>
      <c r="O195" s="172">
        <v>0.50600000000000001</v>
      </c>
      <c r="P195" s="172">
        <f>O195*H195</f>
        <v>1.012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AR195" s="26" t="s">
        <v>365</v>
      </c>
      <c r="AT195" s="26" t="s">
        <v>211</v>
      </c>
      <c r="AU195" s="26" t="s">
        <v>80</v>
      </c>
      <c r="AY195" s="26" t="s">
        <v>208</v>
      </c>
      <c r="BE195" s="174">
        <f>IF(N195="základní",J195,0)</f>
        <v>0</v>
      </c>
      <c r="BF195" s="174">
        <f>IF(N195="snížená",J195,0)</f>
        <v>0</v>
      </c>
      <c r="BG195" s="174">
        <f>IF(N195="zákl. přenesená",J195,0)</f>
        <v>0</v>
      </c>
      <c r="BH195" s="174">
        <f>IF(N195="sníž. přenesená",J195,0)</f>
        <v>0</v>
      </c>
      <c r="BI195" s="174">
        <f>IF(N195="nulová",J195,0)</f>
        <v>0</v>
      </c>
      <c r="BJ195" s="26" t="s">
        <v>78</v>
      </c>
      <c r="BK195" s="174">
        <f>ROUND(I195*H195,2)</f>
        <v>0</v>
      </c>
      <c r="BL195" s="26" t="s">
        <v>365</v>
      </c>
      <c r="BM195" s="26" t="s">
        <v>6848</v>
      </c>
    </row>
    <row r="196" spans="2:65" s="1" customFormat="1" ht="27" x14ac:dyDescent="0.3">
      <c r="B196" s="40"/>
      <c r="D196" s="186" t="s">
        <v>218</v>
      </c>
      <c r="F196" s="211" t="s">
        <v>6849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218</v>
      </c>
      <c r="AU196" s="26" t="s">
        <v>80</v>
      </c>
    </row>
    <row r="197" spans="2:65" s="1" customFormat="1" ht="22.5" customHeight="1" x14ac:dyDescent="0.3">
      <c r="B197" s="163"/>
      <c r="C197" s="222" t="s">
        <v>671</v>
      </c>
      <c r="D197" s="222" t="s">
        <v>2573</v>
      </c>
      <c r="E197" s="223" t="s">
        <v>6850</v>
      </c>
      <c r="F197" s="224" t="s">
        <v>6851</v>
      </c>
      <c r="G197" s="225" t="s">
        <v>6340</v>
      </c>
      <c r="H197" s="226">
        <v>2</v>
      </c>
      <c r="I197" s="227"/>
      <c r="J197" s="227">
        <f>ROUND(I197*H197,2)</f>
        <v>0</v>
      </c>
      <c r="K197" s="224" t="s">
        <v>6335</v>
      </c>
      <c r="L197" s="228"/>
      <c r="M197" s="229" t="s">
        <v>5</v>
      </c>
      <c r="N197" s="230" t="s">
        <v>42</v>
      </c>
      <c r="O197" s="172">
        <v>0</v>
      </c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AR197" s="26" t="s">
        <v>579</v>
      </c>
      <c r="AT197" s="26" t="s">
        <v>2573</v>
      </c>
      <c r="AU197" s="26" t="s">
        <v>80</v>
      </c>
      <c r="AY197" s="26" t="s">
        <v>208</v>
      </c>
      <c r="BE197" s="174">
        <f>IF(N197="základní",J197,0)</f>
        <v>0</v>
      </c>
      <c r="BF197" s="174">
        <f>IF(N197="snížená",J197,0)</f>
        <v>0</v>
      </c>
      <c r="BG197" s="174">
        <f>IF(N197="zákl. přenesená",J197,0)</f>
        <v>0</v>
      </c>
      <c r="BH197" s="174">
        <f>IF(N197="sníž. přenesená",J197,0)</f>
        <v>0</v>
      </c>
      <c r="BI197" s="174">
        <f>IF(N197="nulová",J197,0)</f>
        <v>0</v>
      </c>
      <c r="BJ197" s="26" t="s">
        <v>78</v>
      </c>
      <c r="BK197" s="174">
        <f>ROUND(I197*H197,2)</f>
        <v>0</v>
      </c>
      <c r="BL197" s="26" t="s">
        <v>365</v>
      </c>
      <c r="BM197" s="26" t="s">
        <v>6852</v>
      </c>
    </row>
    <row r="198" spans="2:65" s="1" customFormat="1" ht="27" x14ac:dyDescent="0.3">
      <c r="B198" s="40"/>
      <c r="D198" s="186" t="s">
        <v>218</v>
      </c>
      <c r="F198" s="211" t="s">
        <v>6853</v>
      </c>
      <c r="L198" s="40"/>
      <c r="M198" s="177"/>
      <c r="N198" s="41"/>
      <c r="O198" s="41"/>
      <c r="P198" s="41"/>
      <c r="Q198" s="41"/>
      <c r="R198" s="41"/>
      <c r="S198" s="41"/>
      <c r="T198" s="69"/>
      <c r="AT198" s="26" t="s">
        <v>218</v>
      </c>
      <c r="AU198" s="26" t="s">
        <v>80</v>
      </c>
    </row>
    <row r="199" spans="2:65" s="1" customFormat="1" ht="22.5" customHeight="1" x14ac:dyDescent="0.3">
      <c r="B199" s="163"/>
      <c r="C199" s="164" t="s">
        <v>678</v>
      </c>
      <c r="D199" s="164" t="s">
        <v>211</v>
      </c>
      <c r="E199" s="165" t="s">
        <v>6854</v>
      </c>
      <c r="F199" s="166" t="s">
        <v>6855</v>
      </c>
      <c r="G199" s="167" t="s">
        <v>214</v>
      </c>
      <c r="H199" s="168">
        <v>1</v>
      </c>
      <c r="I199" s="169"/>
      <c r="J199" s="169">
        <f>ROUND(I199*H199,2)</f>
        <v>0</v>
      </c>
      <c r="K199" s="166" t="s">
        <v>281</v>
      </c>
      <c r="L199" s="40"/>
      <c r="M199" s="170" t="s">
        <v>5</v>
      </c>
      <c r="N199" s="171" t="s">
        <v>42</v>
      </c>
      <c r="O199" s="172">
        <v>0.67400000000000004</v>
      </c>
      <c r="P199" s="172">
        <f>O199*H199</f>
        <v>0.67400000000000004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AR199" s="26" t="s">
        <v>365</v>
      </c>
      <c r="AT199" s="26" t="s">
        <v>211</v>
      </c>
      <c r="AU199" s="26" t="s">
        <v>80</v>
      </c>
      <c r="AY199" s="26" t="s">
        <v>208</v>
      </c>
      <c r="BE199" s="174">
        <f>IF(N199="základní",J199,0)</f>
        <v>0</v>
      </c>
      <c r="BF199" s="174">
        <f>IF(N199="snížená",J199,0)</f>
        <v>0</v>
      </c>
      <c r="BG199" s="174">
        <f>IF(N199="zákl. přenesená",J199,0)</f>
        <v>0</v>
      </c>
      <c r="BH199" s="174">
        <f>IF(N199="sníž. přenesená",J199,0)</f>
        <v>0</v>
      </c>
      <c r="BI199" s="174">
        <f>IF(N199="nulová",J199,0)</f>
        <v>0</v>
      </c>
      <c r="BJ199" s="26" t="s">
        <v>78</v>
      </c>
      <c r="BK199" s="174">
        <f>ROUND(I199*H199,2)</f>
        <v>0</v>
      </c>
      <c r="BL199" s="26" t="s">
        <v>365</v>
      </c>
      <c r="BM199" s="26" t="s">
        <v>6856</v>
      </c>
    </row>
    <row r="200" spans="2:65" s="1" customFormat="1" x14ac:dyDescent="0.3">
      <c r="B200" s="40"/>
      <c r="D200" s="175" t="s">
        <v>218</v>
      </c>
      <c r="F200" s="176" t="s">
        <v>6855</v>
      </c>
      <c r="L200" s="40"/>
      <c r="M200" s="177"/>
      <c r="N200" s="41"/>
      <c r="O200" s="41"/>
      <c r="P200" s="41"/>
      <c r="Q200" s="41"/>
      <c r="R200" s="41"/>
      <c r="S200" s="41"/>
      <c r="T200" s="69"/>
      <c r="AT200" s="26" t="s">
        <v>218</v>
      </c>
      <c r="AU200" s="26" t="s">
        <v>80</v>
      </c>
    </row>
    <row r="201" spans="2:65" s="1" customFormat="1" ht="67.5" x14ac:dyDescent="0.3">
      <c r="B201" s="40"/>
      <c r="D201" s="186" t="s">
        <v>1050</v>
      </c>
      <c r="F201" s="231" t="s">
        <v>6857</v>
      </c>
      <c r="L201" s="40"/>
      <c r="M201" s="177"/>
      <c r="N201" s="41"/>
      <c r="O201" s="41"/>
      <c r="P201" s="41"/>
      <c r="Q201" s="41"/>
      <c r="R201" s="41"/>
      <c r="S201" s="41"/>
      <c r="T201" s="69"/>
      <c r="AT201" s="26" t="s">
        <v>1050</v>
      </c>
      <c r="AU201" s="26" t="s">
        <v>80</v>
      </c>
    </row>
    <row r="202" spans="2:65" s="1" customFormat="1" ht="22.5" customHeight="1" x14ac:dyDescent="0.3">
      <c r="B202" s="163"/>
      <c r="C202" s="222" t="s">
        <v>686</v>
      </c>
      <c r="D202" s="222" t="s">
        <v>2573</v>
      </c>
      <c r="E202" s="223" t="s">
        <v>6858</v>
      </c>
      <c r="F202" s="224" t="s">
        <v>6859</v>
      </c>
      <c r="G202" s="225" t="s">
        <v>6334</v>
      </c>
      <c r="H202" s="226">
        <v>1</v>
      </c>
      <c r="I202" s="227"/>
      <c r="J202" s="227">
        <f>ROUND(I202*H202,2)</f>
        <v>0</v>
      </c>
      <c r="K202" s="224" t="s">
        <v>3357</v>
      </c>
      <c r="L202" s="228"/>
      <c r="M202" s="229" t="s">
        <v>5</v>
      </c>
      <c r="N202" s="230" t="s">
        <v>42</v>
      </c>
      <c r="O202" s="172">
        <v>0</v>
      </c>
      <c r="P202" s="172">
        <f>O202*H202</f>
        <v>0</v>
      </c>
      <c r="Q202" s="172">
        <v>0</v>
      </c>
      <c r="R202" s="172">
        <f>Q202*H202</f>
        <v>0</v>
      </c>
      <c r="S202" s="172">
        <v>0</v>
      </c>
      <c r="T202" s="173">
        <f>S202*H202</f>
        <v>0</v>
      </c>
      <c r="AR202" s="26" t="s">
        <v>579</v>
      </c>
      <c r="AT202" s="26" t="s">
        <v>2573</v>
      </c>
      <c r="AU202" s="26" t="s">
        <v>80</v>
      </c>
      <c r="AY202" s="26" t="s">
        <v>208</v>
      </c>
      <c r="BE202" s="174">
        <f>IF(N202="základní",J202,0)</f>
        <v>0</v>
      </c>
      <c r="BF202" s="174">
        <f>IF(N202="snížená",J202,0)</f>
        <v>0</v>
      </c>
      <c r="BG202" s="174">
        <f>IF(N202="zákl. přenesená",J202,0)</f>
        <v>0</v>
      </c>
      <c r="BH202" s="174">
        <f>IF(N202="sníž. přenesená",J202,0)</f>
        <v>0</v>
      </c>
      <c r="BI202" s="174">
        <f>IF(N202="nulová",J202,0)</f>
        <v>0</v>
      </c>
      <c r="BJ202" s="26" t="s">
        <v>78</v>
      </c>
      <c r="BK202" s="174">
        <f>ROUND(I202*H202,2)</f>
        <v>0</v>
      </c>
      <c r="BL202" s="26" t="s">
        <v>365</v>
      </c>
      <c r="BM202" s="26" t="s">
        <v>6860</v>
      </c>
    </row>
    <row r="203" spans="2:65" s="1" customFormat="1" x14ac:dyDescent="0.3">
      <c r="B203" s="40"/>
      <c r="D203" s="175" t="s">
        <v>218</v>
      </c>
      <c r="F203" s="176" t="s">
        <v>6859</v>
      </c>
      <c r="L203" s="40"/>
      <c r="M203" s="177"/>
      <c r="N203" s="41"/>
      <c r="O203" s="41"/>
      <c r="P203" s="41"/>
      <c r="Q203" s="41"/>
      <c r="R203" s="41"/>
      <c r="S203" s="41"/>
      <c r="T203" s="69"/>
      <c r="AT203" s="26" t="s">
        <v>218</v>
      </c>
      <c r="AU203" s="26" t="s">
        <v>80</v>
      </c>
    </row>
    <row r="204" spans="2:65" s="1" customFormat="1" ht="27" x14ac:dyDescent="0.3">
      <c r="B204" s="40"/>
      <c r="D204" s="186" t="s">
        <v>1050</v>
      </c>
      <c r="F204" s="231" t="s">
        <v>6861</v>
      </c>
      <c r="L204" s="40"/>
      <c r="M204" s="177"/>
      <c r="N204" s="41"/>
      <c r="O204" s="41"/>
      <c r="P204" s="41"/>
      <c r="Q204" s="41"/>
      <c r="R204" s="41"/>
      <c r="S204" s="41"/>
      <c r="T204" s="69"/>
      <c r="AT204" s="26" t="s">
        <v>1050</v>
      </c>
      <c r="AU204" s="26" t="s">
        <v>80</v>
      </c>
    </row>
    <row r="205" spans="2:65" s="1" customFormat="1" ht="22.5" customHeight="1" x14ac:dyDescent="0.3">
      <c r="B205" s="163"/>
      <c r="C205" s="222" t="s">
        <v>693</v>
      </c>
      <c r="D205" s="222" t="s">
        <v>2573</v>
      </c>
      <c r="E205" s="223" t="s">
        <v>6862</v>
      </c>
      <c r="F205" s="224" t="s">
        <v>6863</v>
      </c>
      <c r="G205" s="225" t="s">
        <v>6334</v>
      </c>
      <c r="H205" s="226">
        <v>4</v>
      </c>
      <c r="I205" s="227"/>
      <c r="J205" s="227">
        <f>ROUND(I205*H205,2)</f>
        <v>0</v>
      </c>
      <c r="K205" s="224" t="s">
        <v>3357</v>
      </c>
      <c r="L205" s="228"/>
      <c r="M205" s="229" t="s">
        <v>5</v>
      </c>
      <c r="N205" s="230" t="s">
        <v>42</v>
      </c>
      <c r="O205" s="172">
        <v>0</v>
      </c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AR205" s="26" t="s">
        <v>579</v>
      </c>
      <c r="AT205" s="26" t="s">
        <v>2573</v>
      </c>
      <c r="AU205" s="26" t="s">
        <v>80</v>
      </c>
      <c r="AY205" s="26" t="s">
        <v>208</v>
      </c>
      <c r="BE205" s="174">
        <f>IF(N205="základní",J205,0)</f>
        <v>0</v>
      </c>
      <c r="BF205" s="174">
        <f>IF(N205="snížená",J205,0)</f>
        <v>0</v>
      </c>
      <c r="BG205" s="174">
        <f>IF(N205="zákl. přenesená",J205,0)</f>
        <v>0</v>
      </c>
      <c r="BH205" s="174">
        <f>IF(N205="sníž. přenesená",J205,0)</f>
        <v>0</v>
      </c>
      <c r="BI205" s="174">
        <f>IF(N205="nulová",J205,0)</f>
        <v>0</v>
      </c>
      <c r="BJ205" s="26" t="s">
        <v>78</v>
      </c>
      <c r="BK205" s="174">
        <f>ROUND(I205*H205,2)</f>
        <v>0</v>
      </c>
      <c r="BL205" s="26" t="s">
        <v>365</v>
      </c>
      <c r="BM205" s="26" t="s">
        <v>6864</v>
      </c>
    </row>
    <row r="206" spans="2:65" s="1" customFormat="1" x14ac:dyDescent="0.3">
      <c r="B206" s="40"/>
      <c r="D206" s="175" t="s">
        <v>218</v>
      </c>
      <c r="F206" s="176" t="s">
        <v>6863</v>
      </c>
      <c r="L206" s="40"/>
      <c r="M206" s="177"/>
      <c r="N206" s="41"/>
      <c r="O206" s="41"/>
      <c r="P206" s="41"/>
      <c r="Q206" s="41"/>
      <c r="R206" s="41"/>
      <c r="S206" s="41"/>
      <c r="T206" s="69"/>
      <c r="AT206" s="26" t="s">
        <v>218</v>
      </c>
      <c r="AU206" s="26" t="s">
        <v>80</v>
      </c>
    </row>
    <row r="207" spans="2:65" s="1" customFormat="1" ht="40.5" x14ac:dyDescent="0.3">
      <c r="B207" s="40"/>
      <c r="D207" s="186" t="s">
        <v>1050</v>
      </c>
      <c r="F207" s="231" t="s">
        <v>6865</v>
      </c>
      <c r="L207" s="40"/>
      <c r="M207" s="177"/>
      <c r="N207" s="41"/>
      <c r="O207" s="41"/>
      <c r="P207" s="41"/>
      <c r="Q207" s="41"/>
      <c r="R207" s="41"/>
      <c r="S207" s="41"/>
      <c r="T207" s="69"/>
      <c r="AT207" s="26" t="s">
        <v>1050</v>
      </c>
      <c r="AU207" s="26" t="s">
        <v>80</v>
      </c>
    </row>
    <row r="208" spans="2:65" s="1" customFormat="1" ht="22.5" customHeight="1" x14ac:dyDescent="0.3">
      <c r="B208" s="163"/>
      <c r="C208" s="222" t="s">
        <v>711</v>
      </c>
      <c r="D208" s="222" t="s">
        <v>2573</v>
      </c>
      <c r="E208" s="223" t="s">
        <v>6866</v>
      </c>
      <c r="F208" s="224" t="s">
        <v>6867</v>
      </c>
      <c r="G208" s="225" t="s">
        <v>6334</v>
      </c>
      <c r="H208" s="226">
        <v>4</v>
      </c>
      <c r="I208" s="227"/>
      <c r="J208" s="227">
        <f>ROUND(I208*H208,2)</f>
        <v>0</v>
      </c>
      <c r="K208" s="224" t="s">
        <v>3357</v>
      </c>
      <c r="L208" s="228"/>
      <c r="M208" s="229" t="s">
        <v>5</v>
      </c>
      <c r="N208" s="230" t="s">
        <v>42</v>
      </c>
      <c r="O208" s="172">
        <v>0</v>
      </c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AR208" s="26" t="s">
        <v>579</v>
      </c>
      <c r="AT208" s="26" t="s">
        <v>2573</v>
      </c>
      <c r="AU208" s="26" t="s">
        <v>80</v>
      </c>
      <c r="AY208" s="26" t="s">
        <v>208</v>
      </c>
      <c r="BE208" s="174">
        <f>IF(N208="základní",J208,0)</f>
        <v>0</v>
      </c>
      <c r="BF208" s="174">
        <f>IF(N208="snížená",J208,0)</f>
        <v>0</v>
      </c>
      <c r="BG208" s="174">
        <f>IF(N208="zákl. přenesená",J208,0)</f>
        <v>0</v>
      </c>
      <c r="BH208" s="174">
        <f>IF(N208="sníž. přenesená",J208,0)</f>
        <v>0</v>
      </c>
      <c r="BI208" s="174">
        <f>IF(N208="nulová",J208,0)</f>
        <v>0</v>
      </c>
      <c r="BJ208" s="26" t="s">
        <v>78</v>
      </c>
      <c r="BK208" s="174">
        <f>ROUND(I208*H208,2)</f>
        <v>0</v>
      </c>
      <c r="BL208" s="26" t="s">
        <v>365</v>
      </c>
      <c r="BM208" s="26" t="s">
        <v>6868</v>
      </c>
    </row>
    <row r="209" spans="2:65" s="1" customFormat="1" x14ac:dyDescent="0.3">
      <c r="B209" s="40"/>
      <c r="D209" s="175" t="s">
        <v>218</v>
      </c>
      <c r="F209" s="176" t="s">
        <v>6867</v>
      </c>
      <c r="L209" s="40"/>
      <c r="M209" s="177"/>
      <c r="N209" s="41"/>
      <c r="O209" s="41"/>
      <c r="P209" s="41"/>
      <c r="Q209" s="41"/>
      <c r="R209" s="41"/>
      <c r="S209" s="41"/>
      <c r="T209" s="69"/>
      <c r="AT209" s="26" t="s">
        <v>218</v>
      </c>
      <c r="AU209" s="26" t="s">
        <v>80</v>
      </c>
    </row>
    <row r="210" spans="2:65" s="1" customFormat="1" ht="27" x14ac:dyDescent="0.3">
      <c r="B210" s="40"/>
      <c r="D210" s="186" t="s">
        <v>1050</v>
      </c>
      <c r="F210" s="231" t="s">
        <v>6869</v>
      </c>
      <c r="L210" s="40"/>
      <c r="M210" s="177"/>
      <c r="N210" s="41"/>
      <c r="O210" s="41"/>
      <c r="P210" s="41"/>
      <c r="Q210" s="41"/>
      <c r="R210" s="41"/>
      <c r="S210" s="41"/>
      <c r="T210" s="69"/>
      <c r="AT210" s="26" t="s">
        <v>1050</v>
      </c>
      <c r="AU210" s="26" t="s">
        <v>80</v>
      </c>
    </row>
    <row r="211" spans="2:65" s="1" customFormat="1" ht="22.5" customHeight="1" x14ac:dyDescent="0.3">
      <c r="B211" s="163"/>
      <c r="C211" s="222" t="s">
        <v>720</v>
      </c>
      <c r="D211" s="222" t="s">
        <v>2573</v>
      </c>
      <c r="E211" s="223" t="s">
        <v>6870</v>
      </c>
      <c r="F211" s="224" t="s">
        <v>6871</v>
      </c>
      <c r="G211" s="225" t="s">
        <v>6334</v>
      </c>
      <c r="H211" s="226">
        <v>1</v>
      </c>
      <c r="I211" s="227"/>
      <c r="J211" s="227">
        <f>ROUND(I211*H211,2)</f>
        <v>0</v>
      </c>
      <c r="K211" s="224" t="s">
        <v>3357</v>
      </c>
      <c r="L211" s="228"/>
      <c r="M211" s="229" t="s">
        <v>5</v>
      </c>
      <c r="N211" s="230" t="s">
        <v>42</v>
      </c>
      <c r="O211" s="172">
        <v>0</v>
      </c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AR211" s="26" t="s">
        <v>579</v>
      </c>
      <c r="AT211" s="26" t="s">
        <v>2573</v>
      </c>
      <c r="AU211" s="26" t="s">
        <v>80</v>
      </c>
      <c r="AY211" s="26" t="s">
        <v>208</v>
      </c>
      <c r="BE211" s="174">
        <f>IF(N211="základní",J211,0)</f>
        <v>0</v>
      </c>
      <c r="BF211" s="174">
        <f>IF(N211="snížená",J211,0)</f>
        <v>0</v>
      </c>
      <c r="BG211" s="174">
        <f>IF(N211="zákl. přenesená",J211,0)</f>
        <v>0</v>
      </c>
      <c r="BH211" s="174">
        <f>IF(N211="sníž. přenesená",J211,0)</f>
        <v>0</v>
      </c>
      <c r="BI211" s="174">
        <f>IF(N211="nulová",J211,0)</f>
        <v>0</v>
      </c>
      <c r="BJ211" s="26" t="s">
        <v>78</v>
      </c>
      <c r="BK211" s="174">
        <f>ROUND(I211*H211,2)</f>
        <v>0</v>
      </c>
      <c r="BL211" s="26" t="s">
        <v>365</v>
      </c>
      <c r="BM211" s="26" t="s">
        <v>6872</v>
      </c>
    </row>
    <row r="212" spans="2:65" s="1" customFormat="1" x14ac:dyDescent="0.3">
      <c r="B212" s="40"/>
      <c r="D212" s="175" t="s">
        <v>218</v>
      </c>
      <c r="F212" s="176" t="s">
        <v>6871</v>
      </c>
      <c r="L212" s="40"/>
      <c r="M212" s="177"/>
      <c r="N212" s="41"/>
      <c r="O212" s="41"/>
      <c r="P212" s="41"/>
      <c r="Q212" s="41"/>
      <c r="R212" s="41"/>
      <c r="S212" s="41"/>
      <c r="T212" s="69"/>
      <c r="AT212" s="26" t="s">
        <v>218</v>
      </c>
      <c r="AU212" s="26" t="s">
        <v>80</v>
      </c>
    </row>
    <row r="213" spans="2:65" s="1" customFormat="1" ht="27" x14ac:dyDescent="0.3">
      <c r="B213" s="40"/>
      <c r="D213" s="186" t="s">
        <v>1050</v>
      </c>
      <c r="F213" s="231" t="s">
        <v>6873</v>
      </c>
      <c r="L213" s="40"/>
      <c r="M213" s="177"/>
      <c r="N213" s="41"/>
      <c r="O213" s="41"/>
      <c r="P213" s="41"/>
      <c r="Q213" s="41"/>
      <c r="R213" s="41"/>
      <c r="S213" s="41"/>
      <c r="T213" s="69"/>
      <c r="AT213" s="26" t="s">
        <v>1050</v>
      </c>
      <c r="AU213" s="26" t="s">
        <v>80</v>
      </c>
    </row>
    <row r="214" spans="2:65" s="1" customFormat="1" ht="22.5" customHeight="1" x14ac:dyDescent="0.3">
      <c r="B214" s="163"/>
      <c r="C214" s="222" t="s">
        <v>735</v>
      </c>
      <c r="D214" s="222" t="s">
        <v>2573</v>
      </c>
      <c r="E214" s="223" t="s">
        <v>6874</v>
      </c>
      <c r="F214" s="224" t="s">
        <v>6875</v>
      </c>
      <c r="G214" s="225" t="s">
        <v>6334</v>
      </c>
      <c r="H214" s="226">
        <v>1</v>
      </c>
      <c r="I214" s="227"/>
      <c r="J214" s="227">
        <f>ROUND(I214*H214,2)</f>
        <v>0</v>
      </c>
      <c r="K214" s="224" t="s">
        <v>3357</v>
      </c>
      <c r="L214" s="228"/>
      <c r="M214" s="229" t="s">
        <v>5</v>
      </c>
      <c r="N214" s="230" t="s">
        <v>42</v>
      </c>
      <c r="O214" s="172">
        <v>0</v>
      </c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AR214" s="26" t="s">
        <v>579</v>
      </c>
      <c r="AT214" s="26" t="s">
        <v>2573</v>
      </c>
      <c r="AU214" s="26" t="s">
        <v>80</v>
      </c>
      <c r="AY214" s="26" t="s">
        <v>208</v>
      </c>
      <c r="BE214" s="174">
        <f>IF(N214="základní",J214,0)</f>
        <v>0</v>
      </c>
      <c r="BF214" s="174">
        <f>IF(N214="snížená",J214,0)</f>
        <v>0</v>
      </c>
      <c r="BG214" s="174">
        <f>IF(N214="zákl. přenesená",J214,0)</f>
        <v>0</v>
      </c>
      <c r="BH214" s="174">
        <f>IF(N214="sníž. přenesená",J214,0)</f>
        <v>0</v>
      </c>
      <c r="BI214" s="174">
        <f>IF(N214="nulová",J214,0)</f>
        <v>0</v>
      </c>
      <c r="BJ214" s="26" t="s">
        <v>78</v>
      </c>
      <c r="BK214" s="174">
        <f>ROUND(I214*H214,2)</f>
        <v>0</v>
      </c>
      <c r="BL214" s="26" t="s">
        <v>365</v>
      </c>
      <c r="BM214" s="26" t="s">
        <v>6876</v>
      </c>
    </row>
    <row r="215" spans="2:65" s="1" customFormat="1" x14ac:dyDescent="0.3">
      <c r="B215" s="40"/>
      <c r="D215" s="175" t="s">
        <v>218</v>
      </c>
      <c r="F215" s="176" t="s">
        <v>6875</v>
      </c>
      <c r="L215" s="40"/>
      <c r="M215" s="177"/>
      <c r="N215" s="41"/>
      <c r="O215" s="41"/>
      <c r="P215" s="41"/>
      <c r="Q215" s="41"/>
      <c r="R215" s="41"/>
      <c r="S215" s="41"/>
      <c r="T215" s="69"/>
      <c r="AT215" s="26" t="s">
        <v>218</v>
      </c>
      <c r="AU215" s="26" t="s">
        <v>80</v>
      </c>
    </row>
    <row r="216" spans="2:65" s="1" customFormat="1" ht="54" x14ac:dyDescent="0.3">
      <c r="B216" s="40"/>
      <c r="D216" s="186" t="s">
        <v>1050</v>
      </c>
      <c r="F216" s="231" t="s">
        <v>6877</v>
      </c>
      <c r="L216" s="40"/>
      <c r="M216" s="177"/>
      <c r="N216" s="41"/>
      <c r="O216" s="41"/>
      <c r="P216" s="41"/>
      <c r="Q216" s="41"/>
      <c r="R216" s="41"/>
      <c r="S216" s="41"/>
      <c r="T216" s="69"/>
      <c r="AT216" s="26" t="s">
        <v>1050</v>
      </c>
      <c r="AU216" s="26" t="s">
        <v>80</v>
      </c>
    </row>
    <row r="217" spans="2:65" s="1" customFormat="1" ht="22.5" customHeight="1" x14ac:dyDescent="0.3">
      <c r="B217" s="163"/>
      <c r="C217" s="222" t="s">
        <v>743</v>
      </c>
      <c r="D217" s="222" t="s">
        <v>2573</v>
      </c>
      <c r="E217" s="223" t="s">
        <v>6878</v>
      </c>
      <c r="F217" s="224" t="s">
        <v>6879</v>
      </c>
      <c r="G217" s="225" t="s">
        <v>6334</v>
      </c>
      <c r="H217" s="226">
        <v>1</v>
      </c>
      <c r="I217" s="227"/>
      <c r="J217" s="227">
        <f>ROUND(I217*H217,2)</f>
        <v>0</v>
      </c>
      <c r="K217" s="224" t="s">
        <v>3357</v>
      </c>
      <c r="L217" s="228"/>
      <c r="M217" s="229" t="s">
        <v>5</v>
      </c>
      <c r="N217" s="230" t="s">
        <v>42</v>
      </c>
      <c r="O217" s="172">
        <v>0</v>
      </c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AR217" s="26" t="s">
        <v>579</v>
      </c>
      <c r="AT217" s="26" t="s">
        <v>2573</v>
      </c>
      <c r="AU217" s="26" t="s">
        <v>80</v>
      </c>
      <c r="AY217" s="26" t="s">
        <v>208</v>
      </c>
      <c r="BE217" s="174">
        <f>IF(N217="základní",J217,0)</f>
        <v>0</v>
      </c>
      <c r="BF217" s="174">
        <f>IF(N217="snížená",J217,0)</f>
        <v>0</v>
      </c>
      <c r="BG217" s="174">
        <f>IF(N217="zákl. přenesená",J217,0)</f>
        <v>0</v>
      </c>
      <c r="BH217" s="174">
        <f>IF(N217="sníž. přenesená",J217,0)</f>
        <v>0</v>
      </c>
      <c r="BI217" s="174">
        <f>IF(N217="nulová",J217,0)</f>
        <v>0</v>
      </c>
      <c r="BJ217" s="26" t="s">
        <v>78</v>
      </c>
      <c r="BK217" s="174">
        <f>ROUND(I217*H217,2)</f>
        <v>0</v>
      </c>
      <c r="BL217" s="26" t="s">
        <v>365</v>
      </c>
      <c r="BM217" s="26" t="s">
        <v>6880</v>
      </c>
    </row>
    <row r="218" spans="2:65" s="1" customFormat="1" x14ac:dyDescent="0.3">
      <c r="B218" s="40"/>
      <c r="D218" s="175" t="s">
        <v>218</v>
      </c>
      <c r="F218" s="176" t="s">
        <v>6879</v>
      </c>
      <c r="L218" s="40"/>
      <c r="M218" s="177"/>
      <c r="N218" s="41"/>
      <c r="O218" s="41"/>
      <c r="P218" s="41"/>
      <c r="Q218" s="41"/>
      <c r="R218" s="41"/>
      <c r="S218" s="41"/>
      <c r="T218" s="69"/>
      <c r="AT218" s="26" t="s">
        <v>218</v>
      </c>
      <c r="AU218" s="26" t="s">
        <v>80</v>
      </c>
    </row>
    <row r="219" spans="2:65" s="1" customFormat="1" ht="94.5" x14ac:dyDescent="0.3">
      <c r="B219" s="40"/>
      <c r="D219" s="186" t="s">
        <v>1050</v>
      </c>
      <c r="F219" s="231" t="s">
        <v>6881</v>
      </c>
      <c r="L219" s="40"/>
      <c r="M219" s="177"/>
      <c r="N219" s="41"/>
      <c r="O219" s="41"/>
      <c r="P219" s="41"/>
      <c r="Q219" s="41"/>
      <c r="R219" s="41"/>
      <c r="S219" s="41"/>
      <c r="T219" s="69"/>
      <c r="AT219" s="26" t="s">
        <v>1050</v>
      </c>
      <c r="AU219" s="26" t="s">
        <v>80</v>
      </c>
    </row>
    <row r="220" spans="2:65" s="1" customFormat="1" ht="22.5" customHeight="1" x14ac:dyDescent="0.3">
      <c r="B220" s="163"/>
      <c r="C220" s="222" t="s">
        <v>754</v>
      </c>
      <c r="D220" s="222" t="s">
        <v>2573</v>
      </c>
      <c r="E220" s="223" t="s">
        <v>6882</v>
      </c>
      <c r="F220" s="224" t="s">
        <v>6883</v>
      </c>
      <c r="G220" s="225" t="s">
        <v>6334</v>
      </c>
      <c r="H220" s="226">
        <v>1</v>
      </c>
      <c r="I220" s="227"/>
      <c r="J220" s="227">
        <f>ROUND(I220*H220,2)</f>
        <v>0</v>
      </c>
      <c r="K220" s="224" t="s">
        <v>3357</v>
      </c>
      <c r="L220" s="228"/>
      <c r="M220" s="229" t="s">
        <v>5</v>
      </c>
      <c r="N220" s="230" t="s">
        <v>42</v>
      </c>
      <c r="O220" s="172">
        <v>0</v>
      </c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AR220" s="26" t="s">
        <v>579</v>
      </c>
      <c r="AT220" s="26" t="s">
        <v>2573</v>
      </c>
      <c r="AU220" s="26" t="s">
        <v>80</v>
      </c>
      <c r="AY220" s="26" t="s">
        <v>208</v>
      </c>
      <c r="BE220" s="174">
        <f>IF(N220="základní",J220,0)</f>
        <v>0</v>
      </c>
      <c r="BF220" s="174">
        <f>IF(N220="snížená",J220,0)</f>
        <v>0</v>
      </c>
      <c r="BG220" s="174">
        <f>IF(N220="zákl. přenesená",J220,0)</f>
        <v>0</v>
      </c>
      <c r="BH220" s="174">
        <f>IF(N220="sníž. přenesená",J220,0)</f>
        <v>0</v>
      </c>
      <c r="BI220" s="174">
        <f>IF(N220="nulová",J220,0)</f>
        <v>0</v>
      </c>
      <c r="BJ220" s="26" t="s">
        <v>78</v>
      </c>
      <c r="BK220" s="174">
        <f>ROUND(I220*H220,2)</f>
        <v>0</v>
      </c>
      <c r="BL220" s="26" t="s">
        <v>365</v>
      </c>
      <c r="BM220" s="26" t="s">
        <v>6884</v>
      </c>
    </row>
    <row r="221" spans="2:65" s="1" customFormat="1" x14ac:dyDescent="0.3">
      <c r="B221" s="40"/>
      <c r="D221" s="175" t="s">
        <v>218</v>
      </c>
      <c r="F221" s="176" t="s">
        <v>6883</v>
      </c>
      <c r="L221" s="40"/>
      <c r="M221" s="177"/>
      <c r="N221" s="41"/>
      <c r="O221" s="41"/>
      <c r="P221" s="41"/>
      <c r="Q221" s="41"/>
      <c r="R221" s="41"/>
      <c r="S221" s="41"/>
      <c r="T221" s="69"/>
      <c r="AT221" s="26" t="s">
        <v>218</v>
      </c>
      <c r="AU221" s="26" t="s">
        <v>80</v>
      </c>
    </row>
    <row r="222" spans="2:65" s="1" customFormat="1" ht="94.5" x14ac:dyDescent="0.3">
      <c r="B222" s="40"/>
      <c r="D222" s="186" t="s">
        <v>1050</v>
      </c>
      <c r="F222" s="231" t="s">
        <v>6885</v>
      </c>
      <c r="L222" s="40"/>
      <c r="M222" s="177"/>
      <c r="N222" s="41"/>
      <c r="O222" s="41"/>
      <c r="P222" s="41"/>
      <c r="Q222" s="41"/>
      <c r="R222" s="41"/>
      <c r="S222" s="41"/>
      <c r="T222" s="69"/>
      <c r="AT222" s="26" t="s">
        <v>1050</v>
      </c>
      <c r="AU222" s="26" t="s">
        <v>80</v>
      </c>
    </row>
    <row r="223" spans="2:65" s="1" customFormat="1" ht="22.5" customHeight="1" x14ac:dyDescent="0.3">
      <c r="B223" s="163"/>
      <c r="C223" s="164" t="s">
        <v>761</v>
      </c>
      <c r="D223" s="164" t="s">
        <v>211</v>
      </c>
      <c r="E223" s="165" t="s">
        <v>6886</v>
      </c>
      <c r="F223" s="166" t="s">
        <v>6887</v>
      </c>
      <c r="G223" s="167" t="s">
        <v>214</v>
      </c>
      <c r="H223" s="168">
        <v>1</v>
      </c>
      <c r="I223" s="169"/>
      <c r="J223" s="169">
        <f>ROUND(I223*H223,2)</f>
        <v>0</v>
      </c>
      <c r="K223" s="166" t="s">
        <v>281</v>
      </c>
      <c r="L223" s="40"/>
      <c r="M223" s="170" t="s">
        <v>5</v>
      </c>
      <c r="N223" s="171" t="s">
        <v>42</v>
      </c>
      <c r="O223" s="172">
        <v>0.67400000000000004</v>
      </c>
      <c r="P223" s="172">
        <f>O223*H223</f>
        <v>0.67400000000000004</v>
      </c>
      <c r="Q223" s="172">
        <v>0</v>
      </c>
      <c r="R223" s="172">
        <f>Q223*H223</f>
        <v>0</v>
      </c>
      <c r="S223" s="172">
        <v>0</v>
      </c>
      <c r="T223" s="173">
        <f>S223*H223</f>
        <v>0</v>
      </c>
      <c r="AR223" s="26" t="s">
        <v>365</v>
      </c>
      <c r="AT223" s="26" t="s">
        <v>211</v>
      </c>
      <c r="AU223" s="26" t="s">
        <v>80</v>
      </c>
      <c r="AY223" s="26" t="s">
        <v>208</v>
      </c>
      <c r="BE223" s="174">
        <f>IF(N223="základní",J223,0)</f>
        <v>0</v>
      </c>
      <c r="BF223" s="174">
        <f>IF(N223="snížená",J223,0)</f>
        <v>0</v>
      </c>
      <c r="BG223" s="174">
        <f>IF(N223="zákl. přenesená",J223,0)</f>
        <v>0</v>
      </c>
      <c r="BH223" s="174">
        <f>IF(N223="sníž. přenesená",J223,0)</f>
        <v>0</v>
      </c>
      <c r="BI223" s="174">
        <f>IF(N223="nulová",J223,0)</f>
        <v>0</v>
      </c>
      <c r="BJ223" s="26" t="s">
        <v>78</v>
      </c>
      <c r="BK223" s="174">
        <f>ROUND(I223*H223,2)</f>
        <v>0</v>
      </c>
      <c r="BL223" s="26" t="s">
        <v>365</v>
      </c>
      <c r="BM223" s="26" t="s">
        <v>6888</v>
      </c>
    </row>
    <row r="224" spans="2:65" s="1" customFormat="1" x14ac:dyDescent="0.3">
      <c r="B224" s="40"/>
      <c r="D224" s="175" t="s">
        <v>218</v>
      </c>
      <c r="F224" s="176" t="s">
        <v>6887</v>
      </c>
      <c r="L224" s="40"/>
      <c r="M224" s="177"/>
      <c r="N224" s="41"/>
      <c r="O224" s="41"/>
      <c r="P224" s="41"/>
      <c r="Q224" s="41"/>
      <c r="R224" s="41"/>
      <c r="S224" s="41"/>
      <c r="T224" s="69"/>
      <c r="AT224" s="26" t="s">
        <v>218</v>
      </c>
      <c r="AU224" s="26" t="s">
        <v>80</v>
      </c>
    </row>
    <row r="225" spans="2:65" s="1" customFormat="1" ht="27" x14ac:dyDescent="0.3">
      <c r="B225" s="40"/>
      <c r="D225" s="186" t="s">
        <v>1050</v>
      </c>
      <c r="F225" s="231" t="s">
        <v>6889</v>
      </c>
      <c r="L225" s="40"/>
      <c r="M225" s="177"/>
      <c r="N225" s="41"/>
      <c r="O225" s="41"/>
      <c r="P225" s="41"/>
      <c r="Q225" s="41"/>
      <c r="R225" s="41"/>
      <c r="S225" s="41"/>
      <c r="T225" s="69"/>
      <c r="AT225" s="26" t="s">
        <v>1050</v>
      </c>
      <c r="AU225" s="26" t="s">
        <v>80</v>
      </c>
    </row>
    <row r="226" spans="2:65" s="1" customFormat="1" ht="22.5" customHeight="1" x14ac:dyDescent="0.3">
      <c r="B226" s="163"/>
      <c r="C226" s="164" t="s">
        <v>769</v>
      </c>
      <c r="D226" s="164" t="s">
        <v>211</v>
      </c>
      <c r="E226" s="165" t="s">
        <v>6890</v>
      </c>
      <c r="F226" s="166" t="s">
        <v>6891</v>
      </c>
      <c r="G226" s="167" t="s">
        <v>214</v>
      </c>
      <c r="H226" s="168">
        <v>1</v>
      </c>
      <c r="I226" s="169"/>
      <c r="J226" s="169">
        <f>ROUND(I226*H226,2)</f>
        <v>0</v>
      </c>
      <c r="K226" s="166" t="s">
        <v>3357</v>
      </c>
      <c r="L226" s="40"/>
      <c r="M226" s="170" t="s">
        <v>5</v>
      </c>
      <c r="N226" s="171" t="s">
        <v>42</v>
      </c>
      <c r="O226" s="172">
        <v>0.67400000000000004</v>
      </c>
      <c r="P226" s="172">
        <f>O226*H226</f>
        <v>0.67400000000000004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AR226" s="26" t="s">
        <v>365</v>
      </c>
      <c r="AT226" s="26" t="s">
        <v>211</v>
      </c>
      <c r="AU226" s="26" t="s">
        <v>80</v>
      </c>
      <c r="AY226" s="26" t="s">
        <v>208</v>
      </c>
      <c r="BE226" s="174">
        <f>IF(N226="základní",J226,0)</f>
        <v>0</v>
      </c>
      <c r="BF226" s="174">
        <f>IF(N226="snížená",J226,0)</f>
        <v>0</v>
      </c>
      <c r="BG226" s="174">
        <f>IF(N226="zákl. přenesená",J226,0)</f>
        <v>0</v>
      </c>
      <c r="BH226" s="174">
        <f>IF(N226="sníž. přenesená",J226,0)</f>
        <v>0</v>
      </c>
      <c r="BI226" s="174">
        <f>IF(N226="nulová",J226,0)</f>
        <v>0</v>
      </c>
      <c r="BJ226" s="26" t="s">
        <v>78</v>
      </c>
      <c r="BK226" s="174">
        <f>ROUND(I226*H226,2)</f>
        <v>0</v>
      </c>
      <c r="BL226" s="26" t="s">
        <v>365</v>
      </c>
      <c r="BM226" s="26" t="s">
        <v>6892</v>
      </c>
    </row>
    <row r="227" spans="2:65" s="1" customFormat="1" x14ac:dyDescent="0.3">
      <c r="B227" s="40"/>
      <c r="D227" s="175" t="s">
        <v>218</v>
      </c>
      <c r="F227" s="176" t="s">
        <v>6891</v>
      </c>
      <c r="L227" s="40"/>
      <c r="M227" s="177"/>
      <c r="N227" s="41"/>
      <c r="O227" s="41"/>
      <c r="P227" s="41"/>
      <c r="Q227" s="41"/>
      <c r="R227" s="41"/>
      <c r="S227" s="41"/>
      <c r="T227" s="69"/>
      <c r="AT227" s="26" t="s">
        <v>218</v>
      </c>
      <c r="AU227" s="26" t="s">
        <v>80</v>
      </c>
    </row>
    <row r="228" spans="2:65" s="1" customFormat="1" ht="27" x14ac:dyDescent="0.3">
      <c r="B228" s="40"/>
      <c r="D228" s="175" t="s">
        <v>1050</v>
      </c>
      <c r="F228" s="215" t="s">
        <v>6893</v>
      </c>
      <c r="L228" s="40"/>
      <c r="M228" s="177"/>
      <c r="N228" s="41"/>
      <c r="O228" s="41"/>
      <c r="P228" s="41"/>
      <c r="Q228" s="41"/>
      <c r="R228" s="41"/>
      <c r="S228" s="41"/>
      <c r="T228" s="69"/>
      <c r="AT228" s="26" t="s">
        <v>1050</v>
      </c>
      <c r="AU228" s="26" t="s">
        <v>80</v>
      </c>
    </row>
    <row r="229" spans="2:65" s="11" customFormat="1" ht="29.85" customHeight="1" x14ac:dyDescent="0.3">
      <c r="B229" s="150"/>
      <c r="D229" s="160" t="s">
        <v>70</v>
      </c>
      <c r="E229" s="161" t="s">
        <v>6894</v>
      </c>
      <c r="F229" s="161" t="s">
        <v>6895</v>
      </c>
      <c r="J229" s="162">
        <f>BK229</f>
        <v>0</v>
      </c>
      <c r="L229" s="150"/>
      <c r="M229" s="154"/>
      <c r="N229" s="155"/>
      <c r="O229" s="155"/>
      <c r="P229" s="156">
        <f>SUM(P230:P268)</f>
        <v>105.014</v>
      </c>
      <c r="Q229" s="155"/>
      <c r="R229" s="156">
        <f>SUM(R230:R268)</f>
        <v>9.8124999999999983E-3</v>
      </c>
      <c r="S229" s="155"/>
      <c r="T229" s="157">
        <f>SUM(T230:T268)</f>
        <v>0</v>
      </c>
      <c r="AR229" s="151" t="s">
        <v>80</v>
      </c>
      <c r="AT229" s="158" t="s">
        <v>70</v>
      </c>
      <c r="AU229" s="158" t="s">
        <v>78</v>
      </c>
      <c r="AY229" s="151" t="s">
        <v>208</v>
      </c>
      <c r="BK229" s="159">
        <f>SUM(BK230:BK268)</f>
        <v>0</v>
      </c>
    </row>
    <row r="230" spans="2:65" s="1" customFormat="1" ht="22.5" customHeight="1" x14ac:dyDescent="0.3">
      <c r="B230" s="163"/>
      <c r="C230" s="164" t="s">
        <v>789</v>
      </c>
      <c r="D230" s="164" t="s">
        <v>211</v>
      </c>
      <c r="E230" s="165" t="s">
        <v>6896</v>
      </c>
      <c r="F230" s="166" t="s">
        <v>6897</v>
      </c>
      <c r="G230" s="167" t="s">
        <v>214</v>
      </c>
      <c r="H230" s="168">
        <v>145</v>
      </c>
      <c r="I230" s="169"/>
      <c r="J230" s="169">
        <f>ROUND(I230*H230,2)</f>
        <v>0</v>
      </c>
      <c r="K230" s="166" t="s">
        <v>6717</v>
      </c>
      <c r="L230" s="40"/>
      <c r="M230" s="170" t="s">
        <v>5</v>
      </c>
      <c r="N230" s="171" t="s">
        <v>42</v>
      </c>
      <c r="O230" s="172">
        <v>0.23200000000000001</v>
      </c>
      <c r="P230" s="172">
        <f>O230*H230</f>
        <v>33.64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AR230" s="26" t="s">
        <v>365</v>
      </c>
      <c r="AT230" s="26" t="s">
        <v>211</v>
      </c>
      <c r="AU230" s="26" t="s">
        <v>80</v>
      </c>
      <c r="AY230" s="26" t="s">
        <v>208</v>
      </c>
      <c r="BE230" s="174">
        <f>IF(N230="základní",J230,0)</f>
        <v>0</v>
      </c>
      <c r="BF230" s="174">
        <f>IF(N230="snížená",J230,0)</f>
        <v>0</v>
      </c>
      <c r="BG230" s="174">
        <f>IF(N230="zákl. přenesená",J230,0)</f>
        <v>0</v>
      </c>
      <c r="BH230" s="174">
        <f>IF(N230="sníž. přenesená",J230,0)</f>
        <v>0</v>
      </c>
      <c r="BI230" s="174">
        <f>IF(N230="nulová",J230,0)</f>
        <v>0</v>
      </c>
      <c r="BJ230" s="26" t="s">
        <v>78</v>
      </c>
      <c r="BK230" s="174">
        <f>ROUND(I230*H230,2)</f>
        <v>0</v>
      </c>
      <c r="BL230" s="26" t="s">
        <v>365</v>
      </c>
      <c r="BM230" s="26" t="s">
        <v>6898</v>
      </c>
    </row>
    <row r="231" spans="2:65" s="1" customFormat="1" ht="27" x14ac:dyDescent="0.3">
      <c r="B231" s="40"/>
      <c r="D231" s="186" t="s">
        <v>218</v>
      </c>
      <c r="F231" s="211" t="s">
        <v>6899</v>
      </c>
      <c r="L231" s="40"/>
      <c r="M231" s="177"/>
      <c r="N231" s="41"/>
      <c r="O231" s="41"/>
      <c r="P231" s="41"/>
      <c r="Q231" s="41"/>
      <c r="R231" s="41"/>
      <c r="S231" s="41"/>
      <c r="T231" s="69"/>
      <c r="AT231" s="26" t="s">
        <v>218</v>
      </c>
      <c r="AU231" s="26" t="s">
        <v>80</v>
      </c>
    </row>
    <row r="232" spans="2:65" s="1" customFormat="1" ht="22.5" customHeight="1" x14ac:dyDescent="0.3">
      <c r="B232" s="163"/>
      <c r="C232" s="222" t="s">
        <v>803</v>
      </c>
      <c r="D232" s="222" t="s">
        <v>2573</v>
      </c>
      <c r="E232" s="223" t="s">
        <v>6900</v>
      </c>
      <c r="F232" s="224" t="s">
        <v>6901</v>
      </c>
      <c r="G232" s="225" t="s">
        <v>214</v>
      </c>
      <c r="H232" s="226">
        <v>10</v>
      </c>
      <c r="I232" s="227"/>
      <c r="J232" s="227">
        <f>ROUND(I232*H232,2)</f>
        <v>0</v>
      </c>
      <c r="K232" s="224" t="s">
        <v>6717</v>
      </c>
      <c r="L232" s="228"/>
      <c r="M232" s="229" t="s">
        <v>5</v>
      </c>
      <c r="N232" s="230" t="s">
        <v>42</v>
      </c>
      <c r="O232" s="172">
        <v>0</v>
      </c>
      <c r="P232" s="172">
        <f>O232*H232</f>
        <v>0</v>
      </c>
      <c r="Q232" s="172">
        <v>2.3000000000000001E-4</v>
      </c>
      <c r="R232" s="172">
        <f>Q232*H232</f>
        <v>2.3E-3</v>
      </c>
      <c r="S232" s="172">
        <v>0</v>
      </c>
      <c r="T232" s="173">
        <f>S232*H232</f>
        <v>0</v>
      </c>
      <c r="AR232" s="26" t="s">
        <v>579</v>
      </c>
      <c r="AT232" s="26" t="s">
        <v>2573</v>
      </c>
      <c r="AU232" s="26" t="s">
        <v>80</v>
      </c>
      <c r="AY232" s="26" t="s">
        <v>208</v>
      </c>
      <c r="BE232" s="174">
        <f>IF(N232="základní",J232,0)</f>
        <v>0</v>
      </c>
      <c r="BF232" s="174">
        <f>IF(N232="snížená",J232,0)</f>
        <v>0</v>
      </c>
      <c r="BG232" s="174">
        <f>IF(N232="zákl. přenesená",J232,0)</f>
        <v>0</v>
      </c>
      <c r="BH232" s="174">
        <f>IF(N232="sníž. přenesená",J232,0)</f>
        <v>0</v>
      </c>
      <c r="BI232" s="174">
        <f>IF(N232="nulová",J232,0)</f>
        <v>0</v>
      </c>
      <c r="BJ232" s="26" t="s">
        <v>78</v>
      </c>
      <c r="BK232" s="174">
        <f>ROUND(I232*H232,2)</f>
        <v>0</v>
      </c>
      <c r="BL232" s="26" t="s">
        <v>365</v>
      </c>
      <c r="BM232" s="26" t="s">
        <v>6902</v>
      </c>
    </row>
    <row r="233" spans="2:65" s="1" customFormat="1" ht="27" x14ac:dyDescent="0.3">
      <c r="B233" s="40"/>
      <c r="D233" s="175" t="s">
        <v>218</v>
      </c>
      <c r="F233" s="176" t="s">
        <v>6903</v>
      </c>
      <c r="L233" s="40"/>
      <c r="M233" s="177"/>
      <c r="N233" s="41"/>
      <c r="O233" s="41"/>
      <c r="P233" s="41"/>
      <c r="Q233" s="41"/>
      <c r="R233" s="41"/>
      <c r="S233" s="41"/>
      <c r="T233" s="69"/>
      <c r="AT233" s="26" t="s">
        <v>218</v>
      </c>
      <c r="AU233" s="26" t="s">
        <v>80</v>
      </c>
    </row>
    <row r="234" spans="2:65" s="1" customFormat="1" ht="27" x14ac:dyDescent="0.3">
      <c r="B234" s="40"/>
      <c r="D234" s="186" t="s">
        <v>1050</v>
      </c>
      <c r="F234" s="231" t="s">
        <v>6904</v>
      </c>
      <c r="L234" s="40"/>
      <c r="M234" s="177"/>
      <c r="N234" s="41"/>
      <c r="O234" s="41"/>
      <c r="P234" s="41"/>
      <c r="Q234" s="41"/>
      <c r="R234" s="41"/>
      <c r="S234" s="41"/>
      <c r="T234" s="69"/>
      <c r="AT234" s="26" t="s">
        <v>1050</v>
      </c>
      <c r="AU234" s="26" t="s">
        <v>80</v>
      </c>
    </row>
    <row r="235" spans="2:65" s="1" customFormat="1" ht="22.5" customHeight="1" x14ac:dyDescent="0.3">
      <c r="B235" s="163"/>
      <c r="C235" s="222" t="s">
        <v>814</v>
      </c>
      <c r="D235" s="222" t="s">
        <v>2573</v>
      </c>
      <c r="E235" s="223" t="s">
        <v>6905</v>
      </c>
      <c r="F235" s="224" t="s">
        <v>6906</v>
      </c>
      <c r="G235" s="225" t="s">
        <v>214</v>
      </c>
      <c r="H235" s="226">
        <v>15</v>
      </c>
      <c r="I235" s="227"/>
      <c r="J235" s="227">
        <f>ROUND(I235*H235,2)</f>
        <v>0</v>
      </c>
      <c r="K235" s="224" t="s">
        <v>6717</v>
      </c>
      <c r="L235" s="228"/>
      <c r="M235" s="229" t="s">
        <v>5</v>
      </c>
      <c r="N235" s="230" t="s">
        <v>42</v>
      </c>
      <c r="O235" s="172">
        <v>0</v>
      </c>
      <c r="P235" s="172">
        <f>O235*H235</f>
        <v>0</v>
      </c>
      <c r="Q235" s="172">
        <v>1.3999999999999999E-4</v>
      </c>
      <c r="R235" s="172">
        <f>Q235*H235</f>
        <v>2.0999999999999999E-3</v>
      </c>
      <c r="S235" s="172">
        <v>0</v>
      </c>
      <c r="T235" s="173">
        <f>S235*H235</f>
        <v>0</v>
      </c>
      <c r="AR235" s="26" t="s">
        <v>579</v>
      </c>
      <c r="AT235" s="26" t="s">
        <v>2573</v>
      </c>
      <c r="AU235" s="26" t="s">
        <v>80</v>
      </c>
      <c r="AY235" s="26" t="s">
        <v>208</v>
      </c>
      <c r="BE235" s="174">
        <f>IF(N235="základní",J235,0)</f>
        <v>0</v>
      </c>
      <c r="BF235" s="174">
        <f>IF(N235="snížená",J235,0)</f>
        <v>0</v>
      </c>
      <c r="BG235" s="174">
        <f>IF(N235="zákl. přenesená",J235,0)</f>
        <v>0</v>
      </c>
      <c r="BH235" s="174">
        <f>IF(N235="sníž. přenesená",J235,0)</f>
        <v>0</v>
      </c>
      <c r="BI235" s="174">
        <f>IF(N235="nulová",J235,0)</f>
        <v>0</v>
      </c>
      <c r="BJ235" s="26" t="s">
        <v>78</v>
      </c>
      <c r="BK235" s="174">
        <f>ROUND(I235*H235,2)</f>
        <v>0</v>
      </c>
      <c r="BL235" s="26" t="s">
        <v>365</v>
      </c>
      <c r="BM235" s="26" t="s">
        <v>6907</v>
      </c>
    </row>
    <row r="236" spans="2:65" s="1" customFormat="1" ht="27" x14ac:dyDescent="0.3">
      <c r="B236" s="40"/>
      <c r="D236" s="175" t="s">
        <v>218</v>
      </c>
      <c r="F236" s="176" t="s">
        <v>6908</v>
      </c>
      <c r="L236" s="40"/>
      <c r="M236" s="177"/>
      <c r="N236" s="41"/>
      <c r="O236" s="41"/>
      <c r="P236" s="41"/>
      <c r="Q236" s="41"/>
      <c r="R236" s="41"/>
      <c r="S236" s="41"/>
      <c r="T236" s="69"/>
      <c r="AT236" s="26" t="s">
        <v>218</v>
      </c>
      <c r="AU236" s="26" t="s">
        <v>80</v>
      </c>
    </row>
    <row r="237" spans="2:65" s="1" customFormat="1" ht="27" x14ac:dyDescent="0.3">
      <c r="B237" s="40"/>
      <c r="D237" s="186" t="s">
        <v>1050</v>
      </c>
      <c r="F237" s="231" t="s">
        <v>6909</v>
      </c>
      <c r="L237" s="40"/>
      <c r="M237" s="177"/>
      <c r="N237" s="41"/>
      <c r="O237" s="41"/>
      <c r="P237" s="41"/>
      <c r="Q237" s="41"/>
      <c r="R237" s="41"/>
      <c r="S237" s="41"/>
      <c r="T237" s="69"/>
      <c r="AT237" s="26" t="s">
        <v>1050</v>
      </c>
      <c r="AU237" s="26" t="s">
        <v>80</v>
      </c>
    </row>
    <row r="238" spans="2:65" s="1" customFormat="1" ht="22.5" customHeight="1" x14ac:dyDescent="0.3">
      <c r="B238" s="163"/>
      <c r="C238" s="222" t="s">
        <v>825</v>
      </c>
      <c r="D238" s="222" t="s">
        <v>2573</v>
      </c>
      <c r="E238" s="223" t="s">
        <v>6910</v>
      </c>
      <c r="F238" s="224" t="s">
        <v>6911</v>
      </c>
      <c r="G238" s="225" t="s">
        <v>6340</v>
      </c>
      <c r="H238" s="226">
        <v>120</v>
      </c>
      <c r="I238" s="227"/>
      <c r="J238" s="227">
        <f>ROUND(I238*H238,2)</f>
        <v>0</v>
      </c>
      <c r="K238" s="224" t="s">
        <v>6335</v>
      </c>
      <c r="L238" s="228"/>
      <c r="M238" s="229" t="s">
        <v>5</v>
      </c>
      <c r="N238" s="230" t="s">
        <v>42</v>
      </c>
      <c r="O238" s="172">
        <v>0</v>
      </c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AR238" s="26" t="s">
        <v>579</v>
      </c>
      <c r="AT238" s="26" t="s">
        <v>2573</v>
      </c>
      <c r="AU238" s="26" t="s">
        <v>80</v>
      </c>
      <c r="AY238" s="26" t="s">
        <v>208</v>
      </c>
      <c r="BE238" s="174">
        <f>IF(N238="základní",J238,0)</f>
        <v>0</v>
      </c>
      <c r="BF238" s="174">
        <f>IF(N238="snížená",J238,0)</f>
        <v>0</v>
      </c>
      <c r="BG238" s="174">
        <f>IF(N238="zákl. přenesená",J238,0)</f>
        <v>0</v>
      </c>
      <c r="BH238" s="174">
        <f>IF(N238="sníž. přenesená",J238,0)</f>
        <v>0</v>
      </c>
      <c r="BI238" s="174">
        <f>IF(N238="nulová",J238,0)</f>
        <v>0</v>
      </c>
      <c r="BJ238" s="26" t="s">
        <v>78</v>
      </c>
      <c r="BK238" s="174">
        <f>ROUND(I238*H238,2)</f>
        <v>0</v>
      </c>
      <c r="BL238" s="26" t="s">
        <v>365</v>
      </c>
      <c r="BM238" s="26" t="s">
        <v>6912</v>
      </c>
    </row>
    <row r="239" spans="2:65" s="1" customFormat="1" ht="27" x14ac:dyDescent="0.3">
      <c r="B239" s="40"/>
      <c r="D239" s="186" t="s">
        <v>218</v>
      </c>
      <c r="F239" s="211" t="s">
        <v>6913</v>
      </c>
      <c r="L239" s="40"/>
      <c r="M239" s="177"/>
      <c r="N239" s="41"/>
      <c r="O239" s="41"/>
      <c r="P239" s="41"/>
      <c r="Q239" s="41"/>
      <c r="R239" s="41"/>
      <c r="S239" s="41"/>
      <c r="T239" s="69"/>
      <c r="AT239" s="26" t="s">
        <v>218</v>
      </c>
      <c r="AU239" s="26" t="s">
        <v>80</v>
      </c>
    </row>
    <row r="240" spans="2:65" s="1" customFormat="1" ht="22.5" customHeight="1" x14ac:dyDescent="0.3">
      <c r="B240" s="163"/>
      <c r="C240" s="164" t="s">
        <v>841</v>
      </c>
      <c r="D240" s="164" t="s">
        <v>211</v>
      </c>
      <c r="E240" s="165" t="s">
        <v>6914</v>
      </c>
      <c r="F240" s="166" t="s">
        <v>6915</v>
      </c>
      <c r="G240" s="167" t="s">
        <v>214</v>
      </c>
      <c r="H240" s="168">
        <v>6</v>
      </c>
      <c r="I240" s="169"/>
      <c r="J240" s="169">
        <f>ROUND(I240*H240,2)</f>
        <v>0</v>
      </c>
      <c r="K240" s="166" t="s">
        <v>6717</v>
      </c>
      <c r="L240" s="40"/>
      <c r="M240" s="170" t="s">
        <v>5</v>
      </c>
      <c r="N240" s="171" t="s">
        <v>42</v>
      </c>
      <c r="O240" s="172">
        <v>0.22900000000000001</v>
      </c>
      <c r="P240" s="172">
        <f>O240*H240</f>
        <v>1.3740000000000001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AR240" s="26" t="s">
        <v>365</v>
      </c>
      <c r="AT240" s="26" t="s">
        <v>211</v>
      </c>
      <c r="AU240" s="26" t="s">
        <v>80</v>
      </c>
      <c r="AY240" s="26" t="s">
        <v>208</v>
      </c>
      <c r="BE240" s="174">
        <f>IF(N240="základní",J240,0)</f>
        <v>0</v>
      </c>
      <c r="BF240" s="174">
        <f>IF(N240="snížená",J240,0)</f>
        <v>0</v>
      </c>
      <c r="BG240" s="174">
        <f>IF(N240="zákl. přenesená",J240,0)</f>
        <v>0</v>
      </c>
      <c r="BH240" s="174">
        <f>IF(N240="sníž. přenesená",J240,0)</f>
        <v>0</v>
      </c>
      <c r="BI240" s="174">
        <f>IF(N240="nulová",J240,0)</f>
        <v>0</v>
      </c>
      <c r="BJ240" s="26" t="s">
        <v>78</v>
      </c>
      <c r="BK240" s="174">
        <f>ROUND(I240*H240,2)</f>
        <v>0</v>
      </c>
      <c r="BL240" s="26" t="s">
        <v>365</v>
      </c>
      <c r="BM240" s="26" t="s">
        <v>6916</v>
      </c>
    </row>
    <row r="241" spans="2:65" s="1" customFormat="1" ht="27" x14ac:dyDescent="0.3">
      <c r="B241" s="40"/>
      <c r="D241" s="186" t="s">
        <v>218</v>
      </c>
      <c r="F241" s="211" t="s">
        <v>6917</v>
      </c>
      <c r="L241" s="40"/>
      <c r="M241" s="177"/>
      <c r="N241" s="41"/>
      <c r="O241" s="41"/>
      <c r="P241" s="41"/>
      <c r="Q241" s="41"/>
      <c r="R241" s="41"/>
      <c r="S241" s="41"/>
      <c r="T241" s="69"/>
      <c r="AT241" s="26" t="s">
        <v>218</v>
      </c>
      <c r="AU241" s="26" t="s">
        <v>80</v>
      </c>
    </row>
    <row r="242" spans="2:65" s="1" customFormat="1" ht="22.5" customHeight="1" x14ac:dyDescent="0.3">
      <c r="B242" s="163"/>
      <c r="C242" s="222" t="s">
        <v>853</v>
      </c>
      <c r="D242" s="222" t="s">
        <v>2573</v>
      </c>
      <c r="E242" s="223" t="s">
        <v>6918</v>
      </c>
      <c r="F242" s="224" t="s">
        <v>6919</v>
      </c>
      <c r="G242" s="225" t="s">
        <v>6340</v>
      </c>
      <c r="H242" s="226">
        <v>6</v>
      </c>
      <c r="I242" s="227"/>
      <c r="J242" s="227">
        <f>ROUND(I242*H242,2)</f>
        <v>0</v>
      </c>
      <c r="K242" s="224" t="s">
        <v>6335</v>
      </c>
      <c r="L242" s="228"/>
      <c r="M242" s="229" t="s">
        <v>5</v>
      </c>
      <c r="N242" s="230" t="s">
        <v>42</v>
      </c>
      <c r="O242" s="172">
        <v>0</v>
      </c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AR242" s="26" t="s">
        <v>579</v>
      </c>
      <c r="AT242" s="26" t="s">
        <v>2573</v>
      </c>
      <c r="AU242" s="26" t="s">
        <v>80</v>
      </c>
      <c r="AY242" s="26" t="s">
        <v>208</v>
      </c>
      <c r="BE242" s="174">
        <f>IF(N242="základní",J242,0)</f>
        <v>0</v>
      </c>
      <c r="BF242" s="174">
        <f>IF(N242="snížená",J242,0)</f>
        <v>0</v>
      </c>
      <c r="BG242" s="174">
        <f>IF(N242="zákl. přenesená",J242,0)</f>
        <v>0</v>
      </c>
      <c r="BH242" s="174">
        <f>IF(N242="sníž. přenesená",J242,0)</f>
        <v>0</v>
      </c>
      <c r="BI242" s="174">
        <f>IF(N242="nulová",J242,0)</f>
        <v>0</v>
      </c>
      <c r="BJ242" s="26" t="s">
        <v>78</v>
      </c>
      <c r="BK242" s="174">
        <f>ROUND(I242*H242,2)</f>
        <v>0</v>
      </c>
      <c r="BL242" s="26" t="s">
        <v>365</v>
      </c>
      <c r="BM242" s="26" t="s">
        <v>6920</v>
      </c>
    </row>
    <row r="243" spans="2:65" s="1" customFormat="1" ht="27" x14ac:dyDescent="0.3">
      <c r="B243" s="40"/>
      <c r="D243" s="186" t="s">
        <v>218</v>
      </c>
      <c r="F243" s="211" t="s">
        <v>6921</v>
      </c>
      <c r="L243" s="40"/>
      <c r="M243" s="177"/>
      <c r="N243" s="41"/>
      <c r="O243" s="41"/>
      <c r="P243" s="41"/>
      <c r="Q243" s="41"/>
      <c r="R243" s="41"/>
      <c r="S243" s="41"/>
      <c r="T243" s="69"/>
      <c r="AT243" s="26" t="s">
        <v>218</v>
      </c>
      <c r="AU243" s="26" t="s">
        <v>80</v>
      </c>
    </row>
    <row r="244" spans="2:65" s="1" customFormat="1" ht="22.5" customHeight="1" x14ac:dyDescent="0.3">
      <c r="B244" s="163"/>
      <c r="C244" s="164" t="s">
        <v>858</v>
      </c>
      <c r="D244" s="164" t="s">
        <v>211</v>
      </c>
      <c r="E244" s="165" t="s">
        <v>6922</v>
      </c>
      <c r="F244" s="166" t="s">
        <v>6923</v>
      </c>
      <c r="G244" s="167" t="s">
        <v>214</v>
      </c>
      <c r="H244" s="168">
        <v>100</v>
      </c>
      <c r="I244" s="169"/>
      <c r="J244" s="169">
        <f>ROUND(I244*H244,2)</f>
        <v>0</v>
      </c>
      <c r="K244" s="166" t="s">
        <v>6717</v>
      </c>
      <c r="L244" s="40"/>
      <c r="M244" s="170" t="s">
        <v>5</v>
      </c>
      <c r="N244" s="171" t="s">
        <v>42</v>
      </c>
      <c r="O244" s="172">
        <v>9.0999999999999998E-2</v>
      </c>
      <c r="P244" s="172">
        <f>O244*H244</f>
        <v>9.1</v>
      </c>
      <c r="Q244" s="172">
        <v>0</v>
      </c>
      <c r="R244" s="172">
        <f>Q244*H244</f>
        <v>0</v>
      </c>
      <c r="S244" s="172">
        <v>0</v>
      </c>
      <c r="T244" s="173">
        <f>S244*H244</f>
        <v>0</v>
      </c>
      <c r="AR244" s="26" t="s">
        <v>365</v>
      </c>
      <c r="AT244" s="26" t="s">
        <v>211</v>
      </c>
      <c r="AU244" s="26" t="s">
        <v>80</v>
      </c>
      <c r="AY244" s="26" t="s">
        <v>208</v>
      </c>
      <c r="BE244" s="174">
        <f>IF(N244="základní",J244,0)</f>
        <v>0</v>
      </c>
      <c r="BF244" s="174">
        <f>IF(N244="snížená",J244,0)</f>
        <v>0</v>
      </c>
      <c r="BG244" s="174">
        <f>IF(N244="zákl. přenesená",J244,0)</f>
        <v>0</v>
      </c>
      <c r="BH244" s="174">
        <f>IF(N244="sníž. přenesená",J244,0)</f>
        <v>0</v>
      </c>
      <c r="BI244" s="174">
        <f>IF(N244="nulová",J244,0)</f>
        <v>0</v>
      </c>
      <c r="BJ244" s="26" t="s">
        <v>78</v>
      </c>
      <c r="BK244" s="174">
        <f>ROUND(I244*H244,2)</f>
        <v>0</v>
      </c>
      <c r="BL244" s="26" t="s">
        <v>365</v>
      </c>
      <c r="BM244" s="26" t="s">
        <v>6924</v>
      </c>
    </row>
    <row r="245" spans="2:65" s="1" customFormat="1" ht="27" x14ac:dyDescent="0.3">
      <c r="B245" s="40"/>
      <c r="D245" s="186" t="s">
        <v>218</v>
      </c>
      <c r="F245" s="211" t="s">
        <v>6925</v>
      </c>
      <c r="L245" s="40"/>
      <c r="M245" s="177"/>
      <c r="N245" s="41"/>
      <c r="O245" s="41"/>
      <c r="P245" s="41"/>
      <c r="Q245" s="41"/>
      <c r="R245" s="41"/>
      <c r="S245" s="41"/>
      <c r="T245" s="69"/>
      <c r="AT245" s="26" t="s">
        <v>218</v>
      </c>
      <c r="AU245" s="26" t="s">
        <v>80</v>
      </c>
    </row>
    <row r="246" spans="2:65" s="1" customFormat="1" ht="22.5" customHeight="1" x14ac:dyDescent="0.3">
      <c r="B246" s="163"/>
      <c r="C246" s="222" t="s">
        <v>864</v>
      </c>
      <c r="D246" s="222" t="s">
        <v>2573</v>
      </c>
      <c r="E246" s="223" t="s">
        <v>6926</v>
      </c>
      <c r="F246" s="224" t="s">
        <v>6927</v>
      </c>
      <c r="G246" s="225" t="s">
        <v>6340</v>
      </c>
      <c r="H246" s="226">
        <v>50</v>
      </c>
      <c r="I246" s="227"/>
      <c r="J246" s="227">
        <f>ROUND(I246*H246,2)</f>
        <v>0</v>
      </c>
      <c r="K246" s="224" t="s">
        <v>6335</v>
      </c>
      <c r="L246" s="228"/>
      <c r="M246" s="229" t="s">
        <v>5</v>
      </c>
      <c r="N246" s="230" t="s">
        <v>42</v>
      </c>
      <c r="O246" s="172">
        <v>0</v>
      </c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AR246" s="26" t="s">
        <v>579</v>
      </c>
      <c r="AT246" s="26" t="s">
        <v>2573</v>
      </c>
      <c r="AU246" s="26" t="s">
        <v>80</v>
      </c>
      <c r="AY246" s="26" t="s">
        <v>208</v>
      </c>
      <c r="BE246" s="174">
        <f>IF(N246="základní",J246,0)</f>
        <v>0</v>
      </c>
      <c r="BF246" s="174">
        <f>IF(N246="snížená",J246,0)</f>
        <v>0</v>
      </c>
      <c r="BG246" s="174">
        <f>IF(N246="zákl. přenesená",J246,0)</f>
        <v>0</v>
      </c>
      <c r="BH246" s="174">
        <f>IF(N246="sníž. přenesená",J246,0)</f>
        <v>0</v>
      </c>
      <c r="BI246" s="174">
        <f>IF(N246="nulová",J246,0)</f>
        <v>0</v>
      </c>
      <c r="BJ246" s="26" t="s">
        <v>78</v>
      </c>
      <c r="BK246" s="174">
        <f>ROUND(I246*H246,2)</f>
        <v>0</v>
      </c>
      <c r="BL246" s="26" t="s">
        <v>365</v>
      </c>
      <c r="BM246" s="26" t="s">
        <v>6928</v>
      </c>
    </row>
    <row r="247" spans="2:65" s="1" customFormat="1" ht="27" x14ac:dyDescent="0.3">
      <c r="B247" s="40"/>
      <c r="D247" s="186" t="s">
        <v>218</v>
      </c>
      <c r="F247" s="211" t="s">
        <v>6929</v>
      </c>
      <c r="L247" s="40"/>
      <c r="M247" s="177"/>
      <c r="N247" s="41"/>
      <c r="O247" s="41"/>
      <c r="P247" s="41"/>
      <c r="Q247" s="41"/>
      <c r="R247" s="41"/>
      <c r="S247" s="41"/>
      <c r="T247" s="69"/>
      <c r="AT247" s="26" t="s">
        <v>218</v>
      </c>
      <c r="AU247" s="26" t="s">
        <v>80</v>
      </c>
    </row>
    <row r="248" spans="2:65" s="1" customFormat="1" ht="22.5" customHeight="1" x14ac:dyDescent="0.3">
      <c r="B248" s="163"/>
      <c r="C248" s="222" t="s">
        <v>869</v>
      </c>
      <c r="D248" s="222" t="s">
        <v>2573</v>
      </c>
      <c r="E248" s="223" t="s">
        <v>6930</v>
      </c>
      <c r="F248" s="224" t="s">
        <v>6931</v>
      </c>
      <c r="G248" s="225" t="s">
        <v>6340</v>
      </c>
      <c r="H248" s="226">
        <v>50</v>
      </c>
      <c r="I248" s="227"/>
      <c r="J248" s="227">
        <f>ROUND(I248*H248,2)</f>
        <v>0</v>
      </c>
      <c r="K248" s="224" t="s">
        <v>6335</v>
      </c>
      <c r="L248" s="228"/>
      <c r="M248" s="229" t="s">
        <v>5</v>
      </c>
      <c r="N248" s="230" t="s">
        <v>42</v>
      </c>
      <c r="O248" s="172">
        <v>0</v>
      </c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AR248" s="26" t="s">
        <v>579</v>
      </c>
      <c r="AT248" s="26" t="s">
        <v>2573</v>
      </c>
      <c r="AU248" s="26" t="s">
        <v>80</v>
      </c>
      <c r="AY248" s="26" t="s">
        <v>208</v>
      </c>
      <c r="BE248" s="174">
        <f>IF(N248="základní",J248,0)</f>
        <v>0</v>
      </c>
      <c r="BF248" s="174">
        <f>IF(N248="snížená",J248,0)</f>
        <v>0</v>
      </c>
      <c r="BG248" s="174">
        <f>IF(N248="zákl. přenesená",J248,0)</f>
        <v>0</v>
      </c>
      <c r="BH248" s="174">
        <f>IF(N248="sníž. přenesená",J248,0)</f>
        <v>0</v>
      </c>
      <c r="BI248" s="174">
        <f>IF(N248="nulová",J248,0)</f>
        <v>0</v>
      </c>
      <c r="BJ248" s="26" t="s">
        <v>78</v>
      </c>
      <c r="BK248" s="174">
        <f>ROUND(I248*H248,2)</f>
        <v>0</v>
      </c>
      <c r="BL248" s="26" t="s">
        <v>365</v>
      </c>
      <c r="BM248" s="26" t="s">
        <v>6932</v>
      </c>
    </row>
    <row r="249" spans="2:65" s="1" customFormat="1" ht="27" x14ac:dyDescent="0.3">
      <c r="B249" s="40"/>
      <c r="D249" s="186" t="s">
        <v>218</v>
      </c>
      <c r="F249" s="211" t="s">
        <v>6933</v>
      </c>
      <c r="L249" s="40"/>
      <c r="M249" s="177"/>
      <c r="N249" s="41"/>
      <c r="O249" s="41"/>
      <c r="P249" s="41"/>
      <c r="Q249" s="41"/>
      <c r="R249" s="41"/>
      <c r="S249" s="41"/>
      <c r="T249" s="69"/>
      <c r="AT249" s="26" t="s">
        <v>218</v>
      </c>
      <c r="AU249" s="26" t="s">
        <v>80</v>
      </c>
    </row>
    <row r="250" spans="2:65" s="1" customFormat="1" ht="22.5" customHeight="1" x14ac:dyDescent="0.3">
      <c r="B250" s="163"/>
      <c r="C250" s="164" t="s">
        <v>874</v>
      </c>
      <c r="D250" s="164" t="s">
        <v>211</v>
      </c>
      <c r="E250" s="165" t="s">
        <v>6934</v>
      </c>
      <c r="F250" s="166" t="s">
        <v>6935</v>
      </c>
      <c r="G250" s="167" t="s">
        <v>214</v>
      </c>
      <c r="H250" s="168">
        <v>1550</v>
      </c>
      <c r="I250" s="169"/>
      <c r="J250" s="169">
        <f>ROUND(I250*H250,2)</f>
        <v>0</v>
      </c>
      <c r="K250" s="166" t="s">
        <v>281</v>
      </c>
      <c r="L250" s="40"/>
      <c r="M250" s="170" t="s">
        <v>5</v>
      </c>
      <c r="N250" s="171" t="s">
        <v>42</v>
      </c>
      <c r="O250" s="172">
        <v>3.5999999999999997E-2</v>
      </c>
      <c r="P250" s="172">
        <f>O250*H250</f>
        <v>55.8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AR250" s="26" t="s">
        <v>365</v>
      </c>
      <c r="AT250" s="26" t="s">
        <v>211</v>
      </c>
      <c r="AU250" s="26" t="s">
        <v>80</v>
      </c>
      <c r="AY250" s="26" t="s">
        <v>208</v>
      </c>
      <c r="BE250" s="174">
        <f>IF(N250="základní",J250,0)</f>
        <v>0</v>
      </c>
      <c r="BF250" s="174">
        <f>IF(N250="snížená",J250,0)</f>
        <v>0</v>
      </c>
      <c r="BG250" s="174">
        <f>IF(N250="zákl. přenesená",J250,0)</f>
        <v>0</v>
      </c>
      <c r="BH250" s="174">
        <f>IF(N250="sníž. přenesená",J250,0)</f>
        <v>0</v>
      </c>
      <c r="BI250" s="174">
        <f>IF(N250="nulová",J250,0)</f>
        <v>0</v>
      </c>
      <c r="BJ250" s="26" t="s">
        <v>78</v>
      </c>
      <c r="BK250" s="174">
        <f>ROUND(I250*H250,2)</f>
        <v>0</v>
      </c>
      <c r="BL250" s="26" t="s">
        <v>365</v>
      </c>
      <c r="BM250" s="26" t="s">
        <v>6936</v>
      </c>
    </row>
    <row r="251" spans="2:65" s="1" customFormat="1" x14ac:dyDescent="0.3">
      <c r="B251" s="40"/>
      <c r="D251" s="175" t="s">
        <v>218</v>
      </c>
      <c r="F251" s="176" t="s">
        <v>6937</v>
      </c>
      <c r="L251" s="40"/>
      <c r="M251" s="177"/>
      <c r="N251" s="41"/>
      <c r="O251" s="41"/>
      <c r="P251" s="41"/>
      <c r="Q251" s="41"/>
      <c r="R251" s="41"/>
      <c r="S251" s="41"/>
      <c r="T251" s="69"/>
      <c r="AT251" s="26" t="s">
        <v>218</v>
      </c>
      <c r="AU251" s="26" t="s">
        <v>80</v>
      </c>
    </row>
    <row r="252" spans="2:65" s="1" customFormat="1" ht="40.5" x14ac:dyDescent="0.3">
      <c r="B252" s="40"/>
      <c r="D252" s="186" t="s">
        <v>1050</v>
      </c>
      <c r="F252" s="231" t="s">
        <v>6938</v>
      </c>
      <c r="L252" s="40"/>
      <c r="M252" s="177"/>
      <c r="N252" s="41"/>
      <c r="O252" s="41"/>
      <c r="P252" s="41"/>
      <c r="Q252" s="41"/>
      <c r="R252" s="41"/>
      <c r="S252" s="41"/>
      <c r="T252" s="69"/>
      <c r="AT252" s="26" t="s">
        <v>1050</v>
      </c>
      <c r="AU252" s="26" t="s">
        <v>80</v>
      </c>
    </row>
    <row r="253" spans="2:65" s="1" customFormat="1" ht="22.5" customHeight="1" x14ac:dyDescent="0.3">
      <c r="B253" s="163"/>
      <c r="C253" s="222" t="s">
        <v>879</v>
      </c>
      <c r="D253" s="222" t="s">
        <v>2573</v>
      </c>
      <c r="E253" s="223" t="s">
        <v>6939</v>
      </c>
      <c r="F253" s="224" t="s">
        <v>6940</v>
      </c>
      <c r="G253" s="225" t="s">
        <v>6941</v>
      </c>
      <c r="H253" s="226">
        <v>0.6</v>
      </c>
      <c r="I253" s="227"/>
      <c r="J253" s="227">
        <f>ROUND(I253*H253,2)</f>
        <v>0</v>
      </c>
      <c r="K253" s="224" t="s">
        <v>215</v>
      </c>
      <c r="L253" s="228"/>
      <c r="M253" s="229" t="s">
        <v>5</v>
      </c>
      <c r="N253" s="230" t="s">
        <v>42</v>
      </c>
      <c r="O253" s="172">
        <v>0</v>
      </c>
      <c r="P253" s="172">
        <f>O253*H253</f>
        <v>0</v>
      </c>
      <c r="Q253" s="172">
        <v>2.4499999999999999E-3</v>
      </c>
      <c r="R253" s="172">
        <f>Q253*H253</f>
        <v>1.47E-3</v>
      </c>
      <c r="S253" s="172">
        <v>0</v>
      </c>
      <c r="T253" s="173">
        <f>S253*H253</f>
        <v>0</v>
      </c>
      <c r="AR253" s="26" t="s">
        <v>579</v>
      </c>
      <c r="AT253" s="26" t="s">
        <v>2573</v>
      </c>
      <c r="AU253" s="26" t="s">
        <v>80</v>
      </c>
      <c r="AY253" s="26" t="s">
        <v>208</v>
      </c>
      <c r="BE253" s="174">
        <f>IF(N253="základní",J253,0)</f>
        <v>0</v>
      </c>
      <c r="BF253" s="174">
        <f>IF(N253="snížená",J253,0)</f>
        <v>0</v>
      </c>
      <c r="BG253" s="174">
        <f>IF(N253="zákl. přenesená",J253,0)</f>
        <v>0</v>
      </c>
      <c r="BH253" s="174">
        <f>IF(N253="sníž. přenesená",J253,0)</f>
        <v>0</v>
      </c>
      <c r="BI253" s="174">
        <f>IF(N253="nulová",J253,0)</f>
        <v>0</v>
      </c>
      <c r="BJ253" s="26" t="s">
        <v>78</v>
      </c>
      <c r="BK253" s="174">
        <f>ROUND(I253*H253,2)</f>
        <v>0</v>
      </c>
      <c r="BL253" s="26" t="s">
        <v>365</v>
      </c>
      <c r="BM253" s="26" t="s">
        <v>6942</v>
      </c>
    </row>
    <row r="254" spans="2:65" s="1" customFormat="1" x14ac:dyDescent="0.3">
      <c r="B254" s="40"/>
      <c r="D254" s="175" t="s">
        <v>218</v>
      </c>
      <c r="F254" s="176" t="s">
        <v>6943</v>
      </c>
      <c r="L254" s="40"/>
      <c r="M254" s="177"/>
      <c r="N254" s="41"/>
      <c r="O254" s="41"/>
      <c r="P254" s="41"/>
      <c r="Q254" s="41"/>
      <c r="R254" s="41"/>
      <c r="S254" s="41"/>
      <c r="T254" s="69"/>
      <c r="AT254" s="26" t="s">
        <v>218</v>
      </c>
      <c r="AU254" s="26" t="s">
        <v>80</v>
      </c>
    </row>
    <row r="255" spans="2:65" s="1" customFormat="1" ht="27" x14ac:dyDescent="0.3">
      <c r="B255" s="40"/>
      <c r="D255" s="186" t="s">
        <v>1050</v>
      </c>
      <c r="F255" s="231" t="s">
        <v>6944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1050</v>
      </c>
      <c r="AU255" s="26" t="s">
        <v>80</v>
      </c>
    </row>
    <row r="256" spans="2:65" s="1" customFormat="1" ht="22.5" customHeight="1" x14ac:dyDescent="0.3">
      <c r="B256" s="163"/>
      <c r="C256" s="222" t="s">
        <v>884</v>
      </c>
      <c r="D256" s="222" t="s">
        <v>2573</v>
      </c>
      <c r="E256" s="223" t="s">
        <v>6945</v>
      </c>
      <c r="F256" s="224" t="s">
        <v>6946</v>
      </c>
      <c r="G256" s="225" t="s">
        <v>6941</v>
      </c>
      <c r="H256" s="226">
        <v>0.65</v>
      </c>
      <c r="I256" s="227"/>
      <c r="J256" s="227">
        <f>ROUND(I256*H256,2)</f>
        <v>0</v>
      </c>
      <c r="K256" s="224" t="s">
        <v>215</v>
      </c>
      <c r="L256" s="228"/>
      <c r="M256" s="229" t="s">
        <v>5</v>
      </c>
      <c r="N256" s="230" t="s">
        <v>42</v>
      </c>
      <c r="O256" s="172">
        <v>0</v>
      </c>
      <c r="P256" s="172">
        <f>O256*H256</f>
        <v>0</v>
      </c>
      <c r="Q256" s="172">
        <v>4.15E-3</v>
      </c>
      <c r="R256" s="172">
        <f>Q256*H256</f>
        <v>2.6975000000000002E-3</v>
      </c>
      <c r="S256" s="172">
        <v>0</v>
      </c>
      <c r="T256" s="173">
        <f>S256*H256</f>
        <v>0</v>
      </c>
      <c r="AR256" s="26" t="s">
        <v>579</v>
      </c>
      <c r="AT256" s="26" t="s">
        <v>2573</v>
      </c>
      <c r="AU256" s="26" t="s">
        <v>80</v>
      </c>
      <c r="AY256" s="26" t="s">
        <v>208</v>
      </c>
      <c r="BE256" s="174">
        <f>IF(N256="základní",J256,0)</f>
        <v>0</v>
      </c>
      <c r="BF256" s="174">
        <f>IF(N256="snížená",J256,0)</f>
        <v>0</v>
      </c>
      <c r="BG256" s="174">
        <f>IF(N256="zákl. přenesená",J256,0)</f>
        <v>0</v>
      </c>
      <c r="BH256" s="174">
        <f>IF(N256="sníž. přenesená",J256,0)</f>
        <v>0</v>
      </c>
      <c r="BI256" s="174">
        <f>IF(N256="nulová",J256,0)</f>
        <v>0</v>
      </c>
      <c r="BJ256" s="26" t="s">
        <v>78</v>
      </c>
      <c r="BK256" s="174">
        <f>ROUND(I256*H256,2)</f>
        <v>0</v>
      </c>
      <c r="BL256" s="26" t="s">
        <v>365</v>
      </c>
      <c r="BM256" s="26" t="s">
        <v>6947</v>
      </c>
    </row>
    <row r="257" spans="2:65" s="1" customFormat="1" x14ac:dyDescent="0.3">
      <c r="B257" s="40"/>
      <c r="D257" s="175" t="s">
        <v>218</v>
      </c>
      <c r="F257" s="176" t="s">
        <v>6948</v>
      </c>
      <c r="L257" s="40"/>
      <c r="M257" s="177"/>
      <c r="N257" s="41"/>
      <c r="O257" s="41"/>
      <c r="P257" s="41"/>
      <c r="Q257" s="41"/>
      <c r="R257" s="41"/>
      <c r="S257" s="41"/>
      <c r="T257" s="69"/>
      <c r="AT257" s="26" t="s">
        <v>218</v>
      </c>
      <c r="AU257" s="26" t="s">
        <v>80</v>
      </c>
    </row>
    <row r="258" spans="2:65" s="1" customFormat="1" ht="27" x14ac:dyDescent="0.3">
      <c r="B258" s="40"/>
      <c r="D258" s="186" t="s">
        <v>1050</v>
      </c>
      <c r="F258" s="231" t="s">
        <v>6949</v>
      </c>
      <c r="L258" s="40"/>
      <c r="M258" s="177"/>
      <c r="N258" s="41"/>
      <c r="O258" s="41"/>
      <c r="P258" s="41"/>
      <c r="Q258" s="41"/>
      <c r="R258" s="41"/>
      <c r="S258" s="41"/>
      <c r="T258" s="69"/>
      <c r="AT258" s="26" t="s">
        <v>1050</v>
      </c>
      <c r="AU258" s="26" t="s">
        <v>80</v>
      </c>
    </row>
    <row r="259" spans="2:65" s="1" customFormat="1" ht="22.5" customHeight="1" x14ac:dyDescent="0.3">
      <c r="B259" s="163"/>
      <c r="C259" s="222" t="s">
        <v>889</v>
      </c>
      <c r="D259" s="222" t="s">
        <v>2573</v>
      </c>
      <c r="E259" s="223" t="s">
        <v>6950</v>
      </c>
      <c r="F259" s="224" t="s">
        <v>6951</v>
      </c>
      <c r="G259" s="225" t="s">
        <v>6941</v>
      </c>
      <c r="H259" s="226">
        <v>0.3</v>
      </c>
      <c r="I259" s="227"/>
      <c r="J259" s="227">
        <f>ROUND(I259*H259,2)</f>
        <v>0</v>
      </c>
      <c r="K259" s="224" t="s">
        <v>3357</v>
      </c>
      <c r="L259" s="228"/>
      <c r="M259" s="229" t="s">
        <v>5</v>
      </c>
      <c r="N259" s="230" t="s">
        <v>42</v>
      </c>
      <c r="O259" s="172">
        <v>0</v>
      </c>
      <c r="P259" s="172">
        <f>O259*H259</f>
        <v>0</v>
      </c>
      <c r="Q259" s="172">
        <v>4.15E-3</v>
      </c>
      <c r="R259" s="172">
        <f>Q259*H259</f>
        <v>1.245E-3</v>
      </c>
      <c r="S259" s="172">
        <v>0</v>
      </c>
      <c r="T259" s="173">
        <f>S259*H259</f>
        <v>0</v>
      </c>
      <c r="AR259" s="26" t="s">
        <v>579</v>
      </c>
      <c r="AT259" s="26" t="s">
        <v>2573</v>
      </c>
      <c r="AU259" s="26" t="s">
        <v>80</v>
      </c>
      <c r="AY259" s="26" t="s">
        <v>208</v>
      </c>
      <c r="BE259" s="174">
        <f>IF(N259="základní",J259,0)</f>
        <v>0</v>
      </c>
      <c r="BF259" s="174">
        <f>IF(N259="snížená",J259,0)</f>
        <v>0</v>
      </c>
      <c r="BG259" s="174">
        <f>IF(N259="zákl. přenesená",J259,0)</f>
        <v>0</v>
      </c>
      <c r="BH259" s="174">
        <f>IF(N259="sníž. přenesená",J259,0)</f>
        <v>0</v>
      </c>
      <c r="BI259" s="174">
        <f>IF(N259="nulová",J259,0)</f>
        <v>0</v>
      </c>
      <c r="BJ259" s="26" t="s">
        <v>78</v>
      </c>
      <c r="BK259" s="174">
        <f>ROUND(I259*H259,2)</f>
        <v>0</v>
      </c>
      <c r="BL259" s="26" t="s">
        <v>365</v>
      </c>
      <c r="BM259" s="26" t="s">
        <v>6952</v>
      </c>
    </row>
    <row r="260" spans="2:65" s="1" customFormat="1" x14ac:dyDescent="0.3">
      <c r="B260" s="40"/>
      <c r="D260" s="175" t="s">
        <v>218</v>
      </c>
      <c r="F260" s="176" t="s">
        <v>6951</v>
      </c>
      <c r="L260" s="40"/>
      <c r="M260" s="177"/>
      <c r="N260" s="41"/>
      <c r="O260" s="41"/>
      <c r="P260" s="41"/>
      <c r="Q260" s="41"/>
      <c r="R260" s="41"/>
      <c r="S260" s="41"/>
      <c r="T260" s="69"/>
      <c r="AT260" s="26" t="s">
        <v>218</v>
      </c>
      <c r="AU260" s="26" t="s">
        <v>80</v>
      </c>
    </row>
    <row r="261" spans="2:65" s="1" customFormat="1" ht="27" x14ac:dyDescent="0.3">
      <c r="B261" s="40"/>
      <c r="D261" s="186" t="s">
        <v>1050</v>
      </c>
      <c r="F261" s="231" t="s">
        <v>6949</v>
      </c>
      <c r="L261" s="40"/>
      <c r="M261" s="177"/>
      <c r="N261" s="41"/>
      <c r="O261" s="41"/>
      <c r="P261" s="41"/>
      <c r="Q261" s="41"/>
      <c r="R261" s="41"/>
      <c r="S261" s="41"/>
      <c r="T261" s="69"/>
      <c r="AT261" s="26" t="s">
        <v>1050</v>
      </c>
      <c r="AU261" s="26" t="s">
        <v>80</v>
      </c>
    </row>
    <row r="262" spans="2:65" s="1" customFormat="1" ht="22.5" customHeight="1" x14ac:dyDescent="0.3">
      <c r="B262" s="163"/>
      <c r="C262" s="164" t="s">
        <v>894</v>
      </c>
      <c r="D262" s="164" t="s">
        <v>211</v>
      </c>
      <c r="E262" s="165" t="s">
        <v>6953</v>
      </c>
      <c r="F262" s="166" t="s">
        <v>6954</v>
      </c>
      <c r="G262" s="167" t="s">
        <v>214</v>
      </c>
      <c r="H262" s="168">
        <v>75</v>
      </c>
      <c r="I262" s="169"/>
      <c r="J262" s="169">
        <f>ROUND(I262*H262,2)</f>
        <v>0</v>
      </c>
      <c r="K262" s="166" t="s">
        <v>281</v>
      </c>
      <c r="L262" s="40"/>
      <c r="M262" s="170" t="s">
        <v>5</v>
      </c>
      <c r="N262" s="171" t="s">
        <v>42</v>
      </c>
      <c r="O262" s="172">
        <v>6.8000000000000005E-2</v>
      </c>
      <c r="P262" s="172">
        <f>O262*H262</f>
        <v>5.1000000000000005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AR262" s="26" t="s">
        <v>365</v>
      </c>
      <c r="AT262" s="26" t="s">
        <v>211</v>
      </c>
      <c r="AU262" s="26" t="s">
        <v>80</v>
      </c>
      <c r="AY262" s="26" t="s">
        <v>208</v>
      </c>
      <c r="BE262" s="174">
        <f>IF(N262="základní",J262,0)</f>
        <v>0</v>
      </c>
      <c r="BF262" s="174">
        <f>IF(N262="snížená",J262,0)</f>
        <v>0</v>
      </c>
      <c r="BG262" s="174">
        <f>IF(N262="zákl. přenesená",J262,0)</f>
        <v>0</v>
      </c>
      <c r="BH262" s="174">
        <f>IF(N262="sníž. přenesená",J262,0)</f>
        <v>0</v>
      </c>
      <c r="BI262" s="174">
        <f>IF(N262="nulová",J262,0)</f>
        <v>0</v>
      </c>
      <c r="BJ262" s="26" t="s">
        <v>78</v>
      </c>
      <c r="BK262" s="174">
        <f>ROUND(I262*H262,2)</f>
        <v>0</v>
      </c>
      <c r="BL262" s="26" t="s">
        <v>365</v>
      </c>
      <c r="BM262" s="26" t="s">
        <v>6955</v>
      </c>
    </row>
    <row r="263" spans="2:65" s="1" customFormat="1" ht="27" x14ac:dyDescent="0.3">
      <c r="B263" s="40"/>
      <c r="D263" s="175" t="s">
        <v>218</v>
      </c>
      <c r="F263" s="176" t="s">
        <v>6956</v>
      </c>
      <c r="L263" s="40"/>
      <c r="M263" s="177"/>
      <c r="N263" s="41"/>
      <c r="O263" s="41"/>
      <c r="P263" s="41"/>
      <c r="Q263" s="41"/>
      <c r="R263" s="41"/>
      <c r="S263" s="41"/>
      <c r="T263" s="69"/>
      <c r="AT263" s="26" t="s">
        <v>218</v>
      </c>
      <c r="AU263" s="26" t="s">
        <v>80</v>
      </c>
    </row>
    <row r="264" spans="2:65" s="1" customFormat="1" ht="40.5" x14ac:dyDescent="0.3">
      <c r="B264" s="40"/>
      <c r="D264" s="186" t="s">
        <v>1050</v>
      </c>
      <c r="F264" s="231" t="s">
        <v>6957</v>
      </c>
      <c r="L264" s="40"/>
      <c r="M264" s="177"/>
      <c r="N264" s="41"/>
      <c r="O264" s="41"/>
      <c r="P264" s="41"/>
      <c r="Q264" s="41"/>
      <c r="R264" s="41"/>
      <c r="S264" s="41"/>
      <c r="T264" s="69"/>
      <c r="AT264" s="26" t="s">
        <v>1050</v>
      </c>
      <c r="AU264" s="26" t="s">
        <v>80</v>
      </c>
    </row>
    <row r="265" spans="2:65" s="1" customFormat="1" ht="22.5" customHeight="1" x14ac:dyDescent="0.3">
      <c r="B265" s="163"/>
      <c r="C265" s="222" t="s">
        <v>901</v>
      </c>
      <c r="D265" s="222" t="s">
        <v>2573</v>
      </c>
      <c r="E265" s="223" t="s">
        <v>6958</v>
      </c>
      <c r="F265" s="224" t="s">
        <v>6959</v>
      </c>
      <c r="G265" s="225" t="s">
        <v>6334</v>
      </c>
      <c r="H265" s="226">
        <v>75</v>
      </c>
      <c r="I265" s="227"/>
      <c r="J265" s="227">
        <f>ROUND(I265*H265,2)</f>
        <v>0</v>
      </c>
      <c r="K265" s="224" t="s">
        <v>3357</v>
      </c>
      <c r="L265" s="228"/>
      <c r="M265" s="229" t="s">
        <v>5</v>
      </c>
      <c r="N265" s="230" t="s">
        <v>42</v>
      </c>
      <c r="O265" s="172">
        <v>0</v>
      </c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AR265" s="26" t="s">
        <v>579</v>
      </c>
      <c r="AT265" s="26" t="s">
        <v>2573</v>
      </c>
      <c r="AU265" s="26" t="s">
        <v>80</v>
      </c>
      <c r="AY265" s="26" t="s">
        <v>208</v>
      </c>
      <c r="BE265" s="174">
        <f>IF(N265="základní",J265,0)</f>
        <v>0</v>
      </c>
      <c r="BF265" s="174">
        <f>IF(N265="snížená",J265,0)</f>
        <v>0</v>
      </c>
      <c r="BG265" s="174">
        <f>IF(N265="zákl. přenesená",J265,0)</f>
        <v>0</v>
      </c>
      <c r="BH265" s="174">
        <f>IF(N265="sníž. přenesená",J265,0)</f>
        <v>0</v>
      </c>
      <c r="BI265" s="174">
        <f>IF(N265="nulová",J265,0)</f>
        <v>0</v>
      </c>
      <c r="BJ265" s="26" t="s">
        <v>78</v>
      </c>
      <c r="BK265" s="174">
        <f>ROUND(I265*H265,2)</f>
        <v>0</v>
      </c>
      <c r="BL265" s="26" t="s">
        <v>365</v>
      </c>
      <c r="BM265" s="26" t="s">
        <v>6960</v>
      </c>
    </row>
    <row r="266" spans="2:65" s="1" customFormat="1" x14ac:dyDescent="0.3">
      <c r="B266" s="40"/>
      <c r="D266" s="186" t="s">
        <v>218</v>
      </c>
      <c r="F266" s="211" t="s">
        <v>6959</v>
      </c>
      <c r="L266" s="40"/>
      <c r="M266" s="177"/>
      <c r="N266" s="41"/>
      <c r="O266" s="41"/>
      <c r="P266" s="41"/>
      <c r="Q266" s="41"/>
      <c r="R266" s="41"/>
      <c r="S266" s="41"/>
      <c r="T266" s="69"/>
      <c r="AT266" s="26" t="s">
        <v>218</v>
      </c>
      <c r="AU266" s="26" t="s">
        <v>80</v>
      </c>
    </row>
    <row r="267" spans="2:65" s="1" customFormat="1" ht="22.5" customHeight="1" x14ac:dyDescent="0.3">
      <c r="B267" s="163"/>
      <c r="C267" s="222" t="s">
        <v>910</v>
      </c>
      <c r="D267" s="222" t="s">
        <v>2573</v>
      </c>
      <c r="E267" s="223" t="s">
        <v>6961</v>
      </c>
      <c r="F267" s="224" t="s">
        <v>6962</v>
      </c>
      <c r="G267" s="225" t="s">
        <v>6340</v>
      </c>
      <c r="H267" s="226">
        <v>1625</v>
      </c>
      <c r="I267" s="227"/>
      <c r="J267" s="227">
        <f>ROUND(I267*H267,2)</f>
        <v>0</v>
      </c>
      <c r="K267" s="224" t="s">
        <v>6335</v>
      </c>
      <c r="L267" s="228"/>
      <c r="M267" s="229" t="s">
        <v>5</v>
      </c>
      <c r="N267" s="230" t="s">
        <v>42</v>
      </c>
      <c r="O267" s="172">
        <v>0</v>
      </c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AR267" s="26" t="s">
        <v>579</v>
      </c>
      <c r="AT267" s="26" t="s">
        <v>2573</v>
      </c>
      <c r="AU267" s="26" t="s">
        <v>80</v>
      </c>
      <c r="AY267" s="26" t="s">
        <v>208</v>
      </c>
      <c r="BE267" s="174">
        <f>IF(N267="základní",J267,0)</f>
        <v>0</v>
      </c>
      <c r="BF267" s="174">
        <f>IF(N267="snížená",J267,0)</f>
        <v>0</v>
      </c>
      <c r="BG267" s="174">
        <f>IF(N267="zákl. přenesená",J267,0)</f>
        <v>0</v>
      </c>
      <c r="BH267" s="174">
        <f>IF(N267="sníž. přenesená",J267,0)</f>
        <v>0</v>
      </c>
      <c r="BI267" s="174">
        <f>IF(N267="nulová",J267,0)</f>
        <v>0</v>
      </c>
      <c r="BJ267" s="26" t="s">
        <v>78</v>
      </c>
      <c r="BK267" s="174">
        <f>ROUND(I267*H267,2)</f>
        <v>0</v>
      </c>
      <c r="BL267" s="26" t="s">
        <v>365</v>
      </c>
      <c r="BM267" s="26" t="s">
        <v>6963</v>
      </c>
    </row>
    <row r="268" spans="2:65" s="1" customFormat="1" ht="27" x14ac:dyDescent="0.3">
      <c r="B268" s="40"/>
      <c r="D268" s="175" t="s">
        <v>218</v>
      </c>
      <c r="F268" s="176" t="s">
        <v>6964</v>
      </c>
      <c r="L268" s="40"/>
      <c r="M268" s="177"/>
      <c r="N268" s="41"/>
      <c r="O268" s="41"/>
      <c r="P268" s="41"/>
      <c r="Q268" s="41"/>
      <c r="R268" s="41"/>
      <c r="S268" s="41"/>
      <c r="T268" s="69"/>
      <c r="AT268" s="26" t="s">
        <v>218</v>
      </c>
      <c r="AU268" s="26" t="s">
        <v>80</v>
      </c>
    </row>
    <row r="269" spans="2:65" s="11" customFormat="1" ht="29.85" customHeight="1" x14ac:dyDescent="0.3">
      <c r="B269" s="150"/>
      <c r="D269" s="160" t="s">
        <v>70</v>
      </c>
      <c r="E269" s="161" t="s">
        <v>6965</v>
      </c>
      <c r="F269" s="161" t="s">
        <v>6966</v>
      </c>
      <c r="J269" s="162">
        <f>BK269</f>
        <v>0</v>
      </c>
      <c r="L269" s="150"/>
      <c r="M269" s="154"/>
      <c r="N269" s="155"/>
      <c r="O269" s="155"/>
      <c r="P269" s="156">
        <f>SUM(P270:P319)</f>
        <v>326.01</v>
      </c>
      <c r="Q269" s="155"/>
      <c r="R269" s="156">
        <f>SUM(R270:R319)</f>
        <v>0.11935000000000001</v>
      </c>
      <c r="S269" s="155"/>
      <c r="T269" s="157">
        <f>SUM(T270:T319)</f>
        <v>0</v>
      </c>
      <c r="AR269" s="151" t="s">
        <v>80</v>
      </c>
      <c r="AT269" s="158" t="s">
        <v>70</v>
      </c>
      <c r="AU269" s="158" t="s">
        <v>78</v>
      </c>
      <c r="AY269" s="151" t="s">
        <v>208</v>
      </c>
      <c r="BK269" s="159">
        <f>SUM(BK270:BK319)</f>
        <v>0</v>
      </c>
    </row>
    <row r="270" spans="2:65" s="1" customFormat="1" ht="22.5" customHeight="1" x14ac:dyDescent="0.3">
      <c r="B270" s="163"/>
      <c r="C270" s="164" t="s">
        <v>925</v>
      </c>
      <c r="D270" s="164" t="s">
        <v>211</v>
      </c>
      <c r="E270" s="165" t="s">
        <v>6967</v>
      </c>
      <c r="F270" s="166" t="s">
        <v>6968</v>
      </c>
      <c r="G270" s="167" t="s">
        <v>474</v>
      </c>
      <c r="H270" s="168">
        <v>6055</v>
      </c>
      <c r="I270" s="169"/>
      <c r="J270" s="169">
        <f>ROUND(I270*H270,2)</f>
        <v>0</v>
      </c>
      <c r="K270" s="166" t="s">
        <v>6717</v>
      </c>
      <c r="L270" s="40"/>
      <c r="M270" s="170" t="s">
        <v>5</v>
      </c>
      <c r="N270" s="171" t="s">
        <v>42</v>
      </c>
      <c r="O270" s="172">
        <v>4.5999999999999999E-2</v>
      </c>
      <c r="P270" s="172">
        <f>O270*H270</f>
        <v>278.52999999999997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AR270" s="26" t="s">
        <v>365</v>
      </c>
      <c r="AT270" s="26" t="s">
        <v>211</v>
      </c>
      <c r="AU270" s="26" t="s">
        <v>80</v>
      </c>
      <c r="AY270" s="26" t="s">
        <v>208</v>
      </c>
      <c r="BE270" s="174">
        <f>IF(N270="základní",J270,0)</f>
        <v>0</v>
      </c>
      <c r="BF270" s="174">
        <f>IF(N270="snížená",J270,0)</f>
        <v>0</v>
      </c>
      <c r="BG270" s="174">
        <f>IF(N270="zákl. přenesená",J270,0)</f>
        <v>0</v>
      </c>
      <c r="BH270" s="174">
        <f>IF(N270="sníž. přenesená",J270,0)</f>
        <v>0</v>
      </c>
      <c r="BI270" s="174">
        <f>IF(N270="nulová",J270,0)</f>
        <v>0</v>
      </c>
      <c r="BJ270" s="26" t="s">
        <v>78</v>
      </c>
      <c r="BK270" s="174">
        <f>ROUND(I270*H270,2)</f>
        <v>0</v>
      </c>
      <c r="BL270" s="26" t="s">
        <v>365</v>
      </c>
      <c r="BM270" s="26" t="s">
        <v>6969</v>
      </c>
    </row>
    <row r="271" spans="2:65" s="1" customFormat="1" ht="27" x14ac:dyDescent="0.3">
      <c r="B271" s="40"/>
      <c r="D271" s="186" t="s">
        <v>218</v>
      </c>
      <c r="F271" s="211" t="s">
        <v>6970</v>
      </c>
      <c r="L271" s="40"/>
      <c r="M271" s="177"/>
      <c r="N271" s="41"/>
      <c r="O271" s="41"/>
      <c r="P271" s="41"/>
      <c r="Q271" s="41"/>
      <c r="R271" s="41"/>
      <c r="S271" s="41"/>
      <c r="T271" s="69"/>
      <c r="AT271" s="26" t="s">
        <v>218</v>
      </c>
      <c r="AU271" s="26" t="s">
        <v>80</v>
      </c>
    </row>
    <row r="272" spans="2:65" s="1" customFormat="1" ht="22.5" customHeight="1" x14ac:dyDescent="0.3">
      <c r="B272" s="163"/>
      <c r="C272" s="222" t="s">
        <v>933</v>
      </c>
      <c r="D272" s="222" t="s">
        <v>2573</v>
      </c>
      <c r="E272" s="223" t="s">
        <v>6971</v>
      </c>
      <c r="F272" s="224" t="s">
        <v>6972</v>
      </c>
      <c r="G272" s="225" t="s">
        <v>474</v>
      </c>
      <c r="H272" s="226">
        <v>450</v>
      </c>
      <c r="I272" s="227"/>
      <c r="J272" s="227">
        <f>ROUND(I272*H272,2)</f>
        <v>0</v>
      </c>
      <c r="K272" s="224" t="s">
        <v>3357</v>
      </c>
      <c r="L272" s="228"/>
      <c r="M272" s="229" t="s">
        <v>5</v>
      </c>
      <c r="N272" s="230" t="s">
        <v>42</v>
      </c>
      <c r="O272" s="172">
        <v>0</v>
      </c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AR272" s="26" t="s">
        <v>579</v>
      </c>
      <c r="AT272" s="26" t="s">
        <v>2573</v>
      </c>
      <c r="AU272" s="26" t="s">
        <v>80</v>
      </c>
      <c r="AY272" s="26" t="s">
        <v>208</v>
      </c>
      <c r="BE272" s="174">
        <f>IF(N272="základní",J272,0)</f>
        <v>0</v>
      </c>
      <c r="BF272" s="174">
        <f>IF(N272="snížená",J272,0)</f>
        <v>0</v>
      </c>
      <c r="BG272" s="174">
        <f>IF(N272="zákl. přenesená",J272,0)</f>
        <v>0</v>
      </c>
      <c r="BH272" s="174">
        <f>IF(N272="sníž. přenesená",J272,0)</f>
        <v>0</v>
      </c>
      <c r="BI272" s="174">
        <f>IF(N272="nulová",J272,0)</f>
        <v>0</v>
      </c>
      <c r="BJ272" s="26" t="s">
        <v>78</v>
      </c>
      <c r="BK272" s="174">
        <f>ROUND(I272*H272,2)</f>
        <v>0</v>
      </c>
      <c r="BL272" s="26" t="s">
        <v>365</v>
      </c>
      <c r="BM272" s="26" t="s">
        <v>6973</v>
      </c>
    </row>
    <row r="273" spans="2:65" s="1" customFormat="1" x14ac:dyDescent="0.3">
      <c r="B273" s="40"/>
      <c r="D273" s="186" t="s">
        <v>218</v>
      </c>
      <c r="F273" s="211" t="s">
        <v>6974</v>
      </c>
      <c r="L273" s="40"/>
      <c r="M273" s="177"/>
      <c r="N273" s="41"/>
      <c r="O273" s="41"/>
      <c r="P273" s="41"/>
      <c r="Q273" s="41"/>
      <c r="R273" s="41"/>
      <c r="S273" s="41"/>
      <c r="T273" s="69"/>
      <c r="AT273" s="26" t="s">
        <v>218</v>
      </c>
      <c r="AU273" s="26" t="s">
        <v>80</v>
      </c>
    </row>
    <row r="274" spans="2:65" s="1" customFormat="1" ht="22.5" customHeight="1" x14ac:dyDescent="0.3">
      <c r="B274" s="163"/>
      <c r="C274" s="222" t="s">
        <v>941</v>
      </c>
      <c r="D274" s="222" t="s">
        <v>2573</v>
      </c>
      <c r="E274" s="223" t="s">
        <v>6975</v>
      </c>
      <c r="F274" s="224" t="s">
        <v>6976</v>
      </c>
      <c r="G274" s="225" t="s">
        <v>474</v>
      </c>
      <c r="H274" s="226">
        <v>2455</v>
      </c>
      <c r="I274" s="227"/>
      <c r="J274" s="227">
        <f>ROUND(I274*H274,2)</f>
        <v>0</v>
      </c>
      <c r="K274" s="224" t="s">
        <v>3357</v>
      </c>
      <c r="L274" s="228"/>
      <c r="M274" s="229" t="s">
        <v>5</v>
      </c>
      <c r="N274" s="230" t="s">
        <v>42</v>
      </c>
      <c r="O274" s="172">
        <v>0</v>
      </c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AR274" s="26" t="s">
        <v>579</v>
      </c>
      <c r="AT274" s="26" t="s">
        <v>2573</v>
      </c>
      <c r="AU274" s="26" t="s">
        <v>80</v>
      </c>
      <c r="AY274" s="26" t="s">
        <v>208</v>
      </c>
      <c r="BE274" s="174">
        <f>IF(N274="základní",J274,0)</f>
        <v>0</v>
      </c>
      <c r="BF274" s="174">
        <f>IF(N274="snížená",J274,0)</f>
        <v>0</v>
      </c>
      <c r="BG274" s="174">
        <f>IF(N274="zákl. přenesená",J274,0)</f>
        <v>0</v>
      </c>
      <c r="BH274" s="174">
        <f>IF(N274="sníž. přenesená",J274,0)</f>
        <v>0</v>
      </c>
      <c r="BI274" s="174">
        <f>IF(N274="nulová",J274,0)</f>
        <v>0</v>
      </c>
      <c r="BJ274" s="26" t="s">
        <v>78</v>
      </c>
      <c r="BK274" s="174">
        <f>ROUND(I274*H274,2)</f>
        <v>0</v>
      </c>
      <c r="BL274" s="26" t="s">
        <v>365</v>
      </c>
      <c r="BM274" s="26" t="s">
        <v>6977</v>
      </c>
    </row>
    <row r="275" spans="2:65" s="1" customFormat="1" x14ac:dyDescent="0.3">
      <c r="B275" s="40"/>
      <c r="D275" s="186" t="s">
        <v>218</v>
      </c>
      <c r="F275" s="211" t="s">
        <v>6978</v>
      </c>
      <c r="L275" s="40"/>
      <c r="M275" s="177"/>
      <c r="N275" s="41"/>
      <c r="O275" s="41"/>
      <c r="P275" s="41"/>
      <c r="Q275" s="41"/>
      <c r="R275" s="41"/>
      <c r="S275" s="41"/>
      <c r="T275" s="69"/>
      <c r="AT275" s="26" t="s">
        <v>218</v>
      </c>
      <c r="AU275" s="26" t="s">
        <v>80</v>
      </c>
    </row>
    <row r="276" spans="2:65" s="1" customFormat="1" ht="22.5" customHeight="1" x14ac:dyDescent="0.3">
      <c r="B276" s="163"/>
      <c r="C276" s="222" t="s">
        <v>958</v>
      </c>
      <c r="D276" s="222" t="s">
        <v>2573</v>
      </c>
      <c r="E276" s="223" t="s">
        <v>6979</v>
      </c>
      <c r="F276" s="224" t="s">
        <v>6980</v>
      </c>
      <c r="G276" s="225" t="s">
        <v>474</v>
      </c>
      <c r="H276" s="226">
        <v>2200</v>
      </c>
      <c r="I276" s="227"/>
      <c r="J276" s="227">
        <f>ROUND(I276*H276,2)</f>
        <v>0</v>
      </c>
      <c r="K276" s="224" t="s">
        <v>3357</v>
      </c>
      <c r="L276" s="228"/>
      <c r="M276" s="229" t="s">
        <v>5</v>
      </c>
      <c r="N276" s="230" t="s">
        <v>42</v>
      </c>
      <c r="O276" s="172">
        <v>0</v>
      </c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AR276" s="26" t="s">
        <v>579</v>
      </c>
      <c r="AT276" s="26" t="s">
        <v>2573</v>
      </c>
      <c r="AU276" s="26" t="s">
        <v>80</v>
      </c>
      <c r="AY276" s="26" t="s">
        <v>208</v>
      </c>
      <c r="BE276" s="174">
        <f>IF(N276="základní",J276,0)</f>
        <v>0</v>
      </c>
      <c r="BF276" s="174">
        <f>IF(N276="snížená",J276,0)</f>
        <v>0</v>
      </c>
      <c r="BG276" s="174">
        <f>IF(N276="zákl. přenesená",J276,0)</f>
        <v>0</v>
      </c>
      <c r="BH276" s="174">
        <f>IF(N276="sníž. přenesená",J276,0)</f>
        <v>0</v>
      </c>
      <c r="BI276" s="174">
        <f>IF(N276="nulová",J276,0)</f>
        <v>0</v>
      </c>
      <c r="BJ276" s="26" t="s">
        <v>78</v>
      </c>
      <c r="BK276" s="174">
        <f>ROUND(I276*H276,2)</f>
        <v>0</v>
      </c>
      <c r="BL276" s="26" t="s">
        <v>365</v>
      </c>
      <c r="BM276" s="26" t="s">
        <v>6981</v>
      </c>
    </row>
    <row r="277" spans="2:65" s="1" customFormat="1" x14ac:dyDescent="0.3">
      <c r="B277" s="40"/>
      <c r="D277" s="186" t="s">
        <v>218</v>
      </c>
      <c r="F277" s="211" t="s">
        <v>6982</v>
      </c>
      <c r="L277" s="40"/>
      <c r="M277" s="177"/>
      <c r="N277" s="41"/>
      <c r="O277" s="41"/>
      <c r="P277" s="41"/>
      <c r="Q277" s="41"/>
      <c r="R277" s="41"/>
      <c r="S277" s="41"/>
      <c r="T277" s="69"/>
      <c r="AT277" s="26" t="s">
        <v>218</v>
      </c>
      <c r="AU277" s="26" t="s">
        <v>80</v>
      </c>
    </row>
    <row r="278" spans="2:65" s="1" customFormat="1" ht="22.5" customHeight="1" x14ac:dyDescent="0.3">
      <c r="B278" s="163"/>
      <c r="C278" s="222" t="s">
        <v>967</v>
      </c>
      <c r="D278" s="222" t="s">
        <v>2573</v>
      </c>
      <c r="E278" s="223" t="s">
        <v>6983</v>
      </c>
      <c r="F278" s="224" t="s">
        <v>6984</v>
      </c>
      <c r="G278" s="225" t="s">
        <v>474</v>
      </c>
      <c r="H278" s="226">
        <v>350</v>
      </c>
      <c r="I278" s="227"/>
      <c r="J278" s="227">
        <f>ROUND(I278*H278,2)</f>
        <v>0</v>
      </c>
      <c r="K278" s="224" t="s">
        <v>215</v>
      </c>
      <c r="L278" s="228"/>
      <c r="M278" s="229" t="s">
        <v>5</v>
      </c>
      <c r="N278" s="230" t="s">
        <v>42</v>
      </c>
      <c r="O278" s="172">
        <v>0</v>
      </c>
      <c r="P278" s="172">
        <f>O278*H278</f>
        <v>0</v>
      </c>
      <c r="Q278" s="172">
        <v>1.2E-4</v>
      </c>
      <c r="R278" s="172">
        <f>Q278*H278</f>
        <v>4.2000000000000003E-2</v>
      </c>
      <c r="S278" s="172">
        <v>0</v>
      </c>
      <c r="T278" s="173">
        <f>S278*H278</f>
        <v>0</v>
      </c>
      <c r="AR278" s="26" t="s">
        <v>579</v>
      </c>
      <c r="AT278" s="26" t="s">
        <v>2573</v>
      </c>
      <c r="AU278" s="26" t="s">
        <v>80</v>
      </c>
      <c r="AY278" s="26" t="s">
        <v>208</v>
      </c>
      <c r="BE278" s="174">
        <f>IF(N278="základní",J278,0)</f>
        <v>0</v>
      </c>
      <c r="BF278" s="174">
        <f>IF(N278="snížená",J278,0)</f>
        <v>0</v>
      </c>
      <c r="BG278" s="174">
        <f>IF(N278="zákl. přenesená",J278,0)</f>
        <v>0</v>
      </c>
      <c r="BH278" s="174">
        <f>IF(N278="sníž. přenesená",J278,0)</f>
        <v>0</v>
      </c>
      <c r="BI278" s="174">
        <f>IF(N278="nulová",J278,0)</f>
        <v>0</v>
      </c>
      <c r="BJ278" s="26" t="s">
        <v>78</v>
      </c>
      <c r="BK278" s="174">
        <f>ROUND(I278*H278,2)</f>
        <v>0</v>
      </c>
      <c r="BL278" s="26" t="s">
        <v>365</v>
      </c>
      <c r="BM278" s="26" t="s">
        <v>6985</v>
      </c>
    </row>
    <row r="279" spans="2:65" s="1" customFormat="1" x14ac:dyDescent="0.3">
      <c r="B279" s="40"/>
      <c r="D279" s="175" t="s">
        <v>218</v>
      </c>
      <c r="F279" s="176" t="s">
        <v>6984</v>
      </c>
      <c r="L279" s="40"/>
      <c r="M279" s="177"/>
      <c r="N279" s="41"/>
      <c r="O279" s="41"/>
      <c r="P279" s="41"/>
      <c r="Q279" s="41"/>
      <c r="R279" s="41"/>
      <c r="S279" s="41"/>
      <c r="T279" s="69"/>
      <c r="AT279" s="26" t="s">
        <v>218</v>
      </c>
      <c r="AU279" s="26" t="s">
        <v>80</v>
      </c>
    </row>
    <row r="280" spans="2:65" s="1" customFormat="1" ht="27" x14ac:dyDescent="0.3">
      <c r="B280" s="40"/>
      <c r="D280" s="186" t="s">
        <v>1050</v>
      </c>
      <c r="F280" s="231" t="s">
        <v>6986</v>
      </c>
      <c r="L280" s="40"/>
      <c r="M280" s="177"/>
      <c r="N280" s="41"/>
      <c r="O280" s="41"/>
      <c r="P280" s="41"/>
      <c r="Q280" s="41"/>
      <c r="R280" s="41"/>
      <c r="S280" s="41"/>
      <c r="T280" s="69"/>
      <c r="AT280" s="26" t="s">
        <v>1050</v>
      </c>
      <c r="AU280" s="26" t="s">
        <v>80</v>
      </c>
    </row>
    <row r="281" spans="2:65" s="1" customFormat="1" ht="22.5" customHeight="1" x14ac:dyDescent="0.3">
      <c r="B281" s="163"/>
      <c r="C281" s="222" t="s">
        <v>974</v>
      </c>
      <c r="D281" s="222" t="s">
        <v>2573</v>
      </c>
      <c r="E281" s="223" t="s">
        <v>6987</v>
      </c>
      <c r="F281" s="224" t="s">
        <v>6988</v>
      </c>
      <c r="G281" s="225" t="s">
        <v>474</v>
      </c>
      <c r="H281" s="226">
        <v>455</v>
      </c>
      <c r="I281" s="227"/>
      <c r="J281" s="227">
        <f>ROUND(I281*H281,2)</f>
        <v>0</v>
      </c>
      <c r="K281" s="224" t="s">
        <v>215</v>
      </c>
      <c r="L281" s="228"/>
      <c r="M281" s="229" t="s">
        <v>5</v>
      </c>
      <c r="N281" s="230" t="s">
        <v>42</v>
      </c>
      <c r="O281" s="172">
        <v>0</v>
      </c>
      <c r="P281" s="172">
        <f>O281*H281</f>
        <v>0</v>
      </c>
      <c r="Q281" s="172">
        <v>1.7000000000000001E-4</v>
      </c>
      <c r="R281" s="172">
        <f>Q281*H281</f>
        <v>7.7350000000000002E-2</v>
      </c>
      <c r="S281" s="172">
        <v>0</v>
      </c>
      <c r="T281" s="173">
        <f>S281*H281</f>
        <v>0</v>
      </c>
      <c r="AR281" s="26" t="s">
        <v>579</v>
      </c>
      <c r="AT281" s="26" t="s">
        <v>2573</v>
      </c>
      <c r="AU281" s="26" t="s">
        <v>80</v>
      </c>
      <c r="AY281" s="26" t="s">
        <v>208</v>
      </c>
      <c r="BE281" s="174">
        <f>IF(N281="základní",J281,0)</f>
        <v>0</v>
      </c>
      <c r="BF281" s="174">
        <f>IF(N281="snížená",J281,0)</f>
        <v>0</v>
      </c>
      <c r="BG281" s="174">
        <f>IF(N281="zákl. přenesená",J281,0)</f>
        <v>0</v>
      </c>
      <c r="BH281" s="174">
        <f>IF(N281="sníž. přenesená",J281,0)</f>
        <v>0</v>
      </c>
      <c r="BI281" s="174">
        <f>IF(N281="nulová",J281,0)</f>
        <v>0</v>
      </c>
      <c r="BJ281" s="26" t="s">
        <v>78</v>
      </c>
      <c r="BK281" s="174">
        <f>ROUND(I281*H281,2)</f>
        <v>0</v>
      </c>
      <c r="BL281" s="26" t="s">
        <v>365</v>
      </c>
      <c r="BM281" s="26" t="s">
        <v>6989</v>
      </c>
    </row>
    <row r="282" spans="2:65" s="1" customFormat="1" x14ac:dyDescent="0.3">
      <c r="B282" s="40"/>
      <c r="D282" s="175" t="s">
        <v>218</v>
      </c>
      <c r="F282" s="176" t="s">
        <v>6988</v>
      </c>
      <c r="L282" s="40"/>
      <c r="M282" s="177"/>
      <c r="N282" s="41"/>
      <c r="O282" s="41"/>
      <c r="P282" s="41"/>
      <c r="Q282" s="41"/>
      <c r="R282" s="41"/>
      <c r="S282" s="41"/>
      <c r="T282" s="69"/>
      <c r="AT282" s="26" t="s">
        <v>218</v>
      </c>
      <c r="AU282" s="26" t="s">
        <v>80</v>
      </c>
    </row>
    <row r="283" spans="2:65" s="1" customFormat="1" ht="27" x14ac:dyDescent="0.3">
      <c r="B283" s="40"/>
      <c r="D283" s="186" t="s">
        <v>1050</v>
      </c>
      <c r="F283" s="231" t="s">
        <v>6990</v>
      </c>
      <c r="L283" s="40"/>
      <c r="M283" s="177"/>
      <c r="N283" s="41"/>
      <c r="O283" s="41"/>
      <c r="P283" s="41"/>
      <c r="Q283" s="41"/>
      <c r="R283" s="41"/>
      <c r="S283" s="41"/>
      <c r="T283" s="69"/>
      <c r="AT283" s="26" t="s">
        <v>1050</v>
      </c>
      <c r="AU283" s="26" t="s">
        <v>80</v>
      </c>
    </row>
    <row r="284" spans="2:65" s="1" customFormat="1" ht="22.5" customHeight="1" x14ac:dyDescent="0.3">
      <c r="B284" s="163"/>
      <c r="C284" s="222" t="s">
        <v>985</v>
      </c>
      <c r="D284" s="222" t="s">
        <v>2573</v>
      </c>
      <c r="E284" s="223" t="s">
        <v>6991</v>
      </c>
      <c r="F284" s="224" t="s">
        <v>6992</v>
      </c>
      <c r="G284" s="225" t="s">
        <v>474</v>
      </c>
      <c r="H284" s="226">
        <v>90</v>
      </c>
      <c r="I284" s="227"/>
      <c r="J284" s="227">
        <f>ROUND(I284*H284,2)</f>
        <v>0</v>
      </c>
      <c r="K284" s="224" t="s">
        <v>3357</v>
      </c>
      <c r="L284" s="228"/>
      <c r="M284" s="229" t="s">
        <v>5</v>
      </c>
      <c r="N284" s="230" t="s">
        <v>42</v>
      </c>
      <c r="O284" s="172">
        <v>0</v>
      </c>
      <c r="P284" s="172">
        <f>O284*H284</f>
        <v>0</v>
      </c>
      <c r="Q284" s="172">
        <v>0</v>
      </c>
      <c r="R284" s="172">
        <f>Q284*H284</f>
        <v>0</v>
      </c>
      <c r="S284" s="172">
        <v>0</v>
      </c>
      <c r="T284" s="173">
        <f>S284*H284</f>
        <v>0</v>
      </c>
      <c r="AR284" s="26" t="s">
        <v>579</v>
      </c>
      <c r="AT284" s="26" t="s">
        <v>2573</v>
      </c>
      <c r="AU284" s="26" t="s">
        <v>80</v>
      </c>
      <c r="AY284" s="26" t="s">
        <v>208</v>
      </c>
      <c r="BE284" s="174">
        <f>IF(N284="základní",J284,0)</f>
        <v>0</v>
      </c>
      <c r="BF284" s="174">
        <f>IF(N284="snížená",J284,0)</f>
        <v>0</v>
      </c>
      <c r="BG284" s="174">
        <f>IF(N284="zákl. přenesená",J284,0)</f>
        <v>0</v>
      </c>
      <c r="BH284" s="174">
        <f>IF(N284="sníž. přenesená",J284,0)</f>
        <v>0</v>
      </c>
      <c r="BI284" s="174">
        <f>IF(N284="nulová",J284,0)</f>
        <v>0</v>
      </c>
      <c r="BJ284" s="26" t="s">
        <v>78</v>
      </c>
      <c r="BK284" s="174">
        <f>ROUND(I284*H284,2)</f>
        <v>0</v>
      </c>
      <c r="BL284" s="26" t="s">
        <v>365</v>
      </c>
      <c r="BM284" s="26" t="s">
        <v>6993</v>
      </c>
    </row>
    <row r="285" spans="2:65" s="1" customFormat="1" x14ac:dyDescent="0.3">
      <c r="B285" s="40"/>
      <c r="D285" s="186" t="s">
        <v>218</v>
      </c>
      <c r="F285" s="211" t="s">
        <v>6994</v>
      </c>
      <c r="L285" s="40"/>
      <c r="M285" s="177"/>
      <c r="N285" s="41"/>
      <c r="O285" s="41"/>
      <c r="P285" s="41"/>
      <c r="Q285" s="41"/>
      <c r="R285" s="41"/>
      <c r="S285" s="41"/>
      <c r="T285" s="69"/>
      <c r="AT285" s="26" t="s">
        <v>218</v>
      </c>
      <c r="AU285" s="26" t="s">
        <v>80</v>
      </c>
    </row>
    <row r="286" spans="2:65" s="1" customFormat="1" ht="22.5" customHeight="1" x14ac:dyDescent="0.3">
      <c r="B286" s="163"/>
      <c r="C286" s="222" t="s">
        <v>1001</v>
      </c>
      <c r="D286" s="222" t="s">
        <v>2573</v>
      </c>
      <c r="E286" s="223" t="s">
        <v>6995</v>
      </c>
      <c r="F286" s="224" t="s">
        <v>6996</v>
      </c>
      <c r="G286" s="225" t="s">
        <v>474</v>
      </c>
      <c r="H286" s="226">
        <v>55</v>
      </c>
      <c r="I286" s="227"/>
      <c r="J286" s="227">
        <f>ROUND(I286*H286,2)</f>
        <v>0</v>
      </c>
      <c r="K286" s="224" t="s">
        <v>3357</v>
      </c>
      <c r="L286" s="228"/>
      <c r="M286" s="229" t="s">
        <v>5</v>
      </c>
      <c r="N286" s="230" t="s">
        <v>42</v>
      </c>
      <c r="O286" s="172">
        <v>0</v>
      </c>
      <c r="P286" s="172">
        <f>O286*H286</f>
        <v>0</v>
      </c>
      <c r="Q286" s="172">
        <v>0</v>
      </c>
      <c r="R286" s="172">
        <f>Q286*H286</f>
        <v>0</v>
      </c>
      <c r="S286" s="172">
        <v>0</v>
      </c>
      <c r="T286" s="173">
        <f>S286*H286</f>
        <v>0</v>
      </c>
      <c r="AR286" s="26" t="s">
        <v>579</v>
      </c>
      <c r="AT286" s="26" t="s">
        <v>2573</v>
      </c>
      <c r="AU286" s="26" t="s">
        <v>80</v>
      </c>
      <c r="AY286" s="26" t="s">
        <v>208</v>
      </c>
      <c r="BE286" s="174">
        <f>IF(N286="základní",J286,0)</f>
        <v>0</v>
      </c>
      <c r="BF286" s="174">
        <f>IF(N286="snížená",J286,0)</f>
        <v>0</v>
      </c>
      <c r="BG286" s="174">
        <f>IF(N286="zákl. přenesená",J286,0)</f>
        <v>0</v>
      </c>
      <c r="BH286" s="174">
        <f>IF(N286="sníž. přenesená",J286,0)</f>
        <v>0</v>
      </c>
      <c r="BI286" s="174">
        <f>IF(N286="nulová",J286,0)</f>
        <v>0</v>
      </c>
      <c r="BJ286" s="26" t="s">
        <v>78</v>
      </c>
      <c r="BK286" s="174">
        <f>ROUND(I286*H286,2)</f>
        <v>0</v>
      </c>
      <c r="BL286" s="26" t="s">
        <v>365</v>
      </c>
      <c r="BM286" s="26" t="s">
        <v>6997</v>
      </c>
    </row>
    <row r="287" spans="2:65" s="1" customFormat="1" x14ac:dyDescent="0.3">
      <c r="B287" s="40"/>
      <c r="D287" s="186" t="s">
        <v>218</v>
      </c>
      <c r="F287" s="211" t="s">
        <v>6998</v>
      </c>
      <c r="L287" s="40"/>
      <c r="M287" s="177"/>
      <c r="N287" s="41"/>
      <c r="O287" s="41"/>
      <c r="P287" s="41"/>
      <c r="Q287" s="41"/>
      <c r="R287" s="41"/>
      <c r="S287" s="41"/>
      <c r="T287" s="69"/>
      <c r="AT287" s="26" t="s">
        <v>218</v>
      </c>
      <c r="AU287" s="26" t="s">
        <v>80</v>
      </c>
    </row>
    <row r="288" spans="2:65" s="1" customFormat="1" ht="22.5" customHeight="1" x14ac:dyDescent="0.3">
      <c r="B288" s="163"/>
      <c r="C288" s="164" t="s">
        <v>1033</v>
      </c>
      <c r="D288" s="164" t="s">
        <v>211</v>
      </c>
      <c r="E288" s="165" t="s">
        <v>6999</v>
      </c>
      <c r="F288" s="166" t="s">
        <v>7000</v>
      </c>
      <c r="G288" s="167" t="s">
        <v>474</v>
      </c>
      <c r="H288" s="168">
        <v>565</v>
      </c>
      <c r="I288" s="169"/>
      <c r="J288" s="169">
        <f>ROUND(I288*H288,2)</f>
        <v>0</v>
      </c>
      <c r="K288" s="166" t="s">
        <v>6717</v>
      </c>
      <c r="L288" s="40"/>
      <c r="M288" s="170" t="s">
        <v>5</v>
      </c>
      <c r="N288" s="171" t="s">
        <v>42</v>
      </c>
      <c r="O288" s="172">
        <v>5.1999999999999998E-2</v>
      </c>
      <c r="P288" s="172">
        <f>O288*H288</f>
        <v>29.38</v>
      </c>
      <c r="Q288" s="172">
        <v>0</v>
      </c>
      <c r="R288" s="172">
        <f>Q288*H288</f>
        <v>0</v>
      </c>
      <c r="S288" s="172">
        <v>0</v>
      </c>
      <c r="T288" s="173">
        <f>S288*H288</f>
        <v>0</v>
      </c>
      <c r="AR288" s="26" t="s">
        <v>365</v>
      </c>
      <c r="AT288" s="26" t="s">
        <v>211</v>
      </c>
      <c r="AU288" s="26" t="s">
        <v>80</v>
      </c>
      <c r="AY288" s="26" t="s">
        <v>208</v>
      </c>
      <c r="BE288" s="174">
        <f>IF(N288="základní",J288,0)</f>
        <v>0</v>
      </c>
      <c r="BF288" s="174">
        <f>IF(N288="snížená",J288,0)</f>
        <v>0</v>
      </c>
      <c r="BG288" s="174">
        <f>IF(N288="zákl. přenesená",J288,0)</f>
        <v>0</v>
      </c>
      <c r="BH288" s="174">
        <f>IF(N288="sníž. přenesená",J288,0)</f>
        <v>0</v>
      </c>
      <c r="BI288" s="174">
        <f>IF(N288="nulová",J288,0)</f>
        <v>0</v>
      </c>
      <c r="BJ288" s="26" t="s">
        <v>78</v>
      </c>
      <c r="BK288" s="174">
        <f>ROUND(I288*H288,2)</f>
        <v>0</v>
      </c>
      <c r="BL288" s="26" t="s">
        <v>365</v>
      </c>
      <c r="BM288" s="26" t="s">
        <v>7001</v>
      </c>
    </row>
    <row r="289" spans="2:65" s="1" customFormat="1" ht="27" x14ac:dyDescent="0.3">
      <c r="B289" s="40"/>
      <c r="D289" s="186" t="s">
        <v>218</v>
      </c>
      <c r="F289" s="211" t="s">
        <v>7002</v>
      </c>
      <c r="L289" s="40"/>
      <c r="M289" s="177"/>
      <c r="N289" s="41"/>
      <c r="O289" s="41"/>
      <c r="P289" s="41"/>
      <c r="Q289" s="41"/>
      <c r="R289" s="41"/>
      <c r="S289" s="41"/>
      <c r="T289" s="69"/>
      <c r="AT289" s="26" t="s">
        <v>218</v>
      </c>
      <c r="AU289" s="26" t="s">
        <v>80</v>
      </c>
    </row>
    <row r="290" spans="2:65" s="1" customFormat="1" ht="22.5" customHeight="1" x14ac:dyDescent="0.3">
      <c r="B290" s="163"/>
      <c r="C290" s="222" t="s">
        <v>1039</v>
      </c>
      <c r="D290" s="222" t="s">
        <v>2573</v>
      </c>
      <c r="E290" s="223" t="s">
        <v>7003</v>
      </c>
      <c r="F290" s="224" t="s">
        <v>7004</v>
      </c>
      <c r="G290" s="225" t="s">
        <v>474</v>
      </c>
      <c r="H290" s="226">
        <v>65</v>
      </c>
      <c r="I290" s="227"/>
      <c r="J290" s="227">
        <f>ROUND(I290*H290,2)</f>
        <v>0</v>
      </c>
      <c r="K290" s="224" t="s">
        <v>6335</v>
      </c>
      <c r="L290" s="228"/>
      <c r="M290" s="229" t="s">
        <v>5</v>
      </c>
      <c r="N290" s="230" t="s">
        <v>42</v>
      </c>
      <c r="O290" s="172">
        <v>0</v>
      </c>
      <c r="P290" s="172">
        <f>O290*H290</f>
        <v>0</v>
      </c>
      <c r="Q290" s="172">
        <v>0</v>
      </c>
      <c r="R290" s="172">
        <f>Q290*H290</f>
        <v>0</v>
      </c>
      <c r="S290" s="172">
        <v>0</v>
      </c>
      <c r="T290" s="173">
        <f>S290*H290</f>
        <v>0</v>
      </c>
      <c r="AR290" s="26" t="s">
        <v>579</v>
      </c>
      <c r="AT290" s="26" t="s">
        <v>2573</v>
      </c>
      <c r="AU290" s="26" t="s">
        <v>80</v>
      </c>
      <c r="AY290" s="26" t="s">
        <v>208</v>
      </c>
      <c r="BE290" s="174">
        <f>IF(N290="základní",J290,0)</f>
        <v>0</v>
      </c>
      <c r="BF290" s="174">
        <f>IF(N290="snížená",J290,0)</f>
        <v>0</v>
      </c>
      <c r="BG290" s="174">
        <f>IF(N290="zákl. přenesená",J290,0)</f>
        <v>0</v>
      </c>
      <c r="BH290" s="174">
        <f>IF(N290="sníž. přenesená",J290,0)</f>
        <v>0</v>
      </c>
      <c r="BI290" s="174">
        <f>IF(N290="nulová",J290,0)</f>
        <v>0</v>
      </c>
      <c r="BJ290" s="26" t="s">
        <v>78</v>
      </c>
      <c r="BK290" s="174">
        <f>ROUND(I290*H290,2)</f>
        <v>0</v>
      </c>
      <c r="BL290" s="26" t="s">
        <v>365</v>
      </c>
      <c r="BM290" s="26" t="s">
        <v>7005</v>
      </c>
    </row>
    <row r="291" spans="2:65" s="1" customFormat="1" x14ac:dyDescent="0.3">
      <c r="B291" s="40"/>
      <c r="D291" s="186" t="s">
        <v>218</v>
      </c>
      <c r="F291" s="211" t="s">
        <v>7006</v>
      </c>
      <c r="L291" s="40"/>
      <c r="M291" s="177"/>
      <c r="N291" s="41"/>
      <c r="O291" s="41"/>
      <c r="P291" s="41"/>
      <c r="Q291" s="41"/>
      <c r="R291" s="41"/>
      <c r="S291" s="41"/>
      <c r="T291" s="69"/>
      <c r="AT291" s="26" t="s">
        <v>218</v>
      </c>
      <c r="AU291" s="26" t="s">
        <v>80</v>
      </c>
    </row>
    <row r="292" spans="2:65" s="1" customFormat="1" ht="22.5" customHeight="1" x14ac:dyDescent="0.3">
      <c r="B292" s="163"/>
      <c r="C292" s="222" t="s">
        <v>1046</v>
      </c>
      <c r="D292" s="222" t="s">
        <v>2573</v>
      </c>
      <c r="E292" s="223" t="s">
        <v>7007</v>
      </c>
      <c r="F292" s="224" t="s">
        <v>7008</v>
      </c>
      <c r="G292" s="225" t="s">
        <v>474</v>
      </c>
      <c r="H292" s="226">
        <v>385</v>
      </c>
      <c r="I292" s="227"/>
      <c r="J292" s="227">
        <f>ROUND(I292*H292,2)</f>
        <v>0</v>
      </c>
      <c r="K292" s="224" t="s">
        <v>6335</v>
      </c>
      <c r="L292" s="228"/>
      <c r="M292" s="229" t="s">
        <v>5</v>
      </c>
      <c r="N292" s="230" t="s">
        <v>42</v>
      </c>
      <c r="O292" s="172">
        <v>0</v>
      </c>
      <c r="P292" s="172">
        <f>O292*H292</f>
        <v>0</v>
      </c>
      <c r="Q292" s="172">
        <v>0</v>
      </c>
      <c r="R292" s="172">
        <f>Q292*H292</f>
        <v>0</v>
      </c>
      <c r="S292" s="172">
        <v>0</v>
      </c>
      <c r="T292" s="173">
        <f>S292*H292</f>
        <v>0</v>
      </c>
      <c r="AR292" s="26" t="s">
        <v>579</v>
      </c>
      <c r="AT292" s="26" t="s">
        <v>2573</v>
      </c>
      <c r="AU292" s="26" t="s">
        <v>80</v>
      </c>
      <c r="AY292" s="26" t="s">
        <v>208</v>
      </c>
      <c r="BE292" s="174">
        <f>IF(N292="základní",J292,0)</f>
        <v>0</v>
      </c>
      <c r="BF292" s="174">
        <f>IF(N292="snížená",J292,0)</f>
        <v>0</v>
      </c>
      <c r="BG292" s="174">
        <f>IF(N292="zákl. přenesená",J292,0)</f>
        <v>0</v>
      </c>
      <c r="BH292" s="174">
        <f>IF(N292="sníž. přenesená",J292,0)</f>
        <v>0</v>
      </c>
      <c r="BI292" s="174">
        <f>IF(N292="nulová",J292,0)</f>
        <v>0</v>
      </c>
      <c r="BJ292" s="26" t="s">
        <v>78</v>
      </c>
      <c r="BK292" s="174">
        <f>ROUND(I292*H292,2)</f>
        <v>0</v>
      </c>
      <c r="BL292" s="26" t="s">
        <v>365</v>
      </c>
      <c r="BM292" s="26" t="s">
        <v>7009</v>
      </c>
    </row>
    <row r="293" spans="2:65" s="1" customFormat="1" x14ac:dyDescent="0.3">
      <c r="B293" s="40"/>
      <c r="D293" s="186" t="s">
        <v>218</v>
      </c>
      <c r="F293" s="211" t="s">
        <v>7010</v>
      </c>
      <c r="L293" s="40"/>
      <c r="M293" s="177"/>
      <c r="N293" s="41"/>
      <c r="O293" s="41"/>
      <c r="P293" s="41"/>
      <c r="Q293" s="41"/>
      <c r="R293" s="41"/>
      <c r="S293" s="41"/>
      <c r="T293" s="69"/>
      <c r="AT293" s="26" t="s">
        <v>218</v>
      </c>
      <c r="AU293" s="26" t="s">
        <v>80</v>
      </c>
    </row>
    <row r="294" spans="2:65" s="1" customFormat="1" ht="22.5" customHeight="1" x14ac:dyDescent="0.3">
      <c r="B294" s="163"/>
      <c r="C294" s="222" t="s">
        <v>1057</v>
      </c>
      <c r="D294" s="222" t="s">
        <v>2573</v>
      </c>
      <c r="E294" s="223" t="s">
        <v>7011</v>
      </c>
      <c r="F294" s="224" t="s">
        <v>7012</v>
      </c>
      <c r="G294" s="225" t="s">
        <v>474</v>
      </c>
      <c r="H294" s="226">
        <v>115</v>
      </c>
      <c r="I294" s="227"/>
      <c r="J294" s="227">
        <f>ROUND(I294*H294,2)</f>
        <v>0</v>
      </c>
      <c r="K294" s="224" t="s">
        <v>6335</v>
      </c>
      <c r="L294" s="228"/>
      <c r="M294" s="229" t="s">
        <v>5</v>
      </c>
      <c r="N294" s="230" t="s">
        <v>42</v>
      </c>
      <c r="O294" s="172">
        <v>0</v>
      </c>
      <c r="P294" s="172">
        <f>O294*H294</f>
        <v>0</v>
      </c>
      <c r="Q294" s="172">
        <v>0</v>
      </c>
      <c r="R294" s="172">
        <f>Q294*H294</f>
        <v>0</v>
      </c>
      <c r="S294" s="172">
        <v>0</v>
      </c>
      <c r="T294" s="173">
        <f>S294*H294</f>
        <v>0</v>
      </c>
      <c r="AR294" s="26" t="s">
        <v>579</v>
      </c>
      <c r="AT294" s="26" t="s">
        <v>2573</v>
      </c>
      <c r="AU294" s="26" t="s">
        <v>80</v>
      </c>
      <c r="AY294" s="26" t="s">
        <v>208</v>
      </c>
      <c r="BE294" s="174">
        <f>IF(N294="základní",J294,0)</f>
        <v>0</v>
      </c>
      <c r="BF294" s="174">
        <f>IF(N294="snížená",J294,0)</f>
        <v>0</v>
      </c>
      <c r="BG294" s="174">
        <f>IF(N294="zákl. přenesená",J294,0)</f>
        <v>0</v>
      </c>
      <c r="BH294" s="174">
        <f>IF(N294="sníž. přenesená",J294,0)</f>
        <v>0</v>
      </c>
      <c r="BI294" s="174">
        <f>IF(N294="nulová",J294,0)</f>
        <v>0</v>
      </c>
      <c r="BJ294" s="26" t="s">
        <v>78</v>
      </c>
      <c r="BK294" s="174">
        <f>ROUND(I294*H294,2)</f>
        <v>0</v>
      </c>
      <c r="BL294" s="26" t="s">
        <v>365</v>
      </c>
      <c r="BM294" s="26" t="s">
        <v>7013</v>
      </c>
    </row>
    <row r="295" spans="2:65" s="1" customFormat="1" x14ac:dyDescent="0.3">
      <c r="B295" s="40"/>
      <c r="D295" s="186" t="s">
        <v>218</v>
      </c>
      <c r="F295" s="211" t="s">
        <v>7014</v>
      </c>
      <c r="L295" s="40"/>
      <c r="M295" s="177"/>
      <c r="N295" s="41"/>
      <c r="O295" s="41"/>
      <c r="P295" s="41"/>
      <c r="Q295" s="41"/>
      <c r="R295" s="41"/>
      <c r="S295" s="41"/>
      <c r="T295" s="69"/>
      <c r="AT295" s="26" t="s">
        <v>218</v>
      </c>
      <c r="AU295" s="26" t="s">
        <v>80</v>
      </c>
    </row>
    <row r="296" spans="2:65" s="1" customFormat="1" ht="22.5" customHeight="1" x14ac:dyDescent="0.3">
      <c r="B296" s="163"/>
      <c r="C296" s="164" t="s">
        <v>1065</v>
      </c>
      <c r="D296" s="164" t="s">
        <v>211</v>
      </c>
      <c r="E296" s="165" t="s">
        <v>7015</v>
      </c>
      <c r="F296" s="166" t="s">
        <v>7016</v>
      </c>
      <c r="G296" s="167" t="s">
        <v>474</v>
      </c>
      <c r="H296" s="168">
        <v>200</v>
      </c>
      <c r="I296" s="169"/>
      <c r="J296" s="169">
        <f>ROUND(I296*H296,2)</f>
        <v>0</v>
      </c>
      <c r="K296" s="166" t="s">
        <v>281</v>
      </c>
      <c r="L296" s="40"/>
      <c r="M296" s="170" t="s">
        <v>5</v>
      </c>
      <c r="N296" s="171" t="s">
        <v>42</v>
      </c>
      <c r="O296" s="172">
        <v>6.8000000000000005E-2</v>
      </c>
      <c r="P296" s="172">
        <f>O296*H296</f>
        <v>13.600000000000001</v>
      </c>
      <c r="Q296" s="172">
        <v>0</v>
      </c>
      <c r="R296" s="172">
        <f>Q296*H296</f>
        <v>0</v>
      </c>
      <c r="S296" s="172">
        <v>0</v>
      </c>
      <c r="T296" s="173">
        <f>S296*H296</f>
        <v>0</v>
      </c>
      <c r="AR296" s="26" t="s">
        <v>365</v>
      </c>
      <c r="AT296" s="26" t="s">
        <v>211</v>
      </c>
      <c r="AU296" s="26" t="s">
        <v>80</v>
      </c>
      <c r="AY296" s="26" t="s">
        <v>208</v>
      </c>
      <c r="BE296" s="174">
        <f>IF(N296="základní",J296,0)</f>
        <v>0</v>
      </c>
      <c r="BF296" s="174">
        <f>IF(N296="snížená",J296,0)</f>
        <v>0</v>
      </c>
      <c r="BG296" s="174">
        <f>IF(N296="zákl. přenesená",J296,0)</f>
        <v>0</v>
      </c>
      <c r="BH296" s="174">
        <f>IF(N296="sníž. přenesená",J296,0)</f>
        <v>0</v>
      </c>
      <c r="BI296" s="174">
        <f>IF(N296="nulová",J296,0)</f>
        <v>0</v>
      </c>
      <c r="BJ296" s="26" t="s">
        <v>78</v>
      </c>
      <c r="BK296" s="174">
        <f>ROUND(I296*H296,2)</f>
        <v>0</v>
      </c>
      <c r="BL296" s="26" t="s">
        <v>365</v>
      </c>
      <c r="BM296" s="26" t="s">
        <v>7017</v>
      </c>
    </row>
    <row r="297" spans="2:65" s="1" customFormat="1" ht="27" x14ac:dyDescent="0.3">
      <c r="B297" s="40"/>
      <c r="D297" s="186" t="s">
        <v>218</v>
      </c>
      <c r="F297" s="211" t="s">
        <v>7018</v>
      </c>
      <c r="L297" s="40"/>
      <c r="M297" s="177"/>
      <c r="N297" s="41"/>
      <c r="O297" s="41"/>
      <c r="P297" s="41"/>
      <c r="Q297" s="41"/>
      <c r="R297" s="41"/>
      <c r="S297" s="41"/>
      <c r="T297" s="69"/>
      <c r="AT297" s="26" t="s">
        <v>218</v>
      </c>
      <c r="AU297" s="26" t="s">
        <v>80</v>
      </c>
    </row>
    <row r="298" spans="2:65" s="1" customFormat="1" ht="22.5" customHeight="1" x14ac:dyDescent="0.3">
      <c r="B298" s="163"/>
      <c r="C298" s="222" t="s">
        <v>1074</v>
      </c>
      <c r="D298" s="222" t="s">
        <v>2573</v>
      </c>
      <c r="E298" s="223" t="s">
        <v>7019</v>
      </c>
      <c r="F298" s="224" t="s">
        <v>7020</v>
      </c>
      <c r="G298" s="225" t="s">
        <v>474</v>
      </c>
      <c r="H298" s="226">
        <v>25</v>
      </c>
      <c r="I298" s="227"/>
      <c r="J298" s="227">
        <f>ROUND(I298*H298,2)</f>
        <v>0</v>
      </c>
      <c r="K298" s="224" t="s">
        <v>6335</v>
      </c>
      <c r="L298" s="228"/>
      <c r="M298" s="229" t="s">
        <v>5</v>
      </c>
      <c r="N298" s="230" t="s">
        <v>42</v>
      </c>
      <c r="O298" s="172">
        <v>0</v>
      </c>
      <c r="P298" s="172">
        <f>O298*H298</f>
        <v>0</v>
      </c>
      <c r="Q298" s="172">
        <v>0</v>
      </c>
      <c r="R298" s="172">
        <f>Q298*H298</f>
        <v>0</v>
      </c>
      <c r="S298" s="172">
        <v>0</v>
      </c>
      <c r="T298" s="173">
        <f>S298*H298</f>
        <v>0</v>
      </c>
      <c r="AR298" s="26" t="s">
        <v>579</v>
      </c>
      <c r="AT298" s="26" t="s">
        <v>2573</v>
      </c>
      <c r="AU298" s="26" t="s">
        <v>80</v>
      </c>
      <c r="AY298" s="26" t="s">
        <v>208</v>
      </c>
      <c r="BE298" s="174">
        <f>IF(N298="základní",J298,0)</f>
        <v>0</v>
      </c>
      <c r="BF298" s="174">
        <f>IF(N298="snížená",J298,0)</f>
        <v>0</v>
      </c>
      <c r="BG298" s="174">
        <f>IF(N298="zákl. přenesená",J298,0)</f>
        <v>0</v>
      </c>
      <c r="BH298" s="174">
        <f>IF(N298="sníž. přenesená",J298,0)</f>
        <v>0</v>
      </c>
      <c r="BI298" s="174">
        <f>IF(N298="nulová",J298,0)</f>
        <v>0</v>
      </c>
      <c r="BJ298" s="26" t="s">
        <v>78</v>
      </c>
      <c r="BK298" s="174">
        <f>ROUND(I298*H298,2)</f>
        <v>0</v>
      </c>
      <c r="BL298" s="26" t="s">
        <v>365</v>
      </c>
      <c r="BM298" s="26" t="s">
        <v>7021</v>
      </c>
    </row>
    <row r="299" spans="2:65" s="1" customFormat="1" x14ac:dyDescent="0.3">
      <c r="B299" s="40"/>
      <c r="D299" s="186" t="s">
        <v>218</v>
      </c>
      <c r="F299" s="211" t="s">
        <v>7022</v>
      </c>
      <c r="L299" s="40"/>
      <c r="M299" s="177"/>
      <c r="N299" s="41"/>
      <c r="O299" s="41"/>
      <c r="P299" s="41"/>
      <c r="Q299" s="41"/>
      <c r="R299" s="41"/>
      <c r="S299" s="41"/>
      <c r="T299" s="69"/>
      <c r="AT299" s="26" t="s">
        <v>218</v>
      </c>
      <c r="AU299" s="26" t="s">
        <v>80</v>
      </c>
    </row>
    <row r="300" spans="2:65" s="1" customFormat="1" ht="22.5" customHeight="1" x14ac:dyDescent="0.3">
      <c r="B300" s="163"/>
      <c r="C300" s="222" t="s">
        <v>1080</v>
      </c>
      <c r="D300" s="222" t="s">
        <v>2573</v>
      </c>
      <c r="E300" s="223" t="s">
        <v>7023</v>
      </c>
      <c r="F300" s="224" t="s">
        <v>7024</v>
      </c>
      <c r="G300" s="225" t="s">
        <v>474</v>
      </c>
      <c r="H300" s="226">
        <v>25</v>
      </c>
      <c r="I300" s="227"/>
      <c r="J300" s="227">
        <f>ROUND(I300*H300,2)</f>
        <v>0</v>
      </c>
      <c r="K300" s="224" t="s">
        <v>3357</v>
      </c>
      <c r="L300" s="228"/>
      <c r="M300" s="229" t="s">
        <v>5</v>
      </c>
      <c r="N300" s="230" t="s">
        <v>42</v>
      </c>
      <c r="O300" s="172">
        <v>0</v>
      </c>
      <c r="P300" s="172">
        <f>O300*H300</f>
        <v>0</v>
      </c>
      <c r="Q300" s="172">
        <v>0</v>
      </c>
      <c r="R300" s="172">
        <f>Q300*H300</f>
        <v>0</v>
      </c>
      <c r="S300" s="172">
        <v>0</v>
      </c>
      <c r="T300" s="173">
        <f>S300*H300</f>
        <v>0</v>
      </c>
      <c r="AR300" s="26" t="s">
        <v>579</v>
      </c>
      <c r="AT300" s="26" t="s">
        <v>2573</v>
      </c>
      <c r="AU300" s="26" t="s">
        <v>80</v>
      </c>
      <c r="AY300" s="26" t="s">
        <v>208</v>
      </c>
      <c r="BE300" s="174">
        <f>IF(N300="základní",J300,0)</f>
        <v>0</v>
      </c>
      <c r="BF300" s="174">
        <f>IF(N300="snížená",J300,0)</f>
        <v>0</v>
      </c>
      <c r="BG300" s="174">
        <f>IF(N300="zákl. přenesená",J300,0)</f>
        <v>0</v>
      </c>
      <c r="BH300" s="174">
        <f>IF(N300="sníž. přenesená",J300,0)</f>
        <v>0</v>
      </c>
      <c r="BI300" s="174">
        <f>IF(N300="nulová",J300,0)</f>
        <v>0</v>
      </c>
      <c r="BJ300" s="26" t="s">
        <v>78</v>
      </c>
      <c r="BK300" s="174">
        <f>ROUND(I300*H300,2)</f>
        <v>0</v>
      </c>
      <c r="BL300" s="26" t="s">
        <v>365</v>
      </c>
      <c r="BM300" s="26" t="s">
        <v>7025</v>
      </c>
    </row>
    <row r="301" spans="2:65" s="1" customFormat="1" x14ac:dyDescent="0.3">
      <c r="B301" s="40"/>
      <c r="D301" s="186" t="s">
        <v>218</v>
      </c>
      <c r="F301" s="211" t="s">
        <v>7026</v>
      </c>
      <c r="L301" s="40"/>
      <c r="M301" s="177"/>
      <c r="N301" s="41"/>
      <c r="O301" s="41"/>
      <c r="P301" s="41"/>
      <c r="Q301" s="41"/>
      <c r="R301" s="41"/>
      <c r="S301" s="41"/>
      <c r="T301" s="69"/>
      <c r="AT301" s="26" t="s">
        <v>218</v>
      </c>
      <c r="AU301" s="26" t="s">
        <v>80</v>
      </c>
    </row>
    <row r="302" spans="2:65" s="1" customFormat="1" ht="22.5" customHeight="1" x14ac:dyDescent="0.3">
      <c r="B302" s="163"/>
      <c r="C302" s="222" t="s">
        <v>1087</v>
      </c>
      <c r="D302" s="222" t="s">
        <v>2573</v>
      </c>
      <c r="E302" s="223" t="s">
        <v>7027</v>
      </c>
      <c r="F302" s="224" t="s">
        <v>7028</v>
      </c>
      <c r="G302" s="225" t="s">
        <v>2573</v>
      </c>
      <c r="H302" s="226">
        <v>20</v>
      </c>
      <c r="I302" s="227"/>
      <c r="J302" s="227">
        <f>ROUND(I302*H302,2)</f>
        <v>0</v>
      </c>
      <c r="K302" s="224" t="s">
        <v>3357</v>
      </c>
      <c r="L302" s="228"/>
      <c r="M302" s="229" t="s">
        <v>5</v>
      </c>
      <c r="N302" s="230" t="s">
        <v>42</v>
      </c>
      <c r="O302" s="172">
        <v>0</v>
      </c>
      <c r="P302" s="172">
        <f>O302*H302</f>
        <v>0</v>
      </c>
      <c r="Q302" s="172">
        <v>0</v>
      </c>
      <c r="R302" s="172">
        <f>Q302*H302</f>
        <v>0</v>
      </c>
      <c r="S302" s="172">
        <v>0</v>
      </c>
      <c r="T302" s="173">
        <f>S302*H302</f>
        <v>0</v>
      </c>
      <c r="AR302" s="26" t="s">
        <v>579</v>
      </c>
      <c r="AT302" s="26" t="s">
        <v>2573</v>
      </c>
      <c r="AU302" s="26" t="s">
        <v>80</v>
      </c>
      <c r="AY302" s="26" t="s">
        <v>208</v>
      </c>
      <c r="BE302" s="174">
        <f>IF(N302="základní",J302,0)</f>
        <v>0</v>
      </c>
      <c r="BF302" s="174">
        <f>IF(N302="snížená",J302,0)</f>
        <v>0</v>
      </c>
      <c r="BG302" s="174">
        <f>IF(N302="zákl. přenesená",J302,0)</f>
        <v>0</v>
      </c>
      <c r="BH302" s="174">
        <f>IF(N302="sníž. přenesená",J302,0)</f>
        <v>0</v>
      </c>
      <c r="BI302" s="174">
        <f>IF(N302="nulová",J302,0)</f>
        <v>0</v>
      </c>
      <c r="BJ302" s="26" t="s">
        <v>78</v>
      </c>
      <c r="BK302" s="174">
        <f>ROUND(I302*H302,2)</f>
        <v>0</v>
      </c>
      <c r="BL302" s="26" t="s">
        <v>365</v>
      </c>
      <c r="BM302" s="26" t="s">
        <v>7029</v>
      </c>
    </row>
    <row r="303" spans="2:65" s="1" customFormat="1" ht="27" x14ac:dyDescent="0.3">
      <c r="B303" s="40"/>
      <c r="D303" s="186" t="s">
        <v>218</v>
      </c>
      <c r="F303" s="211" t="s">
        <v>7030</v>
      </c>
      <c r="L303" s="40"/>
      <c r="M303" s="177"/>
      <c r="N303" s="41"/>
      <c r="O303" s="41"/>
      <c r="P303" s="41"/>
      <c r="Q303" s="41"/>
      <c r="R303" s="41"/>
      <c r="S303" s="41"/>
      <c r="T303" s="69"/>
      <c r="AT303" s="26" t="s">
        <v>218</v>
      </c>
      <c r="AU303" s="26" t="s">
        <v>80</v>
      </c>
    </row>
    <row r="304" spans="2:65" s="1" customFormat="1" ht="22.5" customHeight="1" x14ac:dyDescent="0.3">
      <c r="B304" s="163"/>
      <c r="C304" s="222" t="s">
        <v>1094</v>
      </c>
      <c r="D304" s="222" t="s">
        <v>2573</v>
      </c>
      <c r="E304" s="223" t="s">
        <v>7031</v>
      </c>
      <c r="F304" s="224" t="s">
        <v>7032</v>
      </c>
      <c r="G304" s="225" t="s">
        <v>2573</v>
      </c>
      <c r="H304" s="226">
        <v>10</v>
      </c>
      <c r="I304" s="227"/>
      <c r="J304" s="227">
        <f>ROUND(I304*H304,2)</f>
        <v>0</v>
      </c>
      <c r="K304" s="224" t="s">
        <v>3357</v>
      </c>
      <c r="L304" s="228"/>
      <c r="M304" s="229" t="s">
        <v>5</v>
      </c>
      <c r="N304" s="230" t="s">
        <v>42</v>
      </c>
      <c r="O304" s="172">
        <v>0</v>
      </c>
      <c r="P304" s="172">
        <f>O304*H304</f>
        <v>0</v>
      </c>
      <c r="Q304" s="172">
        <v>0</v>
      </c>
      <c r="R304" s="172">
        <f>Q304*H304</f>
        <v>0</v>
      </c>
      <c r="S304" s="172">
        <v>0</v>
      </c>
      <c r="T304" s="173">
        <f>S304*H304</f>
        <v>0</v>
      </c>
      <c r="AR304" s="26" t="s">
        <v>579</v>
      </c>
      <c r="AT304" s="26" t="s">
        <v>2573</v>
      </c>
      <c r="AU304" s="26" t="s">
        <v>80</v>
      </c>
      <c r="AY304" s="26" t="s">
        <v>208</v>
      </c>
      <c r="BE304" s="174">
        <f>IF(N304="základní",J304,0)</f>
        <v>0</v>
      </c>
      <c r="BF304" s="174">
        <f>IF(N304="snížená",J304,0)</f>
        <v>0</v>
      </c>
      <c r="BG304" s="174">
        <f>IF(N304="zákl. přenesená",J304,0)</f>
        <v>0</v>
      </c>
      <c r="BH304" s="174">
        <f>IF(N304="sníž. přenesená",J304,0)</f>
        <v>0</v>
      </c>
      <c r="BI304" s="174">
        <f>IF(N304="nulová",J304,0)</f>
        <v>0</v>
      </c>
      <c r="BJ304" s="26" t="s">
        <v>78</v>
      </c>
      <c r="BK304" s="174">
        <f>ROUND(I304*H304,2)</f>
        <v>0</v>
      </c>
      <c r="BL304" s="26" t="s">
        <v>365</v>
      </c>
      <c r="BM304" s="26" t="s">
        <v>7033</v>
      </c>
    </row>
    <row r="305" spans="2:65" s="1" customFormat="1" ht="27" x14ac:dyDescent="0.3">
      <c r="B305" s="40"/>
      <c r="D305" s="186" t="s">
        <v>218</v>
      </c>
      <c r="F305" s="211" t="s">
        <v>7034</v>
      </c>
      <c r="L305" s="40"/>
      <c r="M305" s="177"/>
      <c r="N305" s="41"/>
      <c r="O305" s="41"/>
      <c r="P305" s="41"/>
      <c r="Q305" s="41"/>
      <c r="R305" s="41"/>
      <c r="S305" s="41"/>
      <c r="T305" s="69"/>
      <c r="AT305" s="26" t="s">
        <v>218</v>
      </c>
      <c r="AU305" s="26" t="s">
        <v>80</v>
      </c>
    </row>
    <row r="306" spans="2:65" s="1" customFormat="1" ht="22.5" customHeight="1" x14ac:dyDescent="0.3">
      <c r="B306" s="163"/>
      <c r="C306" s="222" t="s">
        <v>1098</v>
      </c>
      <c r="D306" s="222" t="s">
        <v>2573</v>
      </c>
      <c r="E306" s="223" t="s">
        <v>7035</v>
      </c>
      <c r="F306" s="224" t="s">
        <v>7036</v>
      </c>
      <c r="G306" s="225" t="s">
        <v>474</v>
      </c>
      <c r="H306" s="226">
        <v>10</v>
      </c>
      <c r="I306" s="227"/>
      <c r="J306" s="227">
        <f>ROUND(I306*H306,2)</f>
        <v>0</v>
      </c>
      <c r="K306" s="224" t="s">
        <v>6335</v>
      </c>
      <c r="L306" s="228"/>
      <c r="M306" s="229" t="s">
        <v>5</v>
      </c>
      <c r="N306" s="230" t="s">
        <v>42</v>
      </c>
      <c r="O306" s="172">
        <v>0</v>
      </c>
      <c r="P306" s="172">
        <f>O306*H306</f>
        <v>0</v>
      </c>
      <c r="Q306" s="172">
        <v>0</v>
      </c>
      <c r="R306" s="172">
        <f>Q306*H306</f>
        <v>0</v>
      </c>
      <c r="S306" s="172">
        <v>0</v>
      </c>
      <c r="T306" s="173">
        <f>S306*H306</f>
        <v>0</v>
      </c>
      <c r="AR306" s="26" t="s">
        <v>579</v>
      </c>
      <c r="AT306" s="26" t="s">
        <v>2573</v>
      </c>
      <c r="AU306" s="26" t="s">
        <v>80</v>
      </c>
      <c r="AY306" s="26" t="s">
        <v>208</v>
      </c>
      <c r="BE306" s="174">
        <f>IF(N306="základní",J306,0)</f>
        <v>0</v>
      </c>
      <c r="BF306" s="174">
        <f>IF(N306="snížená",J306,0)</f>
        <v>0</v>
      </c>
      <c r="BG306" s="174">
        <f>IF(N306="zákl. přenesená",J306,0)</f>
        <v>0</v>
      </c>
      <c r="BH306" s="174">
        <f>IF(N306="sníž. přenesená",J306,0)</f>
        <v>0</v>
      </c>
      <c r="BI306" s="174">
        <f>IF(N306="nulová",J306,0)</f>
        <v>0</v>
      </c>
      <c r="BJ306" s="26" t="s">
        <v>78</v>
      </c>
      <c r="BK306" s="174">
        <f>ROUND(I306*H306,2)</f>
        <v>0</v>
      </c>
      <c r="BL306" s="26" t="s">
        <v>365</v>
      </c>
      <c r="BM306" s="26" t="s">
        <v>7037</v>
      </c>
    </row>
    <row r="307" spans="2:65" s="1" customFormat="1" x14ac:dyDescent="0.3">
      <c r="B307" s="40"/>
      <c r="D307" s="186" t="s">
        <v>218</v>
      </c>
      <c r="F307" s="211" t="s">
        <v>7038</v>
      </c>
      <c r="L307" s="40"/>
      <c r="M307" s="177"/>
      <c r="N307" s="41"/>
      <c r="O307" s="41"/>
      <c r="P307" s="41"/>
      <c r="Q307" s="41"/>
      <c r="R307" s="41"/>
      <c r="S307" s="41"/>
      <c r="T307" s="69"/>
      <c r="AT307" s="26" t="s">
        <v>218</v>
      </c>
      <c r="AU307" s="26" t="s">
        <v>80</v>
      </c>
    </row>
    <row r="308" spans="2:65" s="1" customFormat="1" ht="22.5" customHeight="1" x14ac:dyDescent="0.3">
      <c r="B308" s="163"/>
      <c r="C308" s="222" t="s">
        <v>1119</v>
      </c>
      <c r="D308" s="222" t="s">
        <v>2573</v>
      </c>
      <c r="E308" s="223" t="s">
        <v>7039</v>
      </c>
      <c r="F308" s="224" t="s">
        <v>7040</v>
      </c>
      <c r="G308" s="225" t="s">
        <v>474</v>
      </c>
      <c r="H308" s="226">
        <v>20</v>
      </c>
      <c r="I308" s="227"/>
      <c r="J308" s="227">
        <f>ROUND(I308*H308,2)</f>
        <v>0</v>
      </c>
      <c r="K308" s="224" t="s">
        <v>6335</v>
      </c>
      <c r="L308" s="228"/>
      <c r="M308" s="229" t="s">
        <v>5</v>
      </c>
      <c r="N308" s="230" t="s">
        <v>42</v>
      </c>
      <c r="O308" s="172">
        <v>0</v>
      </c>
      <c r="P308" s="172">
        <f>O308*H308</f>
        <v>0</v>
      </c>
      <c r="Q308" s="172">
        <v>0</v>
      </c>
      <c r="R308" s="172">
        <f>Q308*H308</f>
        <v>0</v>
      </c>
      <c r="S308" s="172">
        <v>0</v>
      </c>
      <c r="T308" s="173">
        <f>S308*H308</f>
        <v>0</v>
      </c>
      <c r="AR308" s="26" t="s">
        <v>579</v>
      </c>
      <c r="AT308" s="26" t="s">
        <v>2573</v>
      </c>
      <c r="AU308" s="26" t="s">
        <v>80</v>
      </c>
      <c r="AY308" s="26" t="s">
        <v>208</v>
      </c>
      <c r="BE308" s="174">
        <f>IF(N308="základní",J308,0)</f>
        <v>0</v>
      </c>
      <c r="BF308" s="174">
        <f>IF(N308="snížená",J308,0)</f>
        <v>0</v>
      </c>
      <c r="BG308" s="174">
        <f>IF(N308="zákl. přenesená",J308,0)</f>
        <v>0</v>
      </c>
      <c r="BH308" s="174">
        <f>IF(N308="sníž. přenesená",J308,0)</f>
        <v>0</v>
      </c>
      <c r="BI308" s="174">
        <f>IF(N308="nulová",J308,0)</f>
        <v>0</v>
      </c>
      <c r="BJ308" s="26" t="s">
        <v>78</v>
      </c>
      <c r="BK308" s="174">
        <f>ROUND(I308*H308,2)</f>
        <v>0</v>
      </c>
      <c r="BL308" s="26" t="s">
        <v>365</v>
      </c>
      <c r="BM308" s="26" t="s">
        <v>7041</v>
      </c>
    </row>
    <row r="309" spans="2:65" s="1" customFormat="1" x14ac:dyDescent="0.3">
      <c r="B309" s="40"/>
      <c r="D309" s="186" t="s">
        <v>218</v>
      </c>
      <c r="F309" s="211" t="s">
        <v>7042</v>
      </c>
      <c r="L309" s="40"/>
      <c r="M309" s="177"/>
      <c r="N309" s="41"/>
      <c r="O309" s="41"/>
      <c r="P309" s="41"/>
      <c r="Q309" s="41"/>
      <c r="R309" s="41"/>
      <c r="S309" s="41"/>
      <c r="T309" s="69"/>
      <c r="AT309" s="26" t="s">
        <v>218</v>
      </c>
      <c r="AU309" s="26" t="s">
        <v>80</v>
      </c>
    </row>
    <row r="310" spans="2:65" s="1" customFormat="1" ht="22.5" customHeight="1" x14ac:dyDescent="0.3">
      <c r="B310" s="163"/>
      <c r="C310" s="222" t="s">
        <v>1131</v>
      </c>
      <c r="D310" s="222" t="s">
        <v>2573</v>
      </c>
      <c r="E310" s="223" t="s">
        <v>7043</v>
      </c>
      <c r="F310" s="224" t="s">
        <v>7044</v>
      </c>
      <c r="G310" s="225" t="s">
        <v>474</v>
      </c>
      <c r="H310" s="226">
        <v>90</v>
      </c>
      <c r="I310" s="227"/>
      <c r="J310" s="227">
        <f>ROUND(I310*H310,2)</f>
        <v>0</v>
      </c>
      <c r="K310" s="224" t="s">
        <v>6335</v>
      </c>
      <c r="L310" s="228"/>
      <c r="M310" s="229" t="s">
        <v>5</v>
      </c>
      <c r="N310" s="230" t="s">
        <v>42</v>
      </c>
      <c r="O310" s="172">
        <v>0</v>
      </c>
      <c r="P310" s="172">
        <f>O310*H310</f>
        <v>0</v>
      </c>
      <c r="Q310" s="172">
        <v>0</v>
      </c>
      <c r="R310" s="172">
        <f>Q310*H310</f>
        <v>0</v>
      </c>
      <c r="S310" s="172">
        <v>0</v>
      </c>
      <c r="T310" s="173">
        <f>S310*H310</f>
        <v>0</v>
      </c>
      <c r="AR310" s="26" t="s">
        <v>579</v>
      </c>
      <c r="AT310" s="26" t="s">
        <v>2573</v>
      </c>
      <c r="AU310" s="26" t="s">
        <v>80</v>
      </c>
      <c r="AY310" s="26" t="s">
        <v>208</v>
      </c>
      <c r="BE310" s="174">
        <f>IF(N310="základní",J310,0)</f>
        <v>0</v>
      </c>
      <c r="BF310" s="174">
        <f>IF(N310="snížená",J310,0)</f>
        <v>0</v>
      </c>
      <c r="BG310" s="174">
        <f>IF(N310="zákl. přenesená",J310,0)</f>
        <v>0</v>
      </c>
      <c r="BH310" s="174">
        <f>IF(N310="sníž. přenesená",J310,0)</f>
        <v>0</v>
      </c>
      <c r="BI310" s="174">
        <f>IF(N310="nulová",J310,0)</f>
        <v>0</v>
      </c>
      <c r="BJ310" s="26" t="s">
        <v>78</v>
      </c>
      <c r="BK310" s="174">
        <f>ROUND(I310*H310,2)</f>
        <v>0</v>
      </c>
      <c r="BL310" s="26" t="s">
        <v>365</v>
      </c>
      <c r="BM310" s="26" t="s">
        <v>7045</v>
      </c>
    </row>
    <row r="311" spans="2:65" s="1" customFormat="1" x14ac:dyDescent="0.3">
      <c r="B311" s="40"/>
      <c r="D311" s="186" t="s">
        <v>218</v>
      </c>
      <c r="F311" s="211" t="s">
        <v>7046</v>
      </c>
      <c r="L311" s="40"/>
      <c r="M311" s="177"/>
      <c r="N311" s="41"/>
      <c r="O311" s="41"/>
      <c r="P311" s="41"/>
      <c r="Q311" s="41"/>
      <c r="R311" s="41"/>
      <c r="S311" s="41"/>
      <c r="T311" s="69"/>
      <c r="AT311" s="26" t="s">
        <v>218</v>
      </c>
      <c r="AU311" s="26" t="s">
        <v>80</v>
      </c>
    </row>
    <row r="312" spans="2:65" s="1" customFormat="1" ht="22.5" customHeight="1" x14ac:dyDescent="0.3">
      <c r="B312" s="163"/>
      <c r="C312" s="164" t="s">
        <v>1136</v>
      </c>
      <c r="D312" s="164" t="s">
        <v>211</v>
      </c>
      <c r="E312" s="165" t="s">
        <v>7047</v>
      </c>
      <c r="F312" s="166" t="s">
        <v>7048</v>
      </c>
      <c r="G312" s="167" t="s">
        <v>474</v>
      </c>
      <c r="H312" s="168">
        <v>25</v>
      </c>
      <c r="I312" s="169"/>
      <c r="J312" s="169">
        <f>ROUND(I312*H312,2)</f>
        <v>0</v>
      </c>
      <c r="K312" s="166" t="s">
        <v>6717</v>
      </c>
      <c r="L312" s="40"/>
      <c r="M312" s="170" t="s">
        <v>5</v>
      </c>
      <c r="N312" s="171" t="s">
        <v>42</v>
      </c>
      <c r="O312" s="172">
        <v>0.09</v>
      </c>
      <c r="P312" s="172">
        <f>O312*H312</f>
        <v>2.25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AR312" s="26" t="s">
        <v>365</v>
      </c>
      <c r="AT312" s="26" t="s">
        <v>211</v>
      </c>
      <c r="AU312" s="26" t="s">
        <v>80</v>
      </c>
      <c r="AY312" s="26" t="s">
        <v>208</v>
      </c>
      <c r="BE312" s="174">
        <f>IF(N312="základní",J312,0)</f>
        <v>0</v>
      </c>
      <c r="BF312" s="174">
        <f>IF(N312="snížená",J312,0)</f>
        <v>0</v>
      </c>
      <c r="BG312" s="174">
        <f>IF(N312="zákl. přenesená",J312,0)</f>
        <v>0</v>
      </c>
      <c r="BH312" s="174">
        <f>IF(N312="sníž. přenesená",J312,0)</f>
        <v>0</v>
      </c>
      <c r="BI312" s="174">
        <f>IF(N312="nulová",J312,0)</f>
        <v>0</v>
      </c>
      <c r="BJ312" s="26" t="s">
        <v>78</v>
      </c>
      <c r="BK312" s="174">
        <f>ROUND(I312*H312,2)</f>
        <v>0</v>
      </c>
      <c r="BL312" s="26" t="s">
        <v>365</v>
      </c>
      <c r="BM312" s="26" t="s">
        <v>7049</v>
      </c>
    </row>
    <row r="313" spans="2:65" s="1" customFormat="1" ht="27" x14ac:dyDescent="0.3">
      <c r="B313" s="40"/>
      <c r="D313" s="186" t="s">
        <v>218</v>
      </c>
      <c r="F313" s="211" t="s">
        <v>7050</v>
      </c>
      <c r="L313" s="40"/>
      <c r="M313" s="177"/>
      <c r="N313" s="41"/>
      <c r="O313" s="41"/>
      <c r="P313" s="41"/>
      <c r="Q313" s="41"/>
      <c r="R313" s="41"/>
      <c r="S313" s="41"/>
      <c r="T313" s="69"/>
      <c r="AT313" s="26" t="s">
        <v>218</v>
      </c>
      <c r="AU313" s="26" t="s">
        <v>80</v>
      </c>
    </row>
    <row r="314" spans="2:65" s="1" customFormat="1" ht="22.5" customHeight="1" x14ac:dyDescent="0.3">
      <c r="B314" s="163"/>
      <c r="C314" s="222" t="s">
        <v>1142</v>
      </c>
      <c r="D314" s="222" t="s">
        <v>2573</v>
      </c>
      <c r="E314" s="223" t="s">
        <v>7051</v>
      </c>
      <c r="F314" s="224" t="s">
        <v>7052</v>
      </c>
      <c r="G314" s="225" t="s">
        <v>2573</v>
      </c>
      <c r="H314" s="226">
        <v>25</v>
      </c>
      <c r="I314" s="227"/>
      <c r="J314" s="227">
        <f>ROUND(I314*H314,2)</f>
        <v>0</v>
      </c>
      <c r="K314" s="224" t="s">
        <v>6335</v>
      </c>
      <c r="L314" s="228"/>
      <c r="M314" s="229" t="s">
        <v>5</v>
      </c>
      <c r="N314" s="230" t="s">
        <v>42</v>
      </c>
      <c r="O314" s="172">
        <v>0</v>
      </c>
      <c r="P314" s="172">
        <f>O314*H314</f>
        <v>0</v>
      </c>
      <c r="Q314" s="172">
        <v>0</v>
      </c>
      <c r="R314" s="172">
        <f>Q314*H314</f>
        <v>0</v>
      </c>
      <c r="S314" s="172">
        <v>0</v>
      </c>
      <c r="T314" s="173">
        <f>S314*H314</f>
        <v>0</v>
      </c>
      <c r="AR314" s="26" t="s">
        <v>579</v>
      </c>
      <c r="AT314" s="26" t="s">
        <v>2573</v>
      </c>
      <c r="AU314" s="26" t="s">
        <v>80</v>
      </c>
      <c r="AY314" s="26" t="s">
        <v>208</v>
      </c>
      <c r="BE314" s="174">
        <f>IF(N314="základní",J314,0)</f>
        <v>0</v>
      </c>
      <c r="BF314" s="174">
        <f>IF(N314="snížená",J314,0)</f>
        <v>0</v>
      </c>
      <c r="BG314" s="174">
        <f>IF(N314="zákl. přenesená",J314,0)</f>
        <v>0</v>
      </c>
      <c r="BH314" s="174">
        <f>IF(N314="sníž. přenesená",J314,0)</f>
        <v>0</v>
      </c>
      <c r="BI314" s="174">
        <f>IF(N314="nulová",J314,0)</f>
        <v>0</v>
      </c>
      <c r="BJ314" s="26" t="s">
        <v>78</v>
      </c>
      <c r="BK314" s="174">
        <f>ROUND(I314*H314,2)</f>
        <v>0</v>
      </c>
      <c r="BL314" s="26" t="s">
        <v>365</v>
      </c>
      <c r="BM314" s="26" t="s">
        <v>7053</v>
      </c>
    </row>
    <row r="315" spans="2:65" s="1" customFormat="1" x14ac:dyDescent="0.3">
      <c r="B315" s="40"/>
      <c r="D315" s="186" t="s">
        <v>218</v>
      </c>
      <c r="F315" s="211" t="s">
        <v>7054</v>
      </c>
      <c r="L315" s="40"/>
      <c r="M315" s="177"/>
      <c r="N315" s="41"/>
      <c r="O315" s="41"/>
      <c r="P315" s="41"/>
      <c r="Q315" s="41"/>
      <c r="R315" s="41"/>
      <c r="S315" s="41"/>
      <c r="T315" s="69"/>
      <c r="AT315" s="26" t="s">
        <v>218</v>
      </c>
      <c r="AU315" s="26" t="s">
        <v>80</v>
      </c>
    </row>
    <row r="316" spans="2:65" s="1" customFormat="1" ht="22.5" customHeight="1" x14ac:dyDescent="0.3">
      <c r="B316" s="163"/>
      <c r="C316" s="164" t="s">
        <v>1149</v>
      </c>
      <c r="D316" s="164" t="s">
        <v>211</v>
      </c>
      <c r="E316" s="165" t="s">
        <v>7047</v>
      </c>
      <c r="F316" s="166" t="s">
        <v>7048</v>
      </c>
      <c r="G316" s="167" t="s">
        <v>474</v>
      </c>
      <c r="H316" s="168">
        <v>25</v>
      </c>
      <c r="I316" s="169"/>
      <c r="J316" s="169">
        <f>ROUND(I316*H316,2)</f>
        <v>0</v>
      </c>
      <c r="K316" s="166" t="s">
        <v>6717</v>
      </c>
      <c r="L316" s="40"/>
      <c r="M316" s="170" t="s">
        <v>5</v>
      </c>
      <c r="N316" s="171" t="s">
        <v>42</v>
      </c>
      <c r="O316" s="172">
        <v>0.09</v>
      </c>
      <c r="P316" s="172">
        <f>O316*H316</f>
        <v>2.25</v>
      </c>
      <c r="Q316" s="172">
        <v>0</v>
      </c>
      <c r="R316" s="172">
        <f>Q316*H316</f>
        <v>0</v>
      </c>
      <c r="S316" s="172">
        <v>0</v>
      </c>
      <c r="T316" s="173">
        <f>S316*H316</f>
        <v>0</v>
      </c>
      <c r="AR316" s="26" t="s">
        <v>365</v>
      </c>
      <c r="AT316" s="26" t="s">
        <v>211</v>
      </c>
      <c r="AU316" s="26" t="s">
        <v>80</v>
      </c>
      <c r="AY316" s="26" t="s">
        <v>208</v>
      </c>
      <c r="BE316" s="174">
        <f>IF(N316="základní",J316,0)</f>
        <v>0</v>
      </c>
      <c r="BF316" s="174">
        <f>IF(N316="snížená",J316,0)</f>
        <v>0</v>
      </c>
      <c r="BG316" s="174">
        <f>IF(N316="zákl. přenesená",J316,0)</f>
        <v>0</v>
      </c>
      <c r="BH316" s="174">
        <f>IF(N316="sníž. přenesená",J316,0)</f>
        <v>0</v>
      </c>
      <c r="BI316" s="174">
        <f>IF(N316="nulová",J316,0)</f>
        <v>0</v>
      </c>
      <c r="BJ316" s="26" t="s">
        <v>78</v>
      </c>
      <c r="BK316" s="174">
        <f>ROUND(I316*H316,2)</f>
        <v>0</v>
      </c>
      <c r="BL316" s="26" t="s">
        <v>365</v>
      </c>
      <c r="BM316" s="26" t="s">
        <v>7055</v>
      </c>
    </row>
    <row r="317" spans="2:65" s="1" customFormat="1" ht="27" x14ac:dyDescent="0.3">
      <c r="B317" s="40"/>
      <c r="D317" s="186" t="s">
        <v>218</v>
      </c>
      <c r="F317" s="211" t="s">
        <v>7050</v>
      </c>
      <c r="L317" s="40"/>
      <c r="M317" s="177"/>
      <c r="N317" s="41"/>
      <c r="O317" s="41"/>
      <c r="P317" s="41"/>
      <c r="Q317" s="41"/>
      <c r="R317" s="41"/>
      <c r="S317" s="41"/>
      <c r="T317" s="69"/>
      <c r="AT317" s="26" t="s">
        <v>218</v>
      </c>
      <c r="AU317" s="26" t="s">
        <v>80</v>
      </c>
    </row>
    <row r="318" spans="2:65" s="1" customFormat="1" ht="22.5" customHeight="1" x14ac:dyDescent="0.3">
      <c r="B318" s="163"/>
      <c r="C318" s="222" t="s">
        <v>1156</v>
      </c>
      <c r="D318" s="222" t="s">
        <v>2573</v>
      </c>
      <c r="E318" s="223" t="s">
        <v>7051</v>
      </c>
      <c r="F318" s="224" t="s">
        <v>7052</v>
      </c>
      <c r="G318" s="225" t="s">
        <v>2573</v>
      </c>
      <c r="H318" s="226">
        <v>25</v>
      </c>
      <c r="I318" s="227"/>
      <c r="J318" s="227">
        <f>ROUND(I318*H318,2)</f>
        <v>0</v>
      </c>
      <c r="K318" s="224" t="s">
        <v>6335</v>
      </c>
      <c r="L318" s="228"/>
      <c r="M318" s="229" t="s">
        <v>5</v>
      </c>
      <c r="N318" s="230" t="s">
        <v>42</v>
      </c>
      <c r="O318" s="172">
        <v>0</v>
      </c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AR318" s="26" t="s">
        <v>579</v>
      </c>
      <c r="AT318" s="26" t="s">
        <v>2573</v>
      </c>
      <c r="AU318" s="26" t="s">
        <v>80</v>
      </c>
      <c r="AY318" s="26" t="s">
        <v>208</v>
      </c>
      <c r="BE318" s="174">
        <f>IF(N318="základní",J318,0)</f>
        <v>0</v>
      </c>
      <c r="BF318" s="174">
        <f>IF(N318="snížená",J318,0)</f>
        <v>0</v>
      </c>
      <c r="BG318" s="174">
        <f>IF(N318="zákl. přenesená",J318,0)</f>
        <v>0</v>
      </c>
      <c r="BH318" s="174">
        <f>IF(N318="sníž. přenesená",J318,0)</f>
        <v>0</v>
      </c>
      <c r="BI318" s="174">
        <f>IF(N318="nulová",J318,0)</f>
        <v>0</v>
      </c>
      <c r="BJ318" s="26" t="s">
        <v>78</v>
      </c>
      <c r="BK318" s="174">
        <f>ROUND(I318*H318,2)</f>
        <v>0</v>
      </c>
      <c r="BL318" s="26" t="s">
        <v>365</v>
      </c>
      <c r="BM318" s="26" t="s">
        <v>7056</v>
      </c>
    </row>
    <row r="319" spans="2:65" s="1" customFormat="1" x14ac:dyDescent="0.3">
      <c r="B319" s="40"/>
      <c r="D319" s="175" t="s">
        <v>218</v>
      </c>
      <c r="F319" s="176" t="s">
        <v>7054</v>
      </c>
      <c r="L319" s="40"/>
      <c r="M319" s="177"/>
      <c r="N319" s="41"/>
      <c r="O319" s="41"/>
      <c r="P319" s="41"/>
      <c r="Q319" s="41"/>
      <c r="R319" s="41"/>
      <c r="S319" s="41"/>
      <c r="T319" s="69"/>
      <c r="AT319" s="26" t="s">
        <v>218</v>
      </c>
      <c r="AU319" s="26" t="s">
        <v>80</v>
      </c>
    </row>
    <row r="320" spans="2:65" s="11" customFormat="1" ht="37.35" customHeight="1" x14ac:dyDescent="0.35">
      <c r="B320" s="150"/>
      <c r="D320" s="151" t="s">
        <v>70</v>
      </c>
      <c r="E320" s="152" t="s">
        <v>2573</v>
      </c>
      <c r="F320" s="152" t="s">
        <v>6490</v>
      </c>
      <c r="J320" s="153">
        <f>BK320</f>
        <v>0</v>
      </c>
      <c r="L320" s="150"/>
      <c r="M320" s="154"/>
      <c r="N320" s="155"/>
      <c r="O320" s="155"/>
      <c r="P320" s="156">
        <f>P321+P326+P333</f>
        <v>368.20799999999997</v>
      </c>
      <c r="Q320" s="155"/>
      <c r="R320" s="156">
        <f>R321+R326+R333</f>
        <v>3.9500000000000007E-2</v>
      </c>
      <c r="S320" s="155"/>
      <c r="T320" s="157">
        <f>T321+T326+T333</f>
        <v>0</v>
      </c>
      <c r="AR320" s="151" t="s">
        <v>123</v>
      </c>
      <c r="AT320" s="158" t="s">
        <v>70</v>
      </c>
      <c r="AU320" s="158" t="s">
        <v>71</v>
      </c>
      <c r="AY320" s="151" t="s">
        <v>208</v>
      </c>
      <c r="BK320" s="159">
        <f>BK321+BK326+BK333</f>
        <v>0</v>
      </c>
    </row>
    <row r="321" spans="2:65" s="11" customFormat="1" ht="19.899999999999999" customHeight="1" x14ac:dyDescent="0.3">
      <c r="B321" s="150"/>
      <c r="D321" s="160" t="s">
        <v>70</v>
      </c>
      <c r="E321" s="161" t="s">
        <v>7057</v>
      </c>
      <c r="F321" s="161" t="s">
        <v>7058</v>
      </c>
      <c r="J321" s="162">
        <f>BK321</f>
        <v>0</v>
      </c>
      <c r="L321" s="150"/>
      <c r="M321" s="154"/>
      <c r="N321" s="155"/>
      <c r="O321" s="155"/>
      <c r="P321" s="156">
        <f>SUM(P322:P325)</f>
        <v>2.1999999999999997</v>
      </c>
      <c r="Q321" s="155"/>
      <c r="R321" s="156">
        <f>SUM(R322:R325)</f>
        <v>0</v>
      </c>
      <c r="S321" s="155"/>
      <c r="T321" s="157">
        <f>SUM(T322:T325)</f>
        <v>0</v>
      </c>
      <c r="AR321" s="151" t="s">
        <v>123</v>
      </c>
      <c r="AT321" s="158" t="s">
        <v>70</v>
      </c>
      <c r="AU321" s="158" t="s">
        <v>78</v>
      </c>
      <c r="AY321" s="151" t="s">
        <v>208</v>
      </c>
      <c r="BK321" s="159">
        <f>SUM(BK322:BK325)</f>
        <v>0</v>
      </c>
    </row>
    <row r="322" spans="2:65" s="1" customFormat="1" ht="22.5" customHeight="1" x14ac:dyDescent="0.3">
      <c r="B322" s="163"/>
      <c r="C322" s="164" t="s">
        <v>1162</v>
      </c>
      <c r="D322" s="164" t="s">
        <v>211</v>
      </c>
      <c r="E322" s="165" t="s">
        <v>7059</v>
      </c>
      <c r="F322" s="166" t="s">
        <v>7060</v>
      </c>
      <c r="G322" s="167" t="s">
        <v>214</v>
      </c>
      <c r="H322" s="168">
        <v>50</v>
      </c>
      <c r="I322" s="169"/>
      <c r="J322" s="169">
        <f>ROUND(I322*H322,2)</f>
        <v>0</v>
      </c>
      <c r="K322" s="166" t="s">
        <v>215</v>
      </c>
      <c r="L322" s="40"/>
      <c r="M322" s="170" t="s">
        <v>5</v>
      </c>
      <c r="N322" s="171" t="s">
        <v>42</v>
      </c>
      <c r="O322" s="172">
        <v>4.3999999999999997E-2</v>
      </c>
      <c r="P322" s="172">
        <f>O322*H322</f>
        <v>2.1999999999999997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AR322" s="26" t="s">
        <v>889</v>
      </c>
      <c r="AT322" s="26" t="s">
        <v>211</v>
      </c>
      <c r="AU322" s="26" t="s">
        <v>80</v>
      </c>
      <c r="AY322" s="26" t="s">
        <v>208</v>
      </c>
      <c r="BE322" s="174">
        <f>IF(N322="základní",J322,0)</f>
        <v>0</v>
      </c>
      <c r="BF322" s="174">
        <f>IF(N322="snížená",J322,0)</f>
        <v>0</v>
      </c>
      <c r="BG322" s="174">
        <f>IF(N322="zákl. přenesená",J322,0)</f>
        <v>0</v>
      </c>
      <c r="BH322" s="174">
        <f>IF(N322="sníž. přenesená",J322,0)</f>
        <v>0</v>
      </c>
      <c r="BI322" s="174">
        <f>IF(N322="nulová",J322,0)</f>
        <v>0</v>
      </c>
      <c r="BJ322" s="26" t="s">
        <v>78</v>
      </c>
      <c r="BK322" s="174">
        <f>ROUND(I322*H322,2)</f>
        <v>0</v>
      </c>
      <c r="BL322" s="26" t="s">
        <v>889</v>
      </c>
      <c r="BM322" s="26" t="s">
        <v>7061</v>
      </c>
    </row>
    <row r="323" spans="2:65" s="1" customFormat="1" ht="27" x14ac:dyDescent="0.3">
      <c r="B323" s="40"/>
      <c r="D323" s="186" t="s">
        <v>218</v>
      </c>
      <c r="F323" s="211" t="s">
        <v>7062</v>
      </c>
      <c r="L323" s="40"/>
      <c r="M323" s="177"/>
      <c r="N323" s="41"/>
      <c r="O323" s="41"/>
      <c r="P323" s="41"/>
      <c r="Q323" s="41"/>
      <c r="R323" s="41"/>
      <c r="S323" s="41"/>
      <c r="T323" s="69"/>
      <c r="AT323" s="26" t="s">
        <v>218</v>
      </c>
      <c r="AU323" s="26" t="s">
        <v>80</v>
      </c>
    </row>
    <row r="324" spans="2:65" s="1" customFormat="1" ht="22.5" customHeight="1" x14ac:dyDescent="0.3">
      <c r="B324" s="163"/>
      <c r="C324" s="222" t="s">
        <v>1178</v>
      </c>
      <c r="D324" s="222" t="s">
        <v>2573</v>
      </c>
      <c r="E324" s="223" t="s">
        <v>7063</v>
      </c>
      <c r="F324" s="224" t="s">
        <v>7064</v>
      </c>
      <c r="G324" s="225" t="s">
        <v>6334</v>
      </c>
      <c r="H324" s="226">
        <v>50</v>
      </c>
      <c r="I324" s="227"/>
      <c r="J324" s="227">
        <f>ROUND(I324*H324,2)</f>
        <v>0</v>
      </c>
      <c r="K324" s="224" t="s">
        <v>6335</v>
      </c>
      <c r="L324" s="228"/>
      <c r="M324" s="229" t="s">
        <v>5</v>
      </c>
      <c r="N324" s="230" t="s">
        <v>42</v>
      </c>
      <c r="O324" s="172">
        <v>0</v>
      </c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AR324" s="26" t="s">
        <v>3012</v>
      </c>
      <c r="AT324" s="26" t="s">
        <v>2573</v>
      </c>
      <c r="AU324" s="26" t="s">
        <v>80</v>
      </c>
      <c r="AY324" s="26" t="s">
        <v>208</v>
      </c>
      <c r="BE324" s="174">
        <f>IF(N324="základní",J324,0)</f>
        <v>0</v>
      </c>
      <c r="BF324" s="174">
        <f>IF(N324="snížená",J324,0)</f>
        <v>0</v>
      </c>
      <c r="BG324" s="174">
        <f>IF(N324="zákl. přenesená",J324,0)</f>
        <v>0</v>
      </c>
      <c r="BH324" s="174">
        <f>IF(N324="sníž. přenesená",J324,0)</f>
        <v>0</v>
      </c>
      <c r="BI324" s="174">
        <f>IF(N324="nulová",J324,0)</f>
        <v>0</v>
      </c>
      <c r="BJ324" s="26" t="s">
        <v>78</v>
      </c>
      <c r="BK324" s="174">
        <f>ROUND(I324*H324,2)</f>
        <v>0</v>
      </c>
      <c r="BL324" s="26" t="s">
        <v>3012</v>
      </c>
      <c r="BM324" s="26" t="s">
        <v>7065</v>
      </c>
    </row>
    <row r="325" spans="2:65" s="1" customFormat="1" x14ac:dyDescent="0.3">
      <c r="B325" s="40"/>
      <c r="D325" s="175" t="s">
        <v>218</v>
      </c>
      <c r="F325" s="176" t="s">
        <v>7066</v>
      </c>
      <c r="L325" s="40"/>
      <c r="M325" s="177"/>
      <c r="N325" s="41"/>
      <c r="O325" s="41"/>
      <c r="P325" s="41"/>
      <c r="Q325" s="41"/>
      <c r="R325" s="41"/>
      <c r="S325" s="41"/>
      <c r="T325" s="69"/>
      <c r="AT325" s="26" t="s">
        <v>218</v>
      </c>
      <c r="AU325" s="26" t="s">
        <v>80</v>
      </c>
    </row>
    <row r="326" spans="2:65" s="11" customFormat="1" ht="29.85" customHeight="1" x14ac:dyDescent="0.3">
      <c r="B326" s="150"/>
      <c r="D326" s="160" t="s">
        <v>70</v>
      </c>
      <c r="E326" s="161" t="s">
        <v>7067</v>
      </c>
      <c r="F326" s="161" t="s">
        <v>7068</v>
      </c>
      <c r="J326" s="162">
        <f>BK326</f>
        <v>0</v>
      </c>
      <c r="L326" s="150"/>
      <c r="M326" s="154"/>
      <c r="N326" s="155"/>
      <c r="O326" s="155"/>
      <c r="P326" s="156">
        <f>SUM(P327:P332)</f>
        <v>21.44</v>
      </c>
      <c r="Q326" s="155"/>
      <c r="R326" s="156">
        <f>SUM(R327:R332)</f>
        <v>0</v>
      </c>
      <c r="S326" s="155"/>
      <c r="T326" s="157">
        <f>SUM(T327:T332)</f>
        <v>0</v>
      </c>
      <c r="AR326" s="151" t="s">
        <v>123</v>
      </c>
      <c r="AT326" s="158" t="s">
        <v>70</v>
      </c>
      <c r="AU326" s="158" t="s">
        <v>78</v>
      </c>
      <c r="AY326" s="151" t="s">
        <v>208</v>
      </c>
      <c r="BK326" s="159">
        <f>SUM(BK327:BK332)</f>
        <v>0</v>
      </c>
    </row>
    <row r="327" spans="2:65" s="1" customFormat="1" ht="22.5" customHeight="1" x14ac:dyDescent="0.3">
      <c r="B327" s="163"/>
      <c r="C327" s="164" t="s">
        <v>1187</v>
      </c>
      <c r="D327" s="164" t="s">
        <v>211</v>
      </c>
      <c r="E327" s="165" t="s">
        <v>7069</v>
      </c>
      <c r="F327" s="166" t="s">
        <v>7070</v>
      </c>
      <c r="G327" s="167" t="s">
        <v>6538</v>
      </c>
      <c r="H327" s="168">
        <v>128</v>
      </c>
      <c r="I327" s="169"/>
      <c r="J327" s="169">
        <f>ROUND(I327*H327,2)</f>
        <v>0</v>
      </c>
      <c r="K327" s="166" t="s">
        <v>281</v>
      </c>
      <c r="L327" s="40"/>
      <c r="M327" s="170" t="s">
        <v>5</v>
      </c>
      <c r="N327" s="171" t="s">
        <v>42</v>
      </c>
      <c r="O327" s="172">
        <v>0.08</v>
      </c>
      <c r="P327" s="172">
        <f>O327*H327</f>
        <v>10.24</v>
      </c>
      <c r="Q327" s="172">
        <v>0</v>
      </c>
      <c r="R327" s="172">
        <f>Q327*H327</f>
        <v>0</v>
      </c>
      <c r="S327" s="172">
        <v>0</v>
      </c>
      <c r="T327" s="173">
        <f>S327*H327</f>
        <v>0</v>
      </c>
      <c r="AR327" s="26" t="s">
        <v>889</v>
      </c>
      <c r="AT327" s="26" t="s">
        <v>211</v>
      </c>
      <c r="AU327" s="26" t="s">
        <v>80</v>
      </c>
      <c r="AY327" s="26" t="s">
        <v>208</v>
      </c>
      <c r="BE327" s="174">
        <f>IF(N327="základní",J327,0)</f>
        <v>0</v>
      </c>
      <c r="BF327" s="174">
        <f>IF(N327="snížená",J327,0)</f>
        <v>0</v>
      </c>
      <c r="BG327" s="174">
        <f>IF(N327="zákl. přenesená",J327,0)</f>
        <v>0</v>
      </c>
      <c r="BH327" s="174">
        <f>IF(N327="sníž. přenesená",J327,0)</f>
        <v>0</v>
      </c>
      <c r="BI327" s="174">
        <f>IF(N327="nulová",J327,0)</f>
        <v>0</v>
      </c>
      <c r="BJ327" s="26" t="s">
        <v>78</v>
      </c>
      <c r="BK327" s="174">
        <f>ROUND(I327*H327,2)</f>
        <v>0</v>
      </c>
      <c r="BL327" s="26" t="s">
        <v>889</v>
      </c>
      <c r="BM327" s="26" t="s">
        <v>7071</v>
      </c>
    </row>
    <row r="328" spans="2:65" s="1" customFormat="1" x14ac:dyDescent="0.3">
      <c r="B328" s="40"/>
      <c r="D328" s="175" t="s">
        <v>218</v>
      </c>
      <c r="F328" s="176" t="s">
        <v>7070</v>
      </c>
      <c r="L328" s="40"/>
      <c r="M328" s="177"/>
      <c r="N328" s="41"/>
      <c r="O328" s="41"/>
      <c r="P328" s="41"/>
      <c r="Q328" s="41"/>
      <c r="R328" s="41"/>
      <c r="S328" s="41"/>
      <c r="T328" s="69"/>
      <c r="AT328" s="26" t="s">
        <v>218</v>
      </c>
      <c r="AU328" s="26" t="s">
        <v>80</v>
      </c>
    </row>
    <row r="329" spans="2:65" s="1" customFormat="1" ht="27" x14ac:dyDescent="0.3">
      <c r="B329" s="40"/>
      <c r="D329" s="186" t="s">
        <v>1050</v>
      </c>
      <c r="F329" s="231" t="s">
        <v>7072</v>
      </c>
      <c r="L329" s="40"/>
      <c r="M329" s="177"/>
      <c r="N329" s="41"/>
      <c r="O329" s="41"/>
      <c r="P329" s="41"/>
      <c r="Q329" s="41"/>
      <c r="R329" s="41"/>
      <c r="S329" s="41"/>
      <c r="T329" s="69"/>
      <c r="AT329" s="26" t="s">
        <v>1050</v>
      </c>
      <c r="AU329" s="26" t="s">
        <v>80</v>
      </c>
    </row>
    <row r="330" spans="2:65" s="1" customFormat="1" ht="22.5" customHeight="1" x14ac:dyDescent="0.3">
      <c r="B330" s="163"/>
      <c r="C330" s="164" t="s">
        <v>1198</v>
      </c>
      <c r="D330" s="164" t="s">
        <v>211</v>
      </c>
      <c r="E330" s="165" t="s">
        <v>7073</v>
      </c>
      <c r="F330" s="166" t="s">
        <v>7074</v>
      </c>
      <c r="G330" s="167" t="s">
        <v>6538</v>
      </c>
      <c r="H330" s="168">
        <v>40</v>
      </c>
      <c r="I330" s="169"/>
      <c r="J330" s="169">
        <f>ROUND(I330*H330,2)</f>
        <v>0</v>
      </c>
      <c r="K330" s="166" t="s">
        <v>281</v>
      </c>
      <c r="L330" s="40"/>
      <c r="M330" s="170" t="s">
        <v>5</v>
      </c>
      <c r="N330" s="171" t="s">
        <v>42</v>
      </c>
      <c r="O330" s="172">
        <v>0.28000000000000003</v>
      </c>
      <c r="P330" s="172">
        <f>O330*H330</f>
        <v>11.200000000000001</v>
      </c>
      <c r="Q330" s="172">
        <v>0</v>
      </c>
      <c r="R330" s="172">
        <f>Q330*H330</f>
        <v>0</v>
      </c>
      <c r="S330" s="172">
        <v>0</v>
      </c>
      <c r="T330" s="173">
        <f>S330*H330</f>
        <v>0</v>
      </c>
      <c r="AR330" s="26" t="s">
        <v>889</v>
      </c>
      <c r="AT330" s="26" t="s">
        <v>211</v>
      </c>
      <c r="AU330" s="26" t="s">
        <v>80</v>
      </c>
      <c r="AY330" s="26" t="s">
        <v>208</v>
      </c>
      <c r="BE330" s="174">
        <f>IF(N330="základní",J330,0)</f>
        <v>0</v>
      </c>
      <c r="BF330" s="174">
        <f>IF(N330="snížená",J330,0)</f>
        <v>0</v>
      </c>
      <c r="BG330" s="174">
        <f>IF(N330="zákl. přenesená",J330,0)</f>
        <v>0</v>
      </c>
      <c r="BH330" s="174">
        <f>IF(N330="sníž. přenesená",J330,0)</f>
        <v>0</v>
      </c>
      <c r="BI330" s="174">
        <f>IF(N330="nulová",J330,0)</f>
        <v>0</v>
      </c>
      <c r="BJ330" s="26" t="s">
        <v>78</v>
      </c>
      <c r="BK330" s="174">
        <f>ROUND(I330*H330,2)</f>
        <v>0</v>
      </c>
      <c r="BL330" s="26" t="s">
        <v>889</v>
      </c>
      <c r="BM330" s="26" t="s">
        <v>7075</v>
      </c>
    </row>
    <row r="331" spans="2:65" s="1" customFormat="1" x14ac:dyDescent="0.3">
      <c r="B331" s="40"/>
      <c r="D331" s="175" t="s">
        <v>218</v>
      </c>
      <c r="F331" s="176" t="s">
        <v>7074</v>
      </c>
      <c r="L331" s="40"/>
      <c r="M331" s="177"/>
      <c r="N331" s="41"/>
      <c r="O331" s="41"/>
      <c r="P331" s="41"/>
      <c r="Q331" s="41"/>
      <c r="R331" s="41"/>
      <c r="S331" s="41"/>
      <c r="T331" s="69"/>
      <c r="AT331" s="26" t="s">
        <v>218</v>
      </c>
      <c r="AU331" s="26" t="s">
        <v>80</v>
      </c>
    </row>
    <row r="332" spans="2:65" s="1" customFormat="1" ht="27" x14ac:dyDescent="0.3">
      <c r="B332" s="40"/>
      <c r="D332" s="175" t="s">
        <v>1050</v>
      </c>
      <c r="F332" s="215" t="s">
        <v>7076</v>
      </c>
      <c r="L332" s="40"/>
      <c r="M332" s="177"/>
      <c r="N332" s="41"/>
      <c r="O332" s="41"/>
      <c r="P332" s="41"/>
      <c r="Q332" s="41"/>
      <c r="R332" s="41"/>
      <c r="S332" s="41"/>
      <c r="T332" s="69"/>
      <c r="AT332" s="26" t="s">
        <v>1050</v>
      </c>
      <c r="AU332" s="26" t="s">
        <v>80</v>
      </c>
    </row>
    <row r="333" spans="2:65" s="11" customFormat="1" ht="29.85" customHeight="1" x14ac:dyDescent="0.3">
      <c r="B333" s="150"/>
      <c r="D333" s="160" t="s">
        <v>70</v>
      </c>
      <c r="E333" s="161" t="s">
        <v>7077</v>
      </c>
      <c r="F333" s="161" t="s">
        <v>7078</v>
      </c>
      <c r="J333" s="162">
        <f>BK333</f>
        <v>0</v>
      </c>
      <c r="L333" s="150"/>
      <c r="M333" s="154"/>
      <c r="N333" s="155"/>
      <c r="O333" s="155"/>
      <c r="P333" s="156">
        <f>SUM(P334:P387)</f>
        <v>344.56799999999998</v>
      </c>
      <c r="Q333" s="155"/>
      <c r="R333" s="156">
        <f>SUM(R334:R387)</f>
        <v>3.9500000000000007E-2</v>
      </c>
      <c r="S333" s="155"/>
      <c r="T333" s="157">
        <f>SUM(T334:T387)</f>
        <v>0</v>
      </c>
      <c r="AR333" s="151" t="s">
        <v>123</v>
      </c>
      <c r="AT333" s="158" t="s">
        <v>70</v>
      </c>
      <c r="AU333" s="158" t="s">
        <v>78</v>
      </c>
      <c r="AY333" s="151" t="s">
        <v>208</v>
      </c>
      <c r="BK333" s="159">
        <f>SUM(BK334:BK387)</f>
        <v>0</v>
      </c>
    </row>
    <row r="334" spans="2:65" s="1" customFormat="1" ht="22.5" customHeight="1" x14ac:dyDescent="0.3">
      <c r="B334" s="163"/>
      <c r="C334" s="164" t="s">
        <v>1210</v>
      </c>
      <c r="D334" s="164" t="s">
        <v>211</v>
      </c>
      <c r="E334" s="165" t="s">
        <v>7079</v>
      </c>
      <c r="F334" s="166" t="s">
        <v>7080</v>
      </c>
      <c r="G334" s="167" t="s">
        <v>474</v>
      </c>
      <c r="H334" s="168">
        <v>200</v>
      </c>
      <c r="I334" s="169"/>
      <c r="J334" s="169">
        <f>ROUND(I334*H334,2)</f>
        <v>0</v>
      </c>
      <c r="K334" s="166" t="s">
        <v>215</v>
      </c>
      <c r="L334" s="40"/>
      <c r="M334" s="170" t="s">
        <v>5</v>
      </c>
      <c r="N334" s="171" t="s">
        <v>42</v>
      </c>
      <c r="O334" s="172">
        <v>0.27</v>
      </c>
      <c r="P334" s="172">
        <f>O334*H334</f>
        <v>54</v>
      </c>
      <c r="Q334" s="172">
        <v>1E-4</v>
      </c>
      <c r="R334" s="172">
        <f>Q334*H334</f>
        <v>0.02</v>
      </c>
      <c r="S334" s="172">
        <v>0</v>
      </c>
      <c r="T334" s="173">
        <f>S334*H334</f>
        <v>0</v>
      </c>
      <c r="AR334" s="26" t="s">
        <v>889</v>
      </c>
      <c r="AT334" s="26" t="s">
        <v>211</v>
      </c>
      <c r="AU334" s="26" t="s">
        <v>80</v>
      </c>
      <c r="AY334" s="26" t="s">
        <v>208</v>
      </c>
      <c r="BE334" s="174">
        <f>IF(N334="základní",J334,0)</f>
        <v>0</v>
      </c>
      <c r="BF334" s="174">
        <f>IF(N334="snížená",J334,0)</f>
        <v>0</v>
      </c>
      <c r="BG334" s="174">
        <f>IF(N334="zákl. přenesená",J334,0)</f>
        <v>0</v>
      </c>
      <c r="BH334" s="174">
        <f>IF(N334="sníž. přenesená",J334,0)</f>
        <v>0</v>
      </c>
      <c r="BI334" s="174">
        <f>IF(N334="nulová",J334,0)</f>
        <v>0</v>
      </c>
      <c r="BJ334" s="26" t="s">
        <v>78</v>
      </c>
      <c r="BK334" s="174">
        <f>ROUND(I334*H334,2)</f>
        <v>0</v>
      </c>
      <c r="BL334" s="26" t="s">
        <v>889</v>
      </c>
      <c r="BM334" s="26" t="s">
        <v>7081</v>
      </c>
    </row>
    <row r="335" spans="2:65" s="1" customFormat="1" ht="40.5" x14ac:dyDescent="0.3">
      <c r="B335" s="40"/>
      <c r="D335" s="186" t="s">
        <v>218</v>
      </c>
      <c r="F335" s="211" t="s">
        <v>7082</v>
      </c>
      <c r="L335" s="40"/>
      <c r="M335" s="177"/>
      <c r="N335" s="41"/>
      <c r="O335" s="41"/>
      <c r="P335" s="41"/>
      <c r="Q335" s="41"/>
      <c r="R335" s="41"/>
      <c r="S335" s="41"/>
      <c r="T335" s="69"/>
      <c r="AT335" s="26" t="s">
        <v>218</v>
      </c>
      <c r="AU335" s="26" t="s">
        <v>80</v>
      </c>
    </row>
    <row r="336" spans="2:65" s="1" customFormat="1" ht="22.5" customHeight="1" x14ac:dyDescent="0.3">
      <c r="B336" s="163"/>
      <c r="C336" s="222" t="s">
        <v>1217</v>
      </c>
      <c r="D336" s="222" t="s">
        <v>2573</v>
      </c>
      <c r="E336" s="223" t="s">
        <v>7083</v>
      </c>
      <c r="F336" s="224" t="s">
        <v>7084</v>
      </c>
      <c r="G336" s="225" t="s">
        <v>474</v>
      </c>
      <c r="H336" s="226">
        <v>100</v>
      </c>
      <c r="I336" s="227"/>
      <c r="J336" s="227">
        <f>ROUND(I336*H336,2)</f>
        <v>0</v>
      </c>
      <c r="K336" s="224" t="s">
        <v>215</v>
      </c>
      <c r="L336" s="228"/>
      <c r="M336" s="229" t="s">
        <v>5</v>
      </c>
      <c r="N336" s="230" t="s">
        <v>42</v>
      </c>
      <c r="O336" s="172">
        <v>0</v>
      </c>
      <c r="P336" s="172">
        <f>O336*H336</f>
        <v>0</v>
      </c>
      <c r="Q336" s="172">
        <v>4.0000000000000003E-5</v>
      </c>
      <c r="R336" s="172">
        <f>Q336*H336</f>
        <v>4.0000000000000001E-3</v>
      </c>
      <c r="S336" s="172">
        <v>0</v>
      </c>
      <c r="T336" s="173">
        <f>S336*H336</f>
        <v>0</v>
      </c>
      <c r="AR336" s="26" t="s">
        <v>3012</v>
      </c>
      <c r="AT336" s="26" t="s">
        <v>2573</v>
      </c>
      <c r="AU336" s="26" t="s">
        <v>80</v>
      </c>
      <c r="AY336" s="26" t="s">
        <v>208</v>
      </c>
      <c r="BE336" s="174">
        <f>IF(N336="základní",J336,0)</f>
        <v>0</v>
      </c>
      <c r="BF336" s="174">
        <f>IF(N336="snížená",J336,0)</f>
        <v>0</v>
      </c>
      <c r="BG336" s="174">
        <f>IF(N336="zákl. přenesená",J336,0)</f>
        <v>0</v>
      </c>
      <c r="BH336" s="174">
        <f>IF(N336="sníž. přenesená",J336,0)</f>
        <v>0</v>
      </c>
      <c r="BI336" s="174">
        <f>IF(N336="nulová",J336,0)</f>
        <v>0</v>
      </c>
      <c r="BJ336" s="26" t="s">
        <v>78</v>
      </c>
      <c r="BK336" s="174">
        <f>ROUND(I336*H336,2)</f>
        <v>0</v>
      </c>
      <c r="BL336" s="26" t="s">
        <v>3012</v>
      </c>
      <c r="BM336" s="26" t="s">
        <v>7085</v>
      </c>
    </row>
    <row r="337" spans="2:65" s="1" customFormat="1" x14ac:dyDescent="0.3">
      <c r="B337" s="40"/>
      <c r="D337" s="175" t="s">
        <v>218</v>
      </c>
      <c r="F337" s="176" t="s">
        <v>7086</v>
      </c>
      <c r="L337" s="40"/>
      <c r="M337" s="177"/>
      <c r="N337" s="41"/>
      <c r="O337" s="41"/>
      <c r="P337" s="41"/>
      <c r="Q337" s="41"/>
      <c r="R337" s="41"/>
      <c r="S337" s="41"/>
      <c r="T337" s="69"/>
      <c r="AT337" s="26" t="s">
        <v>218</v>
      </c>
      <c r="AU337" s="26" t="s">
        <v>80</v>
      </c>
    </row>
    <row r="338" spans="2:65" s="1" customFormat="1" ht="27" x14ac:dyDescent="0.3">
      <c r="B338" s="40"/>
      <c r="D338" s="186" t="s">
        <v>1050</v>
      </c>
      <c r="F338" s="231" t="s">
        <v>7087</v>
      </c>
      <c r="L338" s="40"/>
      <c r="M338" s="177"/>
      <c r="N338" s="41"/>
      <c r="O338" s="41"/>
      <c r="P338" s="41"/>
      <c r="Q338" s="41"/>
      <c r="R338" s="41"/>
      <c r="S338" s="41"/>
      <c r="T338" s="69"/>
      <c r="AT338" s="26" t="s">
        <v>1050</v>
      </c>
      <c r="AU338" s="26" t="s">
        <v>80</v>
      </c>
    </row>
    <row r="339" spans="2:65" s="1" customFormat="1" ht="22.5" customHeight="1" x14ac:dyDescent="0.3">
      <c r="B339" s="163"/>
      <c r="C339" s="222" t="s">
        <v>1227</v>
      </c>
      <c r="D339" s="222" t="s">
        <v>2573</v>
      </c>
      <c r="E339" s="223" t="s">
        <v>7088</v>
      </c>
      <c r="F339" s="224" t="s">
        <v>7089</v>
      </c>
      <c r="G339" s="225" t="s">
        <v>474</v>
      </c>
      <c r="H339" s="226">
        <v>100</v>
      </c>
      <c r="I339" s="227"/>
      <c r="J339" s="227">
        <f>ROUND(I339*H339,2)</f>
        <v>0</v>
      </c>
      <c r="K339" s="224" t="s">
        <v>215</v>
      </c>
      <c r="L339" s="228"/>
      <c r="M339" s="229" t="s">
        <v>5</v>
      </c>
      <c r="N339" s="230" t="s">
        <v>42</v>
      </c>
      <c r="O339" s="172">
        <v>0</v>
      </c>
      <c r="P339" s="172">
        <f>O339*H339</f>
        <v>0</v>
      </c>
      <c r="Q339" s="172">
        <v>6.9999999999999994E-5</v>
      </c>
      <c r="R339" s="172">
        <f>Q339*H339</f>
        <v>6.9999999999999993E-3</v>
      </c>
      <c r="S339" s="172">
        <v>0</v>
      </c>
      <c r="T339" s="173">
        <f>S339*H339</f>
        <v>0</v>
      </c>
      <c r="AR339" s="26" t="s">
        <v>3012</v>
      </c>
      <c r="AT339" s="26" t="s">
        <v>2573</v>
      </c>
      <c r="AU339" s="26" t="s">
        <v>80</v>
      </c>
      <c r="AY339" s="26" t="s">
        <v>208</v>
      </c>
      <c r="BE339" s="174">
        <f>IF(N339="základní",J339,0)</f>
        <v>0</v>
      </c>
      <c r="BF339" s="174">
        <f>IF(N339="snížená",J339,0)</f>
        <v>0</v>
      </c>
      <c r="BG339" s="174">
        <f>IF(N339="zákl. přenesená",J339,0)</f>
        <v>0</v>
      </c>
      <c r="BH339" s="174">
        <f>IF(N339="sníž. přenesená",J339,0)</f>
        <v>0</v>
      </c>
      <c r="BI339" s="174">
        <f>IF(N339="nulová",J339,0)</f>
        <v>0</v>
      </c>
      <c r="BJ339" s="26" t="s">
        <v>78</v>
      </c>
      <c r="BK339" s="174">
        <f>ROUND(I339*H339,2)</f>
        <v>0</v>
      </c>
      <c r="BL339" s="26" t="s">
        <v>3012</v>
      </c>
      <c r="BM339" s="26" t="s">
        <v>7090</v>
      </c>
    </row>
    <row r="340" spans="2:65" s="1" customFormat="1" x14ac:dyDescent="0.3">
      <c r="B340" s="40"/>
      <c r="D340" s="175" t="s">
        <v>218</v>
      </c>
      <c r="F340" s="176" t="s">
        <v>7091</v>
      </c>
      <c r="L340" s="40"/>
      <c r="M340" s="177"/>
      <c r="N340" s="41"/>
      <c r="O340" s="41"/>
      <c r="P340" s="41"/>
      <c r="Q340" s="41"/>
      <c r="R340" s="41"/>
      <c r="S340" s="41"/>
      <c r="T340" s="69"/>
      <c r="AT340" s="26" t="s">
        <v>218</v>
      </c>
      <c r="AU340" s="26" t="s">
        <v>80</v>
      </c>
    </row>
    <row r="341" spans="2:65" s="1" customFormat="1" ht="27" x14ac:dyDescent="0.3">
      <c r="B341" s="40"/>
      <c r="D341" s="186" t="s">
        <v>1050</v>
      </c>
      <c r="F341" s="231" t="s">
        <v>7092</v>
      </c>
      <c r="L341" s="40"/>
      <c r="M341" s="177"/>
      <c r="N341" s="41"/>
      <c r="O341" s="41"/>
      <c r="P341" s="41"/>
      <c r="Q341" s="41"/>
      <c r="R341" s="41"/>
      <c r="S341" s="41"/>
      <c r="T341" s="69"/>
      <c r="AT341" s="26" t="s">
        <v>1050</v>
      </c>
      <c r="AU341" s="26" t="s">
        <v>80</v>
      </c>
    </row>
    <row r="342" spans="2:65" s="1" customFormat="1" ht="22.5" customHeight="1" x14ac:dyDescent="0.3">
      <c r="B342" s="163"/>
      <c r="C342" s="164" t="s">
        <v>1233</v>
      </c>
      <c r="D342" s="164" t="s">
        <v>211</v>
      </c>
      <c r="E342" s="165" t="s">
        <v>7093</v>
      </c>
      <c r="F342" s="166" t="s">
        <v>7094</v>
      </c>
      <c r="G342" s="167" t="s">
        <v>474</v>
      </c>
      <c r="H342" s="168">
        <v>400</v>
      </c>
      <c r="I342" s="169"/>
      <c r="J342" s="169">
        <f>ROUND(I342*H342,2)</f>
        <v>0</v>
      </c>
      <c r="K342" s="166" t="s">
        <v>215</v>
      </c>
      <c r="L342" s="40"/>
      <c r="M342" s="170" t="s">
        <v>5</v>
      </c>
      <c r="N342" s="171" t="s">
        <v>42</v>
      </c>
      <c r="O342" s="172">
        <v>0.23</v>
      </c>
      <c r="P342" s="172">
        <f>O342*H342</f>
        <v>92</v>
      </c>
      <c r="Q342" s="172">
        <v>1.0000000000000001E-5</v>
      </c>
      <c r="R342" s="172">
        <f>Q342*H342</f>
        <v>4.0000000000000001E-3</v>
      </c>
      <c r="S342" s="172">
        <v>0</v>
      </c>
      <c r="T342" s="173">
        <f>S342*H342</f>
        <v>0</v>
      </c>
      <c r="AR342" s="26" t="s">
        <v>889</v>
      </c>
      <c r="AT342" s="26" t="s">
        <v>211</v>
      </c>
      <c r="AU342" s="26" t="s">
        <v>80</v>
      </c>
      <c r="AY342" s="26" t="s">
        <v>208</v>
      </c>
      <c r="BE342" s="174">
        <f>IF(N342="základní",J342,0)</f>
        <v>0</v>
      </c>
      <c r="BF342" s="174">
        <f>IF(N342="snížená",J342,0)</f>
        <v>0</v>
      </c>
      <c r="BG342" s="174">
        <f>IF(N342="zákl. přenesená",J342,0)</f>
        <v>0</v>
      </c>
      <c r="BH342" s="174">
        <f>IF(N342="sníž. přenesená",J342,0)</f>
        <v>0</v>
      </c>
      <c r="BI342" s="174">
        <f>IF(N342="nulová",J342,0)</f>
        <v>0</v>
      </c>
      <c r="BJ342" s="26" t="s">
        <v>78</v>
      </c>
      <c r="BK342" s="174">
        <f>ROUND(I342*H342,2)</f>
        <v>0</v>
      </c>
      <c r="BL342" s="26" t="s">
        <v>889</v>
      </c>
      <c r="BM342" s="26" t="s">
        <v>7095</v>
      </c>
    </row>
    <row r="343" spans="2:65" s="1" customFormat="1" ht="27" x14ac:dyDescent="0.3">
      <c r="B343" s="40"/>
      <c r="D343" s="186" t="s">
        <v>218</v>
      </c>
      <c r="F343" s="211" t="s">
        <v>7096</v>
      </c>
      <c r="L343" s="40"/>
      <c r="M343" s="177"/>
      <c r="N343" s="41"/>
      <c r="O343" s="41"/>
      <c r="P343" s="41"/>
      <c r="Q343" s="41"/>
      <c r="R343" s="41"/>
      <c r="S343" s="41"/>
      <c r="T343" s="69"/>
      <c r="AT343" s="26" t="s">
        <v>218</v>
      </c>
      <c r="AU343" s="26" t="s">
        <v>80</v>
      </c>
    </row>
    <row r="344" spans="2:65" s="1" customFormat="1" ht="22.5" customHeight="1" x14ac:dyDescent="0.3">
      <c r="B344" s="163"/>
      <c r="C344" s="222" t="s">
        <v>1246</v>
      </c>
      <c r="D344" s="222" t="s">
        <v>2573</v>
      </c>
      <c r="E344" s="223" t="s">
        <v>7097</v>
      </c>
      <c r="F344" s="224" t="s">
        <v>7098</v>
      </c>
      <c r="G344" s="225" t="s">
        <v>2573</v>
      </c>
      <c r="H344" s="226">
        <v>200</v>
      </c>
      <c r="I344" s="227"/>
      <c r="J344" s="227">
        <f>ROUND(I344*H344,2)</f>
        <v>0</v>
      </c>
      <c r="K344" s="224" t="s">
        <v>6335</v>
      </c>
      <c r="L344" s="228"/>
      <c r="M344" s="229" t="s">
        <v>5</v>
      </c>
      <c r="N344" s="230" t="s">
        <v>42</v>
      </c>
      <c r="O344" s="172">
        <v>0</v>
      </c>
      <c r="P344" s="172">
        <f>O344*H344</f>
        <v>0</v>
      </c>
      <c r="Q344" s="172">
        <v>0</v>
      </c>
      <c r="R344" s="172">
        <f>Q344*H344</f>
        <v>0</v>
      </c>
      <c r="S344" s="172">
        <v>0</v>
      </c>
      <c r="T344" s="173">
        <f>S344*H344</f>
        <v>0</v>
      </c>
      <c r="AR344" s="26" t="s">
        <v>3012</v>
      </c>
      <c r="AT344" s="26" t="s">
        <v>2573</v>
      </c>
      <c r="AU344" s="26" t="s">
        <v>80</v>
      </c>
      <c r="AY344" s="26" t="s">
        <v>208</v>
      </c>
      <c r="BE344" s="174">
        <f>IF(N344="základní",J344,0)</f>
        <v>0</v>
      </c>
      <c r="BF344" s="174">
        <f>IF(N344="snížená",J344,0)</f>
        <v>0</v>
      </c>
      <c r="BG344" s="174">
        <f>IF(N344="zákl. přenesená",J344,0)</f>
        <v>0</v>
      </c>
      <c r="BH344" s="174">
        <f>IF(N344="sníž. přenesená",J344,0)</f>
        <v>0</v>
      </c>
      <c r="BI344" s="174">
        <f>IF(N344="nulová",J344,0)</f>
        <v>0</v>
      </c>
      <c r="BJ344" s="26" t="s">
        <v>78</v>
      </c>
      <c r="BK344" s="174">
        <f>ROUND(I344*H344,2)</f>
        <v>0</v>
      </c>
      <c r="BL344" s="26" t="s">
        <v>3012</v>
      </c>
      <c r="BM344" s="26" t="s">
        <v>7099</v>
      </c>
    </row>
    <row r="345" spans="2:65" s="1" customFormat="1" ht="27" x14ac:dyDescent="0.3">
      <c r="B345" s="40"/>
      <c r="D345" s="186" t="s">
        <v>218</v>
      </c>
      <c r="F345" s="211" t="s">
        <v>7100</v>
      </c>
      <c r="L345" s="40"/>
      <c r="M345" s="177"/>
      <c r="N345" s="41"/>
      <c r="O345" s="41"/>
      <c r="P345" s="41"/>
      <c r="Q345" s="41"/>
      <c r="R345" s="41"/>
      <c r="S345" s="41"/>
      <c r="T345" s="69"/>
      <c r="AT345" s="26" t="s">
        <v>218</v>
      </c>
      <c r="AU345" s="26" t="s">
        <v>80</v>
      </c>
    </row>
    <row r="346" spans="2:65" s="1" customFormat="1" ht="22.5" customHeight="1" x14ac:dyDescent="0.3">
      <c r="B346" s="163"/>
      <c r="C346" s="222" t="s">
        <v>82</v>
      </c>
      <c r="D346" s="222" t="s">
        <v>2573</v>
      </c>
      <c r="E346" s="223" t="s">
        <v>7101</v>
      </c>
      <c r="F346" s="224" t="s">
        <v>7102</v>
      </c>
      <c r="G346" s="225" t="s">
        <v>2573</v>
      </c>
      <c r="H346" s="226">
        <v>200</v>
      </c>
      <c r="I346" s="227"/>
      <c r="J346" s="227">
        <f>ROUND(I346*H346,2)</f>
        <v>0</v>
      </c>
      <c r="K346" s="224" t="s">
        <v>6335</v>
      </c>
      <c r="L346" s="228"/>
      <c r="M346" s="229" t="s">
        <v>5</v>
      </c>
      <c r="N346" s="230" t="s">
        <v>42</v>
      </c>
      <c r="O346" s="172">
        <v>0</v>
      </c>
      <c r="P346" s="172">
        <f>O346*H346</f>
        <v>0</v>
      </c>
      <c r="Q346" s="172">
        <v>0</v>
      </c>
      <c r="R346" s="172">
        <f>Q346*H346</f>
        <v>0</v>
      </c>
      <c r="S346" s="172">
        <v>0</v>
      </c>
      <c r="T346" s="173">
        <f>S346*H346</f>
        <v>0</v>
      </c>
      <c r="AR346" s="26" t="s">
        <v>3012</v>
      </c>
      <c r="AT346" s="26" t="s">
        <v>2573</v>
      </c>
      <c r="AU346" s="26" t="s">
        <v>80</v>
      </c>
      <c r="AY346" s="26" t="s">
        <v>208</v>
      </c>
      <c r="BE346" s="174">
        <f>IF(N346="základní",J346,0)</f>
        <v>0</v>
      </c>
      <c r="BF346" s="174">
        <f>IF(N346="snížená",J346,0)</f>
        <v>0</v>
      </c>
      <c r="BG346" s="174">
        <f>IF(N346="zákl. přenesená",J346,0)</f>
        <v>0</v>
      </c>
      <c r="BH346" s="174">
        <f>IF(N346="sníž. přenesená",J346,0)</f>
        <v>0</v>
      </c>
      <c r="BI346" s="174">
        <f>IF(N346="nulová",J346,0)</f>
        <v>0</v>
      </c>
      <c r="BJ346" s="26" t="s">
        <v>78</v>
      </c>
      <c r="BK346" s="174">
        <f>ROUND(I346*H346,2)</f>
        <v>0</v>
      </c>
      <c r="BL346" s="26" t="s">
        <v>3012</v>
      </c>
      <c r="BM346" s="26" t="s">
        <v>7103</v>
      </c>
    </row>
    <row r="347" spans="2:65" s="1" customFormat="1" ht="27" x14ac:dyDescent="0.3">
      <c r="B347" s="40"/>
      <c r="D347" s="186" t="s">
        <v>218</v>
      </c>
      <c r="F347" s="211" t="s">
        <v>7104</v>
      </c>
      <c r="L347" s="40"/>
      <c r="M347" s="177"/>
      <c r="N347" s="41"/>
      <c r="O347" s="41"/>
      <c r="P347" s="41"/>
      <c r="Q347" s="41"/>
      <c r="R347" s="41"/>
      <c r="S347" s="41"/>
      <c r="T347" s="69"/>
      <c r="AT347" s="26" t="s">
        <v>218</v>
      </c>
      <c r="AU347" s="26" t="s">
        <v>80</v>
      </c>
    </row>
    <row r="348" spans="2:65" s="1" customFormat="1" ht="22.5" customHeight="1" x14ac:dyDescent="0.3">
      <c r="B348" s="163"/>
      <c r="C348" s="222" t="s">
        <v>86</v>
      </c>
      <c r="D348" s="222" t="s">
        <v>2573</v>
      </c>
      <c r="E348" s="223" t="s">
        <v>7105</v>
      </c>
      <c r="F348" s="224" t="s">
        <v>7106</v>
      </c>
      <c r="G348" s="225" t="s">
        <v>6340</v>
      </c>
      <c r="H348" s="226">
        <v>200</v>
      </c>
      <c r="I348" s="227"/>
      <c r="J348" s="227">
        <f>ROUND(I348*H348,2)</f>
        <v>0</v>
      </c>
      <c r="K348" s="224" t="s">
        <v>6335</v>
      </c>
      <c r="L348" s="228"/>
      <c r="M348" s="229" t="s">
        <v>5</v>
      </c>
      <c r="N348" s="230" t="s">
        <v>42</v>
      </c>
      <c r="O348" s="172">
        <v>0</v>
      </c>
      <c r="P348" s="172">
        <f>O348*H348</f>
        <v>0</v>
      </c>
      <c r="Q348" s="172">
        <v>0</v>
      </c>
      <c r="R348" s="172">
        <f>Q348*H348</f>
        <v>0</v>
      </c>
      <c r="S348" s="172">
        <v>0</v>
      </c>
      <c r="T348" s="173">
        <f>S348*H348</f>
        <v>0</v>
      </c>
      <c r="AR348" s="26" t="s">
        <v>3012</v>
      </c>
      <c r="AT348" s="26" t="s">
        <v>2573</v>
      </c>
      <c r="AU348" s="26" t="s">
        <v>80</v>
      </c>
      <c r="AY348" s="26" t="s">
        <v>208</v>
      </c>
      <c r="BE348" s="174">
        <f>IF(N348="základní",J348,0)</f>
        <v>0</v>
      </c>
      <c r="BF348" s="174">
        <f>IF(N348="snížená",J348,0)</f>
        <v>0</v>
      </c>
      <c r="BG348" s="174">
        <f>IF(N348="zákl. přenesená",J348,0)</f>
        <v>0</v>
      </c>
      <c r="BH348" s="174">
        <f>IF(N348="sníž. přenesená",J348,0)</f>
        <v>0</v>
      </c>
      <c r="BI348" s="174">
        <f>IF(N348="nulová",J348,0)</f>
        <v>0</v>
      </c>
      <c r="BJ348" s="26" t="s">
        <v>78</v>
      </c>
      <c r="BK348" s="174">
        <f>ROUND(I348*H348,2)</f>
        <v>0</v>
      </c>
      <c r="BL348" s="26" t="s">
        <v>3012</v>
      </c>
      <c r="BM348" s="26" t="s">
        <v>7107</v>
      </c>
    </row>
    <row r="349" spans="2:65" s="1" customFormat="1" ht="27" x14ac:dyDescent="0.3">
      <c r="B349" s="40"/>
      <c r="D349" s="186" t="s">
        <v>218</v>
      </c>
      <c r="F349" s="211" t="s">
        <v>7108</v>
      </c>
      <c r="L349" s="40"/>
      <c r="M349" s="177"/>
      <c r="N349" s="41"/>
      <c r="O349" s="41"/>
      <c r="P349" s="41"/>
      <c r="Q349" s="41"/>
      <c r="R349" s="41"/>
      <c r="S349" s="41"/>
      <c r="T349" s="69"/>
      <c r="AT349" s="26" t="s">
        <v>218</v>
      </c>
      <c r="AU349" s="26" t="s">
        <v>80</v>
      </c>
    </row>
    <row r="350" spans="2:65" s="1" customFormat="1" ht="22.5" customHeight="1" x14ac:dyDescent="0.3">
      <c r="B350" s="163"/>
      <c r="C350" s="222" t="s">
        <v>89</v>
      </c>
      <c r="D350" s="222" t="s">
        <v>2573</v>
      </c>
      <c r="E350" s="223" t="s">
        <v>7109</v>
      </c>
      <c r="F350" s="224" t="s">
        <v>7110</v>
      </c>
      <c r="G350" s="225" t="s">
        <v>6340</v>
      </c>
      <c r="H350" s="226">
        <v>200</v>
      </c>
      <c r="I350" s="227"/>
      <c r="J350" s="227">
        <f>ROUND(I350*H350,2)</f>
        <v>0</v>
      </c>
      <c r="K350" s="224" t="s">
        <v>6335</v>
      </c>
      <c r="L350" s="228"/>
      <c r="M350" s="229" t="s">
        <v>5</v>
      </c>
      <c r="N350" s="230" t="s">
        <v>42</v>
      </c>
      <c r="O350" s="172">
        <v>0</v>
      </c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AR350" s="26" t="s">
        <v>3012</v>
      </c>
      <c r="AT350" s="26" t="s">
        <v>2573</v>
      </c>
      <c r="AU350" s="26" t="s">
        <v>80</v>
      </c>
      <c r="AY350" s="26" t="s">
        <v>208</v>
      </c>
      <c r="BE350" s="174">
        <f>IF(N350="základní",J350,0)</f>
        <v>0</v>
      </c>
      <c r="BF350" s="174">
        <f>IF(N350="snížená",J350,0)</f>
        <v>0</v>
      </c>
      <c r="BG350" s="174">
        <f>IF(N350="zákl. přenesená",J350,0)</f>
        <v>0</v>
      </c>
      <c r="BH350" s="174">
        <f>IF(N350="sníž. přenesená",J350,0)</f>
        <v>0</v>
      </c>
      <c r="BI350" s="174">
        <f>IF(N350="nulová",J350,0)</f>
        <v>0</v>
      </c>
      <c r="BJ350" s="26" t="s">
        <v>78</v>
      </c>
      <c r="BK350" s="174">
        <f>ROUND(I350*H350,2)</f>
        <v>0</v>
      </c>
      <c r="BL350" s="26" t="s">
        <v>3012</v>
      </c>
      <c r="BM350" s="26" t="s">
        <v>7111</v>
      </c>
    </row>
    <row r="351" spans="2:65" s="1" customFormat="1" ht="27" x14ac:dyDescent="0.3">
      <c r="B351" s="40"/>
      <c r="D351" s="186" t="s">
        <v>218</v>
      </c>
      <c r="F351" s="211" t="s">
        <v>7112</v>
      </c>
      <c r="L351" s="40"/>
      <c r="M351" s="177"/>
      <c r="N351" s="41"/>
      <c r="O351" s="41"/>
      <c r="P351" s="41"/>
      <c r="Q351" s="41"/>
      <c r="R351" s="41"/>
      <c r="S351" s="41"/>
      <c r="T351" s="69"/>
      <c r="AT351" s="26" t="s">
        <v>218</v>
      </c>
      <c r="AU351" s="26" t="s">
        <v>80</v>
      </c>
    </row>
    <row r="352" spans="2:65" s="1" customFormat="1" ht="22.5" customHeight="1" x14ac:dyDescent="0.3">
      <c r="B352" s="163"/>
      <c r="C352" s="164" t="s">
        <v>92</v>
      </c>
      <c r="D352" s="164" t="s">
        <v>211</v>
      </c>
      <c r="E352" s="165" t="s">
        <v>7113</v>
      </c>
      <c r="F352" s="166" t="s">
        <v>7114</v>
      </c>
      <c r="G352" s="167" t="s">
        <v>474</v>
      </c>
      <c r="H352" s="168">
        <v>450</v>
      </c>
      <c r="I352" s="169"/>
      <c r="J352" s="169">
        <f>ROUND(I352*H352,2)</f>
        <v>0</v>
      </c>
      <c r="K352" s="166" t="s">
        <v>215</v>
      </c>
      <c r="L352" s="40"/>
      <c r="M352" s="170" t="s">
        <v>5</v>
      </c>
      <c r="N352" s="171" t="s">
        <v>42</v>
      </c>
      <c r="O352" s="172">
        <v>0.31</v>
      </c>
      <c r="P352" s="172">
        <f>O352*H352</f>
        <v>139.5</v>
      </c>
      <c r="Q352" s="172">
        <v>1.0000000000000001E-5</v>
      </c>
      <c r="R352" s="172">
        <f>Q352*H352</f>
        <v>4.5000000000000005E-3</v>
      </c>
      <c r="S352" s="172">
        <v>0</v>
      </c>
      <c r="T352" s="173">
        <f>S352*H352</f>
        <v>0</v>
      </c>
      <c r="AR352" s="26" t="s">
        <v>889</v>
      </c>
      <c r="AT352" s="26" t="s">
        <v>211</v>
      </c>
      <c r="AU352" s="26" t="s">
        <v>80</v>
      </c>
      <c r="AY352" s="26" t="s">
        <v>208</v>
      </c>
      <c r="BE352" s="174">
        <f>IF(N352="základní",J352,0)</f>
        <v>0</v>
      </c>
      <c r="BF352" s="174">
        <f>IF(N352="snížená",J352,0)</f>
        <v>0</v>
      </c>
      <c r="BG352" s="174">
        <f>IF(N352="zákl. přenesená",J352,0)</f>
        <v>0</v>
      </c>
      <c r="BH352" s="174">
        <f>IF(N352="sníž. přenesená",J352,0)</f>
        <v>0</v>
      </c>
      <c r="BI352" s="174">
        <f>IF(N352="nulová",J352,0)</f>
        <v>0</v>
      </c>
      <c r="BJ352" s="26" t="s">
        <v>78</v>
      </c>
      <c r="BK352" s="174">
        <f>ROUND(I352*H352,2)</f>
        <v>0</v>
      </c>
      <c r="BL352" s="26" t="s">
        <v>889</v>
      </c>
      <c r="BM352" s="26" t="s">
        <v>7115</v>
      </c>
    </row>
    <row r="353" spans="2:65" s="1" customFormat="1" ht="40.5" x14ac:dyDescent="0.3">
      <c r="B353" s="40"/>
      <c r="D353" s="186" t="s">
        <v>218</v>
      </c>
      <c r="F353" s="211" t="s">
        <v>7116</v>
      </c>
      <c r="L353" s="40"/>
      <c r="M353" s="177"/>
      <c r="N353" s="41"/>
      <c r="O353" s="41"/>
      <c r="P353" s="41"/>
      <c r="Q353" s="41"/>
      <c r="R353" s="41"/>
      <c r="S353" s="41"/>
      <c r="T353" s="69"/>
      <c r="AT353" s="26" t="s">
        <v>218</v>
      </c>
      <c r="AU353" s="26" t="s">
        <v>80</v>
      </c>
    </row>
    <row r="354" spans="2:65" s="1" customFormat="1" ht="22.5" customHeight="1" x14ac:dyDescent="0.3">
      <c r="B354" s="163"/>
      <c r="C354" s="222" t="s">
        <v>1383</v>
      </c>
      <c r="D354" s="222" t="s">
        <v>2573</v>
      </c>
      <c r="E354" s="223" t="s">
        <v>7117</v>
      </c>
      <c r="F354" s="224" t="s">
        <v>7118</v>
      </c>
      <c r="G354" s="225" t="s">
        <v>2573</v>
      </c>
      <c r="H354" s="226">
        <v>450</v>
      </c>
      <c r="I354" s="227"/>
      <c r="J354" s="227">
        <f>ROUND(I354*H354,2)</f>
        <v>0</v>
      </c>
      <c r="K354" s="224" t="s">
        <v>6335</v>
      </c>
      <c r="L354" s="228"/>
      <c r="M354" s="229" t="s">
        <v>5</v>
      </c>
      <c r="N354" s="230" t="s">
        <v>42</v>
      </c>
      <c r="O354" s="172">
        <v>0</v>
      </c>
      <c r="P354" s="172">
        <f>O354*H354</f>
        <v>0</v>
      </c>
      <c r="Q354" s="172">
        <v>0</v>
      </c>
      <c r="R354" s="172">
        <f>Q354*H354</f>
        <v>0</v>
      </c>
      <c r="S354" s="172">
        <v>0</v>
      </c>
      <c r="T354" s="173">
        <f>S354*H354</f>
        <v>0</v>
      </c>
      <c r="AR354" s="26" t="s">
        <v>3012</v>
      </c>
      <c r="AT354" s="26" t="s">
        <v>2573</v>
      </c>
      <c r="AU354" s="26" t="s">
        <v>80</v>
      </c>
      <c r="AY354" s="26" t="s">
        <v>208</v>
      </c>
      <c r="BE354" s="174">
        <f>IF(N354="základní",J354,0)</f>
        <v>0</v>
      </c>
      <c r="BF354" s="174">
        <f>IF(N354="snížená",J354,0)</f>
        <v>0</v>
      </c>
      <c r="BG354" s="174">
        <f>IF(N354="zákl. přenesená",J354,0)</f>
        <v>0</v>
      </c>
      <c r="BH354" s="174">
        <f>IF(N354="sníž. přenesená",J354,0)</f>
        <v>0</v>
      </c>
      <c r="BI354" s="174">
        <f>IF(N354="nulová",J354,0)</f>
        <v>0</v>
      </c>
      <c r="BJ354" s="26" t="s">
        <v>78</v>
      </c>
      <c r="BK354" s="174">
        <f>ROUND(I354*H354,2)</f>
        <v>0</v>
      </c>
      <c r="BL354" s="26" t="s">
        <v>3012</v>
      </c>
      <c r="BM354" s="26" t="s">
        <v>7119</v>
      </c>
    </row>
    <row r="355" spans="2:65" s="1" customFormat="1" ht="27" x14ac:dyDescent="0.3">
      <c r="B355" s="40"/>
      <c r="D355" s="186" t="s">
        <v>218</v>
      </c>
      <c r="F355" s="211" t="s">
        <v>7120</v>
      </c>
      <c r="L355" s="40"/>
      <c r="M355" s="177"/>
      <c r="N355" s="41"/>
      <c r="O355" s="41"/>
      <c r="P355" s="41"/>
      <c r="Q355" s="41"/>
      <c r="R355" s="41"/>
      <c r="S355" s="41"/>
      <c r="T355" s="69"/>
      <c r="AT355" s="26" t="s">
        <v>218</v>
      </c>
      <c r="AU355" s="26" t="s">
        <v>80</v>
      </c>
    </row>
    <row r="356" spans="2:65" s="1" customFormat="1" ht="22.5" customHeight="1" x14ac:dyDescent="0.3">
      <c r="B356" s="163"/>
      <c r="C356" s="222" t="s">
        <v>1390</v>
      </c>
      <c r="D356" s="222" t="s">
        <v>2573</v>
      </c>
      <c r="E356" s="223" t="s">
        <v>7121</v>
      </c>
      <c r="F356" s="224" t="s">
        <v>7122</v>
      </c>
      <c r="G356" s="225" t="s">
        <v>6340</v>
      </c>
      <c r="H356" s="226">
        <v>450</v>
      </c>
      <c r="I356" s="227"/>
      <c r="J356" s="227">
        <f>ROUND(I356*H356,2)</f>
        <v>0</v>
      </c>
      <c r="K356" s="224" t="s">
        <v>6335</v>
      </c>
      <c r="L356" s="228"/>
      <c r="M356" s="229" t="s">
        <v>5</v>
      </c>
      <c r="N356" s="230" t="s">
        <v>42</v>
      </c>
      <c r="O356" s="172">
        <v>0</v>
      </c>
      <c r="P356" s="172">
        <f>O356*H356</f>
        <v>0</v>
      </c>
      <c r="Q356" s="172">
        <v>0</v>
      </c>
      <c r="R356" s="172">
        <f>Q356*H356</f>
        <v>0</v>
      </c>
      <c r="S356" s="172">
        <v>0</v>
      </c>
      <c r="T356" s="173">
        <f>S356*H356</f>
        <v>0</v>
      </c>
      <c r="AR356" s="26" t="s">
        <v>3012</v>
      </c>
      <c r="AT356" s="26" t="s">
        <v>2573</v>
      </c>
      <c r="AU356" s="26" t="s">
        <v>80</v>
      </c>
      <c r="AY356" s="26" t="s">
        <v>208</v>
      </c>
      <c r="BE356" s="174">
        <f>IF(N356="základní",J356,0)</f>
        <v>0</v>
      </c>
      <c r="BF356" s="174">
        <f>IF(N356="snížená",J356,0)</f>
        <v>0</v>
      </c>
      <c r="BG356" s="174">
        <f>IF(N356="zákl. přenesená",J356,0)</f>
        <v>0</v>
      </c>
      <c r="BH356" s="174">
        <f>IF(N356="sníž. přenesená",J356,0)</f>
        <v>0</v>
      </c>
      <c r="BI356" s="174">
        <f>IF(N356="nulová",J356,0)</f>
        <v>0</v>
      </c>
      <c r="BJ356" s="26" t="s">
        <v>78</v>
      </c>
      <c r="BK356" s="174">
        <f>ROUND(I356*H356,2)</f>
        <v>0</v>
      </c>
      <c r="BL356" s="26" t="s">
        <v>3012</v>
      </c>
      <c r="BM356" s="26" t="s">
        <v>7123</v>
      </c>
    </row>
    <row r="357" spans="2:65" s="1" customFormat="1" ht="27" x14ac:dyDescent="0.3">
      <c r="B357" s="40"/>
      <c r="D357" s="186" t="s">
        <v>218</v>
      </c>
      <c r="F357" s="211" t="s">
        <v>7124</v>
      </c>
      <c r="L357" s="40"/>
      <c r="M357" s="177"/>
      <c r="N357" s="41"/>
      <c r="O357" s="41"/>
      <c r="P357" s="41"/>
      <c r="Q357" s="41"/>
      <c r="R357" s="41"/>
      <c r="S357" s="41"/>
      <c r="T357" s="69"/>
      <c r="AT357" s="26" t="s">
        <v>218</v>
      </c>
      <c r="AU357" s="26" t="s">
        <v>80</v>
      </c>
    </row>
    <row r="358" spans="2:65" s="1" customFormat="1" ht="22.5" customHeight="1" x14ac:dyDescent="0.3">
      <c r="B358" s="163"/>
      <c r="C358" s="222" t="s">
        <v>1398</v>
      </c>
      <c r="D358" s="222" t="s">
        <v>2573</v>
      </c>
      <c r="E358" s="223" t="s">
        <v>7125</v>
      </c>
      <c r="F358" s="224" t="s">
        <v>7126</v>
      </c>
      <c r="G358" s="225" t="s">
        <v>6340</v>
      </c>
      <c r="H358" s="226">
        <v>180</v>
      </c>
      <c r="I358" s="227"/>
      <c r="J358" s="227">
        <f>ROUND(I358*H358,2)</f>
        <v>0</v>
      </c>
      <c r="K358" s="224" t="s">
        <v>6335</v>
      </c>
      <c r="L358" s="228"/>
      <c r="M358" s="229" t="s">
        <v>5</v>
      </c>
      <c r="N358" s="230" t="s">
        <v>42</v>
      </c>
      <c r="O358" s="172">
        <v>0</v>
      </c>
      <c r="P358" s="172">
        <f>O358*H358</f>
        <v>0</v>
      </c>
      <c r="Q358" s="172">
        <v>0</v>
      </c>
      <c r="R358" s="172">
        <f>Q358*H358</f>
        <v>0</v>
      </c>
      <c r="S358" s="172">
        <v>0</v>
      </c>
      <c r="T358" s="173">
        <f>S358*H358</f>
        <v>0</v>
      </c>
      <c r="AR358" s="26" t="s">
        <v>3012</v>
      </c>
      <c r="AT358" s="26" t="s">
        <v>2573</v>
      </c>
      <c r="AU358" s="26" t="s">
        <v>80</v>
      </c>
      <c r="AY358" s="26" t="s">
        <v>208</v>
      </c>
      <c r="BE358" s="174">
        <f>IF(N358="základní",J358,0)</f>
        <v>0</v>
      </c>
      <c r="BF358" s="174">
        <f>IF(N358="snížená",J358,0)</f>
        <v>0</v>
      </c>
      <c r="BG358" s="174">
        <f>IF(N358="zákl. přenesená",J358,0)</f>
        <v>0</v>
      </c>
      <c r="BH358" s="174">
        <f>IF(N358="sníž. přenesená",J358,0)</f>
        <v>0</v>
      </c>
      <c r="BI358" s="174">
        <f>IF(N358="nulová",J358,0)</f>
        <v>0</v>
      </c>
      <c r="BJ358" s="26" t="s">
        <v>78</v>
      </c>
      <c r="BK358" s="174">
        <f>ROUND(I358*H358,2)</f>
        <v>0</v>
      </c>
      <c r="BL358" s="26" t="s">
        <v>3012</v>
      </c>
      <c r="BM358" s="26" t="s">
        <v>7127</v>
      </c>
    </row>
    <row r="359" spans="2:65" s="1" customFormat="1" ht="27" x14ac:dyDescent="0.3">
      <c r="B359" s="40"/>
      <c r="D359" s="186" t="s">
        <v>218</v>
      </c>
      <c r="F359" s="211" t="s">
        <v>7128</v>
      </c>
      <c r="L359" s="40"/>
      <c r="M359" s="177"/>
      <c r="N359" s="41"/>
      <c r="O359" s="41"/>
      <c r="P359" s="41"/>
      <c r="Q359" s="41"/>
      <c r="R359" s="41"/>
      <c r="S359" s="41"/>
      <c r="T359" s="69"/>
      <c r="AT359" s="26" t="s">
        <v>218</v>
      </c>
      <c r="AU359" s="26" t="s">
        <v>80</v>
      </c>
    </row>
    <row r="360" spans="2:65" s="1" customFormat="1" ht="22.5" customHeight="1" x14ac:dyDescent="0.3">
      <c r="B360" s="163"/>
      <c r="C360" s="222" t="s">
        <v>2886</v>
      </c>
      <c r="D360" s="222" t="s">
        <v>2573</v>
      </c>
      <c r="E360" s="223" t="s">
        <v>7129</v>
      </c>
      <c r="F360" s="224" t="s">
        <v>7130</v>
      </c>
      <c r="G360" s="225" t="s">
        <v>6340</v>
      </c>
      <c r="H360" s="226">
        <v>1030</v>
      </c>
      <c r="I360" s="227"/>
      <c r="J360" s="227">
        <f>ROUND(I360*H360,2)</f>
        <v>0</v>
      </c>
      <c r="K360" s="224" t="s">
        <v>6335</v>
      </c>
      <c r="L360" s="228"/>
      <c r="M360" s="229" t="s">
        <v>5</v>
      </c>
      <c r="N360" s="230" t="s">
        <v>42</v>
      </c>
      <c r="O360" s="172">
        <v>0</v>
      </c>
      <c r="P360" s="172">
        <f>O360*H360</f>
        <v>0</v>
      </c>
      <c r="Q360" s="172">
        <v>0</v>
      </c>
      <c r="R360" s="172">
        <f>Q360*H360</f>
        <v>0</v>
      </c>
      <c r="S360" s="172">
        <v>0</v>
      </c>
      <c r="T360" s="173">
        <f>S360*H360</f>
        <v>0</v>
      </c>
      <c r="AR360" s="26" t="s">
        <v>3012</v>
      </c>
      <c r="AT360" s="26" t="s">
        <v>2573</v>
      </c>
      <c r="AU360" s="26" t="s">
        <v>80</v>
      </c>
      <c r="AY360" s="26" t="s">
        <v>208</v>
      </c>
      <c r="BE360" s="174">
        <f>IF(N360="základní",J360,0)</f>
        <v>0</v>
      </c>
      <c r="BF360" s="174">
        <f>IF(N360="snížená",J360,0)</f>
        <v>0</v>
      </c>
      <c r="BG360" s="174">
        <f>IF(N360="zákl. přenesená",J360,0)</f>
        <v>0</v>
      </c>
      <c r="BH360" s="174">
        <f>IF(N360="sníž. přenesená",J360,0)</f>
        <v>0</v>
      </c>
      <c r="BI360" s="174">
        <f>IF(N360="nulová",J360,0)</f>
        <v>0</v>
      </c>
      <c r="BJ360" s="26" t="s">
        <v>78</v>
      </c>
      <c r="BK360" s="174">
        <f>ROUND(I360*H360,2)</f>
        <v>0</v>
      </c>
      <c r="BL360" s="26" t="s">
        <v>3012</v>
      </c>
      <c r="BM360" s="26" t="s">
        <v>7131</v>
      </c>
    </row>
    <row r="361" spans="2:65" s="1" customFormat="1" ht="27" x14ac:dyDescent="0.3">
      <c r="B361" s="40"/>
      <c r="D361" s="186" t="s">
        <v>218</v>
      </c>
      <c r="F361" s="211" t="s">
        <v>7132</v>
      </c>
      <c r="L361" s="40"/>
      <c r="M361" s="177"/>
      <c r="N361" s="41"/>
      <c r="O361" s="41"/>
      <c r="P361" s="41"/>
      <c r="Q361" s="41"/>
      <c r="R361" s="41"/>
      <c r="S361" s="41"/>
      <c r="T361" s="69"/>
      <c r="AT361" s="26" t="s">
        <v>218</v>
      </c>
      <c r="AU361" s="26" t="s">
        <v>80</v>
      </c>
    </row>
    <row r="362" spans="2:65" s="1" customFormat="1" ht="22.5" customHeight="1" x14ac:dyDescent="0.3">
      <c r="B362" s="163"/>
      <c r="C362" s="164" t="s">
        <v>2892</v>
      </c>
      <c r="D362" s="164" t="s">
        <v>211</v>
      </c>
      <c r="E362" s="165" t="s">
        <v>7133</v>
      </c>
      <c r="F362" s="166" t="s">
        <v>7134</v>
      </c>
      <c r="G362" s="167" t="s">
        <v>474</v>
      </c>
      <c r="H362" s="168">
        <v>75</v>
      </c>
      <c r="I362" s="169"/>
      <c r="J362" s="169">
        <f>ROUND(I362*H362,2)</f>
        <v>0</v>
      </c>
      <c r="K362" s="166" t="s">
        <v>281</v>
      </c>
      <c r="L362" s="40"/>
      <c r="M362" s="170" t="s">
        <v>5</v>
      </c>
      <c r="N362" s="171" t="s">
        <v>42</v>
      </c>
      <c r="O362" s="172">
        <v>0.63</v>
      </c>
      <c r="P362" s="172">
        <f>O362*H362</f>
        <v>47.25</v>
      </c>
      <c r="Q362" s="172">
        <v>0</v>
      </c>
      <c r="R362" s="172">
        <f>Q362*H362</f>
        <v>0</v>
      </c>
      <c r="S362" s="172">
        <v>0</v>
      </c>
      <c r="T362" s="173">
        <f>S362*H362</f>
        <v>0</v>
      </c>
      <c r="AR362" s="26" t="s">
        <v>889</v>
      </c>
      <c r="AT362" s="26" t="s">
        <v>211</v>
      </c>
      <c r="AU362" s="26" t="s">
        <v>80</v>
      </c>
      <c r="AY362" s="26" t="s">
        <v>208</v>
      </c>
      <c r="BE362" s="174">
        <f>IF(N362="základní",J362,0)</f>
        <v>0</v>
      </c>
      <c r="BF362" s="174">
        <f>IF(N362="snížená",J362,0)</f>
        <v>0</v>
      </c>
      <c r="BG362" s="174">
        <f>IF(N362="zákl. přenesená",J362,0)</f>
        <v>0</v>
      </c>
      <c r="BH362" s="174">
        <f>IF(N362="sníž. přenesená",J362,0)</f>
        <v>0</v>
      </c>
      <c r="BI362" s="174">
        <f>IF(N362="nulová",J362,0)</f>
        <v>0</v>
      </c>
      <c r="BJ362" s="26" t="s">
        <v>78</v>
      </c>
      <c r="BK362" s="174">
        <f>ROUND(I362*H362,2)</f>
        <v>0</v>
      </c>
      <c r="BL362" s="26" t="s">
        <v>889</v>
      </c>
      <c r="BM362" s="26" t="s">
        <v>7135</v>
      </c>
    </row>
    <row r="363" spans="2:65" s="1" customFormat="1" ht="27" x14ac:dyDescent="0.3">
      <c r="B363" s="40"/>
      <c r="D363" s="186" t="s">
        <v>218</v>
      </c>
      <c r="F363" s="211" t="s">
        <v>7136</v>
      </c>
      <c r="L363" s="40"/>
      <c r="M363" s="177"/>
      <c r="N363" s="41"/>
      <c r="O363" s="41"/>
      <c r="P363" s="41"/>
      <c r="Q363" s="41"/>
      <c r="R363" s="41"/>
      <c r="S363" s="41"/>
      <c r="T363" s="69"/>
      <c r="AT363" s="26" t="s">
        <v>218</v>
      </c>
      <c r="AU363" s="26" t="s">
        <v>80</v>
      </c>
    </row>
    <row r="364" spans="2:65" s="1" customFormat="1" ht="22.5" customHeight="1" x14ac:dyDescent="0.3">
      <c r="B364" s="163"/>
      <c r="C364" s="222" t="s">
        <v>2900</v>
      </c>
      <c r="D364" s="222" t="s">
        <v>2573</v>
      </c>
      <c r="E364" s="223" t="s">
        <v>7137</v>
      </c>
      <c r="F364" s="224" t="s">
        <v>7138</v>
      </c>
      <c r="G364" s="225" t="s">
        <v>2573</v>
      </c>
      <c r="H364" s="226">
        <v>75</v>
      </c>
      <c r="I364" s="227"/>
      <c r="J364" s="227">
        <f>ROUND(I364*H364,2)</f>
        <v>0</v>
      </c>
      <c r="K364" s="224" t="s">
        <v>6335</v>
      </c>
      <c r="L364" s="228"/>
      <c r="M364" s="229" t="s">
        <v>5</v>
      </c>
      <c r="N364" s="230" t="s">
        <v>42</v>
      </c>
      <c r="O364" s="172">
        <v>0</v>
      </c>
      <c r="P364" s="172">
        <f>O364*H364</f>
        <v>0</v>
      </c>
      <c r="Q364" s="172">
        <v>0</v>
      </c>
      <c r="R364" s="172">
        <f>Q364*H364</f>
        <v>0</v>
      </c>
      <c r="S364" s="172">
        <v>0</v>
      </c>
      <c r="T364" s="173">
        <f>S364*H364</f>
        <v>0</v>
      </c>
      <c r="AR364" s="26" t="s">
        <v>3012</v>
      </c>
      <c r="AT364" s="26" t="s">
        <v>2573</v>
      </c>
      <c r="AU364" s="26" t="s">
        <v>80</v>
      </c>
      <c r="AY364" s="26" t="s">
        <v>208</v>
      </c>
      <c r="BE364" s="174">
        <f>IF(N364="základní",J364,0)</f>
        <v>0</v>
      </c>
      <c r="BF364" s="174">
        <f>IF(N364="snížená",J364,0)</f>
        <v>0</v>
      </c>
      <c r="BG364" s="174">
        <f>IF(N364="zákl. přenesená",J364,0)</f>
        <v>0</v>
      </c>
      <c r="BH364" s="174">
        <f>IF(N364="sníž. přenesená",J364,0)</f>
        <v>0</v>
      </c>
      <c r="BI364" s="174">
        <f>IF(N364="nulová",J364,0)</f>
        <v>0</v>
      </c>
      <c r="BJ364" s="26" t="s">
        <v>78</v>
      </c>
      <c r="BK364" s="174">
        <f>ROUND(I364*H364,2)</f>
        <v>0</v>
      </c>
      <c r="BL364" s="26" t="s">
        <v>3012</v>
      </c>
      <c r="BM364" s="26" t="s">
        <v>7139</v>
      </c>
    </row>
    <row r="365" spans="2:65" s="1" customFormat="1" ht="27" x14ac:dyDescent="0.3">
      <c r="B365" s="40"/>
      <c r="D365" s="186" t="s">
        <v>218</v>
      </c>
      <c r="F365" s="211" t="s">
        <v>7140</v>
      </c>
      <c r="L365" s="40"/>
      <c r="M365" s="177"/>
      <c r="N365" s="41"/>
      <c r="O365" s="41"/>
      <c r="P365" s="41"/>
      <c r="Q365" s="41"/>
      <c r="R365" s="41"/>
      <c r="S365" s="41"/>
      <c r="T365" s="69"/>
      <c r="AT365" s="26" t="s">
        <v>218</v>
      </c>
      <c r="AU365" s="26" t="s">
        <v>80</v>
      </c>
    </row>
    <row r="366" spans="2:65" s="1" customFormat="1" ht="22.5" customHeight="1" x14ac:dyDescent="0.3">
      <c r="B366" s="163"/>
      <c r="C366" s="222" t="s">
        <v>2903</v>
      </c>
      <c r="D366" s="222" t="s">
        <v>2573</v>
      </c>
      <c r="E366" s="223" t="s">
        <v>7141</v>
      </c>
      <c r="F366" s="224" t="s">
        <v>7142</v>
      </c>
      <c r="G366" s="225" t="s">
        <v>6340</v>
      </c>
      <c r="H366" s="226">
        <v>8</v>
      </c>
      <c r="I366" s="227"/>
      <c r="J366" s="227">
        <f>ROUND(I366*H366,2)</f>
        <v>0</v>
      </c>
      <c r="K366" s="224" t="s">
        <v>6335</v>
      </c>
      <c r="L366" s="228"/>
      <c r="M366" s="229" t="s">
        <v>5</v>
      </c>
      <c r="N366" s="230" t="s">
        <v>42</v>
      </c>
      <c r="O366" s="172">
        <v>0</v>
      </c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AR366" s="26" t="s">
        <v>3012</v>
      </c>
      <c r="AT366" s="26" t="s">
        <v>2573</v>
      </c>
      <c r="AU366" s="26" t="s">
        <v>80</v>
      </c>
      <c r="AY366" s="26" t="s">
        <v>208</v>
      </c>
      <c r="BE366" s="174">
        <f>IF(N366="základní",J366,0)</f>
        <v>0</v>
      </c>
      <c r="BF366" s="174">
        <f>IF(N366="snížená",J366,0)</f>
        <v>0</v>
      </c>
      <c r="BG366" s="174">
        <f>IF(N366="zákl. přenesená",J366,0)</f>
        <v>0</v>
      </c>
      <c r="BH366" s="174">
        <f>IF(N366="sníž. přenesená",J366,0)</f>
        <v>0</v>
      </c>
      <c r="BI366" s="174">
        <f>IF(N366="nulová",J366,0)</f>
        <v>0</v>
      </c>
      <c r="BJ366" s="26" t="s">
        <v>78</v>
      </c>
      <c r="BK366" s="174">
        <f>ROUND(I366*H366,2)</f>
        <v>0</v>
      </c>
      <c r="BL366" s="26" t="s">
        <v>3012</v>
      </c>
      <c r="BM366" s="26" t="s">
        <v>7143</v>
      </c>
    </row>
    <row r="367" spans="2:65" s="1" customFormat="1" ht="27" x14ac:dyDescent="0.3">
      <c r="B367" s="40"/>
      <c r="D367" s="186" t="s">
        <v>218</v>
      </c>
      <c r="F367" s="211" t="s">
        <v>7144</v>
      </c>
      <c r="L367" s="40"/>
      <c r="M367" s="177"/>
      <c r="N367" s="41"/>
      <c r="O367" s="41"/>
      <c r="P367" s="41"/>
      <c r="Q367" s="41"/>
      <c r="R367" s="41"/>
      <c r="S367" s="41"/>
      <c r="T367" s="69"/>
      <c r="AT367" s="26" t="s">
        <v>218</v>
      </c>
      <c r="AU367" s="26" t="s">
        <v>80</v>
      </c>
    </row>
    <row r="368" spans="2:65" s="1" customFormat="1" ht="22.5" customHeight="1" x14ac:dyDescent="0.3">
      <c r="B368" s="163"/>
      <c r="C368" s="222" t="s">
        <v>2909</v>
      </c>
      <c r="D368" s="222" t="s">
        <v>2573</v>
      </c>
      <c r="E368" s="223" t="s">
        <v>7145</v>
      </c>
      <c r="F368" s="224" t="s">
        <v>7146</v>
      </c>
      <c r="G368" s="225" t="s">
        <v>6340</v>
      </c>
      <c r="H368" s="226">
        <v>4</v>
      </c>
      <c r="I368" s="227"/>
      <c r="J368" s="227">
        <f>ROUND(I368*H368,2)</f>
        <v>0</v>
      </c>
      <c r="K368" s="224" t="s">
        <v>6335</v>
      </c>
      <c r="L368" s="228"/>
      <c r="M368" s="229" t="s">
        <v>5</v>
      </c>
      <c r="N368" s="230" t="s">
        <v>42</v>
      </c>
      <c r="O368" s="172">
        <v>0</v>
      </c>
      <c r="P368" s="172">
        <f>O368*H368</f>
        <v>0</v>
      </c>
      <c r="Q368" s="172">
        <v>0</v>
      </c>
      <c r="R368" s="172">
        <f>Q368*H368</f>
        <v>0</v>
      </c>
      <c r="S368" s="172">
        <v>0</v>
      </c>
      <c r="T368" s="173">
        <f>S368*H368</f>
        <v>0</v>
      </c>
      <c r="AR368" s="26" t="s">
        <v>3012</v>
      </c>
      <c r="AT368" s="26" t="s">
        <v>2573</v>
      </c>
      <c r="AU368" s="26" t="s">
        <v>80</v>
      </c>
      <c r="AY368" s="26" t="s">
        <v>208</v>
      </c>
      <c r="BE368" s="174">
        <f>IF(N368="základní",J368,0)</f>
        <v>0</v>
      </c>
      <c r="BF368" s="174">
        <f>IF(N368="snížená",J368,0)</f>
        <v>0</v>
      </c>
      <c r="BG368" s="174">
        <f>IF(N368="zákl. přenesená",J368,0)</f>
        <v>0</v>
      </c>
      <c r="BH368" s="174">
        <f>IF(N368="sníž. přenesená",J368,0)</f>
        <v>0</v>
      </c>
      <c r="BI368" s="174">
        <f>IF(N368="nulová",J368,0)</f>
        <v>0</v>
      </c>
      <c r="BJ368" s="26" t="s">
        <v>78</v>
      </c>
      <c r="BK368" s="174">
        <f>ROUND(I368*H368,2)</f>
        <v>0</v>
      </c>
      <c r="BL368" s="26" t="s">
        <v>3012</v>
      </c>
      <c r="BM368" s="26" t="s">
        <v>7147</v>
      </c>
    </row>
    <row r="369" spans="2:65" s="1" customFormat="1" x14ac:dyDescent="0.3">
      <c r="B369" s="40"/>
      <c r="D369" s="186" t="s">
        <v>218</v>
      </c>
      <c r="F369" s="211" t="s">
        <v>7148</v>
      </c>
      <c r="L369" s="40"/>
      <c r="M369" s="177"/>
      <c r="N369" s="41"/>
      <c r="O369" s="41"/>
      <c r="P369" s="41"/>
      <c r="Q369" s="41"/>
      <c r="R369" s="41"/>
      <c r="S369" s="41"/>
      <c r="T369" s="69"/>
      <c r="AT369" s="26" t="s">
        <v>218</v>
      </c>
      <c r="AU369" s="26" t="s">
        <v>80</v>
      </c>
    </row>
    <row r="370" spans="2:65" s="1" customFormat="1" ht="22.5" customHeight="1" x14ac:dyDescent="0.3">
      <c r="B370" s="163"/>
      <c r="C370" s="222" t="s">
        <v>2924</v>
      </c>
      <c r="D370" s="222" t="s">
        <v>2573</v>
      </c>
      <c r="E370" s="223" t="s">
        <v>7149</v>
      </c>
      <c r="F370" s="224" t="s">
        <v>7150</v>
      </c>
      <c r="G370" s="225" t="s">
        <v>6340</v>
      </c>
      <c r="H370" s="226">
        <v>50</v>
      </c>
      <c r="I370" s="227"/>
      <c r="J370" s="227">
        <f>ROUND(I370*H370,2)</f>
        <v>0</v>
      </c>
      <c r="K370" s="224" t="s">
        <v>6335</v>
      </c>
      <c r="L370" s="228"/>
      <c r="M370" s="229" t="s">
        <v>5</v>
      </c>
      <c r="N370" s="230" t="s">
        <v>42</v>
      </c>
      <c r="O370" s="172">
        <v>0</v>
      </c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AR370" s="26" t="s">
        <v>3012</v>
      </c>
      <c r="AT370" s="26" t="s">
        <v>2573</v>
      </c>
      <c r="AU370" s="26" t="s">
        <v>80</v>
      </c>
      <c r="AY370" s="26" t="s">
        <v>208</v>
      </c>
      <c r="BE370" s="174">
        <f>IF(N370="základní",J370,0)</f>
        <v>0</v>
      </c>
      <c r="BF370" s="174">
        <f>IF(N370="snížená",J370,0)</f>
        <v>0</v>
      </c>
      <c r="BG370" s="174">
        <f>IF(N370="zákl. přenesená",J370,0)</f>
        <v>0</v>
      </c>
      <c r="BH370" s="174">
        <f>IF(N370="sníž. přenesená",J370,0)</f>
        <v>0</v>
      </c>
      <c r="BI370" s="174">
        <f>IF(N370="nulová",J370,0)</f>
        <v>0</v>
      </c>
      <c r="BJ370" s="26" t="s">
        <v>78</v>
      </c>
      <c r="BK370" s="174">
        <f>ROUND(I370*H370,2)</f>
        <v>0</v>
      </c>
      <c r="BL370" s="26" t="s">
        <v>3012</v>
      </c>
      <c r="BM370" s="26" t="s">
        <v>7151</v>
      </c>
    </row>
    <row r="371" spans="2:65" s="1" customFormat="1" ht="27" x14ac:dyDescent="0.3">
      <c r="B371" s="40"/>
      <c r="D371" s="186" t="s">
        <v>218</v>
      </c>
      <c r="F371" s="211" t="s">
        <v>7152</v>
      </c>
      <c r="L371" s="40"/>
      <c r="M371" s="177"/>
      <c r="N371" s="41"/>
      <c r="O371" s="41"/>
      <c r="P371" s="41"/>
      <c r="Q371" s="41"/>
      <c r="R371" s="41"/>
      <c r="S371" s="41"/>
      <c r="T371" s="69"/>
      <c r="AT371" s="26" t="s">
        <v>218</v>
      </c>
      <c r="AU371" s="26" t="s">
        <v>80</v>
      </c>
    </row>
    <row r="372" spans="2:65" s="1" customFormat="1" ht="22.5" customHeight="1" x14ac:dyDescent="0.3">
      <c r="B372" s="163"/>
      <c r="C372" s="222" t="s">
        <v>2930</v>
      </c>
      <c r="D372" s="222" t="s">
        <v>2573</v>
      </c>
      <c r="E372" s="223" t="s">
        <v>7153</v>
      </c>
      <c r="F372" s="224" t="s">
        <v>7154</v>
      </c>
      <c r="G372" s="225" t="s">
        <v>6340</v>
      </c>
      <c r="H372" s="226">
        <v>232</v>
      </c>
      <c r="I372" s="227"/>
      <c r="J372" s="227">
        <f>ROUND(I372*H372,2)</f>
        <v>0</v>
      </c>
      <c r="K372" s="224" t="s">
        <v>6335</v>
      </c>
      <c r="L372" s="228"/>
      <c r="M372" s="229" t="s">
        <v>5</v>
      </c>
      <c r="N372" s="230" t="s">
        <v>42</v>
      </c>
      <c r="O372" s="172">
        <v>0</v>
      </c>
      <c r="P372" s="172">
        <f>O372*H372</f>
        <v>0</v>
      </c>
      <c r="Q372" s="172">
        <v>0</v>
      </c>
      <c r="R372" s="172">
        <f>Q372*H372</f>
        <v>0</v>
      </c>
      <c r="S372" s="172">
        <v>0</v>
      </c>
      <c r="T372" s="173">
        <f>S372*H372</f>
        <v>0</v>
      </c>
      <c r="AR372" s="26" t="s">
        <v>3012</v>
      </c>
      <c r="AT372" s="26" t="s">
        <v>2573</v>
      </c>
      <c r="AU372" s="26" t="s">
        <v>80</v>
      </c>
      <c r="AY372" s="26" t="s">
        <v>208</v>
      </c>
      <c r="BE372" s="174">
        <f>IF(N372="základní",J372,0)</f>
        <v>0</v>
      </c>
      <c r="BF372" s="174">
        <f>IF(N372="snížená",J372,0)</f>
        <v>0</v>
      </c>
      <c r="BG372" s="174">
        <f>IF(N372="zákl. přenesená",J372,0)</f>
        <v>0</v>
      </c>
      <c r="BH372" s="174">
        <f>IF(N372="sníž. přenesená",J372,0)</f>
        <v>0</v>
      </c>
      <c r="BI372" s="174">
        <f>IF(N372="nulová",J372,0)</f>
        <v>0</v>
      </c>
      <c r="BJ372" s="26" t="s">
        <v>78</v>
      </c>
      <c r="BK372" s="174">
        <f>ROUND(I372*H372,2)</f>
        <v>0</v>
      </c>
      <c r="BL372" s="26" t="s">
        <v>3012</v>
      </c>
      <c r="BM372" s="26" t="s">
        <v>7155</v>
      </c>
    </row>
    <row r="373" spans="2:65" s="1" customFormat="1" ht="27" x14ac:dyDescent="0.3">
      <c r="B373" s="40"/>
      <c r="D373" s="186" t="s">
        <v>218</v>
      </c>
      <c r="F373" s="211" t="s">
        <v>7156</v>
      </c>
      <c r="L373" s="40"/>
      <c r="M373" s="177"/>
      <c r="N373" s="41"/>
      <c r="O373" s="41"/>
      <c r="P373" s="41"/>
      <c r="Q373" s="41"/>
      <c r="R373" s="41"/>
      <c r="S373" s="41"/>
      <c r="T373" s="69"/>
      <c r="AT373" s="26" t="s">
        <v>218</v>
      </c>
      <c r="AU373" s="26" t="s">
        <v>80</v>
      </c>
    </row>
    <row r="374" spans="2:65" s="1" customFormat="1" ht="22.5" customHeight="1" x14ac:dyDescent="0.3">
      <c r="B374" s="163"/>
      <c r="C374" s="222" t="s">
        <v>2938</v>
      </c>
      <c r="D374" s="222" t="s">
        <v>2573</v>
      </c>
      <c r="E374" s="223" t="s">
        <v>7157</v>
      </c>
      <c r="F374" s="224" t="s">
        <v>7158</v>
      </c>
      <c r="G374" s="225" t="s">
        <v>2573</v>
      </c>
      <c r="H374" s="226">
        <v>15</v>
      </c>
      <c r="I374" s="227"/>
      <c r="J374" s="227">
        <f>ROUND(I374*H374,2)</f>
        <v>0</v>
      </c>
      <c r="K374" s="224" t="s">
        <v>6335</v>
      </c>
      <c r="L374" s="228"/>
      <c r="M374" s="229" t="s">
        <v>5</v>
      </c>
      <c r="N374" s="230" t="s">
        <v>42</v>
      </c>
      <c r="O374" s="172">
        <v>0</v>
      </c>
      <c r="P374" s="172">
        <f>O374*H374</f>
        <v>0</v>
      </c>
      <c r="Q374" s="172">
        <v>0</v>
      </c>
      <c r="R374" s="172">
        <f>Q374*H374</f>
        <v>0</v>
      </c>
      <c r="S374" s="172">
        <v>0</v>
      </c>
      <c r="T374" s="173">
        <f>S374*H374</f>
        <v>0</v>
      </c>
      <c r="AR374" s="26" t="s">
        <v>3012</v>
      </c>
      <c r="AT374" s="26" t="s">
        <v>2573</v>
      </c>
      <c r="AU374" s="26" t="s">
        <v>80</v>
      </c>
      <c r="AY374" s="26" t="s">
        <v>208</v>
      </c>
      <c r="BE374" s="174">
        <f>IF(N374="základní",J374,0)</f>
        <v>0</v>
      </c>
      <c r="BF374" s="174">
        <f>IF(N374="snížená",J374,0)</f>
        <v>0</v>
      </c>
      <c r="BG374" s="174">
        <f>IF(N374="zákl. přenesená",J374,0)</f>
        <v>0</v>
      </c>
      <c r="BH374" s="174">
        <f>IF(N374="sníž. přenesená",J374,0)</f>
        <v>0</v>
      </c>
      <c r="BI374" s="174">
        <f>IF(N374="nulová",J374,0)</f>
        <v>0</v>
      </c>
      <c r="BJ374" s="26" t="s">
        <v>78</v>
      </c>
      <c r="BK374" s="174">
        <f>ROUND(I374*H374,2)</f>
        <v>0</v>
      </c>
      <c r="BL374" s="26" t="s">
        <v>3012</v>
      </c>
      <c r="BM374" s="26" t="s">
        <v>7159</v>
      </c>
    </row>
    <row r="375" spans="2:65" s="1" customFormat="1" x14ac:dyDescent="0.3">
      <c r="B375" s="40"/>
      <c r="D375" s="186" t="s">
        <v>218</v>
      </c>
      <c r="F375" s="211" t="s">
        <v>7160</v>
      </c>
      <c r="L375" s="40"/>
      <c r="M375" s="177"/>
      <c r="N375" s="41"/>
      <c r="O375" s="41"/>
      <c r="P375" s="41"/>
      <c r="Q375" s="41"/>
      <c r="R375" s="41"/>
      <c r="S375" s="41"/>
      <c r="T375" s="69"/>
      <c r="AT375" s="26" t="s">
        <v>218</v>
      </c>
      <c r="AU375" s="26" t="s">
        <v>80</v>
      </c>
    </row>
    <row r="376" spans="2:65" s="1" customFormat="1" ht="22.5" customHeight="1" x14ac:dyDescent="0.3">
      <c r="B376" s="163"/>
      <c r="C376" s="222" t="s">
        <v>2943</v>
      </c>
      <c r="D376" s="222" t="s">
        <v>2573</v>
      </c>
      <c r="E376" s="223" t="s">
        <v>7161</v>
      </c>
      <c r="F376" s="224" t="s">
        <v>7162</v>
      </c>
      <c r="G376" s="225" t="s">
        <v>6340</v>
      </c>
      <c r="H376" s="226">
        <v>200</v>
      </c>
      <c r="I376" s="227"/>
      <c r="J376" s="227">
        <f>ROUND(I376*H376,2)</f>
        <v>0</v>
      </c>
      <c r="K376" s="224" t="s">
        <v>6335</v>
      </c>
      <c r="L376" s="228"/>
      <c r="M376" s="229" t="s">
        <v>5</v>
      </c>
      <c r="N376" s="230" t="s">
        <v>42</v>
      </c>
      <c r="O376" s="172">
        <v>0</v>
      </c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AR376" s="26" t="s">
        <v>3012</v>
      </c>
      <c r="AT376" s="26" t="s">
        <v>2573</v>
      </c>
      <c r="AU376" s="26" t="s">
        <v>80</v>
      </c>
      <c r="AY376" s="26" t="s">
        <v>208</v>
      </c>
      <c r="BE376" s="174">
        <f>IF(N376="základní",J376,0)</f>
        <v>0</v>
      </c>
      <c r="BF376" s="174">
        <f>IF(N376="snížená",J376,0)</f>
        <v>0</v>
      </c>
      <c r="BG376" s="174">
        <f>IF(N376="zákl. přenesená",J376,0)</f>
        <v>0</v>
      </c>
      <c r="BH376" s="174">
        <f>IF(N376="sníž. přenesená",J376,0)</f>
        <v>0</v>
      </c>
      <c r="BI376" s="174">
        <f>IF(N376="nulová",J376,0)</f>
        <v>0</v>
      </c>
      <c r="BJ376" s="26" t="s">
        <v>78</v>
      </c>
      <c r="BK376" s="174">
        <f>ROUND(I376*H376,2)</f>
        <v>0</v>
      </c>
      <c r="BL376" s="26" t="s">
        <v>3012</v>
      </c>
      <c r="BM376" s="26" t="s">
        <v>7163</v>
      </c>
    </row>
    <row r="377" spans="2:65" s="1" customFormat="1" x14ac:dyDescent="0.3">
      <c r="B377" s="40"/>
      <c r="D377" s="186" t="s">
        <v>218</v>
      </c>
      <c r="F377" s="211" t="s">
        <v>7164</v>
      </c>
      <c r="L377" s="40"/>
      <c r="M377" s="177"/>
      <c r="N377" s="41"/>
      <c r="O377" s="41"/>
      <c r="P377" s="41"/>
      <c r="Q377" s="41"/>
      <c r="R377" s="41"/>
      <c r="S377" s="41"/>
      <c r="T377" s="69"/>
      <c r="AT377" s="26" t="s">
        <v>218</v>
      </c>
      <c r="AU377" s="26" t="s">
        <v>80</v>
      </c>
    </row>
    <row r="378" spans="2:65" s="1" customFormat="1" ht="22.5" customHeight="1" x14ac:dyDescent="0.3">
      <c r="B378" s="163"/>
      <c r="C378" s="222" t="s">
        <v>2954</v>
      </c>
      <c r="D378" s="222" t="s">
        <v>2573</v>
      </c>
      <c r="E378" s="223" t="s">
        <v>7165</v>
      </c>
      <c r="F378" s="224" t="s">
        <v>7166</v>
      </c>
      <c r="G378" s="225" t="s">
        <v>6340</v>
      </c>
      <c r="H378" s="226">
        <v>200</v>
      </c>
      <c r="I378" s="227"/>
      <c r="J378" s="227">
        <f>ROUND(I378*H378,2)</f>
        <v>0</v>
      </c>
      <c r="K378" s="224" t="s">
        <v>6335</v>
      </c>
      <c r="L378" s="228"/>
      <c r="M378" s="229" t="s">
        <v>5</v>
      </c>
      <c r="N378" s="230" t="s">
        <v>42</v>
      </c>
      <c r="O378" s="172">
        <v>0</v>
      </c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AR378" s="26" t="s">
        <v>3012</v>
      </c>
      <c r="AT378" s="26" t="s">
        <v>2573</v>
      </c>
      <c r="AU378" s="26" t="s">
        <v>80</v>
      </c>
      <c r="AY378" s="26" t="s">
        <v>208</v>
      </c>
      <c r="BE378" s="174">
        <f>IF(N378="základní",J378,0)</f>
        <v>0</v>
      </c>
      <c r="BF378" s="174">
        <f>IF(N378="snížená",J378,0)</f>
        <v>0</v>
      </c>
      <c r="BG378" s="174">
        <f>IF(N378="zákl. přenesená",J378,0)</f>
        <v>0</v>
      </c>
      <c r="BH378" s="174">
        <f>IF(N378="sníž. přenesená",J378,0)</f>
        <v>0</v>
      </c>
      <c r="BI378" s="174">
        <f>IF(N378="nulová",J378,0)</f>
        <v>0</v>
      </c>
      <c r="BJ378" s="26" t="s">
        <v>78</v>
      </c>
      <c r="BK378" s="174">
        <f>ROUND(I378*H378,2)</f>
        <v>0</v>
      </c>
      <c r="BL378" s="26" t="s">
        <v>3012</v>
      </c>
      <c r="BM378" s="26" t="s">
        <v>7167</v>
      </c>
    </row>
    <row r="379" spans="2:65" s="1" customFormat="1" x14ac:dyDescent="0.3">
      <c r="B379" s="40"/>
      <c r="D379" s="186" t="s">
        <v>218</v>
      </c>
      <c r="F379" s="211" t="s">
        <v>7168</v>
      </c>
      <c r="L379" s="40"/>
      <c r="M379" s="177"/>
      <c r="N379" s="41"/>
      <c r="O379" s="41"/>
      <c r="P379" s="41"/>
      <c r="Q379" s="41"/>
      <c r="R379" s="41"/>
      <c r="S379" s="41"/>
      <c r="T379" s="69"/>
      <c r="AT379" s="26" t="s">
        <v>218</v>
      </c>
      <c r="AU379" s="26" t="s">
        <v>80</v>
      </c>
    </row>
    <row r="380" spans="2:65" s="1" customFormat="1" ht="22.5" customHeight="1" x14ac:dyDescent="0.3">
      <c r="B380" s="163"/>
      <c r="C380" s="222" t="s">
        <v>2957</v>
      </c>
      <c r="D380" s="222" t="s">
        <v>2573</v>
      </c>
      <c r="E380" s="223" t="s">
        <v>7169</v>
      </c>
      <c r="F380" s="224" t="s">
        <v>7170</v>
      </c>
      <c r="G380" s="225" t="s">
        <v>6340</v>
      </c>
      <c r="H380" s="226">
        <v>100</v>
      </c>
      <c r="I380" s="227"/>
      <c r="J380" s="227">
        <f>ROUND(I380*H380,2)</f>
        <v>0</v>
      </c>
      <c r="K380" s="224" t="s">
        <v>6335</v>
      </c>
      <c r="L380" s="228"/>
      <c r="M380" s="229" t="s">
        <v>5</v>
      </c>
      <c r="N380" s="230" t="s">
        <v>42</v>
      </c>
      <c r="O380" s="172">
        <v>0</v>
      </c>
      <c r="P380" s="172">
        <f>O380*H380</f>
        <v>0</v>
      </c>
      <c r="Q380" s="172">
        <v>0</v>
      </c>
      <c r="R380" s="172">
        <f>Q380*H380</f>
        <v>0</v>
      </c>
      <c r="S380" s="172">
        <v>0</v>
      </c>
      <c r="T380" s="173">
        <f>S380*H380</f>
        <v>0</v>
      </c>
      <c r="AR380" s="26" t="s">
        <v>3012</v>
      </c>
      <c r="AT380" s="26" t="s">
        <v>2573</v>
      </c>
      <c r="AU380" s="26" t="s">
        <v>80</v>
      </c>
      <c r="AY380" s="26" t="s">
        <v>208</v>
      </c>
      <c r="BE380" s="174">
        <f>IF(N380="základní",J380,0)</f>
        <v>0</v>
      </c>
      <c r="BF380" s="174">
        <f>IF(N380="snížená",J380,0)</f>
        <v>0</v>
      </c>
      <c r="BG380" s="174">
        <f>IF(N380="zákl. přenesená",J380,0)</f>
        <v>0</v>
      </c>
      <c r="BH380" s="174">
        <f>IF(N380="sníž. přenesená",J380,0)</f>
        <v>0</v>
      </c>
      <c r="BI380" s="174">
        <f>IF(N380="nulová",J380,0)</f>
        <v>0</v>
      </c>
      <c r="BJ380" s="26" t="s">
        <v>78</v>
      </c>
      <c r="BK380" s="174">
        <f>ROUND(I380*H380,2)</f>
        <v>0</v>
      </c>
      <c r="BL380" s="26" t="s">
        <v>3012</v>
      </c>
      <c r="BM380" s="26" t="s">
        <v>7171</v>
      </c>
    </row>
    <row r="381" spans="2:65" s="1" customFormat="1" ht="27" x14ac:dyDescent="0.3">
      <c r="B381" s="40"/>
      <c r="D381" s="186" t="s">
        <v>218</v>
      </c>
      <c r="F381" s="211" t="s">
        <v>7172</v>
      </c>
      <c r="L381" s="40"/>
      <c r="M381" s="177"/>
      <c r="N381" s="41"/>
      <c r="O381" s="41"/>
      <c r="P381" s="41"/>
      <c r="Q381" s="41"/>
      <c r="R381" s="41"/>
      <c r="S381" s="41"/>
      <c r="T381" s="69"/>
      <c r="AT381" s="26" t="s">
        <v>218</v>
      </c>
      <c r="AU381" s="26" t="s">
        <v>80</v>
      </c>
    </row>
    <row r="382" spans="2:65" s="1" customFormat="1" ht="22.5" customHeight="1" x14ac:dyDescent="0.3">
      <c r="B382" s="163"/>
      <c r="C382" s="164" t="s">
        <v>2963</v>
      </c>
      <c r="D382" s="164" t="s">
        <v>211</v>
      </c>
      <c r="E382" s="165" t="s">
        <v>7173</v>
      </c>
      <c r="F382" s="166" t="s">
        <v>7174</v>
      </c>
      <c r="G382" s="167" t="s">
        <v>214</v>
      </c>
      <c r="H382" s="168">
        <v>2</v>
      </c>
      <c r="I382" s="169"/>
      <c r="J382" s="169">
        <f>ROUND(I382*H382,2)</f>
        <v>0</v>
      </c>
      <c r="K382" s="166" t="s">
        <v>281</v>
      </c>
      <c r="L382" s="40"/>
      <c r="M382" s="170" t="s">
        <v>5</v>
      </c>
      <c r="N382" s="171" t="s">
        <v>42</v>
      </c>
      <c r="O382" s="172">
        <v>5.9089999999999998</v>
      </c>
      <c r="P382" s="172">
        <f>O382*H382</f>
        <v>11.818</v>
      </c>
      <c r="Q382" s="172">
        <v>0</v>
      </c>
      <c r="R382" s="172">
        <f>Q382*H382</f>
        <v>0</v>
      </c>
      <c r="S382" s="172">
        <v>0</v>
      </c>
      <c r="T382" s="173">
        <f>S382*H382</f>
        <v>0</v>
      </c>
      <c r="AR382" s="26" t="s">
        <v>889</v>
      </c>
      <c r="AT382" s="26" t="s">
        <v>211</v>
      </c>
      <c r="AU382" s="26" t="s">
        <v>80</v>
      </c>
      <c r="AY382" s="26" t="s">
        <v>208</v>
      </c>
      <c r="BE382" s="174">
        <f>IF(N382="základní",J382,0)</f>
        <v>0</v>
      </c>
      <c r="BF382" s="174">
        <f>IF(N382="snížená",J382,0)</f>
        <v>0</v>
      </c>
      <c r="BG382" s="174">
        <f>IF(N382="zákl. přenesená",J382,0)</f>
        <v>0</v>
      </c>
      <c r="BH382" s="174">
        <f>IF(N382="sníž. přenesená",J382,0)</f>
        <v>0</v>
      </c>
      <c r="BI382" s="174">
        <f>IF(N382="nulová",J382,0)</f>
        <v>0</v>
      </c>
      <c r="BJ382" s="26" t="s">
        <v>78</v>
      </c>
      <c r="BK382" s="174">
        <f>ROUND(I382*H382,2)</f>
        <v>0</v>
      </c>
      <c r="BL382" s="26" t="s">
        <v>889</v>
      </c>
      <c r="BM382" s="26" t="s">
        <v>7175</v>
      </c>
    </row>
    <row r="383" spans="2:65" s="1" customFormat="1" x14ac:dyDescent="0.3">
      <c r="B383" s="40"/>
      <c r="D383" s="175" t="s">
        <v>218</v>
      </c>
      <c r="F383" s="176" t="s">
        <v>7176</v>
      </c>
      <c r="L383" s="40"/>
      <c r="M383" s="177"/>
      <c r="N383" s="41"/>
      <c r="O383" s="41"/>
      <c r="P383" s="41"/>
      <c r="Q383" s="41"/>
      <c r="R383" s="41"/>
      <c r="S383" s="41"/>
      <c r="T383" s="69"/>
      <c r="AT383" s="26" t="s">
        <v>218</v>
      </c>
      <c r="AU383" s="26" t="s">
        <v>80</v>
      </c>
    </row>
    <row r="384" spans="2:65" s="1" customFormat="1" ht="27" x14ac:dyDescent="0.3">
      <c r="B384" s="40"/>
      <c r="D384" s="186" t="s">
        <v>1050</v>
      </c>
      <c r="F384" s="231" t="s">
        <v>7177</v>
      </c>
      <c r="L384" s="40"/>
      <c r="M384" s="177"/>
      <c r="N384" s="41"/>
      <c r="O384" s="41"/>
      <c r="P384" s="41"/>
      <c r="Q384" s="41"/>
      <c r="R384" s="41"/>
      <c r="S384" s="41"/>
      <c r="T384" s="69"/>
      <c r="AT384" s="26" t="s">
        <v>1050</v>
      </c>
      <c r="AU384" s="26" t="s">
        <v>80</v>
      </c>
    </row>
    <row r="385" spans="2:65" s="1" customFormat="1" ht="22.5" customHeight="1" x14ac:dyDescent="0.3">
      <c r="B385" s="163"/>
      <c r="C385" s="222" t="s">
        <v>2965</v>
      </c>
      <c r="D385" s="222" t="s">
        <v>2573</v>
      </c>
      <c r="E385" s="223" t="s">
        <v>7178</v>
      </c>
      <c r="F385" s="224" t="s">
        <v>7179</v>
      </c>
      <c r="G385" s="225" t="s">
        <v>6334</v>
      </c>
      <c r="H385" s="226">
        <v>1</v>
      </c>
      <c r="I385" s="227"/>
      <c r="J385" s="227">
        <f>ROUND(I385*H385,2)</f>
        <v>0</v>
      </c>
      <c r="K385" s="224" t="s">
        <v>3357</v>
      </c>
      <c r="L385" s="228"/>
      <c r="M385" s="229" t="s">
        <v>5</v>
      </c>
      <c r="N385" s="230" t="s">
        <v>42</v>
      </c>
      <c r="O385" s="172">
        <v>0</v>
      </c>
      <c r="P385" s="172">
        <f>O385*H385</f>
        <v>0</v>
      </c>
      <c r="Q385" s="172">
        <v>0</v>
      </c>
      <c r="R385" s="172">
        <f>Q385*H385</f>
        <v>0</v>
      </c>
      <c r="S385" s="172">
        <v>0</v>
      </c>
      <c r="T385" s="173">
        <f>S385*H385</f>
        <v>0</v>
      </c>
      <c r="AR385" s="26" t="s">
        <v>3012</v>
      </c>
      <c r="AT385" s="26" t="s">
        <v>2573</v>
      </c>
      <c r="AU385" s="26" t="s">
        <v>80</v>
      </c>
      <c r="AY385" s="26" t="s">
        <v>208</v>
      </c>
      <c r="BE385" s="174">
        <f>IF(N385="základní",J385,0)</f>
        <v>0</v>
      </c>
      <c r="BF385" s="174">
        <f>IF(N385="snížená",J385,0)</f>
        <v>0</v>
      </c>
      <c r="BG385" s="174">
        <f>IF(N385="zákl. přenesená",J385,0)</f>
        <v>0</v>
      </c>
      <c r="BH385" s="174">
        <f>IF(N385="sníž. přenesená",J385,0)</f>
        <v>0</v>
      </c>
      <c r="BI385" s="174">
        <f>IF(N385="nulová",J385,0)</f>
        <v>0</v>
      </c>
      <c r="BJ385" s="26" t="s">
        <v>78</v>
      </c>
      <c r="BK385" s="174">
        <f>ROUND(I385*H385,2)</f>
        <v>0</v>
      </c>
      <c r="BL385" s="26" t="s">
        <v>3012</v>
      </c>
      <c r="BM385" s="26" t="s">
        <v>7180</v>
      </c>
    </row>
    <row r="386" spans="2:65" s="1" customFormat="1" x14ac:dyDescent="0.3">
      <c r="B386" s="40"/>
      <c r="D386" s="175" t="s">
        <v>218</v>
      </c>
      <c r="F386" s="176" t="s">
        <v>7179</v>
      </c>
      <c r="L386" s="40"/>
      <c r="M386" s="177"/>
      <c r="N386" s="41"/>
      <c r="O386" s="41"/>
      <c r="P386" s="41"/>
      <c r="Q386" s="41"/>
      <c r="R386" s="41"/>
      <c r="S386" s="41"/>
      <c r="T386" s="69"/>
      <c r="AT386" s="26" t="s">
        <v>218</v>
      </c>
      <c r="AU386" s="26" t="s">
        <v>80</v>
      </c>
    </row>
    <row r="387" spans="2:65" s="1" customFormat="1" ht="175.5" x14ac:dyDescent="0.3">
      <c r="B387" s="40"/>
      <c r="D387" s="175" t="s">
        <v>1050</v>
      </c>
      <c r="F387" s="215" t="s">
        <v>7181</v>
      </c>
      <c r="L387" s="40"/>
      <c r="M387" s="177"/>
      <c r="N387" s="41"/>
      <c r="O387" s="41"/>
      <c r="P387" s="41"/>
      <c r="Q387" s="41"/>
      <c r="R387" s="41"/>
      <c r="S387" s="41"/>
      <c r="T387" s="69"/>
      <c r="AT387" s="26" t="s">
        <v>1050</v>
      </c>
      <c r="AU387" s="26" t="s">
        <v>80</v>
      </c>
    </row>
    <row r="388" spans="2:65" s="11" customFormat="1" ht="37.35" customHeight="1" x14ac:dyDescent="0.35">
      <c r="B388" s="150"/>
      <c r="D388" s="151" t="s">
        <v>70</v>
      </c>
      <c r="E388" s="152" t="s">
        <v>6525</v>
      </c>
      <c r="F388" s="152" t="s">
        <v>6526</v>
      </c>
      <c r="J388" s="153">
        <f>BK388</f>
        <v>0</v>
      </c>
      <c r="L388" s="150"/>
      <c r="M388" s="154"/>
      <c r="N388" s="155"/>
      <c r="O388" s="155"/>
      <c r="P388" s="156">
        <f>P389+P394+P397</f>
        <v>0</v>
      </c>
      <c r="Q388" s="155"/>
      <c r="R388" s="156">
        <f>R389+R394+R397</f>
        <v>0</v>
      </c>
      <c r="S388" s="155"/>
      <c r="T388" s="157">
        <f>T389+T394+T397</f>
        <v>0</v>
      </c>
      <c r="AR388" s="151" t="s">
        <v>242</v>
      </c>
      <c r="AT388" s="158" t="s">
        <v>70</v>
      </c>
      <c r="AU388" s="158" t="s">
        <v>71</v>
      </c>
      <c r="AY388" s="151" t="s">
        <v>208</v>
      </c>
      <c r="BK388" s="159">
        <f>BK389+BK394+BK397</f>
        <v>0</v>
      </c>
    </row>
    <row r="389" spans="2:65" s="11" customFormat="1" ht="19.899999999999999" customHeight="1" x14ac:dyDescent="0.3">
      <c r="B389" s="150"/>
      <c r="D389" s="160" t="s">
        <v>70</v>
      </c>
      <c r="E389" s="161" t="s">
        <v>6527</v>
      </c>
      <c r="F389" s="161" t="s">
        <v>6528</v>
      </c>
      <c r="J389" s="162">
        <f>BK389</f>
        <v>0</v>
      </c>
      <c r="L389" s="150"/>
      <c r="M389" s="154"/>
      <c r="N389" s="155"/>
      <c r="O389" s="155"/>
      <c r="P389" s="156">
        <f>SUM(P390:P393)</f>
        <v>0</v>
      </c>
      <c r="Q389" s="155"/>
      <c r="R389" s="156">
        <f>SUM(R390:R393)</f>
        <v>0</v>
      </c>
      <c r="S389" s="155"/>
      <c r="T389" s="157">
        <f>SUM(T390:T393)</f>
        <v>0</v>
      </c>
      <c r="AR389" s="151" t="s">
        <v>242</v>
      </c>
      <c r="AT389" s="158" t="s">
        <v>70</v>
      </c>
      <c r="AU389" s="158" t="s">
        <v>78</v>
      </c>
      <c r="AY389" s="151" t="s">
        <v>208</v>
      </c>
      <c r="BK389" s="159">
        <f>SUM(BK390:BK393)</f>
        <v>0</v>
      </c>
    </row>
    <row r="390" spans="2:65" s="1" customFormat="1" ht="22.5" customHeight="1" x14ac:dyDescent="0.3">
      <c r="B390" s="163"/>
      <c r="C390" s="164" t="s">
        <v>2971</v>
      </c>
      <c r="D390" s="164" t="s">
        <v>211</v>
      </c>
      <c r="E390" s="165" t="s">
        <v>7182</v>
      </c>
      <c r="F390" s="166" t="s">
        <v>7183</v>
      </c>
      <c r="G390" s="167" t="s">
        <v>6334</v>
      </c>
      <c r="H390" s="168">
        <v>1</v>
      </c>
      <c r="I390" s="169"/>
      <c r="J390" s="169">
        <f>ROUND(I390*H390,2)</f>
        <v>0</v>
      </c>
      <c r="K390" s="166" t="s">
        <v>817</v>
      </c>
      <c r="L390" s="40"/>
      <c r="M390" s="170" t="s">
        <v>5</v>
      </c>
      <c r="N390" s="171" t="s">
        <v>42</v>
      </c>
      <c r="O390" s="172">
        <v>0</v>
      </c>
      <c r="P390" s="172">
        <f>O390*H390</f>
        <v>0</v>
      </c>
      <c r="Q390" s="172">
        <v>0</v>
      </c>
      <c r="R390" s="172">
        <f>Q390*H390</f>
        <v>0</v>
      </c>
      <c r="S390" s="172">
        <v>0</v>
      </c>
      <c r="T390" s="173">
        <f>S390*H390</f>
        <v>0</v>
      </c>
      <c r="AR390" s="26" t="s">
        <v>6531</v>
      </c>
      <c r="AT390" s="26" t="s">
        <v>211</v>
      </c>
      <c r="AU390" s="26" t="s">
        <v>80</v>
      </c>
      <c r="AY390" s="26" t="s">
        <v>208</v>
      </c>
      <c r="BE390" s="174">
        <f>IF(N390="základní",J390,0)</f>
        <v>0</v>
      </c>
      <c r="BF390" s="174">
        <f>IF(N390="snížená",J390,0)</f>
        <v>0</v>
      </c>
      <c r="BG390" s="174">
        <f>IF(N390="zákl. přenesená",J390,0)</f>
        <v>0</v>
      </c>
      <c r="BH390" s="174">
        <f>IF(N390="sníž. přenesená",J390,0)</f>
        <v>0</v>
      </c>
      <c r="BI390" s="174">
        <f>IF(N390="nulová",J390,0)</f>
        <v>0</v>
      </c>
      <c r="BJ390" s="26" t="s">
        <v>78</v>
      </c>
      <c r="BK390" s="174">
        <f>ROUND(I390*H390,2)</f>
        <v>0</v>
      </c>
      <c r="BL390" s="26" t="s">
        <v>6531</v>
      </c>
      <c r="BM390" s="26" t="s">
        <v>7184</v>
      </c>
    </row>
    <row r="391" spans="2:65" s="1" customFormat="1" ht="27" x14ac:dyDescent="0.3">
      <c r="B391" s="40"/>
      <c r="D391" s="186" t="s">
        <v>218</v>
      </c>
      <c r="F391" s="211" t="s">
        <v>7185</v>
      </c>
      <c r="L391" s="40"/>
      <c r="M391" s="177"/>
      <c r="N391" s="41"/>
      <c r="O391" s="41"/>
      <c r="P391" s="41"/>
      <c r="Q391" s="41"/>
      <c r="R391" s="41"/>
      <c r="S391" s="41"/>
      <c r="T391" s="69"/>
      <c r="AT391" s="26" t="s">
        <v>218</v>
      </c>
      <c r="AU391" s="26" t="s">
        <v>80</v>
      </c>
    </row>
    <row r="392" spans="2:65" s="1" customFormat="1" ht="22.5" customHeight="1" x14ac:dyDescent="0.3">
      <c r="B392" s="163"/>
      <c r="C392" s="164" t="s">
        <v>2974</v>
      </c>
      <c r="D392" s="164" t="s">
        <v>211</v>
      </c>
      <c r="E392" s="165" t="s">
        <v>6691</v>
      </c>
      <c r="F392" s="166" t="s">
        <v>6530</v>
      </c>
      <c r="G392" s="167" t="s">
        <v>6334</v>
      </c>
      <c r="H392" s="168">
        <v>1</v>
      </c>
      <c r="I392" s="169"/>
      <c r="J392" s="169">
        <f>ROUND(I392*H392,2)</f>
        <v>0</v>
      </c>
      <c r="K392" s="166" t="s">
        <v>817</v>
      </c>
      <c r="L392" s="40"/>
      <c r="M392" s="170" t="s">
        <v>5</v>
      </c>
      <c r="N392" s="171" t="s">
        <v>42</v>
      </c>
      <c r="O392" s="172">
        <v>0</v>
      </c>
      <c r="P392" s="172">
        <f>O392*H392</f>
        <v>0</v>
      </c>
      <c r="Q392" s="172">
        <v>0</v>
      </c>
      <c r="R392" s="172">
        <f>Q392*H392</f>
        <v>0</v>
      </c>
      <c r="S392" s="172">
        <v>0</v>
      </c>
      <c r="T392" s="173">
        <f>S392*H392</f>
        <v>0</v>
      </c>
      <c r="AR392" s="26" t="s">
        <v>6531</v>
      </c>
      <c r="AT392" s="26" t="s">
        <v>211</v>
      </c>
      <c r="AU392" s="26" t="s">
        <v>80</v>
      </c>
      <c r="AY392" s="26" t="s">
        <v>208</v>
      </c>
      <c r="BE392" s="174">
        <f>IF(N392="základní",J392,0)</f>
        <v>0</v>
      </c>
      <c r="BF392" s="174">
        <f>IF(N392="snížená",J392,0)</f>
        <v>0</v>
      </c>
      <c r="BG392" s="174">
        <f>IF(N392="zákl. přenesená",J392,0)</f>
        <v>0</v>
      </c>
      <c r="BH392" s="174">
        <f>IF(N392="sníž. přenesená",J392,0)</f>
        <v>0</v>
      </c>
      <c r="BI392" s="174">
        <f>IF(N392="nulová",J392,0)</f>
        <v>0</v>
      </c>
      <c r="BJ392" s="26" t="s">
        <v>78</v>
      </c>
      <c r="BK392" s="174">
        <f>ROUND(I392*H392,2)</f>
        <v>0</v>
      </c>
      <c r="BL392" s="26" t="s">
        <v>6531</v>
      </c>
      <c r="BM392" s="26" t="s">
        <v>7186</v>
      </c>
    </row>
    <row r="393" spans="2:65" s="1" customFormat="1" ht="27" x14ac:dyDescent="0.3">
      <c r="B393" s="40"/>
      <c r="D393" s="175" t="s">
        <v>218</v>
      </c>
      <c r="F393" s="176" t="s">
        <v>6533</v>
      </c>
      <c r="L393" s="40"/>
      <c r="M393" s="177"/>
      <c r="N393" s="41"/>
      <c r="O393" s="41"/>
      <c r="P393" s="41"/>
      <c r="Q393" s="41"/>
      <c r="R393" s="41"/>
      <c r="S393" s="41"/>
      <c r="T393" s="69"/>
      <c r="AT393" s="26" t="s">
        <v>218</v>
      </c>
      <c r="AU393" s="26" t="s">
        <v>80</v>
      </c>
    </row>
    <row r="394" spans="2:65" s="11" customFormat="1" ht="29.85" customHeight="1" x14ac:dyDescent="0.3">
      <c r="B394" s="150"/>
      <c r="D394" s="160" t="s">
        <v>70</v>
      </c>
      <c r="E394" s="161" t="s">
        <v>6534</v>
      </c>
      <c r="F394" s="161" t="s">
        <v>6535</v>
      </c>
      <c r="J394" s="162">
        <f>BK394</f>
        <v>0</v>
      </c>
      <c r="L394" s="150"/>
      <c r="M394" s="154"/>
      <c r="N394" s="155"/>
      <c r="O394" s="155"/>
      <c r="P394" s="156">
        <f>SUM(P395:P396)</f>
        <v>0</v>
      </c>
      <c r="Q394" s="155"/>
      <c r="R394" s="156">
        <f>SUM(R395:R396)</f>
        <v>0</v>
      </c>
      <c r="S394" s="155"/>
      <c r="T394" s="157">
        <f>SUM(T395:T396)</f>
        <v>0</v>
      </c>
      <c r="AR394" s="151" t="s">
        <v>242</v>
      </c>
      <c r="AT394" s="158" t="s">
        <v>70</v>
      </c>
      <c r="AU394" s="158" t="s">
        <v>78</v>
      </c>
      <c r="AY394" s="151" t="s">
        <v>208</v>
      </c>
      <c r="BK394" s="159">
        <f>SUM(BK395:BK396)</f>
        <v>0</v>
      </c>
    </row>
    <row r="395" spans="2:65" s="1" customFormat="1" ht="22.5" customHeight="1" x14ac:dyDescent="0.3">
      <c r="B395" s="163"/>
      <c r="C395" s="164" t="s">
        <v>2979</v>
      </c>
      <c r="D395" s="164" t="s">
        <v>211</v>
      </c>
      <c r="E395" s="165" t="s">
        <v>7187</v>
      </c>
      <c r="F395" s="166" t="s">
        <v>7188</v>
      </c>
      <c r="G395" s="167" t="s">
        <v>6538</v>
      </c>
      <c r="H395" s="168">
        <v>25</v>
      </c>
      <c r="I395" s="169"/>
      <c r="J395" s="169">
        <f>ROUND(I395*H395,2)</f>
        <v>0</v>
      </c>
      <c r="K395" s="166" t="s">
        <v>817</v>
      </c>
      <c r="L395" s="40"/>
      <c r="M395" s="170" t="s">
        <v>5</v>
      </c>
      <c r="N395" s="171" t="s">
        <v>42</v>
      </c>
      <c r="O395" s="172">
        <v>0</v>
      </c>
      <c r="P395" s="172">
        <f>O395*H395</f>
        <v>0</v>
      </c>
      <c r="Q395" s="172">
        <v>0</v>
      </c>
      <c r="R395" s="172">
        <f>Q395*H395</f>
        <v>0</v>
      </c>
      <c r="S395" s="172">
        <v>0</v>
      </c>
      <c r="T395" s="173">
        <f>S395*H395</f>
        <v>0</v>
      </c>
      <c r="AR395" s="26" t="s">
        <v>6531</v>
      </c>
      <c r="AT395" s="26" t="s">
        <v>211</v>
      </c>
      <c r="AU395" s="26" t="s">
        <v>80</v>
      </c>
      <c r="AY395" s="26" t="s">
        <v>208</v>
      </c>
      <c r="BE395" s="174">
        <f>IF(N395="základní",J395,0)</f>
        <v>0</v>
      </c>
      <c r="BF395" s="174">
        <f>IF(N395="snížená",J395,0)</f>
        <v>0</v>
      </c>
      <c r="BG395" s="174">
        <f>IF(N395="zákl. přenesená",J395,0)</f>
        <v>0</v>
      </c>
      <c r="BH395" s="174">
        <f>IF(N395="sníž. přenesená",J395,0)</f>
        <v>0</v>
      </c>
      <c r="BI395" s="174">
        <f>IF(N395="nulová",J395,0)</f>
        <v>0</v>
      </c>
      <c r="BJ395" s="26" t="s">
        <v>78</v>
      </c>
      <c r="BK395" s="174">
        <f>ROUND(I395*H395,2)</f>
        <v>0</v>
      </c>
      <c r="BL395" s="26" t="s">
        <v>6531</v>
      </c>
      <c r="BM395" s="26" t="s">
        <v>7189</v>
      </c>
    </row>
    <row r="396" spans="2:65" s="1" customFormat="1" x14ac:dyDescent="0.3">
      <c r="B396" s="40"/>
      <c r="D396" s="175" t="s">
        <v>218</v>
      </c>
      <c r="F396" s="176" t="s">
        <v>7190</v>
      </c>
      <c r="L396" s="40"/>
      <c r="M396" s="177"/>
      <c r="N396" s="41"/>
      <c r="O396" s="41"/>
      <c r="P396" s="41"/>
      <c r="Q396" s="41"/>
      <c r="R396" s="41"/>
      <c r="S396" s="41"/>
      <c r="T396" s="69"/>
      <c r="AT396" s="26" t="s">
        <v>218</v>
      </c>
      <c r="AU396" s="26" t="s">
        <v>80</v>
      </c>
    </row>
    <row r="397" spans="2:65" s="11" customFormat="1" ht="29.85" customHeight="1" x14ac:dyDescent="0.3">
      <c r="B397" s="150"/>
      <c r="D397" s="160" t="s">
        <v>70</v>
      </c>
      <c r="E397" s="161" t="s">
        <v>6540</v>
      </c>
      <c r="F397" s="161" t="s">
        <v>6541</v>
      </c>
      <c r="J397" s="162">
        <f>BK397</f>
        <v>0</v>
      </c>
      <c r="L397" s="150"/>
      <c r="M397" s="154"/>
      <c r="N397" s="155"/>
      <c r="O397" s="155"/>
      <c r="P397" s="156">
        <f>SUM(P398:P399)</f>
        <v>0</v>
      </c>
      <c r="Q397" s="155"/>
      <c r="R397" s="156">
        <f>SUM(R398:R399)</f>
        <v>0</v>
      </c>
      <c r="S397" s="155"/>
      <c r="T397" s="157">
        <f>SUM(T398:T399)</f>
        <v>0</v>
      </c>
      <c r="AR397" s="151" t="s">
        <v>242</v>
      </c>
      <c r="AT397" s="158" t="s">
        <v>70</v>
      </c>
      <c r="AU397" s="158" t="s">
        <v>78</v>
      </c>
      <c r="AY397" s="151" t="s">
        <v>208</v>
      </c>
      <c r="BK397" s="159">
        <f>SUM(BK398:BK399)</f>
        <v>0</v>
      </c>
    </row>
    <row r="398" spans="2:65" s="1" customFormat="1" ht="22.5" customHeight="1" x14ac:dyDescent="0.3">
      <c r="B398" s="163"/>
      <c r="C398" s="164" t="s">
        <v>2986</v>
      </c>
      <c r="D398" s="164" t="s">
        <v>211</v>
      </c>
      <c r="E398" s="165" t="s">
        <v>7191</v>
      </c>
      <c r="F398" s="166" t="s">
        <v>6628</v>
      </c>
      <c r="G398" s="167" t="s">
        <v>6334</v>
      </c>
      <c r="H398" s="168">
        <v>350</v>
      </c>
      <c r="I398" s="169"/>
      <c r="J398" s="169">
        <f>ROUND(I398*H398,2)</f>
        <v>0</v>
      </c>
      <c r="K398" s="166" t="s">
        <v>817</v>
      </c>
      <c r="L398" s="40"/>
      <c r="M398" s="170" t="s">
        <v>5</v>
      </c>
      <c r="N398" s="171" t="s">
        <v>42</v>
      </c>
      <c r="O398" s="172">
        <v>0</v>
      </c>
      <c r="P398" s="172">
        <f>O398*H398</f>
        <v>0</v>
      </c>
      <c r="Q398" s="172">
        <v>0</v>
      </c>
      <c r="R398" s="172">
        <f>Q398*H398</f>
        <v>0</v>
      </c>
      <c r="S398" s="172">
        <v>0</v>
      </c>
      <c r="T398" s="173">
        <f>S398*H398</f>
        <v>0</v>
      </c>
      <c r="AR398" s="26" t="s">
        <v>6531</v>
      </c>
      <c r="AT398" s="26" t="s">
        <v>211</v>
      </c>
      <c r="AU398" s="26" t="s">
        <v>80</v>
      </c>
      <c r="AY398" s="26" t="s">
        <v>208</v>
      </c>
      <c r="BE398" s="174">
        <f>IF(N398="základní",J398,0)</f>
        <v>0</v>
      </c>
      <c r="BF398" s="174">
        <f>IF(N398="snížená",J398,0)</f>
        <v>0</v>
      </c>
      <c r="BG398" s="174">
        <f>IF(N398="zákl. přenesená",J398,0)</f>
        <v>0</v>
      </c>
      <c r="BH398" s="174">
        <f>IF(N398="sníž. přenesená",J398,0)</f>
        <v>0</v>
      </c>
      <c r="BI398" s="174">
        <f>IF(N398="nulová",J398,0)</f>
        <v>0</v>
      </c>
      <c r="BJ398" s="26" t="s">
        <v>78</v>
      </c>
      <c r="BK398" s="174">
        <f>ROUND(I398*H398,2)</f>
        <v>0</v>
      </c>
      <c r="BL398" s="26" t="s">
        <v>6531</v>
      </c>
      <c r="BM398" s="26" t="s">
        <v>7192</v>
      </c>
    </row>
    <row r="399" spans="2:65" s="1" customFormat="1" x14ac:dyDescent="0.3">
      <c r="B399" s="40"/>
      <c r="D399" s="175" t="s">
        <v>218</v>
      </c>
      <c r="F399" s="176" t="s">
        <v>6699</v>
      </c>
      <c r="L399" s="40"/>
      <c r="M399" s="232"/>
      <c r="N399" s="233"/>
      <c r="O399" s="233"/>
      <c r="P399" s="233"/>
      <c r="Q399" s="233"/>
      <c r="R399" s="233"/>
      <c r="S399" s="233"/>
      <c r="T399" s="234"/>
      <c r="AT399" s="26" t="s">
        <v>218</v>
      </c>
      <c r="AU399" s="26" t="s">
        <v>80</v>
      </c>
    </row>
    <row r="400" spans="2:65" s="1" customFormat="1" ht="6.95" customHeight="1" x14ac:dyDescent="0.3">
      <c r="B400" s="55"/>
      <c r="C400" s="56"/>
      <c r="D400" s="56"/>
      <c r="E400" s="56"/>
      <c r="F400" s="56"/>
      <c r="G400" s="56"/>
      <c r="H400" s="56"/>
      <c r="I400" s="56"/>
      <c r="J400" s="56"/>
      <c r="K400" s="56"/>
      <c r="L400" s="40"/>
    </row>
  </sheetData>
  <autoFilter ref="C102:K399"/>
  <mergeCells count="15">
    <mergeCell ref="E93:H93"/>
    <mergeCell ref="E91:H91"/>
    <mergeCell ref="E95:H95"/>
    <mergeCell ref="G1:H1"/>
    <mergeCell ref="L2:V2"/>
    <mergeCell ref="E49:H49"/>
    <mergeCell ref="E53:H53"/>
    <mergeCell ref="E51:H51"/>
    <mergeCell ref="E55:H55"/>
    <mergeCell ref="E89:H89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527"/>
  <sheetViews>
    <sheetView showGridLines="0" workbookViewId="0">
      <pane ySplit="1" topLeftCell="A2" activePane="bottomLeft" state="frozen"/>
      <selection pane="bottomLeft" activeCell="I525" sqref="I52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136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7193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34.5" customHeight="1" x14ac:dyDescent="0.3">
      <c r="B26" s="109"/>
      <c r="C26" s="110"/>
      <c r="D26" s="110"/>
      <c r="E26" s="334" t="s">
        <v>7194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ROUND(J95,2)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ROUND(SUM(BE95:BE526), 2)</f>
        <v>0</v>
      </c>
      <c r="G32" s="41"/>
      <c r="H32" s="41"/>
      <c r="I32" s="116">
        <v>0.21</v>
      </c>
      <c r="J32" s="115">
        <f>ROUND(ROUND((SUM(BE95:BE526)),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ROUND(SUM(BF95:BF526), 2)</f>
        <v>0</v>
      </c>
      <c r="G33" s="41"/>
      <c r="H33" s="41"/>
      <c r="I33" s="116">
        <v>0.15</v>
      </c>
      <c r="J33" s="115">
        <f>ROUND(ROUND((SUM(BF95:BF526)),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ROUND(SUM(BG95:BG526),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ROUND(SUM(BH95:BH526),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ROUND(SUM(BI95:BI526),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213 - Slaboproud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J95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6321</v>
      </c>
      <c r="E61" s="131"/>
      <c r="F61" s="131"/>
      <c r="G61" s="131"/>
      <c r="H61" s="131"/>
      <c r="I61" s="131"/>
      <c r="J61" s="132">
        <f>J96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7195</v>
      </c>
      <c r="E62" s="137"/>
      <c r="F62" s="137"/>
      <c r="G62" s="137"/>
      <c r="H62" s="137"/>
      <c r="I62" s="137"/>
      <c r="J62" s="138">
        <f>J97</f>
        <v>0</v>
      </c>
      <c r="K62" s="139"/>
    </row>
    <row r="63" spans="2:47" s="9" customFormat="1" ht="14.85" customHeight="1" x14ac:dyDescent="0.3">
      <c r="B63" s="134"/>
      <c r="C63" s="135"/>
      <c r="D63" s="136" t="s">
        <v>7196</v>
      </c>
      <c r="E63" s="137"/>
      <c r="F63" s="137"/>
      <c r="G63" s="137"/>
      <c r="H63" s="137"/>
      <c r="I63" s="137"/>
      <c r="J63" s="138">
        <f>J98</f>
        <v>0</v>
      </c>
      <c r="K63" s="139"/>
    </row>
    <row r="64" spans="2:47" s="9" customFormat="1" ht="14.85" customHeight="1" x14ac:dyDescent="0.3">
      <c r="B64" s="134"/>
      <c r="C64" s="135"/>
      <c r="D64" s="136" t="s">
        <v>7197</v>
      </c>
      <c r="E64" s="137"/>
      <c r="F64" s="137"/>
      <c r="G64" s="137"/>
      <c r="H64" s="137"/>
      <c r="I64" s="137"/>
      <c r="J64" s="138">
        <f>J182</f>
        <v>0</v>
      </c>
      <c r="K64" s="139"/>
    </row>
    <row r="65" spans="2:12" s="9" customFormat="1" ht="14.85" customHeight="1" x14ac:dyDescent="0.3">
      <c r="B65" s="134"/>
      <c r="C65" s="135"/>
      <c r="D65" s="136" t="s">
        <v>7198</v>
      </c>
      <c r="E65" s="137"/>
      <c r="F65" s="137"/>
      <c r="G65" s="137"/>
      <c r="H65" s="137"/>
      <c r="I65" s="137"/>
      <c r="J65" s="138">
        <f>J267</f>
        <v>0</v>
      </c>
      <c r="K65" s="139"/>
    </row>
    <row r="66" spans="2:12" s="9" customFormat="1" ht="14.85" customHeight="1" x14ac:dyDescent="0.3">
      <c r="B66" s="134"/>
      <c r="C66" s="135"/>
      <c r="D66" s="136" t="s">
        <v>7199</v>
      </c>
      <c r="E66" s="137"/>
      <c r="F66" s="137"/>
      <c r="G66" s="137"/>
      <c r="H66" s="137"/>
      <c r="I66" s="137"/>
      <c r="J66" s="138">
        <f>J341</f>
        <v>0</v>
      </c>
      <c r="K66" s="139"/>
    </row>
    <row r="67" spans="2:12" s="9" customFormat="1" ht="14.85" customHeight="1" x14ac:dyDescent="0.3">
      <c r="B67" s="134"/>
      <c r="C67" s="135"/>
      <c r="D67" s="136" t="s">
        <v>7200</v>
      </c>
      <c r="E67" s="137"/>
      <c r="F67" s="137"/>
      <c r="G67" s="137"/>
      <c r="H67" s="137"/>
      <c r="I67" s="137"/>
      <c r="J67" s="138">
        <f>J365</f>
        <v>0</v>
      </c>
      <c r="K67" s="139"/>
    </row>
    <row r="68" spans="2:12" s="9" customFormat="1" ht="14.85" customHeight="1" x14ac:dyDescent="0.3">
      <c r="B68" s="134"/>
      <c r="C68" s="135"/>
      <c r="D68" s="136" t="s">
        <v>7201</v>
      </c>
      <c r="E68" s="137"/>
      <c r="F68" s="137"/>
      <c r="G68" s="137"/>
      <c r="H68" s="137"/>
      <c r="I68" s="137"/>
      <c r="J68" s="138">
        <f>J427</f>
        <v>0</v>
      </c>
      <c r="K68" s="139"/>
    </row>
    <row r="69" spans="2:12" s="9" customFormat="1" ht="14.85" customHeight="1" x14ac:dyDescent="0.3">
      <c r="B69" s="134"/>
      <c r="C69" s="135"/>
      <c r="D69" s="136" t="s">
        <v>7202</v>
      </c>
      <c r="E69" s="137"/>
      <c r="F69" s="137"/>
      <c r="G69" s="137"/>
      <c r="H69" s="137"/>
      <c r="I69" s="137"/>
      <c r="J69" s="138">
        <f>J460</f>
        <v>0</v>
      </c>
      <c r="K69" s="139"/>
    </row>
    <row r="70" spans="2:12" s="9" customFormat="1" ht="14.85" customHeight="1" x14ac:dyDescent="0.3">
      <c r="B70" s="134"/>
      <c r="C70" s="135"/>
      <c r="D70" s="136" t="s">
        <v>7203</v>
      </c>
      <c r="E70" s="137"/>
      <c r="F70" s="137"/>
      <c r="G70" s="137"/>
      <c r="H70" s="137"/>
      <c r="I70" s="137"/>
      <c r="J70" s="138">
        <f>J481</f>
        <v>0</v>
      </c>
      <c r="K70" s="139"/>
    </row>
    <row r="71" spans="2:12" s="9" customFormat="1" ht="14.85" customHeight="1" x14ac:dyDescent="0.3">
      <c r="B71" s="134"/>
      <c r="C71" s="135"/>
      <c r="D71" s="136" t="s">
        <v>7204</v>
      </c>
      <c r="E71" s="137"/>
      <c r="F71" s="137"/>
      <c r="G71" s="137"/>
      <c r="H71" s="137"/>
      <c r="I71" s="137"/>
      <c r="J71" s="138">
        <f>J498</f>
        <v>0</v>
      </c>
      <c r="K71" s="139"/>
    </row>
    <row r="72" spans="2:12" s="9" customFormat="1" ht="14.85" customHeight="1" x14ac:dyDescent="0.3">
      <c r="B72" s="134"/>
      <c r="C72" s="135"/>
      <c r="D72" s="136" t="s">
        <v>7205</v>
      </c>
      <c r="E72" s="137"/>
      <c r="F72" s="137"/>
      <c r="G72" s="137"/>
      <c r="H72" s="137"/>
      <c r="I72" s="137"/>
      <c r="J72" s="138">
        <f>J513</f>
        <v>0</v>
      </c>
      <c r="K72" s="139"/>
    </row>
    <row r="73" spans="2:12" s="9" customFormat="1" ht="14.85" customHeight="1" x14ac:dyDescent="0.3">
      <c r="B73" s="134"/>
      <c r="C73" s="135"/>
      <c r="D73" s="136" t="s">
        <v>7206</v>
      </c>
      <c r="E73" s="137"/>
      <c r="F73" s="137"/>
      <c r="G73" s="137"/>
      <c r="H73" s="137"/>
      <c r="I73" s="137"/>
      <c r="J73" s="138">
        <f>J522</f>
        <v>0</v>
      </c>
      <c r="K73" s="139"/>
    </row>
    <row r="74" spans="2:12" s="1" customFormat="1" ht="21.75" customHeight="1" x14ac:dyDescent="0.3">
      <c r="B74" s="40"/>
      <c r="C74" s="41"/>
      <c r="D74" s="41"/>
      <c r="E74" s="41"/>
      <c r="F74" s="41"/>
      <c r="G74" s="41"/>
      <c r="H74" s="41"/>
      <c r="I74" s="41"/>
      <c r="J74" s="41"/>
      <c r="K74" s="44"/>
    </row>
    <row r="75" spans="2:12" s="1" customFormat="1" ht="6.95" customHeight="1" x14ac:dyDescent="0.3">
      <c r="B75" s="55"/>
      <c r="C75" s="56"/>
      <c r="D75" s="56"/>
      <c r="E75" s="56"/>
      <c r="F75" s="56"/>
      <c r="G75" s="56"/>
      <c r="H75" s="56"/>
      <c r="I75" s="56"/>
      <c r="J75" s="56"/>
      <c r="K75" s="57"/>
    </row>
    <row r="79" spans="2:12" s="1" customFormat="1" ht="6.95" customHeight="1" x14ac:dyDescent="0.3">
      <c r="B79" s="58"/>
      <c r="C79" s="59"/>
      <c r="D79" s="59"/>
      <c r="E79" s="59"/>
      <c r="F79" s="59"/>
      <c r="G79" s="59"/>
      <c r="H79" s="59"/>
      <c r="I79" s="59"/>
      <c r="J79" s="59"/>
      <c r="K79" s="59"/>
      <c r="L79" s="40"/>
    </row>
    <row r="80" spans="2:12" s="1" customFormat="1" ht="36.950000000000003" customHeight="1" x14ac:dyDescent="0.3">
      <c r="B80" s="40"/>
      <c r="C80" s="60" t="s">
        <v>192</v>
      </c>
      <c r="L80" s="40"/>
    </row>
    <row r="81" spans="2:63" s="1" customFormat="1" ht="6.95" customHeight="1" x14ac:dyDescent="0.3">
      <c r="B81" s="40"/>
      <c r="L81" s="40"/>
    </row>
    <row r="82" spans="2:63" s="1" customFormat="1" ht="14.45" customHeight="1" x14ac:dyDescent="0.3">
      <c r="B82" s="40"/>
      <c r="C82" s="62" t="s">
        <v>17</v>
      </c>
      <c r="L82" s="40"/>
    </row>
    <row r="83" spans="2:63" s="1" customFormat="1" ht="22.5" customHeight="1" x14ac:dyDescent="0.3">
      <c r="B83" s="40"/>
      <c r="E83" s="364" t="str">
        <f>E7</f>
        <v>Stavební úpravy kongresového sálu blok F, UK FTVS</v>
      </c>
      <c r="F83" s="371"/>
      <c r="G83" s="371"/>
      <c r="H83" s="371"/>
      <c r="L83" s="40"/>
    </row>
    <row r="84" spans="2:63" ht="15" x14ac:dyDescent="0.3">
      <c r="B84" s="30"/>
      <c r="C84" s="62" t="s">
        <v>164</v>
      </c>
      <c r="L84" s="30"/>
    </row>
    <row r="85" spans="2:63" s="1" customFormat="1" ht="22.5" customHeight="1" x14ac:dyDescent="0.3">
      <c r="B85" s="40"/>
      <c r="E85" s="364" t="s">
        <v>1789</v>
      </c>
      <c r="F85" s="365"/>
      <c r="G85" s="365"/>
      <c r="H85" s="365"/>
      <c r="L85" s="40"/>
    </row>
    <row r="86" spans="2:63" s="1" customFormat="1" ht="14.45" customHeight="1" x14ac:dyDescent="0.3">
      <c r="B86" s="40"/>
      <c r="C86" s="62" t="s">
        <v>166</v>
      </c>
      <c r="L86" s="40"/>
    </row>
    <row r="87" spans="2:63" s="1" customFormat="1" ht="23.25" customHeight="1" x14ac:dyDescent="0.3">
      <c r="B87" s="40"/>
      <c r="E87" s="340" t="str">
        <f>E11</f>
        <v>213 - Slaboproud</v>
      </c>
      <c r="F87" s="365"/>
      <c r="G87" s="365"/>
      <c r="H87" s="365"/>
      <c r="L87" s="40"/>
    </row>
    <row r="88" spans="2:63" s="1" customFormat="1" ht="6.95" customHeight="1" x14ac:dyDescent="0.3">
      <c r="B88" s="40"/>
      <c r="L88" s="40"/>
    </row>
    <row r="89" spans="2:63" s="1" customFormat="1" ht="18" customHeight="1" x14ac:dyDescent="0.3">
      <c r="B89" s="40"/>
      <c r="C89" s="62" t="s">
        <v>21</v>
      </c>
      <c r="F89" s="140" t="str">
        <f>F14</f>
        <v>José Martího 269/31, Praha</v>
      </c>
      <c r="I89" s="62" t="s">
        <v>23</v>
      </c>
      <c r="J89" s="66" t="str">
        <f>IF(J14="","",J14)</f>
        <v>24.5.2017</v>
      </c>
      <c r="L89" s="40"/>
    </row>
    <row r="90" spans="2:63" s="1" customFormat="1" ht="6.95" customHeight="1" x14ac:dyDescent="0.3">
      <c r="B90" s="40"/>
      <c r="L90" s="40"/>
    </row>
    <row r="91" spans="2:63" s="1" customFormat="1" ht="15" x14ac:dyDescent="0.3">
      <c r="B91" s="40"/>
      <c r="C91" s="62" t="s">
        <v>25</v>
      </c>
      <c r="F91" s="140" t="str">
        <f>E17</f>
        <v>UNIVERZITA KARLOVA V PRAZE_x000D_
_x000D_
, FTVS</v>
      </c>
      <c r="I91" s="62" t="s">
        <v>31</v>
      </c>
      <c r="J91" s="140" t="str">
        <f>E23</f>
        <v>Graphic PRO s.r.o.</v>
      </c>
      <c r="L91" s="40"/>
    </row>
    <row r="92" spans="2:63" s="1" customFormat="1" ht="14.45" customHeight="1" x14ac:dyDescent="0.3">
      <c r="B92" s="40"/>
      <c r="C92" s="62" t="s">
        <v>29</v>
      </c>
      <c r="F92" s="140" t="str">
        <f>IF(E20="","",E20)</f>
        <v xml:space="preserve"> </v>
      </c>
      <c r="L92" s="40"/>
    </row>
    <row r="93" spans="2:63" s="1" customFormat="1" ht="10.35" customHeight="1" x14ac:dyDescent="0.3">
      <c r="B93" s="40"/>
      <c r="L93" s="40"/>
    </row>
    <row r="94" spans="2:63" s="10" customFormat="1" ht="29.25" customHeight="1" x14ac:dyDescent="0.3">
      <c r="B94" s="141"/>
      <c r="C94" s="142" t="s">
        <v>193</v>
      </c>
      <c r="D94" s="143" t="s">
        <v>56</v>
      </c>
      <c r="E94" s="143" t="s">
        <v>52</v>
      </c>
      <c r="F94" s="143" t="s">
        <v>194</v>
      </c>
      <c r="G94" s="143" t="s">
        <v>195</v>
      </c>
      <c r="H94" s="143" t="s">
        <v>196</v>
      </c>
      <c r="I94" s="144" t="s">
        <v>197</v>
      </c>
      <c r="J94" s="143" t="s">
        <v>170</v>
      </c>
      <c r="K94" s="145" t="s">
        <v>198</v>
      </c>
      <c r="L94" s="141"/>
      <c r="M94" s="72" t="s">
        <v>199</v>
      </c>
      <c r="N94" s="73" t="s">
        <v>41</v>
      </c>
      <c r="O94" s="73" t="s">
        <v>200</v>
      </c>
      <c r="P94" s="73" t="s">
        <v>201</v>
      </c>
      <c r="Q94" s="73" t="s">
        <v>202</v>
      </c>
      <c r="R94" s="73" t="s">
        <v>203</v>
      </c>
      <c r="S94" s="73" t="s">
        <v>204</v>
      </c>
      <c r="T94" s="74" t="s">
        <v>205</v>
      </c>
    </row>
    <row r="95" spans="2:63" s="1" customFormat="1" ht="29.25" customHeight="1" x14ac:dyDescent="0.35">
      <c r="B95" s="40"/>
      <c r="C95" s="76" t="s">
        <v>171</v>
      </c>
      <c r="J95" s="146">
        <f>BK95</f>
        <v>0</v>
      </c>
      <c r="L95" s="40"/>
      <c r="M95" s="75"/>
      <c r="N95" s="67"/>
      <c r="O95" s="67"/>
      <c r="P95" s="147">
        <f>P96</f>
        <v>0</v>
      </c>
      <c r="Q95" s="67"/>
      <c r="R95" s="147">
        <f>R96</f>
        <v>0</v>
      </c>
      <c r="S95" s="67"/>
      <c r="T95" s="148">
        <f>T96</f>
        <v>0</v>
      </c>
      <c r="AT95" s="26" t="s">
        <v>70</v>
      </c>
      <c r="AU95" s="26" t="s">
        <v>172</v>
      </c>
      <c r="BK95" s="149">
        <f>BK96</f>
        <v>0</v>
      </c>
    </row>
    <row r="96" spans="2:63" s="11" customFormat="1" ht="37.35" customHeight="1" x14ac:dyDescent="0.35">
      <c r="B96" s="150"/>
      <c r="D96" s="151" t="s">
        <v>70</v>
      </c>
      <c r="E96" s="152" t="s">
        <v>2573</v>
      </c>
      <c r="F96" s="152" t="s">
        <v>6490</v>
      </c>
      <c r="J96" s="153">
        <f>BK96</f>
        <v>0</v>
      </c>
      <c r="L96" s="150"/>
      <c r="M96" s="154"/>
      <c r="N96" s="155"/>
      <c r="O96" s="155"/>
      <c r="P96" s="156">
        <f>P97</f>
        <v>0</v>
      </c>
      <c r="Q96" s="155"/>
      <c r="R96" s="156">
        <f>R97</f>
        <v>0</v>
      </c>
      <c r="S96" s="155"/>
      <c r="T96" s="157">
        <f>T97</f>
        <v>0</v>
      </c>
      <c r="AR96" s="151" t="s">
        <v>123</v>
      </c>
      <c r="AT96" s="158" t="s">
        <v>70</v>
      </c>
      <c r="AU96" s="158" t="s">
        <v>71</v>
      </c>
      <c r="AY96" s="151" t="s">
        <v>208</v>
      </c>
      <c r="BK96" s="159">
        <f>BK97</f>
        <v>0</v>
      </c>
    </row>
    <row r="97" spans="2:65" s="11" customFormat="1" ht="19.899999999999999" customHeight="1" x14ac:dyDescent="0.3">
      <c r="B97" s="150"/>
      <c r="D97" s="151" t="s">
        <v>70</v>
      </c>
      <c r="E97" s="235" t="s">
        <v>7077</v>
      </c>
      <c r="F97" s="235" t="s">
        <v>7207</v>
      </c>
      <c r="J97" s="236">
        <f>BK97</f>
        <v>0</v>
      </c>
      <c r="L97" s="150"/>
      <c r="M97" s="154"/>
      <c r="N97" s="155"/>
      <c r="O97" s="155"/>
      <c r="P97" s="156">
        <f>P98+P182+P267+P341+P365+P427+P460+P481+P498+P513+P522</f>
        <v>0</v>
      </c>
      <c r="Q97" s="155"/>
      <c r="R97" s="156">
        <f>R98+R182+R267+R341+R365+R427+R460+R481+R498+R513+R522</f>
        <v>0</v>
      </c>
      <c r="S97" s="155"/>
      <c r="T97" s="157">
        <f>T98+T182+T267+T341+T365+T427+T460+T481+T498+T513+T522</f>
        <v>0</v>
      </c>
      <c r="AR97" s="151" t="s">
        <v>123</v>
      </c>
      <c r="AT97" s="158" t="s">
        <v>70</v>
      </c>
      <c r="AU97" s="158" t="s">
        <v>78</v>
      </c>
      <c r="AY97" s="151" t="s">
        <v>208</v>
      </c>
      <c r="BK97" s="159">
        <f>BK98+BK182+BK267+BK341+BK365+BK427+BK460+BK481+BK498+BK513+BK522</f>
        <v>0</v>
      </c>
    </row>
    <row r="98" spans="2:65" s="11" customFormat="1" ht="14.85" customHeight="1" x14ac:dyDescent="0.3">
      <c r="B98" s="150"/>
      <c r="D98" s="160" t="s">
        <v>70</v>
      </c>
      <c r="E98" s="161" t="s">
        <v>7208</v>
      </c>
      <c r="F98" s="161" t="s">
        <v>7209</v>
      </c>
      <c r="J98" s="162">
        <f>BK98</f>
        <v>0</v>
      </c>
      <c r="L98" s="150"/>
      <c r="M98" s="154"/>
      <c r="N98" s="155"/>
      <c r="O98" s="155"/>
      <c r="P98" s="156">
        <f>SUM(P99:P181)</f>
        <v>0</v>
      </c>
      <c r="Q98" s="155"/>
      <c r="R98" s="156">
        <f>SUM(R99:R181)</f>
        <v>0</v>
      </c>
      <c r="S98" s="155"/>
      <c r="T98" s="157">
        <f>SUM(T99:T181)</f>
        <v>0</v>
      </c>
      <c r="AR98" s="151" t="s">
        <v>123</v>
      </c>
      <c r="AT98" s="158" t="s">
        <v>70</v>
      </c>
      <c r="AU98" s="158" t="s">
        <v>80</v>
      </c>
      <c r="AY98" s="151" t="s">
        <v>208</v>
      </c>
      <c r="BK98" s="159">
        <f>SUM(BK99:BK181)</f>
        <v>0</v>
      </c>
    </row>
    <row r="99" spans="2:65" s="1" customFormat="1" ht="22.5" customHeight="1" x14ac:dyDescent="0.3">
      <c r="B99" s="163"/>
      <c r="C99" s="164" t="s">
        <v>78</v>
      </c>
      <c r="D99" s="164" t="s">
        <v>211</v>
      </c>
      <c r="E99" s="165" t="s">
        <v>7210</v>
      </c>
      <c r="F99" s="166" t="s">
        <v>7211</v>
      </c>
      <c r="G99" s="167" t="s">
        <v>214</v>
      </c>
      <c r="H99" s="168">
        <v>1</v>
      </c>
      <c r="I99" s="169"/>
      <c r="J99" s="169">
        <f>ROUND(I99*H99,2)</f>
        <v>0</v>
      </c>
      <c r="K99" s="166" t="s">
        <v>6157</v>
      </c>
      <c r="L99" s="40"/>
      <c r="M99" s="170" t="s">
        <v>5</v>
      </c>
      <c r="N99" s="171" t="s">
        <v>42</v>
      </c>
      <c r="O99" s="172">
        <v>0</v>
      </c>
      <c r="P99" s="172">
        <f>O99*H99</f>
        <v>0</v>
      </c>
      <c r="Q99" s="172">
        <v>0</v>
      </c>
      <c r="R99" s="172">
        <f>Q99*H99</f>
        <v>0</v>
      </c>
      <c r="S99" s="172">
        <v>0</v>
      </c>
      <c r="T99" s="173">
        <f>S99*H99</f>
        <v>0</v>
      </c>
      <c r="AR99" s="26" t="s">
        <v>889</v>
      </c>
      <c r="AT99" s="26" t="s">
        <v>211</v>
      </c>
      <c r="AU99" s="26" t="s">
        <v>123</v>
      </c>
      <c r="AY99" s="26" t="s">
        <v>208</v>
      </c>
      <c r="BE99" s="174">
        <f>IF(N99="základní",J99,0)</f>
        <v>0</v>
      </c>
      <c r="BF99" s="174">
        <f>IF(N99="snížená",J99,0)</f>
        <v>0</v>
      </c>
      <c r="BG99" s="174">
        <f>IF(N99="zákl. přenesená",J99,0)</f>
        <v>0</v>
      </c>
      <c r="BH99" s="174">
        <f>IF(N99="sníž. přenesená",J99,0)</f>
        <v>0</v>
      </c>
      <c r="BI99" s="174">
        <f>IF(N99="nulová",J99,0)</f>
        <v>0</v>
      </c>
      <c r="BJ99" s="26" t="s">
        <v>78</v>
      </c>
      <c r="BK99" s="174">
        <f>ROUND(I99*H99,2)</f>
        <v>0</v>
      </c>
      <c r="BL99" s="26" t="s">
        <v>889</v>
      </c>
      <c r="BM99" s="26" t="s">
        <v>7212</v>
      </c>
    </row>
    <row r="100" spans="2:65" s="1" customFormat="1" x14ac:dyDescent="0.3">
      <c r="B100" s="40"/>
      <c r="D100" s="175" t="s">
        <v>218</v>
      </c>
      <c r="F100" s="176" t="s">
        <v>7211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218</v>
      </c>
      <c r="AU100" s="26" t="s">
        <v>123</v>
      </c>
    </row>
    <row r="101" spans="2:65" s="1" customFormat="1" ht="27" x14ac:dyDescent="0.3">
      <c r="B101" s="40"/>
      <c r="D101" s="186" t="s">
        <v>1050</v>
      </c>
      <c r="F101" s="231" t="s">
        <v>7213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1050</v>
      </c>
      <c r="AU101" s="26" t="s">
        <v>123</v>
      </c>
    </row>
    <row r="102" spans="2:65" s="1" customFormat="1" ht="22.5" customHeight="1" x14ac:dyDescent="0.3">
      <c r="B102" s="163"/>
      <c r="C102" s="164" t="s">
        <v>80</v>
      </c>
      <c r="D102" s="164" t="s">
        <v>211</v>
      </c>
      <c r="E102" s="165" t="s">
        <v>7214</v>
      </c>
      <c r="F102" s="166" t="s">
        <v>7215</v>
      </c>
      <c r="G102" s="167" t="s">
        <v>214</v>
      </c>
      <c r="H102" s="168">
        <v>1</v>
      </c>
      <c r="I102" s="169"/>
      <c r="J102" s="169">
        <f>ROUND(I102*H102,2)</f>
        <v>0</v>
      </c>
      <c r="K102" s="166" t="s">
        <v>6157</v>
      </c>
      <c r="L102" s="40"/>
      <c r="M102" s="170" t="s">
        <v>5</v>
      </c>
      <c r="N102" s="171" t="s">
        <v>42</v>
      </c>
      <c r="O102" s="172">
        <v>0</v>
      </c>
      <c r="P102" s="172">
        <f>O102*H102</f>
        <v>0</v>
      </c>
      <c r="Q102" s="172">
        <v>0</v>
      </c>
      <c r="R102" s="172">
        <f>Q102*H102</f>
        <v>0</v>
      </c>
      <c r="S102" s="172">
        <v>0</v>
      </c>
      <c r="T102" s="173">
        <f>S102*H102</f>
        <v>0</v>
      </c>
      <c r="AR102" s="26" t="s">
        <v>889</v>
      </c>
      <c r="AT102" s="26" t="s">
        <v>211</v>
      </c>
      <c r="AU102" s="26" t="s">
        <v>123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889</v>
      </c>
      <c r="BM102" s="26" t="s">
        <v>7216</v>
      </c>
    </row>
    <row r="103" spans="2:65" s="1" customFormat="1" x14ac:dyDescent="0.3">
      <c r="B103" s="40"/>
      <c r="D103" s="175" t="s">
        <v>218</v>
      </c>
      <c r="F103" s="176" t="s">
        <v>7215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123</v>
      </c>
    </row>
    <row r="104" spans="2:65" s="1" customFormat="1" ht="27" x14ac:dyDescent="0.3">
      <c r="B104" s="40"/>
      <c r="D104" s="186" t="s">
        <v>1050</v>
      </c>
      <c r="F104" s="231" t="s">
        <v>7217</v>
      </c>
      <c r="L104" s="40"/>
      <c r="M104" s="177"/>
      <c r="N104" s="41"/>
      <c r="O104" s="41"/>
      <c r="P104" s="41"/>
      <c r="Q104" s="41"/>
      <c r="R104" s="41"/>
      <c r="S104" s="41"/>
      <c r="T104" s="69"/>
      <c r="AT104" s="26" t="s">
        <v>1050</v>
      </c>
      <c r="AU104" s="26" t="s">
        <v>123</v>
      </c>
    </row>
    <row r="105" spans="2:65" s="1" customFormat="1" ht="22.5" customHeight="1" x14ac:dyDescent="0.3">
      <c r="B105" s="163"/>
      <c r="C105" s="164" t="s">
        <v>123</v>
      </c>
      <c r="D105" s="164" t="s">
        <v>211</v>
      </c>
      <c r="E105" s="165" t="s">
        <v>7218</v>
      </c>
      <c r="F105" s="166" t="s">
        <v>7219</v>
      </c>
      <c r="G105" s="167" t="s">
        <v>214</v>
      </c>
      <c r="H105" s="168">
        <v>1</v>
      </c>
      <c r="I105" s="169"/>
      <c r="J105" s="169">
        <f>ROUND(I105*H105,2)</f>
        <v>0</v>
      </c>
      <c r="K105" s="166" t="s">
        <v>6157</v>
      </c>
      <c r="L105" s="40"/>
      <c r="M105" s="170" t="s">
        <v>5</v>
      </c>
      <c r="N105" s="171" t="s">
        <v>42</v>
      </c>
      <c r="O105" s="172">
        <v>0</v>
      </c>
      <c r="P105" s="172">
        <f>O105*H105</f>
        <v>0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889</v>
      </c>
      <c r="AT105" s="26" t="s">
        <v>211</v>
      </c>
      <c r="AU105" s="26" t="s">
        <v>123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889</v>
      </c>
      <c r="BM105" s="26" t="s">
        <v>7220</v>
      </c>
    </row>
    <row r="106" spans="2:65" s="1" customFormat="1" x14ac:dyDescent="0.3">
      <c r="B106" s="40"/>
      <c r="D106" s="175" t="s">
        <v>218</v>
      </c>
      <c r="F106" s="176" t="s">
        <v>7219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123</v>
      </c>
    </row>
    <row r="107" spans="2:65" s="1" customFormat="1" ht="27" x14ac:dyDescent="0.3">
      <c r="B107" s="40"/>
      <c r="D107" s="186" t="s">
        <v>1050</v>
      </c>
      <c r="F107" s="231" t="s">
        <v>7221</v>
      </c>
      <c r="L107" s="40"/>
      <c r="M107" s="177"/>
      <c r="N107" s="41"/>
      <c r="O107" s="41"/>
      <c r="P107" s="41"/>
      <c r="Q107" s="41"/>
      <c r="R107" s="41"/>
      <c r="S107" s="41"/>
      <c r="T107" s="69"/>
      <c r="AT107" s="26" t="s">
        <v>1050</v>
      </c>
      <c r="AU107" s="26" t="s">
        <v>123</v>
      </c>
    </row>
    <row r="108" spans="2:65" s="1" customFormat="1" ht="22.5" customHeight="1" x14ac:dyDescent="0.3">
      <c r="B108" s="163"/>
      <c r="C108" s="164" t="s">
        <v>216</v>
      </c>
      <c r="D108" s="164" t="s">
        <v>211</v>
      </c>
      <c r="E108" s="165" t="s">
        <v>7222</v>
      </c>
      <c r="F108" s="166" t="s">
        <v>7223</v>
      </c>
      <c r="G108" s="167" t="s">
        <v>214</v>
      </c>
      <c r="H108" s="168">
        <v>1</v>
      </c>
      <c r="I108" s="169"/>
      <c r="J108" s="169">
        <f>ROUND(I108*H108,2)</f>
        <v>0</v>
      </c>
      <c r="K108" s="166" t="s">
        <v>6157</v>
      </c>
      <c r="L108" s="40"/>
      <c r="M108" s="170" t="s">
        <v>5</v>
      </c>
      <c r="N108" s="171" t="s">
        <v>42</v>
      </c>
      <c r="O108" s="172">
        <v>0</v>
      </c>
      <c r="P108" s="172">
        <f>O108*H108</f>
        <v>0</v>
      </c>
      <c r="Q108" s="172">
        <v>0</v>
      </c>
      <c r="R108" s="172">
        <f>Q108*H108</f>
        <v>0</v>
      </c>
      <c r="S108" s="172">
        <v>0</v>
      </c>
      <c r="T108" s="173">
        <f>S108*H108</f>
        <v>0</v>
      </c>
      <c r="AR108" s="26" t="s">
        <v>889</v>
      </c>
      <c r="AT108" s="26" t="s">
        <v>211</v>
      </c>
      <c r="AU108" s="26" t="s">
        <v>123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889</v>
      </c>
      <c r="BM108" s="26" t="s">
        <v>7224</v>
      </c>
    </row>
    <row r="109" spans="2:65" s="1" customFormat="1" x14ac:dyDescent="0.3">
      <c r="B109" s="40"/>
      <c r="D109" s="175" t="s">
        <v>218</v>
      </c>
      <c r="F109" s="176" t="s">
        <v>7223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123</v>
      </c>
    </row>
    <row r="110" spans="2:65" s="1" customFormat="1" ht="27" x14ac:dyDescent="0.3">
      <c r="B110" s="40"/>
      <c r="D110" s="186" t="s">
        <v>1050</v>
      </c>
      <c r="F110" s="231" t="s">
        <v>7225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1050</v>
      </c>
      <c r="AU110" s="26" t="s">
        <v>123</v>
      </c>
    </row>
    <row r="111" spans="2:65" s="1" customFormat="1" ht="22.5" customHeight="1" x14ac:dyDescent="0.3">
      <c r="B111" s="163"/>
      <c r="C111" s="164" t="s">
        <v>242</v>
      </c>
      <c r="D111" s="164" t="s">
        <v>211</v>
      </c>
      <c r="E111" s="165" t="s">
        <v>7226</v>
      </c>
      <c r="F111" s="166" t="s">
        <v>7227</v>
      </c>
      <c r="G111" s="167" t="s">
        <v>214</v>
      </c>
      <c r="H111" s="168">
        <v>1</v>
      </c>
      <c r="I111" s="169"/>
      <c r="J111" s="169">
        <f>ROUND(I111*H111,2)</f>
        <v>0</v>
      </c>
      <c r="K111" s="166" t="s">
        <v>6157</v>
      </c>
      <c r="L111" s="40"/>
      <c r="M111" s="170" t="s">
        <v>5</v>
      </c>
      <c r="N111" s="171" t="s">
        <v>42</v>
      </c>
      <c r="O111" s="172">
        <v>0</v>
      </c>
      <c r="P111" s="172">
        <f>O111*H111</f>
        <v>0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889</v>
      </c>
      <c r="AT111" s="26" t="s">
        <v>211</v>
      </c>
      <c r="AU111" s="26" t="s">
        <v>123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889</v>
      </c>
      <c r="BM111" s="26" t="s">
        <v>7228</v>
      </c>
    </row>
    <row r="112" spans="2:65" s="1" customFormat="1" x14ac:dyDescent="0.3">
      <c r="B112" s="40"/>
      <c r="D112" s="175" t="s">
        <v>218</v>
      </c>
      <c r="F112" s="176" t="s">
        <v>7227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123</v>
      </c>
    </row>
    <row r="113" spans="2:65" s="1" customFormat="1" ht="27" x14ac:dyDescent="0.3">
      <c r="B113" s="40"/>
      <c r="D113" s="186" t="s">
        <v>1050</v>
      </c>
      <c r="F113" s="231" t="s">
        <v>7229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1050</v>
      </c>
      <c r="AU113" s="26" t="s">
        <v>123</v>
      </c>
    </row>
    <row r="114" spans="2:65" s="1" customFormat="1" ht="22.5" customHeight="1" x14ac:dyDescent="0.3">
      <c r="B114" s="163"/>
      <c r="C114" s="164" t="s">
        <v>267</v>
      </c>
      <c r="D114" s="164" t="s">
        <v>211</v>
      </c>
      <c r="E114" s="165" t="s">
        <v>7230</v>
      </c>
      <c r="F114" s="166" t="s">
        <v>7231</v>
      </c>
      <c r="G114" s="167" t="s">
        <v>214</v>
      </c>
      <c r="H114" s="168">
        <v>3</v>
      </c>
      <c r="I114" s="169"/>
      <c r="J114" s="169">
        <f>ROUND(I114*H114,2)</f>
        <v>0</v>
      </c>
      <c r="K114" s="166" t="s">
        <v>6157</v>
      </c>
      <c r="L114" s="40"/>
      <c r="M114" s="170" t="s">
        <v>5</v>
      </c>
      <c r="N114" s="171" t="s">
        <v>42</v>
      </c>
      <c r="O114" s="172">
        <v>0</v>
      </c>
      <c r="P114" s="172">
        <f>O114*H114</f>
        <v>0</v>
      </c>
      <c r="Q114" s="172">
        <v>0</v>
      </c>
      <c r="R114" s="172">
        <f>Q114*H114</f>
        <v>0</v>
      </c>
      <c r="S114" s="172">
        <v>0</v>
      </c>
      <c r="T114" s="173">
        <f>S114*H114</f>
        <v>0</v>
      </c>
      <c r="AR114" s="26" t="s">
        <v>889</v>
      </c>
      <c r="AT114" s="26" t="s">
        <v>211</v>
      </c>
      <c r="AU114" s="26" t="s">
        <v>123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889</v>
      </c>
      <c r="BM114" s="26" t="s">
        <v>7232</v>
      </c>
    </row>
    <row r="115" spans="2:65" s="1" customFormat="1" x14ac:dyDescent="0.3">
      <c r="B115" s="40"/>
      <c r="D115" s="175" t="s">
        <v>218</v>
      </c>
      <c r="F115" s="176" t="s">
        <v>7231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123</v>
      </c>
    </row>
    <row r="116" spans="2:65" s="1" customFormat="1" ht="27" x14ac:dyDescent="0.3">
      <c r="B116" s="40"/>
      <c r="D116" s="186" t="s">
        <v>1050</v>
      </c>
      <c r="F116" s="231" t="s">
        <v>7233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1050</v>
      </c>
      <c r="AU116" s="26" t="s">
        <v>123</v>
      </c>
    </row>
    <row r="117" spans="2:65" s="1" customFormat="1" ht="22.5" customHeight="1" x14ac:dyDescent="0.3">
      <c r="B117" s="163"/>
      <c r="C117" s="164" t="s">
        <v>277</v>
      </c>
      <c r="D117" s="164" t="s">
        <v>211</v>
      </c>
      <c r="E117" s="165" t="s">
        <v>7234</v>
      </c>
      <c r="F117" s="166" t="s">
        <v>7235</v>
      </c>
      <c r="G117" s="167" t="s">
        <v>214</v>
      </c>
      <c r="H117" s="168">
        <v>26</v>
      </c>
      <c r="I117" s="169"/>
      <c r="J117" s="169">
        <f>ROUND(I117*H117,2)</f>
        <v>0</v>
      </c>
      <c r="K117" s="166" t="s">
        <v>6157</v>
      </c>
      <c r="L117" s="40"/>
      <c r="M117" s="170" t="s">
        <v>5</v>
      </c>
      <c r="N117" s="171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889</v>
      </c>
      <c r="AT117" s="26" t="s">
        <v>211</v>
      </c>
      <c r="AU117" s="26" t="s">
        <v>123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889</v>
      </c>
      <c r="BM117" s="26" t="s">
        <v>7236</v>
      </c>
    </row>
    <row r="118" spans="2:65" s="1" customFormat="1" x14ac:dyDescent="0.3">
      <c r="B118" s="40"/>
      <c r="D118" s="175" t="s">
        <v>218</v>
      </c>
      <c r="F118" s="176" t="s">
        <v>7235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123</v>
      </c>
    </row>
    <row r="119" spans="2:65" s="1" customFormat="1" ht="27" x14ac:dyDescent="0.3">
      <c r="B119" s="40"/>
      <c r="D119" s="186" t="s">
        <v>1050</v>
      </c>
      <c r="F119" s="231" t="s">
        <v>7237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1050</v>
      </c>
      <c r="AU119" s="26" t="s">
        <v>123</v>
      </c>
    </row>
    <row r="120" spans="2:65" s="1" customFormat="1" ht="22.5" customHeight="1" x14ac:dyDescent="0.3">
      <c r="B120" s="163"/>
      <c r="C120" s="164" t="s">
        <v>284</v>
      </c>
      <c r="D120" s="164" t="s">
        <v>211</v>
      </c>
      <c r="E120" s="165" t="s">
        <v>7238</v>
      </c>
      <c r="F120" s="166" t="s">
        <v>7239</v>
      </c>
      <c r="G120" s="167" t="s">
        <v>214</v>
      </c>
      <c r="H120" s="168">
        <v>13</v>
      </c>
      <c r="I120" s="169"/>
      <c r="J120" s="169">
        <f>ROUND(I120*H120,2)</f>
        <v>0</v>
      </c>
      <c r="K120" s="166" t="s">
        <v>6157</v>
      </c>
      <c r="L120" s="40"/>
      <c r="M120" s="170" t="s">
        <v>5</v>
      </c>
      <c r="N120" s="171" t="s">
        <v>42</v>
      </c>
      <c r="O120" s="172">
        <v>0</v>
      </c>
      <c r="P120" s="172">
        <f>O120*H120</f>
        <v>0</v>
      </c>
      <c r="Q120" s="172">
        <v>0</v>
      </c>
      <c r="R120" s="172">
        <f>Q120*H120</f>
        <v>0</v>
      </c>
      <c r="S120" s="172">
        <v>0</v>
      </c>
      <c r="T120" s="173">
        <f>S120*H120</f>
        <v>0</v>
      </c>
      <c r="AR120" s="26" t="s">
        <v>889</v>
      </c>
      <c r="AT120" s="26" t="s">
        <v>211</v>
      </c>
      <c r="AU120" s="26" t="s">
        <v>123</v>
      </c>
      <c r="AY120" s="26" t="s">
        <v>208</v>
      </c>
      <c r="BE120" s="174">
        <f>IF(N120="základní",J120,0)</f>
        <v>0</v>
      </c>
      <c r="BF120" s="174">
        <f>IF(N120="snížená",J120,0)</f>
        <v>0</v>
      </c>
      <c r="BG120" s="174">
        <f>IF(N120="zákl. přenesená",J120,0)</f>
        <v>0</v>
      </c>
      <c r="BH120" s="174">
        <f>IF(N120="sníž. přenesená",J120,0)</f>
        <v>0</v>
      </c>
      <c r="BI120" s="174">
        <f>IF(N120="nulová",J120,0)</f>
        <v>0</v>
      </c>
      <c r="BJ120" s="26" t="s">
        <v>78</v>
      </c>
      <c r="BK120" s="174">
        <f>ROUND(I120*H120,2)</f>
        <v>0</v>
      </c>
      <c r="BL120" s="26" t="s">
        <v>889</v>
      </c>
      <c r="BM120" s="26" t="s">
        <v>7240</v>
      </c>
    </row>
    <row r="121" spans="2:65" s="1" customFormat="1" x14ac:dyDescent="0.3">
      <c r="B121" s="40"/>
      <c r="D121" s="175" t="s">
        <v>218</v>
      </c>
      <c r="F121" s="176" t="s">
        <v>7239</v>
      </c>
      <c r="L121" s="40"/>
      <c r="M121" s="177"/>
      <c r="N121" s="41"/>
      <c r="O121" s="41"/>
      <c r="P121" s="41"/>
      <c r="Q121" s="41"/>
      <c r="R121" s="41"/>
      <c r="S121" s="41"/>
      <c r="T121" s="69"/>
      <c r="AT121" s="26" t="s">
        <v>218</v>
      </c>
      <c r="AU121" s="26" t="s">
        <v>123</v>
      </c>
    </row>
    <row r="122" spans="2:65" s="1" customFormat="1" ht="27" x14ac:dyDescent="0.3">
      <c r="B122" s="40"/>
      <c r="D122" s="186" t="s">
        <v>1050</v>
      </c>
      <c r="F122" s="231" t="s">
        <v>7241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1050</v>
      </c>
      <c r="AU122" s="26" t="s">
        <v>123</v>
      </c>
    </row>
    <row r="123" spans="2:65" s="1" customFormat="1" ht="22.5" customHeight="1" x14ac:dyDescent="0.3">
      <c r="B123" s="163"/>
      <c r="C123" s="164" t="s">
        <v>209</v>
      </c>
      <c r="D123" s="164" t="s">
        <v>211</v>
      </c>
      <c r="E123" s="165" t="s">
        <v>7242</v>
      </c>
      <c r="F123" s="166" t="s">
        <v>7243</v>
      </c>
      <c r="G123" s="167" t="s">
        <v>214</v>
      </c>
      <c r="H123" s="168">
        <v>2</v>
      </c>
      <c r="I123" s="169"/>
      <c r="J123" s="169">
        <f>ROUND(I123*H123,2)</f>
        <v>0</v>
      </c>
      <c r="K123" s="166" t="s">
        <v>6157</v>
      </c>
      <c r="L123" s="40"/>
      <c r="M123" s="170" t="s">
        <v>5</v>
      </c>
      <c r="N123" s="171" t="s">
        <v>42</v>
      </c>
      <c r="O123" s="172">
        <v>0</v>
      </c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AR123" s="26" t="s">
        <v>889</v>
      </c>
      <c r="AT123" s="26" t="s">
        <v>211</v>
      </c>
      <c r="AU123" s="26" t="s">
        <v>123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889</v>
      </c>
      <c r="BM123" s="26" t="s">
        <v>7244</v>
      </c>
    </row>
    <row r="124" spans="2:65" s="1" customFormat="1" x14ac:dyDescent="0.3">
      <c r="B124" s="40"/>
      <c r="D124" s="175" t="s">
        <v>218</v>
      </c>
      <c r="F124" s="176" t="s">
        <v>7243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218</v>
      </c>
      <c r="AU124" s="26" t="s">
        <v>123</v>
      </c>
    </row>
    <row r="125" spans="2:65" s="1" customFormat="1" ht="27" x14ac:dyDescent="0.3">
      <c r="B125" s="40"/>
      <c r="D125" s="186" t="s">
        <v>1050</v>
      </c>
      <c r="F125" s="231" t="s">
        <v>7245</v>
      </c>
      <c r="L125" s="40"/>
      <c r="M125" s="177"/>
      <c r="N125" s="41"/>
      <c r="O125" s="41"/>
      <c r="P125" s="41"/>
      <c r="Q125" s="41"/>
      <c r="R125" s="41"/>
      <c r="S125" s="41"/>
      <c r="T125" s="69"/>
      <c r="AT125" s="26" t="s">
        <v>1050</v>
      </c>
      <c r="AU125" s="26" t="s">
        <v>123</v>
      </c>
    </row>
    <row r="126" spans="2:65" s="1" customFormat="1" ht="22.5" customHeight="1" x14ac:dyDescent="0.3">
      <c r="B126" s="163"/>
      <c r="C126" s="164" t="s">
        <v>315</v>
      </c>
      <c r="D126" s="164" t="s">
        <v>211</v>
      </c>
      <c r="E126" s="165" t="s">
        <v>7246</v>
      </c>
      <c r="F126" s="166" t="s">
        <v>7247</v>
      </c>
      <c r="G126" s="167" t="s">
        <v>214</v>
      </c>
      <c r="H126" s="168">
        <v>41</v>
      </c>
      <c r="I126" s="169"/>
      <c r="J126" s="169">
        <f>ROUND(I126*H126,2)</f>
        <v>0</v>
      </c>
      <c r="K126" s="166" t="s">
        <v>6157</v>
      </c>
      <c r="L126" s="40"/>
      <c r="M126" s="170" t="s">
        <v>5</v>
      </c>
      <c r="N126" s="171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889</v>
      </c>
      <c r="AT126" s="26" t="s">
        <v>211</v>
      </c>
      <c r="AU126" s="26" t="s">
        <v>123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889</v>
      </c>
      <c r="BM126" s="26" t="s">
        <v>7248</v>
      </c>
    </row>
    <row r="127" spans="2:65" s="1" customFormat="1" x14ac:dyDescent="0.3">
      <c r="B127" s="40"/>
      <c r="D127" s="175" t="s">
        <v>218</v>
      </c>
      <c r="F127" s="176" t="s">
        <v>7247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123</v>
      </c>
    </row>
    <row r="128" spans="2:65" s="1" customFormat="1" ht="27" x14ac:dyDescent="0.3">
      <c r="B128" s="40"/>
      <c r="D128" s="186" t="s">
        <v>1050</v>
      </c>
      <c r="F128" s="231" t="s">
        <v>7249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1050</v>
      </c>
      <c r="AU128" s="26" t="s">
        <v>123</v>
      </c>
    </row>
    <row r="129" spans="2:65" s="1" customFormat="1" ht="22.5" customHeight="1" x14ac:dyDescent="0.3">
      <c r="B129" s="163"/>
      <c r="C129" s="164" t="s">
        <v>326</v>
      </c>
      <c r="D129" s="164" t="s">
        <v>211</v>
      </c>
      <c r="E129" s="165" t="s">
        <v>7250</v>
      </c>
      <c r="F129" s="166" t="s">
        <v>7251</v>
      </c>
      <c r="G129" s="167" t="s">
        <v>214</v>
      </c>
      <c r="H129" s="168">
        <v>6</v>
      </c>
      <c r="I129" s="169"/>
      <c r="J129" s="169">
        <f>ROUND(I129*H129,2)</f>
        <v>0</v>
      </c>
      <c r="K129" s="166" t="s">
        <v>6157</v>
      </c>
      <c r="L129" s="40"/>
      <c r="M129" s="170" t="s">
        <v>5</v>
      </c>
      <c r="N129" s="171" t="s">
        <v>42</v>
      </c>
      <c r="O129" s="172">
        <v>0</v>
      </c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889</v>
      </c>
      <c r="AT129" s="26" t="s">
        <v>211</v>
      </c>
      <c r="AU129" s="26" t="s">
        <v>123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889</v>
      </c>
      <c r="BM129" s="26" t="s">
        <v>7252</v>
      </c>
    </row>
    <row r="130" spans="2:65" s="1" customFormat="1" x14ac:dyDescent="0.3">
      <c r="B130" s="40"/>
      <c r="D130" s="175" t="s">
        <v>218</v>
      </c>
      <c r="F130" s="176" t="s">
        <v>7251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123</v>
      </c>
    </row>
    <row r="131" spans="2:65" s="1" customFormat="1" ht="27" x14ac:dyDescent="0.3">
      <c r="B131" s="40"/>
      <c r="D131" s="186" t="s">
        <v>1050</v>
      </c>
      <c r="F131" s="231" t="s">
        <v>7253</v>
      </c>
      <c r="L131" s="40"/>
      <c r="M131" s="177"/>
      <c r="N131" s="41"/>
      <c r="O131" s="41"/>
      <c r="P131" s="41"/>
      <c r="Q131" s="41"/>
      <c r="R131" s="41"/>
      <c r="S131" s="41"/>
      <c r="T131" s="69"/>
      <c r="AT131" s="26" t="s">
        <v>1050</v>
      </c>
      <c r="AU131" s="26" t="s">
        <v>123</v>
      </c>
    </row>
    <row r="132" spans="2:65" s="1" customFormat="1" ht="22.5" customHeight="1" x14ac:dyDescent="0.3">
      <c r="B132" s="163"/>
      <c r="C132" s="164" t="s">
        <v>333</v>
      </c>
      <c r="D132" s="164" t="s">
        <v>211</v>
      </c>
      <c r="E132" s="165" t="s">
        <v>7254</v>
      </c>
      <c r="F132" s="166" t="s">
        <v>7255</v>
      </c>
      <c r="G132" s="167" t="s">
        <v>214</v>
      </c>
      <c r="H132" s="168">
        <v>8</v>
      </c>
      <c r="I132" s="169"/>
      <c r="J132" s="169">
        <f>ROUND(I132*H132,2)</f>
        <v>0</v>
      </c>
      <c r="K132" s="166" t="s">
        <v>6157</v>
      </c>
      <c r="L132" s="40"/>
      <c r="M132" s="170" t="s">
        <v>5</v>
      </c>
      <c r="N132" s="171" t="s">
        <v>42</v>
      </c>
      <c r="O132" s="172">
        <v>0</v>
      </c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889</v>
      </c>
      <c r="AT132" s="26" t="s">
        <v>211</v>
      </c>
      <c r="AU132" s="26" t="s">
        <v>123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889</v>
      </c>
      <c r="BM132" s="26" t="s">
        <v>7256</v>
      </c>
    </row>
    <row r="133" spans="2:65" s="1" customFormat="1" x14ac:dyDescent="0.3">
      <c r="B133" s="40"/>
      <c r="D133" s="175" t="s">
        <v>218</v>
      </c>
      <c r="F133" s="176" t="s">
        <v>7255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123</v>
      </c>
    </row>
    <row r="134" spans="2:65" s="1" customFormat="1" ht="27" x14ac:dyDescent="0.3">
      <c r="B134" s="40"/>
      <c r="D134" s="186" t="s">
        <v>1050</v>
      </c>
      <c r="F134" s="231" t="s">
        <v>7257</v>
      </c>
      <c r="L134" s="40"/>
      <c r="M134" s="177"/>
      <c r="N134" s="41"/>
      <c r="O134" s="41"/>
      <c r="P134" s="41"/>
      <c r="Q134" s="41"/>
      <c r="R134" s="41"/>
      <c r="S134" s="41"/>
      <c r="T134" s="69"/>
      <c r="AT134" s="26" t="s">
        <v>1050</v>
      </c>
      <c r="AU134" s="26" t="s">
        <v>123</v>
      </c>
    </row>
    <row r="135" spans="2:65" s="1" customFormat="1" ht="22.5" customHeight="1" x14ac:dyDescent="0.3">
      <c r="B135" s="163"/>
      <c r="C135" s="164" t="s">
        <v>341</v>
      </c>
      <c r="D135" s="164" t="s">
        <v>211</v>
      </c>
      <c r="E135" s="165" t="s">
        <v>7258</v>
      </c>
      <c r="F135" s="166" t="s">
        <v>7259</v>
      </c>
      <c r="G135" s="167" t="s">
        <v>214</v>
      </c>
      <c r="H135" s="168">
        <v>4</v>
      </c>
      <c r="I135" s="169"/>
      <c r="J135" s="169">
        <f>ROUND(I135*H135,2)</f>
        <v>0</v>
      </c>
      <c r="K135" s="166" t="s">
        <v>6157</v>
      </c>
      <c r="L135" s="40"/>
      <c r="M135" s="170" t="s">
        <v>5</v>
      </c>
      <c r="N135" s="171" t="s">
        <v>42</v>
      </c>
      <c r="O135" s="172">
        <v>0</v>
      </c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AR135" s="26" t="s">
        <v>889</v>
      </c>
      <c r="AT135" s="26" t="s">
        <v>211</v>
      </c>
      <c r="AU135" s="26" t="s">
        <v>123</v>
      </c>
      <c r="AY135" s="26" t="s">
        <v>208</v>
      </c>
      <c r="BE135" s="174">
        <f>IF(N135="základní",J135,0)</f>
        <v>0</v>
      </c>
      <c r="BF135" s="174">
        <f>IF(N135="snížená",J135,0)</f>
        <v>0</v>
      </c>
      <c r="BG135" s="174">
        <f>IF(N135="zákl. přenesená",J135,0)</f>
        <v>0</v>
      </c>
      <c r="BH135" s="174">
        <f>IF(N135="sníž. přenesená",J135,0)</f>
        <v>0</v>
      </c>
      <c r="BI135" s="174">
        <f>IF(N135="nulová",J135,0)</f>
        <v>0</v>
      </c>
      <c r="BJ135" s="26" t="s">
        <v>78</v>
      </c>
      <c r="BK135" s="174">
        <f>ROUND(I135*H135,2)</f>
        <v>0</v>
      </c>
      <c r="BL135" s="26" t="s">
        <v>889</v>
      </c>
      <c r="BM135" s="26" t="s">
        <v>7260</v>
      </c>
    </row>
    <row r="136" spans="2:65" s="1" customFormat="1" x14ac:dyDescent="0.3">
      <c r="B136" s="40"/>
      <c r="D136" s="175" t="s">
        <v>218</v>
      </c>
      <c r="F136" s="176" t="s">
        <v>7259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218</v>
      </c>
      <c r="AU136" s="26" t="s">
        <v>123</v>
      </c>
    </row>
    <row r="137" spans="2:65" s="1" customFormat="1" ht="27" x14ac:dyDescent="0.3">
      <c r="B137" s="40"/>
      <c r="D137" s="186" t="s">
        <v>1050</v>
      </c>
      <c r="F137" s="231" t="s">
        <v>7261</v>
      </c>
      <c r="L137" s="40"/>
      <c r="M137" s="177"/>
      <c r="N137" s="41"/>
      <c r="O137" s="41"/>
      <c r="P137" s="41"/>
      <c r="Q137" s="41"/>
      <c r="R137" s="41"/>
      <c r="S137" s="41"/>
      <c r="T137" s="69"/>
      <c r="AT137" s="26" t="s">
        <v>1050</v>
      </c>
      <c r="AU137" s="26" t="s">
        <v>123</v>
      </c>
    </row>
    <row r="138" spans="2:65" s="1" customFormat="1" ht="22.5" customHeight="1" x14ac:dyDescent="0.3">
      <c r="B138" s="163"/>
      <c r="C138" s="164" t="s">
        <v>351</v>
      </c>
      <c r="D138" s="164" t="s">
        <v>211</v>
      </c>
      <c r="E138" s="165" t="s">
        <v>7262</v>
      </c>
      <c r="F138" s="166" t="s">
        <v>7263</v>
      </c>
      <c r="G138" s="167" t="s">
        <v>474</v>
      </c>
      <c r="H138" s="168">
        <v>900</v>
      </c>
      <c r="I138" s="169"/>
      <c r="J138" s="169">
        <f>ROUND(I138*H138,2)</f>
        <v>0</v>
      </c>
      <c r="K138" s="166" t="s">
        <v>6157</v>
      </c>
      <c r="L138" s="40"/>
      <c r="M138" s="170" t="s">
        <v>5</v>
      </c>
      <c r="N138" s="171" t="s">
        <v>42</v>
      </c>
      <c r="O138" s="172">
        <v>0</v>
      </c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AR138" s="26" t="s">
        <v>889</v>
      </c>
      <c r="AT138" s="26" t="s">
        <v>211</v>
      </c>
      <c r="AU138" s="26" t="s">
        <v>123</v>
      </c>
      <c r="AY138" s="26" t="s">
        <v>208</v>
      </c>
      <c r="BE138" s="174">
        <f>IF(N138="základní",J138,0)</f>
        <v>0</v>
      </c>
      <c r="BF138" s="174">
        <f>IF(N138="snížená",J138,0)</f>
        <v>0</v>
      </c>
      <c r="BG138" s="174">
        <f>IF(N138="zákl. přenesená",J138,0)</f>
        <v>0</v>
      </c>
      <c r="BH138" s="174">
        <f>IF(N138="sníž. přenesená",J138,0)</f>
        <v>0</v>
      </c>
      <c r="BI138" s="174">
        <f>IF(N138="nulová",J138,0)</f>
        <v>0</v>
      </c>
      <c r="BJ138" s="26" t="s">
        <v>78</v>
      </c>
      <c r="BK138" s="174">
        <f>ROUND(I138*H138,2)</f>
        <v>0</v>
      </c>
      <c r="BL138" s="26" t="s">
        <v>889</v>
      </c>
      <c r="BM138" s="26" t="s">
        <v>7264</v>
      </c>
    </row>
    <row r="139" spans="2:65" s="1" customFormat="1" x14ac:dyDescent="0.3">
      <c r="B139" s="40"/>
      <c r="D139" s="175" t="s">
        <v>218</v>
      </c>
      <c r="F139" s="176" t="s">
        <v>7263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218</v>
      </c>
      <c r="AU139" s="26" t="s">
        <v>123</v>
      </c>
    </row>
    <row r="140" spans="2:65" s="1" customFormat="1" ht="27" x14ac:dyDescent="0.3">
      <c r="B140" s="40"/>
      <c r="D140" s="186" t="s">
        <v>1050</v>
      </c>
      <c r="F140" s="231" t="s">
        <v>7265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1050</v>
      </c>
      <c r="AU140" s="26" t="s">
        <v>123</v>
      </c>
    </row>
    <row r="141" spans="2:65" s="1" customFormat="1" ht="22.5" customHeight="1" x14ac:dyDescent="0.3">
      <c r="B141" s="163"/>
      <c r="C141" s="164" t="s">
        <v>11</v>
      </c>
      <c r="D141" s="164" t="s">
        <v>211</v>
      </c>
      <c r="E141" s="165" t="s">
        <v>7266</v>
      </c>
      <c r="F141" s="166" t="s">
        <v>7267</v>
      </c>
      <c r="G141" s="167" t="s">
        <v>214</v>
      </c>
      <c r="H141" s="168">
        <v>3000</v>
      </c>
      <c r="I141" s="169"/>
      <c r="J141" s="169">
        <f>ROUND(I141*H141,2)</f>
        <v>0</v>
      </c>
      <c r="K141" s="166" t="s">
        <v>6157</v>
      </c>
      <c r="L141" s="40"/>
      <c r="M141" s="170" t="s">
        <v>5</v>
      </c>
      <c r="N141" s="171" t="s">
        <v>42</v>
      </c>
      <c r="O141" s="172">
        <v>0</v>
      </c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AR141" s="26" t="s">
        <v>889</v>
      </c>
      <c r="AT141" s="26" t="s">
        <v>211</v>
      </c>
      <c r="AU141" s="26" t="s">
        <v>123</v>
      </c>
      <c r="AY141" s="26" t="s">
        <v>208</v>
      </c>
      <c r="BE141" s="174">
        <f>IF(N141="základní",J141,0)</f>
        <v>0</v>
      </c>
      <c r="BF141" s="174">
        <f>IF(N141="snížená",J141,0)</f>
        <v>0</v>
      </c>
      <c r="BG141" s="174">
        <f>IF(N141="zákl. přenesená",J141,0)</f>
        <v>0</v>
      </c>
      <c r="BH141" s="174">
        <f>IF(N141="sníž. přenesená",J141,0)</f>
        <v>0</v>
      </c>
      <c r="BI141" s="174">
        <f>IF(N141="nulová",J141,0)</f>
        <v>0</v>
      </c>
      <c r="BJ141" s="26" t="s">
        <v>78</v>
      </c>
      <c r="BK141" s="174">
        <f>ROUND(I141*H141,2)</f>
        <v>0</v>
      </c>
      <c r="BL141" s="26" t="s">
        <v>889</v>
      </c>
      <c r="BM141" s="26" t="s">
        <v>7268</v>
      </c>
    </row>
    <row r="142" spans="2:65" s="1" customFormat="1" x14ac:dyDescent="0.3">
      <c r="B142" s="40"/>
      <c r="D142" s="175" t="s">
        <v>218</v>
      </c>
      <c r="F142" s="176" t="s">
        <v>7267</v>
      </c>
      <c r="L142" s="40"/>
      <c r="M142" s="177"/>
      <c r="N142" s="41"/>
      <c r="O142" s="41"/>
      <c r="P142" s="41"/>
      <c r="Q142" s="41"/>
      <c r="R142" s="41"/>
      <c r="S142" s="41"/>
      <c r="T142" s="69"/>
      <c r="AT142" s="26" t="s">
        <v>218</v>
      </c>
      <c r="AU142" s="26" t="s">
        <v>123</v>
      </c>
    </row>
    <row r="143" spans="2:65" s="1" customFormat="1" ht="27" x14ac:dyDescent="0.3">
      <c r="B143" s="40"/>
      <c r="D143" s="186" t="s">
        <v>1050</v>
      </c>
      <c r="F143" s="231" t="s">
        <v>7269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1050</v>
      </c>
      <c r="AU143" s="26" t="s">
        <v>123</v>
      </c>
    </row>
    <row r="144" spans="2:65" s="1" customFormat="1" ht="22.5" customHeight="1" x14ac:dyDescent="0.3">
      <c r="B144" s="163"/>
      <c r="C144" s="164" t="s">
        <v>365</v>
      </c>
      <c r="D144" s="164" t="s">
        <v>211</v>
      </c>
      <c r="E144" s="165" t="s">
        <v>7270</v>
      </c>
      <c r="F144" s="166" t="s">
        <v>7271</v>
      </c>
      <c r="G144" s="167" t="s">
        <v>214</v>
      </c>
      <c r="H144" s="168">
        <v>2650</v>
      </c>
      <c r="I144" s="169"/>
      <c r="J144" s="169">
        <f>ROUND(I144*H144,2)</f>
        <v>0</v>
      </c>
      <c r="K144" s="166" t="s">
        <v>6157</v>
      </c>
      <c r="L144" s="40"/>
      <c r="M144" s="170" t="s">
        <v>5</v>
      </c>
      <c r="N144" s="171" t="s">
        <v>42</v>
      </c>
      <c r="O144" s="172">
        <v>0</v>
      </c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AR144" s="26" t="s">
        <v>889</v>
      </c>
      <c r="AT144" s="26" t="s">
        <v>211</v>
      </c>
      <c r="AU144" s="26" t="s">
        <v>123</v>
      </c>
      <c r="AY144" s="26" t="s">
        <v>208</v>
      </c>
      <c r="BE144" s="174">
        <f>IF(N144="základní",J144,0)</f>
        <v>0</v>
      </c>
      <c r="BF144" s="174">
        <f>IF(N144="snížená",J144,0)</f>
        <v>0</v>
      </c>
      <c r="BG144" s="174">
        <f>IF(N144="zákl. přenesená",J144,0)</f>
        <v>0</v>
      </c>
      <c r="BH144" s="174">
        <f>IF(N144="sníž. přenesená",J144,0)</f>
        <v>0</v>
      </c>
      <c r="BI144" s="174">
        <f>IF(N144="nulová",J144,0)</f>
        <v>0</v>
      </c>
      <c r="BJ144" s="26" t="s">
        <v>78</v>
      </c>
      <c r="BK144" s="174">
        <f>ROUND(I144*H144,2)</f>
        <v>0</v>
      </c>
      <c r="BL144" s="26" t="s">
        <v>889</v>
      </c>
      <c r="BM144" s="26" t="s">
        <v>7272</v>
      </c>
    </row>
    <row r="145" spans="2:65" s="1" customFormat="1" x14ac:dyDescent="0.3">
      <c r="B145" s="40"/>
      <c r="D145" s="175" t="s">
        <v>218</v>
      </c>
      <c r="F145" s="176" t="s">
        <v>7271</v>
      </c>
      <c r="L145" s="40"/>
      <c r="M145" s="177"/>
      <c r="N145" s="41"/>
      <c r="O145" s="41"/>
      <c r="P145" s="41"/>
      <c r="Q145" s="41"/>
      <c r="R145" s="41"/>
      <c r="S145" s="41"/>
      <c r="T145" s="69"/>
      <c r="AT145" s="26" t="s">
        <v>218</v>
      </c>
      <c r="AU145" s="26" t="s">
        <v>123</v>
      </c>
    </row>
    <row r="146" spans="2:65" s="1" customFormat="1" ht="27" x14ac:dyDescent="0.3">
      <c r="B146" s="40"/>
      <c r="D146" s="186" t="s">
        <v>1050</v>
      </c>
      <c r="F146" s="231" t="s">
        <v>7273</v>
      </c>
      <c r="L146" s="40"/>
      <c r="M146" s="177"/>
      <c r="N146" s="41"/>
      <c r="O146" s="41"/>
      <c r="P146" s="41"/>
      <c r="Q146" s="41"/>
      <c r="R146" s="41"/>
      <c r="S146" s="41"/>
      <c r="T146" s="69"/>
      <c r="AT146" s="26" t="s">
        <v>1050</v>
      </c>
      <c r="AU146" s="26" t="s">
        <v>123</v>
      </c>
    </row>
    <row r="147" spans="2:65" s="1" customFormat="1" ht="22.5" customHeight="1" x14ac:dyDescent="0.3">
      <c r="B147" s="163"/>
      <c r="C147" s="164" t="s">
        <v>372</v>
      </c>
      <c r="D147" s="164" t="s">
        <v>211</v>
      </c>
      <c r="E147" s="165" t="s">
        <v>7270</v>
      </c>
      <c r="F147" s="166" t="s">
        <v>7271</v>
      </c>
      <c r="G147" s="167" t="s">
        <v>214</v>
      </c>
      <c r="H147" s="168">
        <v>170</v>
      </c>
      <c r="I147" s="169"/>
      <c r="J147" s="169">
        <f>ROUND(I147*H147,2)</f>
        <v>0</v>
      </c>
      <c r="K147" s="166" t="s">
        <v>6157</v>
      </c>
      <c r="L147" s="40"/>
      <c r="M147" s="170" t="s">
        <v>5</v>
      </c>
      <c r="N147" s="171" t="s">
        <v>42</v>
      </c>
      <c r="O147" s="172">
        <v>0</v>
      </c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AR147" s="26" t="s">
        <v>889</v>
      </c>
      <c r="AT147" s="26" t="s">
        <v>211</v>
      </c>
      <c r="AU147" s="26" t="s">
        <v>123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889</v>
      </c>
      <c r="BM147" s="26" t="s">
        <v>7274</v>
      </c>
    </row>
    <row r="148" spans="2:65" s="1" customFormat="1" x14ac:dyDescent="0.3">
      <c r="B148" s="40"/>
      <c r="D148" s="175" t="s">
        <v>218</v>
      </c>
      <c r="F148" s="176" t="s">
        <v>7271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123</v>
      </c>
    </row>
    <row r="149" spans="2:65" s="1" customFormat="1" ht="27" x14ac:dyDescent="0.3">
      <c r="B149" s="40"/>
      <c r="D149" s="186" t="s">
        <v>1050</v>
      </c>
      <c r="F149" s="231" t="s">
        <v>7273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1050</v>
      </c>
      <c r="AU149" s="26" t="s">
        <v>123</v>
      </c>
    </row>
    <row r="150" spans="2:65" s="1" customFormat="1" ht="22.5" customHeight="1" x14ac:dyDescent="0.3">
      <c r="B150" s="163"/>
      <c r="C150" s="164" t="s">
        <v>393</v>
      </c>
      <c r="D150" s="164" t="s">
        <v>211</v>
      </c>
      <c r="E150" s="165" t="s">
        <v>7275</v>
      </c>
      <c r="F150" s="166" t="s">
        <v>7276</v>
      </c>
      <c r="G150" s="167" t="s">
        <v>474</v>
      </c>
      <c r="H150" s="168">
        <v>75</v>
      </c>
      <c r="I150" s="169"/>
      <c r="J150" s="169">
        <f>ROUND(I150*H150,2)</f>
        <v>0</v>
      </c>
      <c r="K150" s="166" t="s">
        <v>6157</v>
      </c>
      <c r="L150" s="40"/>
      <c r="M150" s="170" t="s">
        <v>5</v>
      </c>
      <c r="N150" s="171" t="s">
        <v>42</v>
      </c>
      <c r="O150" s="172">
        <v>0</v>
      </c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AR150" s="26" t="s">
        <v>889</v>
      </c>
      <c r="AT150" s="26" t="s">
        <v>211</v>
      </c>
      <c r="AU150" s="26" t="s">
        <v>123</v>
      </c>
      <c r="AY150" s="26" t="s">
        <v>208</v>
      </c>
      <c r="BE150" s="174">
        <f>IF(N150="základní",J150,0)</f>
        <v>0</v>
      </c>
      <c r="BF150" s="174">
        <f>IF(N150="snížená",J150,0)</f>
        <v>0</v>
      </c>
      <c r="BG150" s="174">
        <f>IF(N150="zákl. přenesená",J150,0)</f>
        <v>0</v>
      </c>
      <c r="BH150" s="174">
        <f>IF(N150="sníž. přenesená",J150,0)</f>
        <v>0</v>
      </c>
      <c r="BI150" s="174">
        <f>IF(N150="nulová",J150,0)</f>
        <v>0</v>
      </c>
      <c r="BJ150" s="26" t="s">
        <v>78</v>
      </c>
      <c r="BK150" s="174">
        <f>ROUND(I150*H150,2)</f>
        <v>0</v>
      </c>
      <c r="BL150" s="26" t="s">
        <v>889</v>
      </c>
      <c r="BM150" s="26" t="s">
        <v>7277</v>
      </c>
    </row>
    <row r="151" spans="2:65" s="1" customFormat="1" x14ac:dyDescent="0.3">
      <c r="B151" s="40"/>
      <c r="D151" s="175" t="s">
        <v>218</v>
      </c>
      <c r="F151" s="176" t="s">
        <v>7276</v>
      </c>
      <c r="L151" s="40"/>
      <c r="M151" s="177"/>
      <c r="N151" s="41"/>
      <c r="O151" s="41"/>
      <c r="P151" s="41"/>
      <c r="Q151" s="41"/>
      <c r="R151" s="41"/>
      <c r="S151" s="41"/>
      <c r="T151" s="69"/>
      <c r="AT151" s="26" t="s">
        <v>218</v>
      </c>
      <c r="AU151" s="26" t="s">
        <v>123</v>
      </c>
    </row>
    <row r="152" spans="2:65" s="1" customFormat="1" ht="27" x14ac:dyDescent="0.3">
      <c r="B152" s="40"/>
      <c r="D152" s="186" t="s">
        <v>1050</v>
      </c>
      <c r="F152" s="231" t="s">
        <v>7265</v>
      </c>
      <c r="L152" s="40"/>
      <c r="M152" s="177"/>
      <c r="N152" s="41"/>
      <c r="O152" s="41"/>
      <c r="P152" s="41"/>
      <c r="Q152" s="41"/>
      <c r="R152" s="41"/>
      <c r="S152" s="41"/>
      <c r="T152" s="69"/>
      <c r="AT152" s="26" t="s">
        <v>1050</v>
      </c>
      <c r="AU152" s="26" t="s">
        <v>123</v>
      </c>
    </row>
    <row r="153" spans="2:65" s="1" customFormat="1" ht="22.5" customHeight="1" x14ac:dyDescent="0.3">
      <c r="B153" s="163"/>
      <c r="C153" s="164" t="s">
        <v>404</v>
      </c>
      <c r="D153" s="164" t="s">
        <v>211</v>
      </c>
      <c r="E153" s="165" t="s">
        <v>7278</v>
      </c>
      <c r="F153" s="166" t="s">
        <v>7279</v>
      </c>
      <c r="G153" s="167" t="s">
        <v>214</v>
      </c>
      <c r="H153" s="168">
        <v>250</v>
      </c>
      <c r="I153" s="169"/>
      <c r="J153" s="169">
        <f>ROUND(I153*H153,2)</f>
        <v>0</v>
      </c>
      <c r="K153" s="166" t="s">
        <v>6157</v>
      </c>
      <c r="L153" s="40"/>
      <c r="M153" s="170" t="s">
        <v>5</v>
      </c>
      <c r="N153" s="171" t="s">
        <v>42</v>
      </c>
      <c r="O153" s="172">
        <v>0</v>
      </c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AR153" s="26" t="s">
        <v>889</v>
      </c>
      <c r="AT153" s="26" t="s">
        <v>211</v>
      </c>
      <c r="AU153" s="26" t="s">
        <v>123</v>
      </c>
      <c r="AY153" s="26" t="s">
        <v>208</v>
      </c>
      <c r="BE153" s="174">
        <f>IF(N153="základní",J153,0)</f>
        <v>0</v>
      </c>
      <c r="BF153" s="174">
        <f>IF(N153="snížená",J153,0)</f>
        <v>0</v>
      </c>
      <c r="BG153" s="174">
        <f>IF(N153="zákl. přenesená",J153,0)</f>
        <v>0</v>
      </c>
      <c r="BH153" s="174">
        <f>IF(N153="sníž. přenesená",J153,0)</f>
        <v>0</v>
      </c>
      <c r="BI153" s="174">
        <f>IF(N153="nulová",J153,0)</f>
        <v>0</v>
      </c>
      <c r="BJ153" s="26" t="s">
        <v>78</v>
      </c>
      <c r="BK153" s="174">
        <f>ROUND(I153*H153,2)</f>
        <v>0</v>
      </c>
      <c r="BL153" s="26" t="s">
        <v>889</v>
      </c>
      <c r="BM153" s="26" t="s">
        <v>7280</v>
      </c>
    </row>
    <row r="154" spans="2:65" s="1" customFormat="1" x14ac:dyDescent="0.3">
      <c r="B154" s="40"/>
      <c r="D154" s="175" t="s">
        <v>218</v>
      </c>
      <c r="F154" s="176" t="s">
        <v>7279</v>
      </c>
      <c r="L154" s="40"/>
      <c r="M154" s="177"/>
      <c r="N154" s="41"/>
      <c r="O154" s="41"/>
      <c r="P154" s="41"/>
      <c r="Q154" s="41"/>
      <c r="R154" s="41"/>
      <c r="S154" s="41"/>
      <c r="T154" s="69"/>
      <c r="AT154" s="26" t="s">
        <v>218</v>
      </c>
      <c r="AU154" s="26" t="s">
        <v>123</v>
      </c>
    </row>
    <row r="155" spans="2:65" s="1" customFormat="1" ht="27" x14ac:dyDescent="0.3">
      <c r="B155" s="40"/>
      <c r="D155" s="186" t="s">
        <v>1050</v>
      </c>
      <c r="F155" s="231" t="s">
        <v>7281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1050</v>
      </c>
      <c r="AU155" s="26" t="s">
        <v>123</v>
      </c>
    </row>
    <row r="156" spans="2:65" s="1" customFormat="1" ht="22.5" customHeight="1" x14ac:dyDescent="0.3">
      <c r="B156" s="163"/>
      <c r="C156" s="164" t="s">
        <v>418</v>
      </c>
      <c r="D156" s="164" t="s">
        <v>211</v>
      </c>
      <c r="E156" s="165" t="s">
        <v>7282</v>
      </c>
      <c r="F156" s="166" t="s">
        <v>7283</v>
      </c>
      <c r="G156" s="167" t="s">
        <v>474</v>
      </c>
      <c r="H156" s="168">
        <v>590</v>
      </c>
      <c r="I156" s="169"/>
      <c r="J156" s="169">
        <f>ROUND(I156*H156,2)</f>
        <v>0</v>
      </c>
      <c r="K156" s="166" t="s">
        <v>6157</v>
      </c>
      <c r="L156" s="40"/>
      <c r="M156" s="170" t="s">
        <v>5</v>
      </c>
      <c r="N156" s="171" t="s">
        <v>42</v>
      </c>
      <c r="O156" s="172">
        <v>0</v>
      </c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889</v>
      </c>
      <c r="AT156" s="26" t="s">
        <v>211</v>
      </c>
      <c r="AU156" s="26" t="s">
        <v>123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889</v>
      </c>
      <c r="BM156" s="26" t="s">
        <v>7284</v>
      </c>
    </row>
    <row r="157" spans="2:65" s="1" customFormat="1" x14ac:dyDescent="0.3">
      <c r="B157" s="40"/>
      <c r="D157" s="175" t="s">
        <v>218</v>
      </c>
      <c r="F157" s="176" t="s">
        <v>7283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123</v>
      </c>
    </row>
    <row r="158" spans="2:65" s="1" customFormat="1" ht="27" x14ac:dyDescent="0.3">
      <c r="B158" s="40"/>
      <c r="D158" s="186" t="s">
        <v>1050</v>
      </c>
      <c r="F158" s="231" t="s">
        <v>7285</v>
      </c>
      <c r="L158" s="40"/>
      <c r="M158" s="177"/>
      <c r="N158" s="41"/>
      <c r="O158" s="41"/>
      <c r="P158" s="41"/>
      <c r="Q158" s="41"/>
      <c r="R158" s="41"/>
      <c r="S158" s="41"/>
      <c r="T158" s="69"/>
      <c r="AT158" s="26" t="s">
        <v>1050</v>
      </c>
      <c r="AU158" s="26" t="s">
        <v>123</v>
      </c>
    </row>
    <row r="159" spans="2:65" s="1" customFormat="1" ht="22.5" customHeight="1" x14ac:dyDescent="0.3">
      <c r="B159" s="163"/>
      <c r="C159" s="164" t="s">
        <v>10</v>
      </c>
      <c r="D159" s="164" t="s">
        <v>211</v>
      </c>
      <c r="E159" s="165" t="s">
        <v>7286</v>
      </c>
      <c r="F159" s="166" t="s">
        <v>7287</v>
      </c>
      <c r="G159" s="167" t="s">
        <v>214</v>
      </c>
      <c r="H159" s="168">
        <v>2000</v>
      </c>
      <c r="I159" s="169"/>
      <c r="J159" s="169">
        <f>ROUND(I159*H159,2)</f>
        <v>0</v>
      </c>
      <c r="K159" s="166" t="s">
        <v>6157</v>
      </c>
      <c r="L159" s="40"/>
      <c r="M159" s="170" t="s">
        <v>5</v>
      </c>
      <c r="N159" s="171" t="s">
        <v>42</v>
      </c>
      <c r="O159" s="172">
        <v>0</v>
      </c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AR159" s="26" t="s">
        <v>889</v>
      </c>
      <c r="AT159" s="26" t="s">
        <v>211</v>
      </c>
      <c r="AU159" s="26" t="s">
        <v>123</v>
      </c>
      <c r="AY159" s="26" t="s">
        <v>208</v>
      </c>
      <c r="BE159" s="174">
        <f>IF(N159="základní",J159,0)</f>
        <v>0</v>
      </c>
      <c r="BF159" s="174">
        <f>IF(N159="snížená",J159,0)</f>
        <v>0</v>
      </c>
      <c r="BG159" s="174">
        <f>IF(N159="zákl. přenesená",J159,0)</f>
        <v>0</v>
      </c>
      <c r="BH159" s="174">
        <f>IF(N159="sníž. přenesená",J159,0)</f>
        <v>0</v>
      </c>
      <c r="BI159" s="174">
        <f>IF(N159="nulová",J159,0)</f>
        <v>0</v>
      </c>
      <c r="BJ159" s="26" t="s">
        <v>78</v>
      </c>
      <c r="BK159" s="174">
        <f>ROUND(I159*H159,2)</f>
        <v>0</v>
      </c>
      <c r="BL159" s="26" t="s">
        <v>889</v>
      </c>
      <c r="BM159" s="26" t="s">
        <v>7288</v>
      </c>
    </row>
    <row r="160" spans="2:65" s="1" customFormat="1" x14ac:dyDescent="0.3">
      <c r="B160" s="40"/>
      <c r="D160" s="175" t="s">
        <v>218</v>
      </c>
      <c r="F160" s="176" t="s">
        <v>7287</v>
      </c>
      <c r="L160" s="40"/>
      <c r="M160" s="177"/>
      <c r="N160" s="41"/>
      <c r="O160" s="41"/>
      <c r="P160" s="41"/>
      <c r="Q160" s="41"/>
      <c r="R160" s="41"/>
      <c r="S160" s="41"/>
      <c r="T160" s="69"/>
      <c r="AT160" s="26" t="s">
        <v>218</v>
      </c>
      <c r="AU160" s="26" t="s">
        <v>123</v>
      </c>
    </row>
    <row r="161" spans="2:65" s="1" customFormat="1" ht="27" x14ac:dyDescent="0.3">
      <c r="B161" s="40"/>
      <c r="D161" s="186" t="s">
        <v>1050</v>
      </c>
      <c r="F161" s="231" t="s">
        <v>7289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1050</v>
      </c>
      <c r="AU161" s="26" t="s">
        <v>123</v>
      </c>
    </row>
    <row r="162" spans="2:65" s="1" customFormat="1" ht="22.5" customHeight="1" x14ac:dyDescent="0.3">
      <c r="B162" s="163"/>
      <c r="C162" s="164" t="s">
        <v>432</v>
      </c>
      <c r="D162" s="164" t="s">
        <v>211</v>
      </c>
      <c r="E162" s="165" t="s">
        <v>7286</v>
      </c>
      <c r="F162" s="166" t="s">
        <v>7287</v>
      </c>
      <c r="G162" s="167" t="s">
        <v>214</v>
      </c>
      <c r="H162" s="168">
        <v>27</v>
      </c>
      <c r="I162" s="169"/>
      <c r="J162" s="169">
        <f>ROUND(I162*H162,2)</f>
        <v>0</v>
      </c>
      <c r="K162" s="166" t="s">
        <v>6157</v>
      </c>
      <c r="L162" s="40"/>
      <c r="M162" s="170" t="s">
        <v>5</v>
      </c>
      <c r="N162" s="171" t="s">
        <v>42</v>
      </c>
      <c r="O162" s="172">
        <v>0</v>
      </c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889</v>
      </c>
      <c r="AT162" s="26" t="s">
        <v>211</v>
      </c>
      <c r="AU162" s="26" t="s">
        <v>123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889</v>
      </c>
      <c r="BM162" s="26" t="s">
        <v>7290</v>
      </c>
    </row>
    <row r="163" spans="2:65" s="1" customFormat="1" x14ac:dyDescent="0.3">
      <c r="B163" s="40"/>
      <c r="D163" s="175" t="s">
        <v>218</v>
      </c>
      <c r="F163" s="176" t="s">
        <v>7287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123</v>
      </c>
    </row>
    <row r="164" spans="2:65" s="1" customFormat="1" ht="27" x14ac:dyDescent="0.3">
      <c r="B164" s="40"/>
      <c r="D164" s="186" t="s">
        <v>1050</v>
      </c>
      <c r="F164" s="231" t="s">
        <v>7289</v>
      </c>
      <c r="L164" s="40"/>
      <c r="M164" s="177"/>
      <c r="N164" s="41"/>
      <c r="O164" s="41"/>
      <c r="P164" s="41"/>
      <c r="Q164" s="41"/>
      <c r="R164" s="41"/>
      <c r="S164" s="41"/>
      <c r="T164" s="69"/>
      <c r="AT164" s="26" t="s">
        <v>1050</v>
      </c>
      <c r="AU164" s="26" t="s">
        <v>123</v>
      </c>
    </row>
    <row r="165" spans="2:65" s="1" customFormat="1" ht="22.5" customHeight="1" x14ac:dyDescent="0.3">
      <c r="B165" s="163"/>
      <c r="C165" s="164" t="s">
        <v>447</v>
      </c>
      <c r="D165" s="164" t="s">
        <v>211</v>
      </c>
      <c r="E165" s="165" t="s">
        <v>7291</v>
      </c>
      <c r="F165" s="166" t="s">
        <v>7292</v>
      </c>
      <c r="G165" s="167" t="s">
        <v>214</v>
      </c>
      <c r="H165" s="168">
        <v>2000</v>
      </c>
      <c r="I165" s="169"/>
      <c r="J165" s="169">
        <f>ROUND(I165*H165,2)</f>
        <v>0</v>
      </c>
      <c r="K165" s="166" t="s">
        <v>6157</v>
      </c>
      <c r="L165" s="40"/>
      <c r="M165" s="170" t="s">
        <v>5</v>
      </c>
      <c r="N165" s="171" t="s">
        <v>42</v>
      </c>
      <c r="O165" s="172">
        <v>0</v>
      </c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AR165" s="26" t="s">
        <v>889</v>
      </c>
      <c r="AT165" s="26" t="s">
        <v>211</v>
      </c>
      <c r="AU165" s="26" t="s">
        <v>123</v>
      </c>
      <c r="AY165" s="26" t="s">
        <v>208</v>
      </c>
      <c r="BE165" s="174">
        <f>IF(N165="základní",J165,0)</f>
        <v>0</v>
      </c>
      <c r="BF165" s="174">
        <f>IF(N165="snížená",J165,0)</f>
        <v>0</v>
      </c>
      <c r="BG165" s="174">
        <f>IF(N165="zákl. přenesená",J165,0)</f>
        <v>0</v>
      </c>
      <c r="BH165" s="174">
        <f>IF(N165="sníž. přenesená",J165,0)</f>
        <v>0</v>
      </c>
      <c r="BI165" s="174">
        <f>IF(N165="nulová",J165,0)</f>
        <v>0</v>
      </c>
      <c r="BJ165" s="26" t="s">
        <v>78</v>
      </c>
      <c r="BK165" s="174">
        <f>ROUND(I165*H165,2)</f>
        <v>0</v>
      </c>
      <c r="BL165" s="26" t="s">
        <v>889</v>
      </c>
      <c r="BM165" s="26" t="s">
        <v>7293</v>
      </c>
    </row>
    <row r="166" spans="2:65" s="1" customFormat="1" x14ac:dyDescent="0.3">
      <c r="B166" s="40"/>
      <c r="D166" s="175" t="s">
        <v>218</v>
      </c>
      <c r="F166" s="176" t="s">
        <v>7292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218</v>
      </c>
      <c r="AU166" s="26" t="s">
        <v>123</v>
      </c>
    </row>
    <row r="167" spans="2:65" s="1" customFormat="1" ht="27" x14ac:dyDescent="0.3">
      <c r="B167" s="40"/>
      <c r="D167" s="186" t="s">
        <v>1050</v>
      </c>
      <c r="F167" s="231" t="s">
        <v>7294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1050</v>
      </c>
      <c r="AU167" s="26" t="s">
        <v>123</v>
      </c>
    </row>
    <row r="168" spans="2:65" s="1" customFormat="1" ht="22.5" customHeight="1" x14ac:dyDescent="0.3">
      <c r="B168" s="163"/>
      <c r="C168" s="164" t="s">
        <v>464</v>
      </c>
      <c r="D168" s="164" t="s">
        <v>211</v>
      </c>
      <c r="E168" s="165" t="s">
        <v>7291</v>
      </c>
      <c r="F168" s="166" t="s">
        <v>7292</v>
      </c>
      <c r="G168" s="167" t="s">
        <v>214</v>
      </c>
      <c r="H168" s="168">
        <v>27</v>
      </c>
      <c r="I168" s="169"/>
      <c r="J168" s="169">
        <f>ROUND(I168*H168,2)</f>
        <v>0</v>
      </c>
      <c r="K168" s="166" t="s">
        <v>6157</v>
      </c>
      <c r="L168" s="40"/>
      <c r="M168" s="170" t="s">
        <v>5</v>
      </c>
      <c r="N168" s="171" t="s">
        <v>42</v>
      </c>
      <c r="O168" s="172">
        <v>0</v>
      </c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889</v>
      </c>
      <c r="AT168" s="26" t="s">
        <v>211</v>
      </c>
      <c r="AU168" s="26" t="s">
        <v>123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889</v>
      </c>
      <c r="BM168" s="26" t="s">
        <v>7295</v>
      </c>
    </row>
    <row r="169" spans="2:65" s="1" customFormat="1" x14ac:dyDescent="0.3">
      <c r="B169" s="40"/>
      <c r="D169" s="175" t="s">
        <v>218</v>
      </c>
      <c r="F169" s="176" t="s">
        <v>7292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123</v>
      </c>
    </row>
    <row r="170" spans="2:65" s="1" customFormat="1" ht="27" x14ac:dyDescent="0.3">
      <c r="B170" s="40"/>
      <c r="D170" s="186" t="s">
        <v>1050</v>
      </c>
      <c r="F170" s="231" t="s">
        <v>7294</v>
      </c>
      <c r="L170" s="40"/>
      <c r="M170" s="177"/>
      <c r="N170" s="41"/>
      <c r="O170" s="41"/>
      <c r="P170" s="41"/>
      <c r="Q170" s="41"/>
      <c r="R170" s="41"/>
      <c r="S170" s="41"/>
      <c r="T170" s="69"/>
      <c r="AT170" s="26" t="s">
        <v>1050</v>
      </c>
      <c r="AU170" s="26" t="s">
        <v>123</v>
      </c>
    </row>
    <row r="171" spans="2:65" s="1" customFormat="1" ht="22.5" customHeight="1" x14ac:dyDescent="0.3">
      <c r="B171" s="163"/>
      <c r="C171" s="222" t="s">
        <v>471</v>
      </c>
      <c r="D171" s="222" t="s">
        <v>2573</v>
      </c>
      <c r="E171" s="223" t="s">
        <v>7296</v>
      </c>
      <c r="F171" s="224" t="s">
        <v>7297</v>
      </c>
      <c r="G171" s="225" t="s">
        <v>7298</v>
      </c>
      <c r="H171" s="226">
        <v>1</v>
      </c>
      <c r="I171" s="227"/>
      <c r="J171" s="227">
        <f>ROUND(I171*H171,2)</f>
        <v>0</v>
      </c>
      <c r="K171" s="224" t="s">
        <v>6157</v>
      </c>
      <c r="L171" s="228"/>
      <c r="M171" s="229" t="s">
        <v>5</v>
      </c>
      <c r="N171" s="230" t="s">
        <v>42</v>
      </c>
      <c r="O171" s="172">
        <v>0</v>
      </c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3867</v>
      </c>
      <c r="AT171" s="26" t="s">
        <v>2573</v>
      </c>
      <c r="AU171" s="26" t="s">
        <v>123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889</v>
      </c>
      <c r="BM171" s="26" t="s">
        <v>7299</v>
      </c>
    </row>
    <row r="172" spans="2:65" s="1" customFormat="1" x14ac:dyDescent="0.3">
      <c r="B172" s="40"/>
      <c r="D172" s="186" t="s">
        <v>218</v>
      </c>
      <c r="F172" s="211" t="s">
        <v>7297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123</v>
      </c>
    </row>
    <row r="173" spans="2:65" s="1" customFormat="1" ht="22.5" customHeight="1" x14ac:dyDescent="0.3">
      <c r="B173" s="163"/>
      <c r="C173" s="164" t="s">
        <v>510</v>
      </c>
      <c r="D173" s="164" t="s">
        <v>211</v>
      </c>
      <c r="E173" s="165" t="s">
        <v>7300</v>
      </c>
      <c r="F173" s="166" t="s">
        <v>7301</v>
      </c>
      <c r="G173" s="167" t="s">
        <v>474</v>
      </c>
      <c r="H173" s="168">
        <v>8</v>
      </c>
      <c r="I173" s="169"/>
      <c r="J173" s="169">
        <f>ROUND(I173*H173,2)</f>
        <v>0</v>
      </c>
      <c r="K173" s="166" t="s">
        <v>6157</v>
      </c>
      <c r="L173" s="40"/>
      <c r="M173" s="170" t="s">
        <v>5</v>
      </c>
      <c r="N173" s="171" t="s">
        <v>42</v>
      </c>
      <c r="O173" s="172">
        <v>0</v>
      </c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AR173" s="26" t="s">
        <v>889</v>
      </c>
      <c r="AT173" s="26" t="s">
        <v>211</v>
      </c>
      <c r="AU173" s="26" t="s">
        <v>123</v>
      </c>
      <c r="AY173" s="26" t="s">
        <v>208</v>
      </c>
      <c r="BE173" s="174">
        <f>IF(N173="základní",J173,0)</f>
        <v>0</v>
      </c>
      <c r="BF173" s="174">
        <f>IF(N173="snížená",J173,0)</f>
        <v>0</v>
      </c>
      <c r="BG173" s="174">
        <f>IF(N173="zákl. přenesená",J173,0)</f>
        <v>0</v>
      </c>
      <c r="BH173" s="174">
        <f>IF(N173="sníž. přenesená",J173,0)</f>
        <v>0</v>
      </c>
      <c r="BI173" s="174">
        <f>IF(N173="nulová",J173,0)</f>
        <v>0</v>
      </c>
      <c r="BJ173" s="26" t="s">
        <v>78</v>
      </c>
      <c r="BK173" s="174">
        <f>ROUND(I173*H173,2)</f>
        <v>0</v>
      </c>
      <c r="BL173" s="26" t="s">
        <v>889</v>
      </c>
      <c r="BM173" s="26" t="s">
        <v>7302</v>
      </c>
    </row>
    <row r="174" spans="2:65" s="1" customFormat="1" x14ac:dyDescent="0.3">
      <c r="B174" s="40"/>
      <c r="D174" s="175" t="s">
        <v>218</v>
      </c>
      <c r="F174" s="176" t="s">
        <v>7301</v>
      </c>
      <c r="L174" s="40"/>
      <c r="M174" s="177"/>
      <c r="N174" s="41"/>
      <c r="O174" s="41"/>
      <c r="P174" s="41"/>
      <c r="Q174" s="41"/>
      <c r="R174" s="41"/>
      <c r="S174" s="41"/>
      <c r="T174" s="69"/>
      <c r="AT174" s="26" t="s">
        <v>218</v>
      </c>
      <c r="AU174" s="26" t="s">
        <v>123</v>
      </c>
    </row>
    <row r="175" spans="2:65" s="1" customFormat="1" ht="27" x14ac:dyDescent="0.3">
      <c r="B175" s="40"/>
      <c r="D175" s="186" t="s">
        <v>1050</v>
      </c>
      <c r="F175" s="231" t="s">
        <v>7285</v>
      </c>
      <c r="L175" s="40"/>
      <c r="M175" s="177"/>
      <c r="N175" s="41"/>
      <c r="O175" s="41"/>
      <c r="P175" s="41"/>
      <c r="Q175" s="41"/>
      <c r="R175" s="41"/>
      <c r="S175" s="41"/>
      <c r="T175" s="69"/>
      <c r="AT175" s="26" t="s">
        <v>1050</v>
      </c>
      <c r="AU175" s="26" t="s">
        <v>123</v>
      </c>
    </row>
    <row r="176" spans="2:65" s="1" customFormat="1" ht="22.5" customHeight="1" x14ac:dyDescent="0.3">
      <c r="B176" s="163"/>
      <c r="C176" s="164" t="s">
        <v>517</v>
      </c>
      <c r="D176" s="164" t="s">
        <v>211</v>
      </c>
      <c r="E176" s="165" t="s">
        <v>7303</v>
      </c>
      <c r="F176" s="166" t="s">
        <v>7304</v>
      </c>
      <c r="G176" s="167" t="s">
        <v>214</v>
      </c>
      <c r="H176" s="168">
        <v>50</v>
      </c>
      <c r="I176" s="169"/>
      <c r="J176" s="169">
        <f>ROUND(I176*H176,2)</f>
        <v>0</v>
      </c>
      <c r="K176" s="166" t="s">
        <v>6157</v>
      </c>
      <c r="L176" s="40"/>
      <c r="M176" s="170" t="s">
        <v>5</v>
      </c>
      <c r="N176" s="171" t="s">
        <v>42</v>
      </c>
      <c r="O176" s="172">
        <v>0</v>
      </c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AR176" s="26" t="s">
        <v>889</v>
      </c>
      <c r="AT176" s="26" t="s">
        <v>211</v>
      </c>
      <c r="AU176" s="26" t="s">
        <v>123</v>
      </c>
      <c r="AY176" s="26" t="s">
        <v>208</v>
      </c>
      <c r="BE176" s="174">
        <f>IF(N176="základní",J176,0)</f>
        <v>0</v>
      </c>
      <c r="BF176" s="174">
        <f>IF(N176="snížená",J176,0)</f>
        <v>0</v>
      </c>
      <c r="BG176" s="174">
        <f>IF(N176="zákl. přenesená",J176,0)</f>
        <v>0</v>
      </c>
      <c r="BH176" s="174">
        <f>IF(N176="sníž. přenesená",J176,0)</f>
        <v>0</v>
      </c>
      <c r="BI176" s="174">
        <f>IF(N176="nulová",J176,0)</f>
        <v>0</v>
      </c>
      <c r="BJ176" s="26" t="s">
        <v>78</v>
      </c>
      <c r="BK176" s="174">
        <f>ROUND(I176*H176,2)</f>
        <v>0</v>
      </c>
      <c r="BL176" s="26" t="s">
        <v>889</v>
      </c>
      <c r="BM176" s="26" t="s">
        <v>7305</v>
      </c>
    </row>
    <row r="177" spans="2:65" s="1" customFormat="1" x14ac:dyDescent="0.3">
      <c r="B177" s="40"/>
      <c r="D177" s="186" t="s">
        <v>218</v>
      </c>
      <c r="F177" s="211" t="s">
        <v>7304</v>
      </c>
      <c r="L177" s="40"/>
      <c r="M177" s="177"/>
      <c r="N177" s="41"/>
      <c r="O177" s="41"/>
      <c r="P177" s="41"/>
      <c r="Q177" s="41"/>
      <c r="R177" s="41"/>
      <c r="S177" s="41"/>
      <c r="T177" s="69"/>
      <c r="AT177" s="26" t="s">
        <v>218</v>
      </c>
      <c r="AU177" s="26" t="s">
        <v>123</v>
      </c>
    </row>
    <row r="178" spans="2:65" s="1" customFormat="1" ht="22.5" customHeight="1" x14ac:dyDescent="0.3">
      <c r="B178" s="163"/>
      <c r="C178" s="164" t="s">
        <v>531</v>
      </c>
      <c r="D178" s="164" t="s">
        <v>211</v>
      </c>
      <c r="E178" s="165" t="s">
        <v>7306</v>
      </c>
      <c r="F178" s="166" t="s">
        <v>7307</v>
      </c>
      <c r="G178" s="167" t="s">
        <v>7308</v>
      </c>
      <c r="H178" s="168">
        <v>8</v>
      </c>
      <c r="I178" s="169"/>
      <c r="J178" s="169">
        <f>ROUND(I178*H178,2)</f>
        <v>0</v>
      </c>
      <c r="K178" s="166" t="s">
        <v>6157</v>
      </c>
      <c r="L178" s="40"/>
      <c r="M178" s="170" t="s">
        <v>5</v>
      </c>
      <c r="N178" s="171" t="s">
        <v>42</v>
      </c>
      <c r="O178" s="172">
        <v>0</v>
      </c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AR178" s="26" t="s">
        <v>889</v>
      </c>
      <c r="AT178" s="26" t="s">
        <v>211</v>
      </c>
      <c r="AU178" s="26" t="s">
        <v>123</v>
      </c>
      <c r="AY178" s="26" t="s">
        <v>208</v>
      </c>
      <c r="BE178" s="174">
        <f>IF(N178="základní",J178,0)</f>
        <v>0</v>
      </c>
      <c r="BF178" s="174">
        <f>IF(N178="snížená",J178,0)</f>
        <v>0</v>
      </c>
      <c r="BG178" s="174">
        <f>IF(N178="zákl. přenesená",J178,0)</f>
        <v>0</v>
      </c>
      <c r="BH178" s="174">
        <f>IF(N178="sníž. přenesená",J178,0)</f>
        <v>0</v>
      </c>
      <c r="BI178" s="174">
        <f>IF(N178="nulová",J178,0)</f>
        <v>0</v>
      </c>
      <c r="BJ178" s="26" t="s">
        <v>78</v>
      </c>
      <c r="BK178" s="174">
        <f>ROUND(I178*H178,2)</f>
        <v>0</v>
      </c>
      <c r="BL178" s="26" t="s">
        <v>889</v>
      </c>
      <c r="BM178" s="26" t="s">
        <v>7309</v>
      </c>
    </row>
    <row r="179" spans="2:65" s="1" customFormat="1" x14ac:dyDescent="0.3">
      <c r="B179" s="40"/>
      <c r="D179" s="186" t="s">
        <v>218</v>
      </c>
      <c r="F179" s="211" t="s">
        <v>7307</v>
      </c>
      <c r="L179" s="40"/>
      <c r="M179" s="177"/>
      <c r="N179" s="41"/>
      <c r="O179" s="41"/>
      <c r="P179" s="41"/>
      <c r="Q179" s="41"/>
      <c r="R179" s="41"/>
      <c r="S179" s="41"/>
      <c r="T179" s="69"/>
      <c r="AT179" s="26" t="s">
        <v>218</v>
      </c>
      <c r="AU179" s="26" t="s">
        <v>123</v>
      </c>
    </row>
    <row r="180" spans="2:65" s="1" customFormat="1" ht="22.5" customHeight="1" x14ac:dyDescent="0.3">
      <c r="B180" s="163"/>
      <c r="C180" s="164" t="s">
        <v>553</v>
      </c>
      <c r="D180" s="164" t="s">
        <v>211</v>
      </c>
      <c r="E180" s="165" t="s">
        <v>7310</v>
      </c>
      <c r="F180" s="166" t="s">
        <v>7311</v>
      </c>
      <c r="G180" s="167" t="s">
        <v>214</v>
      </c>
      <c r="H180" s="168">
        <v>1</v>
      </c>
      <c r="I180" s="169"/>
      <c r="J180" s="169">
        <f>ROUND(I180*H180,2)</f>
        <v>0</v>
      </c>
      <c r="K180" s="166" t="s">
        <v>6157</v>
      </c>
      <c r="L180" s="40"/>
      <c r="M180" s="170" t="s">
        <v>5</v>
      </c>
      <c r="N180" s="171" t="s">
        <v>42</v>
      </c>
      <c r="O180" s="172">
        <v>0</v>
      </c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AR180" s="26" t="s">
        <v>889</v>
      </c>
      <c r="AT180" s="26" t="s">
        <v>211</v>
      </c>
      <c r="AU180" s="26" t="s">
        <v>123</v>
      </c>
      <c r="AY180" s="26" t="s">
        <v>208</v>
      </c>
      <c r="BE180" s="174">
        <f>IF(N180="základní",J180,0)</f>
        <v>0</v>
      </c>
      <c r="BF180" s="174">
        <f>IF(N180="snížená",J180,0)</f>
        <v>0</v>
      </c>
      <c r="BG180" s="174">
        <f>IF(N180="zákl. přenesená",J180,0)</f>
        <v>0</v>
      </c>
      <c r="BH180" s="174">
        <f>IF(N180="sníž. přenesená",J180,0)</f>
        <v>0</v>
      </c>
      <c r="BI180" s="174">
        <f>IF(N180="nulová",J180,0)</f>
        <v>0</v>
      </c>
      <c r="BJ180" s="26" t="s">
        <v>78</v>
      </c>
      <c r="BK180" s="174">
        <f>ROUND(I180*H180,2)</f>
        <v>0</v>
      </c>
      <c r="BL180" s="26" t="s">
        <v>889</v>
      </c>
      <c r="BM180" s="26" t="s">
        <v>7312</v>
      </c>
    </row>
    <row r="181" spans="2:65" s="1" customFormat="1" x14ac:dyDescent="0.3">
      <c r="B181" s="40"/>
      <c r="D181" s="175" t="s">
        <v>218</v>
      </c>
      <c r="F181" s="176" t="s">
        <v>7311</v>
      </c>
      <c r="L181" s="40"/>
      <c r="M181" s="177"/>
      <c r="N181" s="41"/>
      <c r="O181" s="41"/>
      <c r="P181" s="41"/>
      <c r="Q181" s="41"/>
      <c r="R181" s="41"/>
      <c r="S181" s="41"/>
      <c r="T181" s="69"/>
      <c r="AT181" s="26" t="s">
        <v>218</v>
      </c>
      <c r="AU181" s="26" t="s">
        <v>123</v>
      </c>
    </row>
    <row r="182" spans="2:65" s="11" customFormat="1" ht="22.35" customHeight="1" x14ac:dyDescent="0.3">
      <c r="B182" s="150"/>
      <c r="D182" s="160" t="s">
        <v>70</v>
      </c>
      <c r="E182" s="161" t="s">
        <v>7313</v>
      </c>
      <c r="F182" s="161" t="s">
        <v>7314</v>
      </c>
      <c r="J182" s="162">
        <f>BK182</f>
        <v>0</v>
      </c>
      <c r="L182" s="150"/>
      <c r="M182" s="154"/>
      <c r="N182" s="155"/>
      <c r="O182" s="155"/>
      <c r="P182" s="156">
        <f>SUM(P183:P266)</f>
        <v>0</v>
      </c>
      <c r="Q182" s="155"/>
      <c r="R182" s="156">
        <f>SUM(R183:R266)</f>
        <v>0</v>
      </c>
      <c r="S182" s="155"/>
      <c r="T182" s="157">
        <f>SUM(T183:T266)</f>
        <v>0</v>
      </c>
      <c r="AR182" s="151" t="s">
        <v>123</v>
      </c>
      <c r="AT182" s="158" t="s">
        <v>70</v>
      </c>
      <c r="AU182" s="158" t="s">
        <v>80</v>
      </c>
      <c r="AY182" s="151" t="s">
        <v>208</v>
      </c>
      <c r="BK182" s="159">
        <f>SUM(BK183:BK266)</f>
        <v>0</v>
      </c>
    </row>
    <row r="183" spans="2:65" s="1" customFormat="1" ht="22.5" customHeight="1" x14ac:dyDescent="0.3">
      <c r="B183" s="163"/>
      <c r="C183" s="164" t="s">
        <v>564</v>
      </c>
      <c r="D183" s="164" t="s">
        <v>211</v>
      </c>
      <c r="E183" s="165" t="s">
        <v>7315</v>
      </c>
      <c r="F183" s="166" t="s">
        <v>7316</v>
      </c>
      <c r="G183" s="167" t="s">
        <v>214</v>
      </c>
      <c r="H183" s="168">
        <v>10</v>
      </c>
      <c r="I183" s="169"/>
      <c r="J183" s="169">
        <f>ROUND(I183*H183,2)</f>
        <v>0</v>
      </c>
      <c r="K183" s="166" t="s">
        <v>6157</v>
      </c>
      <c r="L183" s="40"/>
      <c r="M183" s="170" t="s">
        <v>5</v>
      </c>
      <c r="N183" s="171" t="s">
        <v>42</v>
      </c>
      <c r="O183" s="172">
        <v>0</v>
      </c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AR183" s="26" t="s">
        <v>889</v>
      </c>
      <c r="AT183" s="26" t="s">
        <v>211</v>
      </c>
      <c r="AU183" s="26" t="s">
        <v>123</v>
      </c>
      <c r="AY183" s="26" t="s">
        <v>208</v>
      </c>
      <c r="BE183" s="174">
        <f>IF(N183="základní",J183,0)</f>
        <v>0</v>
      </c>
      <c r="BF183" s="174">
        <f>IF(N183="snížená",J183,0)</f>
        <v>0</v>
      </c>
      <c r="BG183" s="174">
        <f>IF(N183="zákl. přenesená",J183,0)</f>
        <v>0</v>
      </c>
      <c r="BH183" s="174">
        <f>IF(N183="sníž. přenesená",J183,0)</f>
        <v>0</v>
      </c>
      <c r="BI183" s="174">
        <f>IF(N183="nulová",J183,0)</f>
        <v>0</v>
      </c>
      <c r="BJ183" s="26" t="s">
        <v>78</v>
      </c>
      <c r="BK183" s="174">
        <f>ROUND(I183*H183,2)</f>
        <v>0</v>
      </c>
      <c r="BL183" s="26" t="s">
        <v>889</v>
      </c>
      <c r="BM183" s="26" t="s">
        <v>7317</v>
      </c>
    </row>
    <row r="184" spans="2:65" s="1" customFormat="1" x14ac:dyDescent="0.3">
      <c r="B184" s="40"/>
      <c r="D184" s="175" t="s">
        <v>218</v>
      </c>
      <c r="F184" s="176" t="s">
        <v>7316</v>
      </c>
      <c r="L184" s="40"/>
      <c r="M184" s="177"/>
      <c r="N184" s="41"/>
      <c r="O184" s="41"/>
      <c r="P184" s="41"/>
      <c r="Q184" s="41"/>
      <c r="R184" s="41"/>
      <c r="S184" s="41"/>
      <c r="T184" s="69"/>
      <c r="AT184" s="26" t="s">
        <v>218</v>
      </c>
      <c r="AU184" s="26" t="s">
        <v>123</v>
      </c>
    </row>
    <row r="185" spans="2:65" s="1" customFormat="1" ht="27" x14ac:dyDescent="0.3">
      <c r="B185" s="40"/>
      <c r="D185" s="186" t="s">
        <v>1050</v>
      </c>
      <c r="F185" s="231" t="s">
        <v>7318</v>
      </c>
      <c r="L185" s="40"/>
      <c r="M185" s="177"/>
      <c r="N185" s="41"/>
      <c r="O185" s="41"/>
      <c r="P185" s="41"/>
      <c r="Q185" s="41"/>
      <c r="R185" s="41"/>
      <c r="S185" s="41"/>
      <c r="T185" s="69"/>
      <c r="AT185" s="26" t="s">
        <v>1050</v>
      </c>
      <c r="AU185" s="26" t="s">
        <v>123</v>
      </c>
    </row>
    <row r="186" spans="2:65" s="1" customFormat="1" ht="22.5" customHeight="1" x14ac:dyDescent="0.3">
      <c r="B186" s="163"/>
      <c r="C186" s="164" t="s">
        <v>572</v>
      </c>
      <c r="D186" s="164" t="s">
        <v>211</v>
      </c>
      <c r="E186" s="165" t="s">
        <v>7319</v>
      </c>
      <c r="F186" s="166" t="s">
        <v>7320</v>
      </c>
      <c r="G186" s="167" t="s">
        <v>214</v>
      </c>
      <c r="H186" s="168">
        <v>1</v>
      </c>
      <c r="I186" s="169"/>
      <c r="J186" s="169">
        <f>ROUND(I186*H186,2)</f>
        <v>0</v>
      </c>
      <c r="K186" s="166" t="s">
        <v>6157</v>
      </c>
      <c r="L186" s="40"/>
      <c r="M186" s="170" t="s">
        <v>5</v>
      </c>
      <c r="N186" s="171" t="s">
        <v>42</v>
      </c>
      <c r="O186" s="172">
        <v>0</v>
      </c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AR186" s="26" t="s">
        <v>889</v>
      </c>
      <c r="AT186" s="26" t="s">
        <v>211</v>
      </c>
      <c r="AU186" s="26" t="s">
        <v>123</v>
      </c>
      <c r="AY186" s="26" t="s">
        <v>208</v>
      </c>
      <c r="BE186" s="174">
        <f>IF(N186="základní",J186,0)</f>
        <v>0</v>
      </c>
      <c r="BF186" s="174">
        <f>IF(N186="snížená",J186,0)</f>
        <v>0</v>
      </c>
      <c r="BG186" s="174">
        <f>IF(N186="zákl. přenesená",J186,0)</f>
        <v>0</v>
      </c>
      <c r="BH186" s="174">
        <f>IF(N186="sníž. přenesená",J186,0)</f>
        <v>0</v>
      </c>
      <c r="BI186" s="174">
        <f>IF(N186="nulová",J186,0)</f>
        <v>0</v>
      </c>
      <c r="BJ186" s="26" t="s">
        <v>78</v>
      </c>
      <c r="BK186" s="174">
        <f>ROUND(I186*H186,2)</f>
        <v>0</v>
      </c>
      <c r="BL186" s="26" t="s">
        <v>889</v>
      </c>
      <c r="BM186" s="26" t="s">
        <v>7321</v>
      </c>
    </row>
    <row r="187" spans="2:65" s="1" customFormat="1" x14ac:dyDescent="0.3">
      <c r="B187" s="40"/>
      <c r="D187" s="175" t="s">
        <v>218</v>
      </c>
      <c r="F187" s="176" t="s">
        <v>7320</v>
      </c>
      <c r="L187" s="40"/>
      <c r="M187" s="177"/>
      <c r="N187" s="41"/>
      <c r="O187" s="41"/>
      <c r="P187" s="41"/>
      <c r="Q187" s="41"/>
      <c r="R187" s="41"/>
      <c r="S187" s="41"/>
      <c r="T187" s="69"/>
      <c r="AT187" s="26" t="s">
        <v>218</v>
      </c>
      <c r="AU187" s="26" t="s">
        <v>123</v>
      </c>
    </row>
    <row r="188" spans="2:65" s="1" customFormat="1" ht="27" x14ac:dyDescent="0.3">
      <c r="B188" s="40"/>
      <c r="D188" s="186" t="s">
        <v>1050</v>
      </c>
      <c r="F188" s="231" t="s">
        <v>7322</v>
      </c>
      <c r="L188" s="40"/>
      <c r="M188" s="177"/>
      <c r="N188" s="41"/>
      <c r="O188" s="41"/>
      <c r="P188" s="41"/>
      <c r="Q188" s="41"/>
      <c r="R188" s="41"/>
      <c r="S188" s="41"/>
      <c r="T188" s="69"/>
      <c r="AT188" s="26" t="s">
        <v>1050</v>
      </c>
      <c r="AU188" s="26" t="s">
        <v>123</v>
      </c>
    </row>
    <row r="189" spans="2:65" s="1" customFormat="1" ht="22.5" customHeight="1" x14ac:dyDescent="0.3">
      <c r="B189" s="163"/>
      <c r="C189" s="164" t="s">
        <v>579</v>
      </c>
      <c r="D189" s="164" t="s">
        <v>211</v>
      </c>
      <c r="E189" s="165" t="s">
        <v>7323</v>
      </c>
      <c r="F189" s="166" t="s">
        <v>7324</v>
      </c>
      <c r="G189" s="167" t="s">
        <v>214</v>
      </c>
      <c r="H189" s="168">
        <v>1</v>
      </c>
      <c r="I189" s="169"/>
      <c r="J189" s="169">
        <f>ROUND(I189*H189,2)</f>
        <v>0</v>
      </c>
      <c r="K189" s="166" t="s">
        <v>6157</v>
      </c>
      <c r="L189" s="40"/>
      <c r="M189" s="170" t="s">
        <v>5</v>
      </c>
      <c r="N189" s="171" t="s">
        <v>42</v>
      </c>
      <c r="O189" s="172">
        <v>0</v>
      </c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AR189" s="26" t="s">
        <v>889</v>
      </c>
      <c r="AT189" s="26" t="s">
        <v>211</v>
      </c>
      <c r="AU189" s="26" t="s">
        <v>123</v>
      </c>
      <c r="AY189" s="26" t="s">
        <v>208</v>
      </c>
      <c r="BE189" s="174">
        <f>IF(N189="základní",J189,0)</f>
        <v>0</v>
      </c>
      <c r="BF189" s="174">
        <f>IF(N189="snížená",J189,0)</f>
        <v>0</v>
      </c>
      <c r="BG189" s="174">
        <f>IF(N189="zákl. přenesená",J189,0)</f>
        <v>0</v>
      </c>
      <c r="BH189" s="174">
        <f>IF(N189="sníž. přenesená",J189,0)</f>
        <v>0</v>
      </c>
      <c r="BI189" s="174">
        <f>IF(N189="nulová",J189,0)</f>
        <v>0</v>
      </c>
      <c r="BJ189" s="26" t="s">
        <v>78</v>
      </c>
      <c r="BK189" s="174">
        <f>ROUND(I189*H189,2)</f>
        <v>0</v>
      </c>
      <c r="BL189" s="26" t="s">
        <v>889</v>
      </c>
      <c r="BM189" s="26" t="s">
        <v>7325</v>
      </c>
    </row>
    <row r="190" spans="2:65" s="1" customFormat="1" x14ac:dyDescent="0.3">
      <c r="B190" s="40"/>
      <c r="D190" s="186" t="s">
        <v>218</v>
      </c>
      <c r="F190" s="211" t="s">
        <v>7324</v>
      </c>
      <c r="L190" s="40"/>
      <c r="M190" s="177"/>
      <c r="N190" s="41"/>
      <c r="O190" s="41"/>
      <c r="P190" s="41"/>
      <c r="Q190" s="41"/>
      <c r="R190" s="41"/>
      <c r="S190" s="41"/>
      <c r="T190" s="69"/>
      <c r="AT190" s="26" t="s">
        <v>218</v>
      </c>
      <c r="AU190" s="26" t="s">
        <v>123</v>
      </c>
    </row>
    <row r="191" spans="2:65" s="1" customFormat="1" ht="22.5" customHeight="1" x14ac:dyDescent="0.3">
      <c r="B191" s="163"/>
      <c r="C191" s="164" t="s">
        <v>586</v>
      </c>
      <c r="D191" s="164" t="s">
        <v>211</v>
      </c>
      <c r="E191" s="165" t="s">
        <v>7326</v>
      </c>
      <c r="F191" s="166" t="s">
        <v>7327</v>
      </c>
      <c r="G191" s="167" t="s">
        <v>214</v>
      </c>
      <c r="H191" s="168">
        <v>1</v>
      </c>
      <c r="I191" s="169"/>
      <c r="J191" s="169">
        <f>ROUND(I191*H191,2)</f>
        <v>0</v>
      </c>
      <c r="K191" s="166" t="s">
        <v>6157</v>
      </c>
      <c r="L191" s="40"/>
      <c r="M191" s="170" t="s">
        <v>5</v>
      </c>
      <c r="N191" s="171" t="s">
        <v>42</v>
      </c>
      <c r="O191" s="172">
        <v>0</v>
      </c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AR191" s="26" t="s">
        <v>889</v>
      </c>
      <c r="AT191" s="26" t="s">
        <v>211</v>
      </c>
      <c r="AU191" s="26" t="s">
        <v>123</v>
      </c>
      <c r="AY191" s="26" t="s">
        <v>208</v>
      </c>
      <c r="BE191" s="174">
        <f>IF(N191="základní",J191,0)</f>
        <v>0</v>
      </c>
      <c r="BF191" s="174">
        <f>IF(N191="snížená",J191,0)</f>
        <v>0</v>
      </c>
      <c r="BG191" s="174">
        <f>IF(N191="zákl. přenesená",J191,0)</f>
        <v>0</v>
      </c>
      <c r="BH191" s="174">
        <f>IF(N191="sníž. přenesená",J191,0)</f>
        <v>0</v>
      </c>
      <c r="BI191" s="174">
        <f>IF(N191="nulová",J191,0)</f>
        <v>0</v>
      </c>
      <c r="BJ191" s="26" t="s">
        <v>78</v>
      </c>
      <c r="BK191" s="174">
        <f>ROUND(I191*H191,2)</f>
        <v>0</v>
      </c>
      <c r="BL191" s="26" t="s">
        <v>889</v>
      </c>
      <c r="BM191" s="26" t="s">
        <v>7328</v>
      </c>
    </row>
    <row r="192" spans="2:65" s="1" customFormat="1" x14ac:dyDescent="0.3">
      <c r="B192" s="40"/>
      <c r="D192" s="175" t="s">
        <v>218</v>
      </c>
      <c r="F192" s="176" t="s">
        <v>7327</v>
      </c>
      <c r="L192" s="40"/>
      <c r="M192" s="177"/>
      <c r="N192" s="41"/>
      <c r="O192" s="41"/>
      <c r="P192" s="41"/>
      <c r="Q192" s="41"/>
      <c r="R192" s="41"/>
      <c r="S192" s="41"/>
      <c r="T192" s="69"/>
      <c r="AT192" s="26" t="s">
        <v>218</v>
      </c>
      <c r="AU192" s="26" t="s">
        <v>123</v>
      </c>
    </row>
    <row r="193" spans="2:65" s="1" customFormat="1" ht="27" x14ac:dyDescent="0.3">
      <c r="B193" s="40"/>
      <c r="D193" s="186" t="s">
        <v>1050</v>
      </c>
      <c r="F193" s="231" t="s">
        <v>7329</v>
      </c>
      <c r="L193" s="40"/>
      <c r="M193" s="177"/>
      <c r="N193" s="41"/>
      <c r="O193" s="41"/>
      <c r="P193" s="41"/>
      <c r="Q193" s="41"/>
      <c r="R193" s="41"/>
      <c r="S193" s="41"/>
      <c r="T193" s="69"/>
      <c r="AT193" s="26" t="s">
        <v>1050</v>
      </c>
      <c r="AU193" s="26" t="s">
        <v>123</v>
      </c>
    </row>
    <row r="194" spans="2:65" s="1" customFormat="1" ht="22.5" customHeight="1" x14ac:dyDescent="0.3">
      <c r="B194" s="163"/>
      <c r="C194" s="164" t="s">
        <v>606</v>
      </c>
      <c r="D194" s="164" t="s">
        <v>211</v>
      </c>
      <c r="E194" s="165" t="s">
        <v>7330</v>
      </c>
      <c r="F194" s="166" t="s">
        <v>7331</v>
      </c>
      <c r="G194" s="167" t="s">
        <v>214</v>
      </c>
      <c r="H194" s="168">
        <v>3</v>
      </c>
      <c r="I194" s="169"/>
      <c r="J194" s="169">
        <f>ROUND(I194*H194,2)</f>
        <v>0</v>
      </c>
      <c r="K194" s="166" t="s">
        <v>6157</v>
      </c>
      <c r="L194" s="40"/>
      <c r="M194" s="170" t="s">
        <v>5</v>
      </c>
      <c r="N194" s="171" t="s">
        <v>42</v>
      </c>
      <c r="O194" s="172">
        <v>0</v>
      </c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AR194" s="26" t="s">
        <v>889</v>
      </c>
      <c r="AT194" s="26" t="s">
        <v>211</v>
      </c>
      <c r="AU194" s="26" t="s">
        <v>123</v>
      </c>
      <c r="AY194" s="26" t="s">
        <v>208</v>
      </c>
      <c r="BE194" s="174">
        <f>IF(N194="základní",J194,0)</f>
        <v>0</v>
      </c>
      <c r="BF194" s="174">
        <f>IF(N194="snížená",J194,0)</f>
        <v>0</v>
      </c>
      <c r="BG194" s="174">
        <f>IF(N194="zákl. přenesená",J194,0)</f>
        <v>0</v>
      </c>
      <c r="BH194" s="174">
        <f>IF(N194="sníž. přenesená",J194,0)</f>
        <v>0</v>
      </c>
      <c r="BI194" s="174">
        <f>IF(N194="nulová",J194,0)</f>
        <v>0</v>
      </c>
      <c r="BJ194" s="26" t="s">
        <v>78</v>
      </c>
      <c r="BK194" s="174">
        <f>ROUND(I194*H194,2)</f>
        <v>0</v>
      </c>
      <c r="BL194" s="26" t="s">
        <v>889</v>
      </c>
      <c r="BM194" s="26" t="s">
        <v>7332</v>
      </c>
    </row>
    <row r="195" spans="2:65" s="1" customFormat="1" x14ac:dyDescent="0.3">
      <c r="B195" s="40"/>
      <c r="D195" s="175" t="s">
        <v>218</v>
      </c>
      <c r="F195" s="176" t="s">
        <v>7331</v>
      </c>
      <c r="L195" s="40"/>
      <c r="M195" s="177"/>
      <c r="N195" s="41"/>
      <c r="O195" s="41"/>
      <c r="P195" s="41"/>
      <c r="Q195" s="41"/>
      <c r="R195" s="41"/>
      <c r="S195" s="41"/>
      <c r="T195" s="69"/>
      <c r="AT195" s="26" t="s">
        <v>218</v>
      </c>
      <c r="AU195" s="26" t="s">
        <v>123</v>
      </c>
    </row>
    <row r="196" spans="2:65" s="1" customFormat="1" ht="27" x14ac:dyDescent="0.3">
      <c r="B196" s="40"/>
      <c r="D196" s="186" t="s">
        <v>1050</v>
      </c>
      <c r="F196" s="231" t="s">
        <v>7333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1050</v>
      </c>
      <c r="AU196" s="26" t="s">
        <v>123</v>
      </c>
    </row>
    <row r="197" spans="2:65" s="1" customFormat="1" ht="22.5" customHeight="1" x14ac:dyDescent="0.3">
      <c r="B197" s="163"/>
      <c r="C197" s="164" t="s">
        <v>617</v>
      </c>
      <c r="D197" s="164" t="s">
        <v>211</v>
      </c>
      <c r="E197" s="165" t="s">
        <v>7334</v>
      </c>
      <c r="F197" s="166" t="s">
        <v>7335</v>
      </c>
      <c r="G197" s="167" t="s">
        <v>214</v>
      </c>
      <c r="H197" s="168">
        <v>1</v>
      </c>
      <c r="I197" s="169"/>
      <c r="J197" s="169">
        <f>ROUND(I197*H197,2)</f>
        <v>0</v>
      </c>
      <c r="K197" s="166" t="s">
        <v>6157</v>
      </c>
      <c r="L197" s="40"/>
      <c r="M197" s="170" t="s">
        <v>5</v>
      </c>
      <c r="N197" s="171" t="s">
        <v>42</v>
      </c>
      <c r="O197" s="172">
        <v>0</v>
      </c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AR197" s="26" t="s">
        <v>889</v>
      </c>
      <c r="AT197" s="26" t="s">
        <v>211</v>
      </c>
      <c r="AU197" s="26" t="s">
        <v>123</v>
      </c>
      <c r="AY197" s="26" t="s">
        <v>208</v>
      </c>
      <c r="BE197" s="174">
        <f>IF(N197="základní",J197,0)</f>
        <v>0</v>
      </c>
      <c r="BF197" s="174">
        <f>IF(N197="snížená",J197,0)</f>
        <v>0</v>
      </c>
      <c r="BG197" s="174">
        <f>IF(N197="zákl. přenesená",J197,0)</f>
        <v>0</v>
      </c>
      <c r="BH197" s="174">
        <f>IF(N197="sníž. přenesená",J197,0)</f>
        <v>0</v>
      </c>
      <c r="BI197" s="174">
        <f>IF(N197="nulová",J197,0)</f>
        <v>0</v>
      </c>
      <c r="BJ197" s="26" t="s">
        <v>78</v>
      </c>
      <c r="BK197" s="174">
        <f>ROUND(I197*H197,2)</f>
        <v>0</v>
      </c>
      <c r="BL197" s="26" t="s">
        <v>889</v>
      </c>
      <c r="BM197" s="26" t="s">
        <v>7336</v>
      </c>
    </row>
    <row r="198" spans="2:65" s="1" customFormat="1" x14ac:dyDescent="0.3">
      <c r="B198" s="40"/>
      <c r="D198" s="175" t="s">
        <v>218</v>
      </c>
      <c r="F198" s="176" t="s">
        <v>7335</v>
      </c>
      <c r="L198" s="40"/>
      <c r="M198" s="177"/>
      <c r="N198" s="41"/>
      <c r="O198" s="41"/>
      <c r="P198" s="41"/>
      <c r="Q198" s="41"/>
      <c r="R198" s="41"/>
      <c r="S198" s="41"/>
      <c r="T198" s="69"/>
      <c r="AT198" s="26" t="s">
        <v>218</v>
      </c>
      <c r="AU198" s="26" t="s">
        <v>123</v>
      </c>
    </row>
    <row r="199" spans="2:65" s="1" customFormat="1" ht="27" x14ac:dyDescent="0.3">
      <c r="B199" s="40"/>
      <c r="D199" s="186" t="s">
        <v>1050</v>
      </c>
      <c r="F199" s="231" t="s">
        <v>7333</v>
      </c>
      <c r="L199" s="40"/>
      <c r="M199" s="177"/>
      <c r="N199" s="41"/>
      <c r="O199" s="41"/>
      <c r="P199" s="41"/>
      <c r="Q199" s="41"/>
      <c r="R199" s="41"/>
      <c r="S199" s="41"/>
      <c r="T199" s="69"/>
      <c r="AT199" s="26" t="s">
        <v>1050</v>
      </c>
      <c r="AU199" s="26" t="s">
        <v>123</v>
      </c>
    </row>
    <row r="200" spans="2:65" s="1" customFormat="1" ht="22.5" customHeight="1" x14ac:dyDescent="0.3">
      <c r="B200" s="163"/>
      <c r="C200" s="164" t="s">
        <v>625</v>
      </c>
      <c r="D200" s="164" t="s">
        <v>211</v>
      </c>
      <c r="E200" s="165" t="s">
        <v>7337</v>
      </c>
      <c r="F200" s="166" t="s">
        <v>7338</v>
      </c>
      <c r="G200" s="167" t="s">
        <v>214</v>
      </c>
      <c r="H200" s="168">
        <v>4</v>
      </c>
      <c r="I200" s="169"/>
      <c r="J200" s="169">
        <f>ROUND(I200*H200,2)</f>
        <v>0</v>
      </c>
      <c r="K200" s="166" t="s">
        <v>6157</v>
      </c>
      <c r="L200" s="40"/>
      <c r="M200" s="170" t="s">
        <v>5</v>
      </c>
      <c r="N200" s="171" t="s">
        <v>42</v>
      </c>
      <c r="O200" s="172">
        <v>0</v>
      </c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AR200" s="26" t="s">
        <v>889</v>
      </c>
      <c r="AT200" s="26" t="s">
        <v>211</v>
      </c>
      <c r="AU200" s="26" t="s">
        <v>123</v>
      </c>
      <c r="AY200" s="26" t="s">
        <v>208</v>
      </c>
      <c r="BE200" s="174">
        <f>IF(N200="základní",J200,0)</f>
        <v>0</v>
      </c>
      <c r="BF200" s="174">
        <f>IF(N200="snížená",J200,0)</f>
        <v>0</v>
      </c>
      <c r="BG200" s="174">
        <f>IF(N200="zákl. přenesená",J200,0)</f>
        <v>0</v>
      </c>
      <c r="BH200" s="174">
        <f>IF(N200="sníž. přenesená",J200,0)</f>
        <v>0</v>
      </c>
      <c r="BI200" s="174">
        <f>IF(N200="nulová",J200,0)</f>
        <v>0</v>
      </c>
      <c r="BJ200" s="26" t="s">
        <v>78</v>
      </c>
      <c r="BK200" s="174">
        <f>ROUND(I200*H200,2)</f>
        <v>0</v>
      </c>
      <c r="BL200" s="26" t="s">
        <v>889</v>
      </c>
      <c r="BM200" s="26" t="s">
        <v>7339</v>
      </c>
    </row>
    <row r="201" spans="2:65" s="1" customFormat="1" x14ac:dyDescent="0.3">
      <c r="B201" s="40"/>
      <c r="D201" s="175" t="s">
        <v>218</v>
      </c>
      <c r="F201" s="176" t="s">
        <v>7338</v>
      </c>
      <c r="L201" s="40"/>
      <c r="M201" s="177"/>
      <c r="N201" s="41"/>
      <c r="O201" s="41"/>
      <c r="P201" s="41"/>
      <c r="Q201" s="41"/>
      <c r="R201" s="41"/>
      <c r="S201" s="41"/>
      <c r="T201" s="69"/>
      <c r="AT201" s="26" t="s">
        <v>218</v>
      </c>
      <c r="AU201" s="26" t="s">
        <v>123</v>
      </c>
    </row>
    <row r="202" spans="2:65" s="1" customFormat="1" ht="27" x14ac:dyDescent="0.3">
      <c r="B202" s="40"/>
      <c r="D202" s="186" t="s">
        <v>1050</v>
      </c>
      <c r="F202" s="231" t="s">
        <v>7329</v>
      </c>
      <c r="L202" s="40"/>
      <c r="M202" s="177"/>
      <c r="N202" s="41"/>
      <c r="O202" s="41"/>
      <c r="P202" s="41"/>
      <c r="Q202" s="41"/>
      <c r="R202" s="41"/>
      <c r="S202" s="41"/>
      <c r="T202" s="69"/>
      <c r="AT202" s="26" t="s">
        <v>1050</v>
      </c>
      <c r="AU202" s="26" t="s">
        <v>123</v>
      </c>
    </row>
    <row r="203" spans="2:65" s="1" customFormat="1" ht="22.5" customHeight="1" x14ac:dyDescent="0.3">
      <c r="B203" s="163"/>
      <c r="C203" s="164" t="s">
        <v>636</v>
      </c>
      <c r="D203" s="164" t="s">
        <v>211</v>
      </c>
      <c r="E203" s="165" t="s">
        <v>7340</v>
      </c>
      <c r="F203" s="166" t="s">
        <v>7341</v>
      </c>
      <c r="G203" s="167" t="s">
        <v>214</v>
      </c>
      <c r="H203" s="168">
        <v>1</v>
      </c>
      <c r="I203" s="169"/>
      <c r="J203" s="169">
        <f>ROUND(I203*H203,2)</f>
        <v>0</v>
      </c>
      <c r="K203" s="166" t="s">
        <v>6157</v>
      </c>
      <c r="L203" s="40"/>
      <c r="M203" s="170" t="s">
        <v>5</v>
      </c>
      <c r="N203" s="171" t="s">
        <v>42</v>
      </c>
      <c r="O203" s="172">
        <v>0</v>
      </c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AR203" s="26" t="s">
        <v>889</v>
      </c>
      <c r="AT203" s="26" t="s">
        <v>211</v>
      </c>
      <c r="AU203" s="26" t="s">
        <v>123</v>
      </c>
      <c r="AY203" s="26" t="s">
        <v>208</v>
      </c>
      <c r="BE203" s="174">
        <f>IF(N203="základní",J203,0)</f>
        <v>0</v>
      </c>
      <c r="BF203" s="174">
        <f>IF(N203="snížená",J203,0)</f>
        <v>0</v>
      </c>
      <c r="BG203" s="174">
        <f>IF(N203="zákl. přenesená",J203,0)</f>
        <v>0</v>
      </c>
      <c r="BH203" s="174">
        <f>IF(N203="sníž. přenesená",J203,0)</f>
        <v>0</v>
      </c>
      <c r="BI203" s="174">
        <f>IF(N203="nulová",J203,0)</f>
        <v>0</v>
      </c>
      <c r="BJ203" s="26" t="s">
        <v>78</v>
      </c>
      <c r="BK203" s="174">
        <f>ROUND(I203*H203,2)</f>
        <v>0</v>
      </c>
      <c r="BL203" s="26" t="s">
        <v>889</v>
      </c>
      <c r="BM203" s="26" t="s">
        <v>7342</v>
      </c>
    </row>
    <row r="204" spans="2:65" s="1" customFormat="1" x14ac:dyDescent="0.3">
      <c r="B204" s="40"/>
      <c r="D204" s="175" t="s">
        <v>218</v>
      </c>
      <c r="F204" s="176" t="s">
        <v>7341</v>
      </c>
      <c r="L204" s="40"/>
      <c r="M204" s="177"/>
      <c r="N204" s="41"/>
      <c r="O204" s="41"/>
      <c r="P204" s="41"/>
      <c r="Q204" s="41"/>
      <c r="R204" s="41"/>
      <c r="S204" s="41"/>
      <c r="T204" s="69"/>
      <c r="AT204" s="26" t="s">
        <v>218</v>
      </c>
      <c r="AU204" s="26" t="s">
        <v>123</v>
      </c>
    </row>
    <row r="205" spans="2:65" s="1" customFormat="1" ht="27" x14ac:dyDescent="0.3">
      <c r="B205" s="40"/>
      <c r="D205" s="186" t="s">
        <v>1050</v>
      </c>
      <c r="F205" s="231" t="s">
        <v>7329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1050</v>
      </c>
      <c r="AU205" s="26" t="s">
        <v>123</v>
      </c>
    </row>
    <row r="206" spans="2:65" s="1" customFormat="1" ht="22.5" customHeight="1" x14ac:dyDescent="0.3">
      <c r="B206" s="163"/>
      <c r="C206" s="164" t="s">
        <v>642</v>
      </c>
      <c r="D206" s="164" t="s">
        <v>211</v>
      </c>
      <c r="E206" s="165" t="s">
        <v>7343</v>
      </c>
      <c r="F206" s="166" t="s">
        <v>7344</v>
      </c>
      <c r="G206" s="167" t="s">
        <v>214</v>
      </c>
      <c r="H206" s="168">
        <v>2</v>
      </c>
      <c r="I206" s="169"/>
      <c r="J206" s="169">
        <f>ROUND(I206*H206,2)</f>
        <v>0</v>
      </c>
      <c r="K206" s="166" t="s">
        <v>6157</v>
      </c>
      <c r="L206" s="40"/>
      <c r="M206" s="170" t="s">
        <v>5</v>
      </c>
      <c r="N206" s="171" t="s">
        <v>42</v>
      </c>
      <c r="O206" s="172">
        <v>0</v>
      </c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AR206" s="26" t="s">
        <v>889</v>
      </c>
      <c r="AT206" s="26" t="s">
        <v>211</v>
      </c>
      <c r="AU206" s="26" t="s">
        <v>123</v>
      </c>
      <c r="AY206" s="26" t="s">
        <v>208</v>
      </c>
      <c r="BE206" s="174">
        <f>IF(N206="základní",J206,0)</f>
        <v>0</v>
      </c>
      <c r="BF206" s="174">
        <f>IF(N206="snížená",J206,0)</f>
        <v>0</v>
      </c>
      <c r="BG206" s="174">
        <f>IF(N206="zákl. přenesená",J206,0)</f>
        <v>0</v>
      </c>
      <c r="BH206" s="174">
        <f>IF(N206="sníž. přenesená",J206,0)</f>
        <v>0</v>
      </c>
      <c r="BI206" s="174">
        <f>IF(N206="nulová",J206,0)</f>
        <v>0</v>
      </c>
      <c r="BJ206" s="26" t="s">
        <v>78</v>
      </c>
      <c r="BK206" s="174">
        <f>ROUND(I206*H206,2)</f>
        <v>0</v>
      </c>
      <c r="BL206" s="26" t="s">
        <v>889</v>
      </c>
      <c r="BM206" s="26" t="s">
        <v>7345</v>
      </c>
    </row>
    <row r="207" spans="2:65" s="1" customFormat="1" x14ac:dyDescent="0.3">
      <c r="B207" s="40"/>
      <c r="D207" s="175" t="s">
        <v>218</v>
      </c>
      <c r="F207" s="176" t="s">
        <v>7344</v>
      </c>
      <c r="L207" s="40"/>
      <c r="M207" s="177"/>
      <c r="N207" s="41"/>
      <c r="O207" s="41"/>
      <c r="P207" s="41"/>
      <c r="Q207" s="41"/>
      <c r="R207" s="41"/>
      <c r="S207" s="41"/>
      <c r="T207" s="69"/>
      <c r="AT207" s="26" t="s">
        <v>218</v>
      </c>
      <c r="AU207" s="26" t="s">
        <v>123</v>
      </c>
    </row>
    <row r="208" spans="2:65" s="1" customFormat="1" ht="27" x14ac:dyDescent="0.3">
      <c r="B208" s="40"/>
      <c r="D208" s="186" t="s">
        <v>1050</v>
      </c>
      <c r="F208" s="231" t="s">
        <v>7333</v>
      </c>
      <c r="L208" s="40"/>
      <c r="M208" s="177"/>
      <c r="N208" s="41"/>
      <c r="O208" s="41"/>
      <c r="P208" s="41"/>
      <c r="Q208" s="41"/>
      <c r="R208" s="41"/>
      <c r="S208" s="41"/>
      <c r="T208" s="69"/>
      <c r="AT208" s="26" t="s">
        <v>1050</v>
      </c>
      <c r="AU208" s="26" t="s">
        <v>123</v>
      </c>
    </row>
    <row r="209" spans="2:65" s="1" customFormat="1" ht="22.5" customHeight="1" x14ac:dyDescent="0.3">
      <c r="B209" s="163"/>
      <c r="C209" s="164" t="s">
        <v>648</v>
      </c>
      <c r="D209" s="164" t="s">
        <v>211</v>
      </c>
      <c r="E209" s="165" t="s">
        <v>7346</v>
      </c>
      <c r="F209" s="166" t="s">
        <v>7347</v>
      </c>
      <c r="G209" s="167" t="s">
        <v>214</v>
      </c>
      <c r="H209" s="168">
        <v>24</v>
      </c>
      <c r="I209" s="169"/>
      <c r="J209" s="169">
        <f>ROUND(I209*H209,2)</f>
        <v>0</v>
      </c>
      <c r="K209" s="166" t="s">
        <v>6157</v>
      </c>
      <c r="L209" s="40"/>
      <c r="M209" s="170" t="s">
        <v>5</v>
      </c>
      <c r="N209" s="171" t="s">
        <v>42</v>
      </c>
      <c r="O209" s="172">
        <v>0</v>
      </c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AR209" s="26" t="s">
        <v>889</v>
      </c>
      <c r="AT209" s="26" t="s">
        <v>211</v>
      </c>
      <c r="AU209" s="26" t="s">
        <v>123</v>
      </c>
      <c r="AY209" s="26" t="s">
        <v>208</v>
      </c>
      <c r="BE209" s="174">
        <f>IF(N209="základní",J209,0)</f>
        <v>0</v>
      </c>
      <c r="BF209" s="174">
        <f>IF(N209="snížená",J209,0)</f>
        <v>0</v>
      </c>
      <c r="BG209" s="174">
        <f>IF(N209="zákl. přenesená",J209,0)</f>
        <v>0</v>
      </c>
      <c r="BH209" s="174">
        <f>IF(N209="sníž. přenesená",J209,0)</f>
        <v>0</v>
      </c>
      <c r="BI209" s="174">
        <f>IF(N209="nulová",J209,0)</f>
        <v>0</v>
      </c>
      <c r="BJ209" s="26" t="s">
        <v>78</v>
      </c>
      <c r="BK209" s="174">
        <f>ROUND(I209*H209,2)</f>
        <v>0</v>
      </c>
      <c r="BL209" s="26" t="s">
        <v>889</v>
      </c>
      <c r="BM209" s="26" t="s">
        <v>7348</v>
      </c>
    </row>
    <row r="210" spans="2:65" s="1" customFormat="1" x14ac:dyDescent="0.3">
      <c r="B210" s="40"/>
      <c r="D210" s="175" t="s">
        <v>218</v>
      </c>
      <c r="F210" s="176" t="s">
        <v>7347</v>
      </c>
      <c r="L210" s="40"/>
      <c r="M210" s="177"/>
      <c r="N210" s="41"/>
      <c r="O210" s="41"/>
      <c r="P210" s="41"/>
      <c r="Q210" s="41"/>
      <c r="R210" s="41"/>
      <c r="S210" s="41"/>
      <c r="T210" s="69"/>
      <c r="AT210" s="26" t="s">
        <v>218</v>
      </c>
      <c r="AU210" s="26" t="s">
        <v>123</v>
      </c>
    </row>
    <row r="211" spans="2:65" s="1" customFormat="1" ht="27" x14ac:dyDescent="0.3">
      <c r="B211" s="40"/>
      <c r="D211" s="186" t="s">
        <v>1050</v>
      </c>
      <c r="F211" s="231" t="s">
        <v>7333</v>
      </c>
      <c r="L211" s="40"/>
      <c r="M211" s="177"/>
      <c r="N211" s="41"/>
      <c r="O211" s="41"/>
      <c r="P211" s="41"/>
      <c r="Q211" s="41"/>
      <c r="R211" s="41"/>
      <c r="S211" s="41"/>
      <c r="T211" s="69"/>
      <c r="AT211" s="26" t="s">
        <v>1050</v>
      </c>
      <c r="AU211" s="26" t="s">
        <v>123</v>
      </c>
    </row>
    <row r="212" spans="2:65" s="1" customFormat="1" ht="22.5" customHeight="1" x14ac:dyDescent="0.3">
      <c r="B212" s="163"/>
      <c r="C212" s="164" t="s">
        <v>657</v>
      </c>
      <c r="D212" s="164" t="s">
        <v>211</v>
      </c>
      <c r="E212" s="165" t="s">
        <v>7349</v>
      </c>
      <c r="F212" s="166" t="s">
        <v>7350</v>
      </c>
      <c r="G212" s="167" t="s">
        <v>214</v>
      </c>
      <c r="H212" s="168">
        <v>24</v>
      </c>
      <c r="I212" s="169"/>
      <c r="J212" s="169">
        <f>ROUND(I212*H212,2)</f>
        <v>0</v>
      </c>
      <c r="K212" s="166" t="s">
        <v>6157</v>
      </c>
      <c r="L212" s="40"/>
      <c r="M212" s="170" t="s">
        <v>5</v>
      </c>
      <c r="N212" s="171" t="s">
        <v>42</v>
      </c>
      <c r="O212" s="172">
        <v>0</v>
      </c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AR212" s="26" t="s">
        <v>889</v>
      </c>
      <c r="AT212" s="26" t="s">
        <v>211</v>
      </c>
      <c r="AU212" s="26" t="s">
        <v>123</v>
      </c>
      <c r="AY212" s="26" t="s">
        <v>208</v>
      </c>
      <c r="BE212" s="174">
        <f>IF(N212="základní",J212,0)</f>
        <v>0</v>
      </c>
      <c r="BF212" s="174">
        <f>IF(N212="snížená",J212,0)</f>
        <v>0</v>
      </c>
      <c r="BG212" s="174">
        <f>IF(N212="zákl. přenesená",J212,0)</f>
        <v>0</v>
      </c>
      <c r="BH212" s="174">
        <f>IF(N212="sníž. přenesená",J212,0)</f>
        <v>0</v>
      </c>
      <c r="BI212" s="174">
        <f>IF(N212="nulová",J212,0)</f>
        <v>0</v>
      </c>
      <c r="BJ212" s="26" t="s">
        <v>78</v>
      </c>
      <c r="BK212" s="174">
        <f>ROUND(I212*H212,2)</f>
        <v>0</v>
      </c>
      <c r="BL212" s="26" t="s">
        <v>889</v>
      </c>
      <c r="BM212" s="26" t="s">
        <v>7351</v>
      </c>
    </row>
    <row r="213" spans="2:65" s="1" customFormat="1" x14ac:dyDescent="0.3">
      <c r="B213" s="40"/>
      <c r="D213" s="175" t="s">
        <v>218</v>
      </c>
      <c r="F213" s="176" t="s">
        <v>7350</v>
      </c>
      <c r="L213" s="40"/>
      <c r="M213" s="177"/>
      <c r="N213" s="41"/>
      <c r="O213" s="41"/>
      <c r="P213" s="41"/>
      <c r="Q213" s="41"/>
      <c r="R213" s="41"/>
      <c r="S213" s="41"/>
      <c r="T213" s="69"/>
      <c r="AT213" s="26" t="s">
        <v>218</v>
      </c>
      <c r="AU213" s="26" t="s">
        <v>123</v>
      </c>
    </row>
    <row r="214" spans="2:65" s="1" customFormat="1" ht="27" x14ac:dyDescent="0.3">
      <c r="B214" s="40"/>
      <c r="D214" s="186" t="s">
        <v>1050</v>
      </c>
      <c r="F214" s="231" t="s">
        <v>7333</v>
      </c>
      <c r="L214" s="40"/>
      <c r="M214" s="177"/>
      <c r="N214" s="41"/>
      <c r="O214" s="41"/>
      <c r="P214" s="41"/>
      <c r="Q214" s="41"/>
      <c r="R214" s="41"/>
      <c r="S214" s="41"/>
      <c r="T214" s="69"/>
      <c r="AT214" s="26" t="s">
        <v>1050</v>
      </c>
      <c r="AU214" s="26" t="s">
        <v>123</v>
      </c>
    </row>
    <row r="215" spans="2:65" s="1" customFormat="1" ht="22.5" customHeight="1" x14ac:dyDescent="0.3">
      <c r="B215" s="163"/>
      <c r="C215" s="164" t="s">
        <v>671</v>
      </c>
      <c r="D215" s="164" t="s">
        <v>211</v>
      </c>
      <c r="E215" s="165" t="s">
        <v>7352</v>
      </c>
      <c r="F215" s="166" t="s">
        <v>7353</v>
      </c>
      <c r="G215" s="167" t="s">
        <v>214</v>
      </c>
      <c r="H215" s="168">
        <v>2</v>
      </c>
      <c r="I215" s="169"/>
      <c r="J215" s="169">
        <f>ROUND(I215*H215,2)</f>
        <v>0</v>
      </c>
      <c r="K215" s="166" t="s">
        <v>6157</v>
      </c>
      <c r="L215" s="40"/>
      <c r="M215" s="170" t="s">
        <v>5</v>
      </c>
      <c r="N215" s="171" t="s">
        <v>42</v>
      </c>
      <c r="O215" s="172">
        <v>0</v>
      </c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AR215" s="26" t="s">
        <v>889</v>
      </c>
      <c r="AT215" s="26" t="s">
        <v>211</v>
      </c>
      <c r="AU215" s="26" t="s">
        <v>123</v>
      </c>
      <c r="AY215" s="26" t="s">
        <v>208</v>
      </c>
      <c r="BE215" s="174">
        <f>IF(N215="základní",J215,0)</f>
        <v>0</v>
      </c>
      <c r="BF215" s="174">
        <f>IF(N215="snížená",J215,0)</f>
        <v>0</v>
      </c>
      <c r="BG215" s="174">
        <f>IF(N215="zákl. přenesená",J215,0)</f>
        <v>0</v>
      </c>
      <c r="BH215" s="174">
        <f>IF(N215="sníž. přenesená",J215,0)</f>
        <v>0</v>
      </c>
      <c r="BI215" s="174">
        <f>IF(N215="nulová",J215,0)</f>
        <v>0</v>
      </c>
      <c r="BJ215" s="26" t="s">
        <v>78</v>
      </c>
      <c r="BK215" s="174">
        <f>ROUND(I215*H215,2)</f>
        <v>0</v>
      </c>
      <c r="BL215" s="26" t="s">
        <v>889</v>
      </c>
      <c r="BM215" s="26" t="s">
        <v>7354</v>
      </c>
    </row>
    <row r="216" spans="2:65" s="1" customFormat="1" x14ac:dyDescent="0.3">
      <c r="B216" s="40"/>
      <c r="D216" s="175" t="s">
        <v>218</v>
      </c>
      <c r="F216" s="176" t="s">
        <v>7353</v>
      </c>
      <c r="L216" s="40"/>
      <c r="M216" s="177"/>
      <c r="N216" s="41"/>
      <c r="O216" s="41"/>
      <c r="P216" s="41"/>
      <c r="Q216" s="41"/>
      <c r="R216" s="41"/>
      <c r="S216" s="41"/>
      <c r="T216" s="69"/>
      <c r="AT216" s="26" t="s">
        <v>218</v>
      </c>
      <c r="AU216" s="26" t="s">
        <v>123</v>
      </c>
    </row>
    <row r="217" spans="2:65" s="1" customFormat="1" ht="27" x14ac:dyDescent="0.3">
      <c r="B217" s="40"/>
      <c r="D217" s="186" t="s">
        <v>1050</v>
      </c>
      <c r="F217" s="231" t="s">
        <v>7333</v>
      </c>
      <c r="L217" s="40"/>
      <c r="M217" s="177"/>
      <c r="N217" s="41"/>
      <c r="O217" s="41"/>
      <c r="P217" s="41"/>
      <c r="Q217" s="41"/>
      <c r="R217" s="41"/>
      <c r="S217" s="41"/>
      <c r="T217" s="69"/>
      <c r="AT217" s="26" t="s">
        <v>1050</v>
      </c>
      <c r="AU217" s="26" t="s">
        <v>123</v>
      </c>
    </row>
    <row r="218" spans="2:65" s="1" customFormat="1" ht="22.5" customHeight="1" x14ac:dyDescent="0.3">
      <c r="B218" s="163"/>
      <c r="C218" s="164" t="s">
        <v>678</v>
      </c>
      <c r="D218" s="164" t="s">
        <v>211</v>
      </c>
      <c r="E218" s="165" t="s">
        <v>7355</v>
      </c>
      <c r="F218" s="166" t="s">
        <v>7356</v>
      </c>
      <c r="G218" s="167" t="s">
        <v>214</v>
      </c>
      <c r="H218" s="168">
        <v>24</v>
      </c>
      <c r="I218" s="169"/>
      <c r="J218" s="169">
        <f>ROUND(I218*H218,2)</f>
        <v>0</v>
      </c>
      <c r="K218" s="166" t="s">
        <v>6157</v>
      </c>
      <c r="L218" s="40"/>
      <c r="M218" s="170" t="s">
        <v>5</v>
      </c>
      <c r="N218" s="171" t="s">
        <v>42</v>
      </c>
      <c r="O218" s="172">
        <v>0</v>
      </c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AR218" s="26" t="s">
        <v>889</v>
      </c>
      <c r="AT218" s="26" t="s">
        <v>211</v>
      </c>
      <c r="AU218" s="26" t="s">
        <v>123</v>
      </c>
      <c r="AY218" s="26" t="s">
        <v>208</v>
      </c>
      <c r="BE218" s="174">
        <f>IF(N218="základní",J218,0)</f>
        <v>0</v>
      </c>
      <c r="BF218" s="174">
        <f>IF(N218="snížená",J218,0)</f>
        <v>0</v>
      </c>
      <c r="BG218" s="174">
        <f>IF(N218="zákl. přenesená",J218,0)</f>
        <v>0</v>
      </c>
      <c r="BH218" s="174">
        <f>IF(N218="sníž. přenesená",J218,0)</f>
        <v>0</v>
      </c>
      <c r="BI218" s="174">
        <f>IF(N218="nulová",J218,0)</f>
        <v>0</v>
      </c>
      <c r="BJ218" s="26" t="s">
        <v>78</v>
      </c>
      <c r="BK218" s="174">
        <f>ROUND(I218*H218,2)</f>
        <v>0</v>
      </c>
      <c r="BL218" s="26" t="s">
        <v>889</v>
      </c>
      <c r="BM218" s="26" t="s">
        <v>7357</v>
      </c>
    </row>
    <row r="219" spans="2:65" s="1" customFormat="1" x14ac:dyDescent="0.3">
      <c r="B219" s="40"/>
      <c r="D219" s="175" t="s">
        <v>218</v>
      </c>
      <c r="F219" s="176" t="s">
        <v>7356</v>
      </c>
      <c r="L219" s="40"/>
      <c r="M219" s="177"/>
      <c r="N219" s="41"/>
      <c r="O219" s="41"/>
      <c r="P219" s="41"/>
      <c r="Q219" s="41"/>
      <c r="R219" s="41"/>
      <c r="S219" s="41"/>
      <c r="T219" s="69"/>
      <c r="AT219" s="26" t="s">
        <v>218</v>
      </c>
      <c r="AU219" s="26" t="s">
        <v>123</v>
      </c>
    </row>
    <row r="220" spans="2:65" s="1" customFormat="1" ht="27" x14ac:dyDescent="0.3">
      <c r="B220" s="40"/>
      <c r="D220" s="186" t="s">
        <v>1050</v>
      </c>
      <c r="F220" s="231" t="s">
        <v>7333</v>
      </c>
      <c r="L220" s="40"/>
      <c r="M220" s="177"/>
      <c r="N220" s="41"/>
      <c r="O220" s="41"/>
      <c r="P220" s="41"/>
      <c r="Q220" s="41"/>
      <c r="R220" s="41"/>
      <c r="S220" s="41"/>
      <c r="T220" s="69"/>
      <c r="AT220" s="26" t="s">
        <v>1050</v>
      </c>
      <c r="AU220" s="26" t="s">
        <v>123</v>
      </c>
    </row>
    <row r="221" spans="2:65" s="1" customFormat="1" ht="22.5" customHeight="1" x14ac:dyDescent="0.3">
      <c r="B221" s="163"/>
      <c r="C221" s="164" t="s">
        <v>686</v>
      </c>
      <c r="D221" s="164" t="s">
        <v>211</v>
      </c>
      <c r="E221" s="165" t="s">
        <v>7358</v>
      </c>
      <c r="F221" s="166" t="s">
        <v>7359</v>
      </c>
      <c r="G221" s="167" t="s">
        <v>214</v>
      </c>
      <c r="H221" s="168">
        <v>6</v>
      </c>
      <c r="I221" s="169"/>
      <c r="J221" s="169">
        <f>ROUND(I221*H221,2)</f>
        <v>0</v>
      </c>
      <c r="K221" s="166" t="s">
        <v>6157</v>
      </c>
      <c r="L221" s="40"/>
      <c r="M221" s="170" t="s">
        <v>5</v>
      </c>
      <c r="N221" s="171" t="s">
        <v>42</v>
      </c>
      <c r="O221" s="172">
        <v>0</v>
      </c>
      <c r="P221" s="172">
        <f>O221*H221</f>
        <v>0</v>
      </c>
      <c r="Q221" s="172">
        <v>0</v>
      </c>
      <c r="R221" s="172">
        <f>Q221*H221</f>
        <v>0</v>
      </c>
      <c r="S221" s="172">
        <v>0</v>
      </c>
      <c r="T221" s="173">
        <f>S221*H221</f>
        <v>0</v>
      </c>
      <c r="AR221" s="26" t="s">
        <v>889</v>
      </c>
      <c r="AT221" s="26" t="s">
        <v>211</v>
      </c>
      <c r="AU221" s="26" t="s">
        <v>123</v>
      </c>
      <c r="AY221" s="26" t="s">
        <v>208</v>
      </c>
      <c r="BE221" s="174">
        <f>IF(N221="základní",J221,0)</f>
        <v>0</v>
      </c>
      <c r="BF221" s="174">
        <f>IF(N221="snížená",J221,0)</f>
        <v>0</v>
      </c>
      <c r="BG221" s="174">
        <f>IF(N221="zákl. přenesená",J221,0)</f>
        <v>0</v>
      </c>
      <c r="BH221" s="174">
        <f>IF(N221="sníž. přenesená",J221,0)</f>
        <v>0</v>
      </c>
      <c r="BI221" s="174">
        <f>IF(N221="nulová",J221,0)</f>
        <v>0</v>
      </c>
      <c r="BJ221" s="26" t="s">
        <v>78</v>
      </c>
      <c r="BK221" s="174">
        <f>ROUND(I221*H221,2)</f>
        <v>0</v>
      </c>
      <c r="BL221" s="26" t="s">
        <v>889</v>
      </c>
      <c r="BM221" s="26" t="s">
        <v>7360</v>
      </c>
    </row>
    <row r="222" spans="2:65" s="1" customFormat="1" x14ac:dyDescent="0.3">
      <c r="B222" s="40"/>
      <c r="D222" s="175" t="s">
        <v>218</v>
      </c>
      <c r="F222" s="176" t="s">
        <v>7359</v>
      </c>
      <c r="L222" s="40"/>
      <c r="M222" s="177"/>
      <c r="N222" s="41"/>
      <c r="O222" s="41"/>
      <c r="P222" s="41"/>
      <c r="Q222" s="41"/>
      <c r="R222" s="41"/>
      <c r="S222" s="41"/>
      <c r="T222" s="69"/>
      <c r="AT222" s="26" t="s">
        <v>218</v>
      </c>
      <c r="AU222" s="26" t="s">
        <v>123</v>
      </c>
    </row>
    <row r="223" spans="2:65" s="1" customFormat="1" ht="27" x14ac:dyDescent="0.3">
      <c r="B223" s="40"/>
      <c r="D223" s="186" t="s">
        <v>1050</v>
      </c>
      <c r="F223" s="231" t="s">
        <v>7333</v>
      </c>
      <c r="L223" s="40"/>
      <c r="M223" s="177"/>
      <c r="N223" s="41"/>
      <c r="O223" s="41"/>
      <c r="P223" s="41"/>
      <c r="Q223" s="41"/>
      <c r="R223" s="41"/>
      <c r="S223" s="41"/>
      <c r="T223" s="69"/>
      <c r="AT223" s="26" t="s">
        <v>1050</v>
      </c>
      <c r="AU223" s="26" t="s">
        <v>123</v>
      </c>
    </row>
    <row r="224" spans="2:65" s="1" customFormat="1" ht="22.5" customHeight="1" x14ac:dyDescent="0.3">
      <c r="B224" s="163"/>
      <c r="C224" s="222" t="s">
        <v>693</v>
      </c>
      <c r="D224" s="222" t="s">
        <v>2573</v>
      </c>
      <c r="E224" s="223" t="s">
        <v>7361</v>
      </c>
      <c r="F224" s="224" t="s">
        <v>7362</v>
      </c>
      <c r="G224" s="225" t="s">
        <v>214</v>
      </c>
      <c r="H224" s="226">
        <v>60</v>
      </c>
      <c r="I224" s="227"/>
      <c r="J224" s="227">
        <f>ROUND(I224*H224,2)</f>
        <v>0</v>
      </c>
      <c r="K224" s="224" t="s">
        <v>6157</v>
      </c>
      <c r="L224" s="228"/>
      <c r="M224" s="229" t="s">
        <v>5</v>
      </c>
      <c r="N224" s="230" t="s">
        <v>42</v>
      </c>
      <c r="O224" s="172">
        <v>0</v>
      </c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AR224" s="26" t="s">
        <v>3867</v>
      </c>
      <c r="AT224" s="26" t="s">
        <v>2573</v>
      </c>
      <c r="AU224" s="26" t="s">
        <v>123</v>
      </c>
      <c r="AY224" s="26" t="s">
        <v>208</v>
      </c>
      <c r="BE224" s="174">
        <f>IF(N224="základní",J224,0)</f>
        <v>0</v>
      </c>
      <c r="BF224" s="174">
        <f>IF(N224="snížená",J224,0)</f>
        <v>0</v>
      </c>
      <c r="BG224" s="174">
        <f>IF(N224="zákl. přenesená",J224,0)</f>
        <v>0</v>
      </c>
      <c r="BH224" s="174">
        <f>IF(N224="sníž. přenesená",J224,0)</f>
        <v>0</v>
      </c>
      <c r="BI224" s="174">
        <f>IF(N224="nulová",J224,0)</f>
        <v>0</v>
      </c>
      <c r="BJ224" s="26" t="s">
        <v>78</v>
      </c>
      <c r="BK224" s="174">
        <f>ROUND(I224*H224,2)</f>
        <v>0</v>
      </c>
      <c r="BL224" s="26" t="s">
        <v>889</v>
      </c>
      <c r="BM224" s="26" t="s">
        <v>7363</v>
      </c>
    </row>
    <row r="225" spans="2:65" s="1" customFormat="1" x14ac:dyDescent="0.3">
      <c r="B225" s="40"/>
      <c r="D225" s="175" t="s">
        <v>218</v>
      </c>
      <c r="F225" s="176" t="s">
        <v>7362</v>
      </c>
      <c r="L225" s="40"/>
      <c r="M225" s="177"/>
      <c r="N225" s="41"/>
      <c r="O225" s="41"/>
      <c r="P225" s="41"/>
      <c r="Q225" s="41"/>
      <c r="R225" s="41"/>
      <c r="S225" s="41"/>
      <c r="T225" s="69"/>
      <c r="AT225" s="26" t="s">
        <v>218</v>
      </c>
      <c r="AU225" s="26" t="s">
        <v>123</v>
      </c>
    </row>
    <row r="226" spans="2:65" s="1" customFormat="1" ht="27" x14ac:dyDescent="0.3">
      <c r="B226" s="40"/>
      <c r="D226" s="186" t="s">
        <v>1050</v>
      </c>
      <c r="F226" s="231" t="s">
        <v>7333</v>
      </c>
      <c r="L226" s="40"/>
      <c r="M226" s="177"/>
      <c r="N226" s="41"/>
      <c r="O226" s="41"/>
      <c r="P226" s="41"/>
      <c r="Q226" s="41"/>
      <c r="R226" s="41"/>
      <c r="S226" s="41"/>
      <c r="T226" s="69"/>
      <c r="AT226" s="26" t="s">
        <v>1050</v>
      </c>
      <c r="AU226" s="26" t="s">
        <v>123</v>
      </c>
    </row>
    <row r="227" spans="2:65" s="1" customFormat="1" ht="22.5" customHeight="1" x14ac:dyDescent="0.3">
      <c r="B227" s="163"/>
      <c r="C227" s="222" t="s">
        <v>711</v>
      </c>
      <c r="D227" s="222" t="s">
        <v>2573</v>
      </c>
      <c r="E227" s="223" t="s">
        <v>7364</v>
      </c>
      <c r="F227" s="224" t="s">
        <v>7365</v>
      </c>
      <c r="G227" s="225" t="s">
        <v>214</v>
      </c>
      <c r="H227" s="226">
        <v>21</v>
      </c>
      <c r="I227" s="227"/>
      <c r="J227" s="227">
        <f>ROUND(I227*H227,2)</f>
        <v>0</v>
      </c>
      <c r="K227" s="224" t="s">
        <v>6157</v>
      </c>
      <c r="L227" s="228"/>
      <c r="M227" s="229" t="s">
        <v>5</v>
      </c>
      <c r="N227" s="230" t="s">
        <v>42</v>
      </c>
      <c r="O227" s="172">
        <v>0</v>
      </c>
      <c r="P227" s="172">
        <f>O227*H227</f>
        <v>0</v>
      </c>
      <c r="Q227" s="172">
        <v>0</v>
      </c>
      <c r="R227" s="172">
        <f>Q227*H227</f>
        <v>0</v>
      </c>
      <c r="S227" s="172">
        <v>0</v>
      </c>
      <c r="T227" s="173">
        <f>S227*H227</f>
        <v>0</v>
      </c>
      <c r="AR227" s="26" t="s">
        <v>3867</v>
      </c>
      <c r="AT227" s="26" t="s">
        <v>2573</v>
      </c>
      <c r="AU227" s="26" t="s">
        <v>123</v>
      </c>
      <c r="AY227" s="26" t="s">
        <v>208</v>
      </c>
      <c r="BE227" s="174">
        <f>IF(N227="základní",J227,0)</f>
        <v>0</v>
      </c>
      <c r="BF227" s="174">
        <f>IF(N227="snížená",J227,0)</f>
        <v>0</v>
      </c>
      <c r="BG227" s="174">
        <f>IF(N227="zákl. přenesená",J227,0)</f>
        <v>0</v>
      </c>
      <c r="BH227" s="174">
        <f>IF(N227="sníž. přenesená",J227,0)</f>
        <v>0</v>
      </c>
      <c r="BI227" s="174">
        <f>IF(N227="nulová",J227,0)</f>
        <v>0</v>
      </c>
      <c r="BJ227" s="26" t="s">
        <v>78</v>
      </c>
      <c r="BK227" s="174">
        <f>ROUND(I227*H227,2)</f>
        <v>0</v>
      </c>
      <c r="BL227" s="26" t="s">
        <v>889</v>
      </c>
      <c r="BM227" s="26" t="s">
        <v>7366</v>
      </c>
    </row>
    <row r="228" spans="2:65" s="1" customFormat="1" x14ac:dyDescent="0.3">
      <c r="B228" s="40"/>
      <c r="D228" s="175" t="s">
        <v>218</v>
      </c>
      <c r="F228" s="176" t="s">
        <v>7365</v>
      </c>
      <c r="L228" s="40"/>
      <c r="M228" s="177"/>
      <c r="N228" s="41"/>
      <c r="O228" s="41"/>
      <c r="P228" s="41"/>
      <c r="Q228" s="41"/>
      <c r="R228" s="41"/>
      <c r="S228" s="41"/>
      <c r="T228" s="69"/>
      <c r="AT228" s="26" t="s">
        <v>218</v>
      </c>
      <c r="AU228" s="26" t="s">
        <v>123</v>
      </c>
    </row>
    <row r="229" spans="2:65" s="1" customFormat="1" ht="27" x14ac:dyDescent="0.3">
      <c r="B229" s="40"/>
      <c r="D229" s="186" t="s">
        <v>1050</v>
      </c>
      <c r="F229" s="231" t="s">
        <v>7333</v>
      </c>
      <c r="L229" s="40"/>
      <c r="M229" s="177"/>
      <c r="N229" s="41"/>
      <c r="O229" s="41"/>
      <c r="P229" s="41"/>
      <c r="Q229" s="41"/>
      <c r="R229" s="41"/>
      <c r="S229" s="41"/>
      <c r="T229" s="69"/>
      <c r="AT229" s="26" t="s">
        <v>1050</v>
      </c>
      <c r="AU229" s="26" t="s">
        <v>123</v>
      </c>
    </row>
    <row r="230" spans="2:65" s="1" customFormat="1" ht="22.5" customHeight="1" x14ac:dyDescent="0.3">
      <c r="B230" s="163"/>
      <c r="C230" s="164" t="s">
        <v>720</v>
      </c>
      <c r="D230" s="164" t="s">
        <v>211</v>
      </c>
      <c r="E230" s="165" t="s">
        <v>7367</v>
      </c>
      <c r="F230" s="166" t="s">
        <v>7368</v>
      </c>
      <c r="G230" s="167" t="s">
        <v>214</v>
      </c>
      <c r="H230" s="168">
        <v>50</v>
      </c>
      <c r="I230" s="169"/>
      <c r="J230" s="169">
        <f>ROUND(I230*H230,2)</f>
        <v>0</v>
      </c>
      <c r="K230" s="166" t="s">
        <v>6157</v>
      </c>
      <c r="L230" s="40"/>
      <c r="M230" s="170" t="s">
        <v>5</v>
      </c>
      <c r="N230" s="171" t="s">
        <v>42</v>
      </c>
      <c r="O230" s="172">
        <v>0</v>
      </c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AR230" s="26" t="s">
        <v>889</v>
      </c>
      <c r="AT230" s="26" t="s">
        <v>211</v>
      </c>
      <c r="AU230" s="26" t="s">
        <v>123</v>
      </c>
      <c r="AY230" s="26" t="s">
        <v>208</v>
      </c>
      <c r="BE230" s="174">
        <f>IF(N230="základní",J230,0)</f>
        <v>0</v>
      </c>
      <c r="BF230" s="174">
        <f>IF(N230="snížená",J230,0)</f>
        <v>0</v>
      </c>
      <c r="BG230" s="174">
        <f>IF(N230="zákl. přenesená",J230,0)</f>
        <v>0</v>
      </c>
      <c r="BH230" s="174">
        <f>IF(N230="sníž. přenesená",J230,0)</f>
        <v>0</v>
      </c>
      <c r="BI230" s="174">
        <f>IF(N230="nulová",J230,0)</f>
        <v>0</v>
      </c>
      <c r="BJ230" s="26" t="s">
        <v>78</v>
      </c>
      <c r="BK230" s="174">
        <f>ROUND(I230*H230,2)</f>
        <v>0</v>
      </c>
      <c r="BL230" s="26" t="s">
        <v>889</v>
      </c>
      <c r="BM230" s="26" t="s">
        <v>7369</v>
      </c>
    </row>
    <row r="231" spans="2:65" s="1" customFormat="1" x14ac:dyDescent="0.3">
      <c r="B231" s="40"/>
      <c r="D231" s="175" t="s">
        <v>218</v>
      </c>
      <c r="F231" s="176" t="s">
        <v>7368</v>
      </c>
      <c r="L231" s="40"/>
      <c r="M231" s="177"/>
      <c r="N231" s="41"/>
      <c r="O231" s="41"/>
      <c r="P231" s="41"/>
      <c r="Q231" s="41"/>
      <c r="R231" s="41"/>
      <c r="S231" s="41"/>
      <c r="T231" s="69"/>
      <c r="AT231" s="26" t="s">
        <v>218</v>
      </c>
      <c r="AU231" s="26" t="s">
        <v>123</v>
      </c>
    </row>
    <row r="232" spans="2:65" s="1" customFormat="1" ht="27" x14ac:dyDescent="0.3">
      <c r="B232" s="40"/>
      <c r="D232" s="186" t="s">
        <v>1050</v>
      </c>
      <c r="F232" s="231" t="s">
        <v>7333</v>
      </c>
      <c r="L232" s="40"/>
      <c r="M232" s="177"/>
      <c r="N232" s="41"/>
      <c r="O232" s="41"/>
      <c r="P232" s="41"/>
      <c r="Q232" s="41"/>
      <c r="R232" s="41"/>
      <c r="S232" s="41"/>
      <c r="T232" s="69"/>
      <c r="AT232" s="26" t="s">
        <v>1050</v>
      </c>
      <c r="AU232" s="26" t="s">
        <v>123</v>
      </c>
    </row>
    <row r="233" spans="2:65" s="1" customFormat="1" ht="22.5" customHeight="1" x14ac:dyDescent="0.3">
      <c r="B233" s="163"/>
      <c r="C233" s="164" t="s">
        <v>735</v>
      </c>
      <c r="D233" s="164" t="s">
        <v>211</v>
      </c>
      <c r="E233" s="165" t="s">
        <v>7370</v>
      </c>
      <c r="F233" s="166" t="s">
        <v>7371</v>
      </c>
      <c r="G233" s="167" t="s">
        <v>214</v>
      </c>
      <c r="H233" s="168">
        <v>24</v>
      </c>
      <c r="I233" s="169"/>
      <c r="J233" s="169">
        <f>ROUND(I233*H233,2)</f>
        <v>0</v>
      </c>
      <c r="K233" s="166" t="s">
        <v>6157</v>
      </c>
      <c r="L233" s="40"/>
      <c r="M233" s="170" t="s">
        <v>5</v>
      </c>
      <c r="N233" s="171" t="s">
        <v>42</v>
      </c>
      <c r="O233" s="172">
        <v>0</v>
      </c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AR233" s="26" t="s">
        <v>889</v>
      </c>
      <c r="AT233" s="26" t="s">
        <v>211</v>
      </c>
      <c r="AU233" s="26" t="s">
        <v>123</v>
      </c>
      <c r="AY233" s="26" t="s">
        <v>208</v>
      </c>
      <c r="BE233" s="174">
        <f>IF(N233="základní",J233,0)</f>
        <v>0</v>
      </c>
      <c r="BF233" s="174">
        <f>IF(N233="snížená",J233,0)</f>
        <v>0</v>
      </c>
      <c r="BG233" s="174">
        <f>IF(N233="zákl. přenesená",J233,0)</f>
        <v>0</v>
      </c>
      <c r="BH233" s="174">
        <f>IF(N233="sníž. přenesená",J233,0)</f>
        <v>0</v>
      </c>
      <c r="BI233" s="174">
        <f>IF(N233="nulová",J233,0)</f>
        <v>0</v>
      </c>
      <c r="BJ233" s="26" t="s">
        <v>78</v>
      </c>
      <c r="BK233" s="174">
        <f>ROUND(I233*H233,2)</f>
        <v>0</v>
      </c>
      <c r="BL233" s="26" t="s">
        <v>889</v>
      </c>
      <c r="BM233" s="26" t="s">
        <v>7372</v>
      </c>
    </row>
    <row r="234" spans="2:65" s="1" customFormat="1" x14ac:dyDescent="0.3">
      <c r="B234" s="40"/>
      <c r="D234" s="175" t="s">
        <v>218</v>
      </c>
      <c r="F234" s="176" t="s">
        <v>7371</v>
      </c>
      <c r="L234" s="40"/>
      <c r="M234" s="177"/>
      <c r="N234" s="41"/>
      <c r="O234" s="41"/>
      <c r="P234" s="41"/>
      <c r="Q234" s="41"/>
      <c r="R234" s="41"/>
      <c r="S234" s="41"/>
      <c r="T234" s="69"/>
      <c r="AT234" s="26" t="s">
        <v>218</v>
      </c>
      <c r="AU234" s="26" t="s">
        <v>123</v>
      </c>
    </row>
    <row r="235" spans="2:65" s="1" customFormat="1" ht="27" x14ac:dyDescent="0.3">
      <c r="B235" s="40"/>
      <c r="D235" s="186" t="s">
        <v>1050</v>
      </c>
      <c r="F235" s="231" t="s">
        <v>7373</v>
      </c>
      <c r="L235" s="40"/>
      <c r="M235" s="177"/>
      <c r="N235" s="41"/>
      <c r="O235" s="41"/>
      <c r="P235" s="41"/>
      <c r="Q235" s="41"/>
      <c r="R235" s="41"/>
      <c r="S235" s="41"/>
      <c r="T235" s="69"/>
      <c r="AT235" s="26" t="s">
        <v>1050</v>
      </c>
      <c r="AU235" s="26" t="s">
        <v>123</v>
      </c>
    </row>
    <row r="236" spans="2:65" s="1" customFormat="1" ht="22.5" customHeight="1" x14ac:dyDescent="0.3">
      <c r="B236" s="163"/>
      <c r="C236" s="164" t="s">
        <v>743</v>
      </c>
      <c r="D236" s="164" t="s">
        <v>211</v>
      </c>
      <c r="E236" s="165" t="s">
        <v>7374</v>
      </c>
      <c r="F236" s="166" t="s">
        <v>7375</v>
      </c>
      <c r="G236" s="167" t="s">
        <v>214</v>
      </c>
      <c r="H236" s="168">
        <v>2</v>
      </c>
      <c r="I236" s="169"/>
      <c r="J236" s="169">
        <f>ROUND(I236*H236,2)</f>
        <v>0</v>
      </c>
      <c r="K236" s="166" t="s">
        <v>6157</v>
      </c>
      <c r="L236" s="40"/>
      <c r="M236" s="170" t="s">
        <v>5</v>
      </c>
      <c r="N236" s="171" t="s">
        <v>42</v>
      </c>
      <c r="O236" s="172">
        <v>0</v>
      </c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AR236" s="26" t="s">
        <v>889</v>
      </c>
      <c r="AT236" s="26" t="s">
        <v>211</v>
      </c>
      <c r="AU236" s="26" t="s">
        <v>123</v>
      </c>
      <c r="AY236" s="26" t="s">
        <v>208</v>
      </c>
      <c r="BE236" s="174">
        <f>IF(N236="základní",J236,0)</f>
        <v>0</v>
      </c>
      <c r="BF236" s="174">
        <f>IF(N236="snížená",J236,0)</f>
        <v>0</v>
      </c>
      <c r="BG236" s="174">
        <f>IF(N236="zákl. přenesená",J236,0)</f>
        <v>0</v>
      </c>
      <c r="BH236" s="174">
        <f>IF(N236="sníž. přenesená",J236,0)</f>
        <v>0</v>
      </c>
      <c r="BI236" s="174">
        <f>IF(N236="nulová",J236,0)</f>
        <v>0</v>
      </c>
      <c r="BJ236" s="26" t="s">
        <v>78</v>
      </c>
      <c r="BK236" s="174">
        <f>ROUND(I236*H236,2)</f>
        <v>0</v>
      </c>
      <c r="BL236" s="26" t="s">
        <v>889</v>
      </c>
      <c r="BM236" s="26" t="s">
        <v>7376</v>
      </c>
    </row>
    <row r="237" spans="2:65" s="1" customFormat="1" x14ac:dyDescent="0.3">
      <c r="B237" s="40"/>
      <c r="D237" s="175" t="s">
        <v>218</v>
      </c>
      <c r="F237" s="176" t="s">
        <v>7375</v>
      </c>
      <c r="L237" s="40"/>
      <c r="M237" s="177"/>
      <c r="N237" s="41"/>
      <c r="O237" s="41"/>
      <c r="P237" s="41"/>
      <c r="Q237" s="41"/>
      <c r="R237" s="41"/>
      <c r="S237" s="41"/>
      <c r="T237" s="69"/>
      <c r="AT237" s="26" t="s">
        <v>218</v>
      </c>
      <c r="AU237" s="26" t="s">
        <v>123</v>
      </c>
    </row>
    <row r="238" spans="2:65" s="1" customFormat="1" ht="27" x14ac:dyDescent="0.3">
      <c r="B238" s="40"/>
      <c r="D238" s="186" t="s">
        <v>1050</v>
      </c>
      <c r="F238" s="231" t="s">
        <v>7333</v>
      </c>
      <c r="L238" s="40"/>
      <c r="M238" s="177"/>
      <c r="N238" s="41"/>
      <c r="O238" s="41"/>
      <c r="P238" s="41"/>
      <c r="Q238" s="41"/>
      <c r="R238" s="41"/>
      <c r="S238" s="41"/>
      <c r="T238" s="69"/>
      <c r="AT238" s="26" t="s">
        <v>1050</v>
      </c>
      <c r="AU238" s="26" t="s">
        <v>123</v>
      </c>
    </row>
    <row r="239" spans="2:65" s="1" customFormat="1" ht="22.5" customHeight="1" x14ac:dyDescent="0.3">
      <c r="B239" s="163"/>
      <c r="C239" s="164" t="s">
        <v>754</v>
      </c>
      <c r="D239" s="164" t="s">
        <v>211</v>
      </c>
      <c r="E239" s="165" t="s">
        <v>7377</v>
      </c>
      <c r="F239" s="166" t="s">
        <v>7378</v>
      </c>
      <c r="G239" s="167" t="s">
        <v>474</v>
      </c>
      <c r="H239" s="168">
        <v>2300</v>
      </c>
      <c r="I239" s="169"/>
      <c r="J239" s="169">
        <f>ROUND(I239*H239,2)</f>
        <v>0</v>
      </c>
      <c r="K239" s="166" t="s">
        <v>6157</v>
      </c>
      <c r="L239" s="40"/>
      <c r="M239" s="170" t="s">
        <v>5</v>
      </c>
      <c r="N239" s="171" t="s">
        <v>42</v>
      </c>
      <c r="O239" s="172">
        <v>0</v>
      </c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AR239" s="26" t="s">
        <v>889</v>
      </c>
      <c r="AT239" s="26" t="s">
        <v>211</v>
      </c>
      <c r="AU239" s="26" t="s">
        <v>123</v>
      </c>
      <c r="AY239" s="26" t="s">
        <v>208</v>
      </c>
      <c r="BE239" s="174">
        <f>IF(N239="základní",J239,0)</f>
        <v>0</v>
      </c>
      <c r="BF239" s="174">
        <f>IF(N239="snížená",J239,0)</f>
        <v>0</v>
      </c>
      <c r="BG239" s="174">
        <f>IF(N239="zákl. přenesená",J239,0)</f>
        <v>0</v>
      </c>
      <c r="BH239" s="174">
        <f>IF(N239="sníž. přenesená",J239,0)</f>
        <v>0</v>
      </c>
      <c r="BI239" s="174">
        <f>IF(N239="nulová",J239,0)</f>
        <v>0</v>
      </c>
      <c r="BJ239" s="26" t="s">
        <v>78</v>
      </c>
      <c r="BK239" s="174">
        <f>ROUND(I239*H239,2)</f>
        <v>0</v>
      </c>
      <c r="BL239" s="26" t="s">
        <v>889</v>
      </c>
      <c r="BM239" s="26" t="s">
        <v>7379</v>
      </c>
    </row>
    <row r="240" spans="2:65" s="1" customFormat="1" x14ac:dyDescent="0.3">
      <c r="B240" s="40"/>
      <c r="D240" s="175" t="s">
        <v>218</v>
      </c>
      <c r="F240" s="176" t="s">
        <v>7378</v>
      </c>
      <c r="L240" s="40"/>
      <c r="M240" s="177"/>
      <c r="N240" s="41"/>
      <c r="O240" s="41"/>
      <c r="P240" s="41"/>
      <c r="Q240" s="41"/>
      <c r="R240" s="41"/>
      <c r="S240" s="41"/>
      <c r="T240" s="69"/>
      <c r="AT240" s="26" t="s">
        <v>218</v>
      </c>
      <c r="AU240" s="26" t="s">
        <v>123</v>
      </c>
    </row>
    <row r="241" spans="2:65" s="1" customFormat="1" ht="27" x14ac:dyDescent="0.3">
      <c r="B241" s="40"/>
      <c r="D241" s="186" t="s">
        <v>1050</v>
      </c>
      <c r="F241" s="231" t="s">
        <v>7333</v>
      </c>
      <c r="L241" s="40"/>
      <c r="M241" s="177"/>
      <c r="N241" s="41"/>
      <c r="O241" s="41"/>
      <c r="P241" s="41"/>
      <c r="Q241" s="41"/>
      <c r="R241" s="41"/>
      <c r="S241" s="41"/>
      <c r="T241" s="69"/>
      <c r="AT241" s="26" t="s">
        <v>1050</v>
      </c>
      <c r="AU241" s="26" t="s">
        <v>123</v>
      </c>
    </row>
    <row r="242" spans="2:65" s="1" customFormat="1" ht="22.5" customHeight="1" x14ac:dyDescent="0.3">
      <c r="B242" s="163"/>
      <c r="C242" s="164" t="s">
        <v>761</v>
      </c>
      <c r="D242" s="164" t="s">
        <v>211</v>
      </c>
      <c r="E242" s="165" t="s">
        <v>7380</v>
      </c>
      <c r="F242" s="166" t="s">
        <v>7381</v>
      </c>
      <c r="G242" s="167" t="s">
        <v>474</v>
      </c>
      <c r="H242" s="168">
        <v>20</v>
      </c>
      <c r="I242" s="169"/>
      <c r="J242" s="169">
        <f>ROUND(I242*H242,2)</f>
        <v>0</v>
      </c>
      <c r="K242" s="166" t="s">
        <v>6157</v>
      </c>
      <c r="L242" s="40"/>
      <c r="M242" s="170" t="s">
        <v>5</v>
      </c>
      <c r="N242" s="171" t="s">
        <v>42</v>
      </c>
      <c r="O242" s="172">
        <v>0</v>
      </c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AR242" s="26" t="s">
        <v>889</v>
      </c>
      <c r="AT242" s="26" t="s">
        <v>211</v>
      </c>
      <c r="AU242" s="26" t="s">
        <v>123</v>
      </c>
      <c r="AY242" s="26" t="s">
        <v>208</v>
      </c>
      <c r="BE242" s="174">
        <f>IF(N242="základní",J242,0)</f>
        <v>0</v>
      </c>
      <c r="BF242" s="174">
        <f>IF(N242="snížená",J242,0)</f>
        <v>0</v>
      </c>
      <c r="BG242" s="174">
        <f>IF(N242="zákl. přenesená",J242,0)</f>
        <v>0</v>
      </c>
      <c r="BH242" s="174">
        <f>IF(N242="sníž. přenesená",J242,0)</f>
        <v>0</v>
      </c>
      <c r="BI242" s="174">
        <f>IF(N242="nulová",J242,0)</f>
        <v>0</v>
      </c>
      <c r="BJ242" s="26" t="s">
        <v>78</v>
      </c>
      <c r="BK242" s="174">
        <f>ROUND(I242*H242,2)</f>
        <v>0</v>
      </c>
      <c r="BL242" s="26" t="s">
        <v>889</v>
      </c>
      <c r="BM242" s="26" t="s">
        <v>7382</v>
      </c>
    </row>
    <row r="243" spans="2:65" s="1" customFormat="1" x14ac:dyDescent="0.3">
      <c r="B243" s="40"/>
      <c r="D243" s="175" t="s">
        <v>218</v>
      </c>
      <c r="F243" s="176" t="s">
        <v>7381</v>
      </c>
      <c r="L243" s="40"/>
      <c r="M243" s="177"/>
      <c r="N243" s="41"/>
      <c r="O243" s="41"/>
      <c r="P243" s="41"/>
      <c r="Q243" s="41"/>
      <c r="R243" s="41"/>
      <c r="S243" s="41"/>
      <c r="T243" s="69"/>
      <c r="AT243" s="26" t="s">
        <v>218</v>
      </c>
      <c r="AU243" s="26" t="s">
        <v>123</v>
      </c>
    </row>
    <row r="244" spans="2:65" s="1" customFormat="1" ht="27" x14ac:dyDescent="0.3">
      <c r="B244" s="40"/>
      <c r="D244" s="186" t="s">
        <v>1050</v>
      </c>
      <c r="F244" s="231" t="s">
        <v>7383</v>
      </c>
      <c r="L244" s="40"/>
      <c r="M244" s="177"/>
      <c r="N244" s="41"/>
      <c r="O244" s="41"/>
      <c r="P244" s="41"/>
      <c r="Q244" s="41"/>
      <c r="R244" s="41"/>
      <c r="S244" s="41"/>
      <c r="T244" s="69"/>
      <c r="AT244" s="26" t="s">
        <v>1050</v>
      </c>
      <c r="AU244" s="26" t="s">
        <v>123</v>
      </c>
    </row>
    <row r="245" spans="2:65" s="1" customFormat="1" ht="22.5" customHeight="1" x14ac:dyDescent="0.3">
      <c r="B245" s="163"/>
      <c r="C245" s="222" t="s">
        <v>769</v>
      </c>
      <c r="D245" s="222" t="s">
        <v>2573</v>
      </c>
      <c r="E245" s="223" t="s">
        <v>7384</v>
      </c>
      <c r="F245" s="224" t="s">
        <v>7385</v>
      </c>
      <c r="G245" s="225" t="s">
        <v>474</v>
      </c>
      <c r="H245" s="226">
        <v>110</v>
      </c>
      <c r="I245" s="227"/>
      <c r="J245" s="227">
        <f>ROUND(I245*H245,2)</f>
        <v>0</v>
      </c>
      <c r="K245" s="224" t="s">
        <v>6157</v>
      </c>
      <c r="L245" s="228"/>
      <c r="M245" s="229" t="s">
        <v>5</v>
      </c>
      <c r="N245" s="230" t="s">
        <v>42</v>
      </c>
      <c r="O245" s="172">
        <v>0</v>
      </c>
      <c r="P245" s="172">
        <f>O245*H245</f>
        <v>0</v>
      </c>
      <c r="Q245" s="172">
        <v>0</v>
      </c>
      <c r="R245" s="172">
        <f>Q245*H245</f>
        <v>0</v>
      </c>
      <c r="S245" s="172">
        <v>0</v>
      </c>
      <c r="T245" s="173">
        <f>S245*H245</f>
        <v>0</v>
      </c>
      <c r="AR245" s="26" t="s">
        <v>3867</v>
      </c>
      <c r="AT245" s="26" t="s">
        <v>2573</v>
      </c>
      <c r="AU245" s="26" t="s">
        <v>123</v>
      </c>
      <c r="AY245" s="26" t="s">
        <v>208</v>
      </c>
      <c r="BE245" s="174">
        <f>IF(N245="základní",J245,0)</f>
        <v>0</v>
      </c>
      <c r="BF245" s="174">
        <f>IF(N245="snížená",J245,0)</f>
        <v>0</v>
      </c>
      <c r="BG245" s="174">
        <f>IF(N245="zákl. přenesená",J245,0)</f>
        <v>0</v>
      </c>
      <c r="BH245" s="174">
        <f>IF(N245="sníž. přenesená",J245,0)</f>
        <v>0</v>
      </c>
      <c r="BI245" s="174">
        <f>IF(N245="nulová",J245,0)</f>
        <v>0</v>
      </c>
      <c r="BJ245" s="26" t="s">
        <v>78</v>
      </c>
      <c r="BK245" s="174">
        <f>ROUND(I245*H245,2)</f>
        <v>0</v>
      </c>
      <c r="BL245" s="26" t="s">
        <v>889</v>
      </c>
      <c r="BM245" s="26" t="s">
        <v>7386</v>
      </c>
    </row>
    <row r="246" spans="2:65" s="1" customFormat="1" x14ac:dyDescent="0.3">
      <c r="B246" s="40"/>
      <c r="D246" s="175" t="s">
        <v>218</v>
      </c>
      <c r="F246" s="176" t="s">
        <v>7385</v>
      </c>
      <c r="L246" s="40"/>
      <c r="M246" s="177"/>
      <c r="N246" s="41"/>
      <c r="O246" s="41"/>
      <c r="P246" s="41"/>
      <c r="Q246" s="41"/>
      <c r="R246" s="41"/>
      <c r="S246" s="41"/>
      <c r="T246" s="69"/>
      <c r="AT246" s="26" t="s">
        <v>218</v>
      </c>
      <c r="AU246" s="26" t="s">
        <v>123</v>
      </c>
    </row>
    <row r="247" spans="2:65" s="1" customFormat="1" ht="27" x14ac:dyDescent="0.3">
      <c r="B247" s="40"/>
      <c r="D247" s="186" t="s">
        <v>1050</v>
      </c>
      <c r="F247" s="231" t="s">
        <v>7387</v>
      </c>
      <c r="L247" s="40"/>
      <c r="M247" s="177"/>
      <c r="N247" s="41"/>
      <c r="O247" s="41"/>
      <c r="P247" s="41"/>
      <c r="Q247" s="41"/>
      <c r="R247" s="41"/>
      <c r="S247" s="41"/>
      <c r="T247" s="69"/>
      <c r="AT247" s="26" t="s">
        <v>1050</v>
      </c>
      <c r="AU247" s="26" t="s">
        <v>123</v>
      </c>
    </row>
    <row r="248" spans="2:65" s="1" customFormat="1" ht="22.5" customHeight="1" x14ac:dyDescent="0.3">
      <c r="B248" s="163"/>
      <c r="C248" s="164" t="s">
        <v>789</v>
      </c>
      <c r="D248" s="164" t="s">
        <v>211</v>
      </c>
      <c r="E248" s="165" t="s">
        <v>7388</v>
      </c>
      <c r="F248" s="166" t="s">
        <v>7389</v>
      </c>
      <c r="G248" s="167" t="s">
        <v>474</v>
      </c>
      <c r="H248" s="168">
        <v>90</v>
      </c>
      <c r="I248" s="169"/>
      <c r="J248" s="169">
        <f>ROUND(I248*H248,2)</f>
        <v>0</v>
      </c>
      <c r="K248" s="166" t="s">
        <v>6157</v>
      </c>
      <c r="L248" s="40"/>
      <c r="M248" s="170" t="s">
        <v>5</v>
      </c>
      <c r="N248" s="171" t="s">
        <v>42</v>
      </c>
      <c r="O248" s="172">
        <v>0</v>
      </c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AR248" s="26" t="s">
        <v>889</v>
      </c>
      <c r="AT248" s="26" t="s">
        <v>211</v>
      </c>
      <c r="AU248" s="26" t="s">
        <v>123</v>
      </c>
      <c r="AY248" s="26" t="s">
        <v>208</v>
      </c>
      <c r="BE248" s="174">
        <f>IF(N248="základní",J248,0)</f>
        <v>0</v>
      </c>
      <c r="BF248" s="174">
        <f>IF(N248="snížená",J248,0)</f>
        <v>0</v>
      </c>
      <c r="BG248" s="174">
        <f>IF(N248="zákl. přenesená",J248,0)</f>
        <v>0</v>
      </c>
      <c r="BH248" s="174">
        <f>IF(N248="sníž. přenesená",J248,0)</f>
        <v>0</v>
      </c>
      <c r="BI248" s="174">
        <f>IF(N248="nulová",J248,0)</f>
        <v>0</v>
      </c>
      <c r="BJ248" s="26" t="s">
        <v>78</v>
      </c>
      <c r="BK248" s="174">
        <f>ROUND(I248*H248,2)</f>
        <v>0</v>
      </c>
      <c r="BL248" s="26" t="s">
        <v>889</v>
      </c>
      <c r="BM248" s="26" t="s">
        <v>7390</v>
      </c>
    </row>
    <row r="249" spans="2:65" s="1" customFormat="1" x14ac:dyDescent="0.3">
      <c r="B249" s="40"/>
      <c r="D249" s="186" t="s">
        <v>218</v>
      </c>
      <c r="F249" s="211" t="s">
        <v>7389</v>
      </c>
      <c r="L249" s="40"/>
      <c r="M249" s="177"/>
      <c r="N249" s="41"/>
      <c r="O249" s="41"/>
      <c r="P249" s="41"/>
      <c r="Q249" s="41"/>
      <c r="R249" s="41"/>
      <c r="S249" s="41"/>
      <c r="T249" s="69"/>
      <c r="AT249" s="26" t="s">
        <v>218</v>
      </c>
      <c r="AU249" s="26" t="s">
        <v>123</v>
      </c>
    </row>
    <row r="250" spans="2:65" s="1" customFormat="1" ht="22.5" customHeight="1" x14ac:dyDescent="0.3">
      <c r="B250" s="163"/>
      <c r="C250" s="164" t="s">
        <v>803</v>
      </c>
      <c r="D250" s="164" t="s">
        <v>211</v>
      </c>
      <c r="E250" s="165" t="s">
        <v>7391</v>
      </c>
      <c r="F250" s="166" t="s">
        <v>7392</v>
      </c>
      <c r="G250" s="167" t="s">
        <v>474</v>
      </c>
      <c r="H250" s="168">
        <v>90</v>
      </c>
      <c r="I250" s="169"/>
      <c r="J250" s="169">
        <f>ROUND(I250*H250,2)</f>
        <v>0</v>
      </c>
      <c r="K250" s="166" t="s">
        <v>6157</v>
      </c>
      <c r="L250" s="40"/>
      <c r="M250" s="170" t="s">
        <v>5</v>
      </c>
      <c r="N250" s="171" t="s">
        <v>42</v>
      </c>
      <c r="O250" s="172">
        <v>0</v>
      </c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AR250" s="26" t="s">
        <v>889</v>
      </c>
      <c r="AT250" s="26" t="s">
        <v>211</v>
      </c>
      <c r="AU250" s="26" t="s">
        <v>123</v>
      </c>
      <c r="AY250" s="26" t="s">
        <v>208</v>
      </c>
      <c r="BE250" s="174">
        <f>IF(N250="základní",J250,0)</f>
        <v>0</v>
      </c>
      <c r="BF250" s="174">
        <f>IF(N250="snížená",J250,0)</f>
        <v>0</v>
      </c>
      <c r="BG250" s="174">
        <f>IF(N250="zákl. přenesená",J250,0)</f>
        <v>0</v>
      </c>
      <c r="BH250" s="174">
        <f>IF(N250="sníž. přenesená",J250,0)</f>
        <v>0</v>
      </c>
      <c r="BI250" s="174">
        <f>IF(N250="nulová",J250,0)</f>
        <v>0</v>
      </c>
      <c r="BJ250" s="26" t="s">
        <v>78</v>
      </c>
      <c r="BK250" s="174">
        <f>ROUND(I250*H250,2)</f>
        <v>0</v>
      </c>
      <c r="BL250" s="26" t="s">
        <v>889</v>
      </c>
      <c r="BM250" s="26" t="s">
        <v>7393</v>
      </c>
    </row>
    <row r="251" spans="2:65" s="1" customFormat="1" x14ac:dyDescent="0.3">
      <c r="B251" s="40"/>
      <c r="D251" s="175" t="s">
        <v>218</v>
      </c>
      <c r="F251" s="176" t="s">
        <v>7392</v>
      </c>
      <c r="L251" s="40"/>
      <c r="M251" s="177"/>
      <c r="N251" s="41"/>
      <c r="O251" s="41"/>
      <c r="P251" s="41"/>
      <c r="Q251" s="41"/>
      <c r="R251" s="41"/>
      <c r="S251" s="41"/>
      <c r="T251" s="69"/>
      <c r="AT251" s="26" t="s">
        <v>218</v>
      </c>
      <c r="AU251" s="26" t="s">
        <v>123</v>
      </c>
    </row>
    <row r="252" spans="2:65" s="1" customFormat="1" ht="27" x14ac:dyDescent="0.3">
      <c r="B252" s="40"/>
      <c r="D252" s="186" t="s">
        <v>1050</v>
      </c>
      <c r="F252" s="231" t="s">
        <v>7394</v>
      </c>
      <c r="L252" s="40"/>
      <c r="M252" s="177"/>
      <c r="N252" s="41"/>
      <c r="O252" s="41"/>
      <c r="P252" s="41"/>
      <c r="Q252" s="41"/>
      <c r="R252" s="41"/>
      <c r="S252" s="41"/>
      <c r="T252" s="69"/>
      <c r="AT252" s="26" t="s">
        <v>1050</v>
      </c>
      <c r="AU252" s="26" t="s">
        <v>123</v>
      </c>
    </row>
    <row r="253" spans="2:65" s="1" customFormat="1" ht="22.5" customHeight="1" x14ac:dyDescent="0.3">
      <c r="B253" s="163"/>
      <c r="C253" s="164" t="s">
        <v>814</v>
      </c>
      <c r="D253" s="164" t="s">
        <v>211</v>
      </c>
      <c r="E253" s="165" t="s">
        <v>7395</v>
      </c>
      <c r="F253" s="166" t="s">
        <v>7396</v>
      </c>
      <c r="G253" s="167" t="s">
        <v>214</v>
      </c>
      <c r="H253" s="168">
        <v>90</v>
      </c>
      <c r="I253" s="169"/>
      <c r="J253" s="169">
        <f>ROUND(I253*H253,2)</f>
        <v>0</v>
      </c>
      <c r="K253" s="166" t="s">
        <v>6157</v>
      </c>
      <c r="L253" s="40"/>
      <c r="M253" s="170" t="s">
        <v>5</v>
      </c>
      <c r="N253" s="171" t="s">
        <v>42</v>
      </c>
      <c r="O253" s="172">
        <v>0</v>
      </c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AR253" s="26" t="s">
        <v>889</v>
      </c>
      <c r="AT253" s="26" t="s">
        <v>211</v>
      </c>
      <c r="AU253" s="26" t="s">
        <v>123</v>
      </c>
      <c r="AY253" s="26" t="s">
        <v>208</v>
      </c>
      <c r="BE253" s="174">
        <f>IF(N253="základní",J253,0)</f>
        <v>0</v>
      </c>
      <c r="BF253" s="174">
        <f>IF(N253="snížená",J253,0)</f>
        <v>0</v>
      </c>
      <c r="BG253" s="174">
        <f>IF(N253="zákl. přenesená",J253,0)</f>
        <v>0</v>
      </c>
      <c r="BH253" s="174">
        <f>IF(N253="sníž. přenesená",J253,0)</f>
        <v>0</v>
      </c>
      <c r="BI253" s="174">
        <f>IF(N253="nulová",J253,0)</f>
        <v>0</v>
      </c>
      <c r="BJ253" s="26" t="s">
        <v>78</v>
      </c>
      <c r="BK253" s="174">
        <f>ROUND(I253*H253,2)</f>
        <v>0</v>
      </c>
      <c r="BL253" s="26" t="s">
        <v>889</v>
      </c>
      <c r="BM253" s="26" t="s">
        <v>7397</v>
      </c>
    </row>
    <row r="254" spans="2:65" s="1" customFormat="1" x14ac:dyDescent="0.3">
      <c r="B254" s="40"/>
      <c r="D254" s="175" t="s">
        <v>218</v>
      </c>
      <c r="F254" s="176" t="s">
        <v>7396</v>
      </c>
      <c r="L254" s="40"/>
      <c r="M254" s="177"/>
      <c r="N254" s="41"/>
      <c r="O254" s="41"/>
      <c r="P254" s="41"/>
      <c r="Q254" s="41"/>
      <c r="R254" s="41"/>
      <c r="S254" s="41"/>
      <c r="T254" s="69"/>
      <c r="AT254" s="26" t="s">
        <v>218</v>
      </c>
      <c r="AU254" s="26" t="s">
        <v>123</v>
      </c>
    </row>
    <row r="255" spans="2:65" s="1" customFormat="1" ht="27" x14ac:dyDescent="0.3">
      <c r="B255" s="40"/>
      <c r="D255" s="186" t="s">
        <v>1050</v>
      </c>
      <c r="F255" s="231" t="s">
        <v>7398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1050</v>
      </c>
      <c r="AU255" s="26" t="s">
        <v>123</v>
      </c>
    </row>
    <row r="256" spans="2:65" s="1" customFormat="1" ht="22.5" customHeight="1" x14ac:dyDescent="0.3">
      <c r="B256" s="163"/>
      <c r="C256" s="164" t="s">
        <v>825</v>
      </c>
      <c r="D256" s="164" t="s">
        <v>211</v>
      </c>
      <c r="E256" s="165" t="s">
        <v>7399</v>
      </c>
      <c r="F256" s="166" t="s">
        <v>7400</v>
      </c>
      <c r="G256" s="167" t="s">
        <v>7298</v>
      </c>
      <c r="H256" s="168">
        <v>10</v>
      </c>
      <c r="I256" s="169"/>
      <c r="J256" s="169">
        <f>ROUND(I256*H256,2)</f>
        <v>0</v>
      </c>
      <c r="K256" s="166" t="s">
        <v>6157</v>
      </c>
      <c r="L256" s="40"/>
      <c r="M256" s="170" t="s">
        <v>5</v>
      </c>
      <c r="N256" s="171" t="s">
        <v>42</v>
      </c>
      <c r="O256" s="172">
        <v>0</v>
      </c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AR256" s="26" t="s">
        <v>889</v>
      </c>
      <c r="AT256" s="26" t="s">
        <v>211</v>
      </c>
      <c r="AU256" s="26" t="s">
        <v>123</v>
      </c>
      <c r="AY256" s="26" t="s">
        <v>208</v>
      </c>
      <c r="BE256" s="174">
        <f>IF(N256="základní",J256,0)</f>
        <v>0</v>
      </c>
      <c r="BF256" s="174">
        <f>IF(N256="snížená",J256,0)</f>
        <v>0</v>
      </c>
      <c r="BG256" s="174">
        <f>IF(N256="zákl. přenesená",J256,0)</f>
        <v>0</v>
      </c>
      <c r="BH256" s="174">
        <f>IF(N256="sníž. přenesená",J256,0)</f>
        <v>0</v>
      </c>
      <c r="BI256" s="174">
        <f>IF(N256="nulová",J256,0)</f>
        <v>0</v>
      </c>
      <c r="BJ256" s="26" t="s">
        <v>78</v>
      </c>
      <c r="BK256" s="174">
        <f>ROUND(I256*H256,2)</f>
        <v>0</v>
      </c>
      <c r="BL256" s="26" t="s">
        <v>889</v>
      </c>
      <c r="BM256" s="26" t="s">
        <v>7401</v>
      </c>
    </row>
    <row r="257" spans="2:65" s="1" customFormat="1" x14ac:dyDescent="0.3">
      <c r="B257" s="40"/>
      <c r="D257" s="175" t="s">
        <v>218</v>
      </c>
      <c r="F257" s="176" t="s">
        <v>7400</v>
      </c>
      <c r="L257" s="40"/>
      <c r="M257" s="177"/>
      <c r="N257" s="41"/>
      <c r="O257" s="41"/>
      <c r="P257" s="41"/>
      <c r="Q257" s="41"/>
      <c r="R257" s="41"/>
      <c r="S257" s="41"/>
      <c r="T257" s="69"/>
      <c r="AT257" s="26" t="s">
        <v>218</v>
      </c>
      <c r="AU257" s="26" t="s">
        <v>123</v>
      </c>
    </row>
    <row r="258" spans="2:65" s="1" customFormat="1" ht="27" x14ac:dyDescent="0.3">
      <c r="B258" s="40"/>
      <c r="D258" s="186" t="s">
        <v>1050</v>
      </c>
      <c r="F258" s="231" t="s">
        <v>7402</v>
      </c>
      <c r="L258" s="40"/>
      <c r="M258" s="177"/>
      <c r="N258" s="41"/>
      <c r="O258" s="41"/>
      <c r="P258" s="41"/>
      <c r="Q258" s="41"/>
      <c r="R258" s="41"/>
      <c r="S258" s="41"/>
      <c r="T258" s="69"/>
      <c r="AT258" s="26" t="s">
        <v>1050</v>
      </c>
      <c r="AU258" s="26" t="s">
        <v>123</v>
      </c>
    </row>
    <row r="259" spans="2:65" s="1" customFormat="1" ht="22.5" customHeight="1" x14ac:dyDescent="0.3">
      <c r="B259" s="163"/>
      <c r="C259" s="222" t="s">
        <v>841</v>
      </c>
      <c r="D259" s="222" t="s">
        <v>2573</v>
      </c>
      <c r="E259" s="223" t="s">
        <v>7403</v>
      </c>
      <c r="F259" s="224" t="s">
        <v>7297</v>
      </c>
      <c r="G259" s="225" t="s">
        <v>7298</v>
      </c>
      <c r="H259" s="226">
        <v>1</v>
      </c>
      <c r="I259" s="227"/>
      <c r="J259" s="227">
        <f>ROUND(I259*H259,2)</f>
        <v>0</v>
      </c>
      <c r="K259" s="224" t="s">
        <v>6157</v>
      </c>
      <c r="L259" s="228"/>
      <c r="M259" s="229" t="s">
        <v>5</v>
      </c>
      <c r="N259" s="230" t="s">
        <v>42</v>
      </c>
      <c r="O259" s="172">
        <v>0</v>
      </c>
      <c r="P259" s="172">
        <f>O259*H259</f>
        <v>0</v>
      </c>
      <c r="Q259" s="172">
        <v>0</v>
      </c>
      <c r="R259" s="172">
        <f>Q259*H259</f>
        <v>0</v>
      </c>
      <c r="S259" s="172">
        <v>0</v>
      </c>
      <c r="T259" s="173">
        <f>S259*H259</f>
        <v>0</v>
      </c>
      <c r="AR259" s="26" t="s">
        <v>3867</v>
      </c>
      <c r="AT259" s="26" t="s">
        <v>2573</v>
      </c>
      <c r="AU259" s="26" t="s">
        <v>123</v>
      </c>
      <c r="AY259" s="26" t="s">
        <v>208</v>
      </c>
      <c r="BE259" s="174">
        <f>IF(N259="základní",J259,0)</f>
        <v>0</v>
      </c>
      <c r="BF259" s="174">
        <f>IF(N259="snížená",J259,0)</f>
        <v>0</v>
      </c>
      <c r="BG259" s="174">
        <f>IF(N259="zákl. přenesená",J259,0)</f>
        <v>0</v>
      </c>
      <c r="BH259" s="174">
        <f>IF(N259="sníž. přenesená",J259,0)</f>
        <v>0</v>
      </c>
      <c r="BI259" s="174">
        <f>IF(N259="nulová",J259,0)</f>
        <v>0</v>
      </c>
      <c r="BJ259" s="26" t="s">
        <v>78</v>
      </c>
      <c r="BK259" s="174">
        <f>ROUND(I259*H259,2)</f>
        <v>0</v>
      </c>
      <c r="BL259" s="26" t="s">
        <v>889</v>
      </c>
      <c r="BM259" s="26" t="s">
        <v>7404</v>
      </c>
    </row>
    <row r="260" spans="2:65" s="1" customFormat="1" x14ac:dyDescent="0.3">
      <c r="B260" s="40"/>
      <c r="D260" s="186" t="s">
        <v>218</v>
      </c>
      <c r="F260" s="211" t="s">
        <v>7297</v>
      </c>
      <c r="L260" s="40"/>
      <c r="M260" s="177"/>
      <c r="N260" s="41"/>
      <c r="O260" s="41"/>
      <c r="P260" s="41"/>
      <c r="Q260" s="41"/>
      <c r="R260" s="41"/>
      <c r="S260" s="41"/>
      <c r="T260" s="69"/>
      <c r="AT260" s="26" t="s">
        <v>218</v>
      </c>
      <c r="AU260" s="26" t="s">
        <v>123</v>
      </c>
    </row>
    <row r="261" spans="2:65" s="1" customFormat="1" ht="22.5" customHeight="1" x14ac:dyDescent="0.3">
      <c r="B261" s="163"/>
      <c r="C261" s="164" t="s">
        <v>853</v>
      </c>
      <c r="D261" s="164" t="s">
        <v>211</v>
      </c>
      <c r="E261" s="165" t="s">
        <v>7405</v>
      </c>
      <c r="F261" s="166" t="s">
        <v>7406</v>
      </c>
      <c r="G261" s="167" t="s">
        <v>214</v>
      </c>
      <c r="H261" s="168">
        <v>24</v>
      </c>
      <c r="I261" s="169"/>
      <c r="J261" s="169">
        <f>ROUND(I261*H261,2)</f>
        <v>0</v>
      </c>
      <c r="K261" s="166" t="s">
        <v>6157</v>
      </c>
      <c r="L261" s="40"/>
      <c r="M261" s="170" t="s">
        <v>5</v>
      </c>
      <c r="N261" s="171" t="s">
        <v>42</v>
      </c>
      <c r="O261" s="172">
        <v>0</v>
      </c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AR261" s="26" t="s">
        <v>889</v>
      </c>
      <c r="AT261" s="26" t="s">
        <v>211</v>
      </c>
      <c r="AU261" s="26" t="s">
        <v>123</v>
      </c>
      <c r="AY261" s="26" t="s">
        <v>208</v>
      </c>
      <c r="BE261" s="174">
        <f>IF(N261="základní",J261,0)</f>
        <v>0</v>
      </c>
      <c r="BF261" s="174">
        <f>IF(N261="snížená",J261,0)</f>
        <v>0</v>
      </c>
      <c r="BG261" s="174">
        <f>IF(N261="zákl. přenesená",J261,0)</f>
        <v>0</v>
      </c>
      <c r="BH261" s="174">
        <f>IF(N261="sníž. přenesená",J261,0)</f>
        <v>0</v>
      </c>
      <c r="BI261" s="174">
        <f>IF(N261="nulová",J261,0)</f>
        <v>0</v>
      </c>
      <c r="BJ261" s="26" t="s">
        <v>78</v>
      </c>
      <c r="BK261" s="174">
        <f>ROUND(I261*H261,2)</f>
        <v>0</v>
      </c>
      <c r="BL261" s="26" t="s">
        <v>889</v>
      </c>
      <c r="BM261" s="26" t="s">
        <v>7407</v>
      </c>
    </row>
    <row r="262" spans="2:65" s="1" customFormat="1" x14ac:dyDescent="0.3">
      <c r="B262" s="40"/>
      <c r="D262" s="186" t="s">
        <v>218</v>
      </c>
      <c r="F262" s="211" t="s">
        <v>7406</v>
      </c>
      <c r="L262" s="40"/>
      <c r="M262" s="177"/>
      <c r="N262" s="41"/>
      <c r="O262" s="41"/>
      <c r="P262" s="41"/>
      <c r="Q262" s="41"/>
      <c r="R262" s="41"/>
      <c r="S262" s="41"/>
      <c r="T262" s="69"/>
      <c r="AT262" s="26" t="s">
        <v>218</v>
      </c>
      <c r="AU262" s="26" t="s">
        <v>123</v>
      </c>
    </row>
    <row r="263" spans="2:65" s="1" customFormat="1" ht="22.5" customHeight="1" x14ac:dyDescent="0.3">
      <c r="B263" s="163"/>
      <c r="C263" s="164" t="s">
        <v>858</v>
      </c>
      <c r="D263" s="164" t="s">
        <v>211</v>
      </c>
      <c r="E263" s="165" t="s">
        <v>7408</v>
      </c>
      <c r="F263" s="166" t="s">
        <v>7409</v>
      </c>
      <c r="G263" s="167" t="s">
        <v>214</v>
      </c>
      <c r="H263" s="168">
        <v>24</v>
      </c>
      <c r="I263" s="169"/>
      <c r="J263" s="169">
        <f>ROUND(I263*H263,2)</f>
        <v>0</v>
      </c>
      <c r="K263" s="166" t="s">
        <v>6157</v>
      </c>
      <c r="L263" s="40"/>
      <c r="M263" s="170" t="s">
        <v>5</v>
      </c>
      <c r="N263" s="171" t="s">
        <v>42</v>
      </c>
      <c r="O263" s="172">
        <v>0</v>
      </c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AR263" s="26" t="s">
        <v>889</v>
      </c>
      <c r="AT263" s="26" t="s">
        <v>211</v>
      </c>
      <c r="AU263" s="26" t="s">
        <v>123</v>
      </c>
      <c r="AY263" s="26" t="s">
        <v>208</v>
      </c>
      <c r="BE263" s="174">
        <f>IF(N263="základní",J263,0)</f>
        <v>0</v>
      </c>
      <c r="BF263" s="174">
        <f>IF(N263="snížená",J263,0)</f>
        <v>0</v>
      </c>
      <c r="BG263" s="174">
        <f>IF(N263="zákl. přenesená",J263,0)</f>
        <v>0</v>
      </c>
      <c r="BH263" s="174">
        <f>IF(N263="sníž. přenesená",J263,0)</f>
        <v>0</v>
      </c>
      <c r="BI263" s="174">
        <f>IF(N263="nulová",J263,0)</f>
        <v>0</v>
      </c>
      <c r="BJ263" s="26" t="s">
        <v>78</v>
      </c>
      <c r="BK263" s="174">
        <f>ROUND(I263*H263,2)</f>
        <v>0</v>
      </c>
      <c r="BL263" s="26" t="s">
        <v>889</v>
      </c>
      <c r="BM263" s="26" t="s">
        <v>7410</v>
      </c>
    </row>
    <row r="264" spans="2:65" s="1" customFormat="1" x14ac:dyDescent="0.3">
      <c r="B264" s="40"/>
      <c r="D264" s="186" t="s">
        <v>218</v>
      </c>
      <c r="F264" s="211" t="s">
        <v>7409</v>
      </c>
      <c r="L264" s="40"/>
      <c r="M264" s="177"/>
      <c r="N264" s="41"/>
      <c r="O264" s="41"/>
      <c r="P264" s="41"/>
      <c r="Q264" s="41"/>
      <c r="R264" s="41"/>
      <c r="S264" s="41"/>
      <c r="T264" s="69"/>
      <c r="AT264" s="26" t="s">
        <v>218</v>
      </c>
      <c r="AU264" s="26" t="s">
        <v>123</v>
      </c>
    </row>
    <row r="265" spans="2:65" s="1" customFormat="1" ht="22.5" customHeight="1" x14ac:dyDescent="0.3">
      <c r="B265" s="163"/>
      <c r="C265" s="164" t="s">
        <v>864</v>
      </c>
      <c r="D265" s="164" t="s">
        <v>211</v>
      </c>
      <c r="E265" s="165" t="s">
        <v>7411</v>
      </c>
      <c r="F265" s="166" t="s">
        <v>7412</v>
      </c>
      <c r="G265" s="167" t="s">
        <v>214</v>
      </c>
      <c r="H265" s="168">
        <v>60</v>
      </c>
      <c r="I265" s="169"/>
      <c r="J265" s="169">
        <f>ROUND(I265*H265,2)</f>
        <v>0</v>
      </c>
      <c r="K265" s="166" t="s">
        <v>6157</v>
      </c>
      <c r="L265" s="40"/>
      <c r="M265" s="170" t="s">
        <v>5</v>
      </c>
      <c r="N265" s="171" t="s">
        <v>42</v>
      </c>
      <c r="O265" s="172">
        <v>0</v>
      </c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AR265" s="26" t="s">
        <v>889</v>
      </c>
      <c r="AT265" s="26" t="s">
        <v>211</v>
      </c>
      <c r="AU265" s="26" t="s">
        <v>123</v>
      </c>
      <c r="AY265" s="26" t="s">
        <v>208</v>
      </c>
      <c r="BE265" s="174">
        <f>IF(N265="základní",J265,0)</f>
        <v>0</v>
      </c>
      <c r="BF265" s="174">
        <f>IF(N265="snížená",J265,0)</f>
        <v>0</v>
      </c>
      <c r="BG265" s="174">
        <f>IF(N265="zákl. přenesená",J265,0)</f>
        <v>0</v>
      </c>
      <c r="BH265" s="174">
        <f>IF(N265="sníž. přenesená",J265,0)</f>
        <v>0</v>
      </c>
      <c r="BI265" s="174">
        <f>IF(N265="nulová",J265,0)</f>
        <v>0</v>
      </c>
      <c r="BJ265" s="26" t="s">
        <v>78</v>
      </c>
      <c r="BK265" s="174">
        <f>ROUND(I265*H265,2)</f>
        <v>0</v>
      </c>
      <c r="BL265" s="26" t="s">
        <v>889</v>
      </c>
      <c r="BM265" s="26" t="s">
        <v>7413</v>
      </c>
    </row>
    <row r="266" spans="2:65" s="1" customFormat="1" x14ac:dyDescent="0.3">
      <c r="B266" s="40"/>
      <c r="D266" s="175" t="s">
        <v>218</v>
      </c>
      <c r="F266" s="176" t="s">
        <v>7412</v>
      </c>
      <c r="L266" s="40"/>
      <c r="M266" s="177"/>
      <c r="N266" s="41"/>
      <c r="O266" s="41"/>
      <c r="P266" s="41"/>
      <c r="Q266" s="41"/>
      <c r="R266" s="41"/>
      <c r="S266" s="41"/>
      <c r="T266" s="69"/>
      <c r="AT266" s="26" t="s">
        <v>218</v>
      </c>
      <c r="AU266" s="26" t="s">
        <v>123</v>
      </c>
    </row>
    <row r="267" spans="2:65" s="11" customFormat="1" ht="22.35" customHeight="1" x14ac:dyDescent="0.3">
      <c r="B267" s="150"/>
      <c r="D267" s="160" t="s">
        <v>70</v>
      </c>
      <c r="E267" s="161" t="s">
        <v>7414</v>
      </c>
      <c r="F267" s="161" t="s">
        <v>7415</v>
      </c>
      <c r="J267" s="162">
        <f>BK267</f>
        <v>0</v>
      </c>
      <c r="L267" s="150"/>
      <c r="M267" s="154"/>
      <c r="N267" s="155"/>
      <c r="O267" s="155"/>
      <c r="P267" s="156">
        <f>SUM(P268:P340)</f>
        <v>0</v>
      </c>
      <c r="Q267" s="155"/>
      <c r="R267" s="156">
        <f>SUM(R268:R340)</f>
        <v>0</v>
      </c>
      <c r="S267" s="155"/>
      <c r="T267" s="157">
        <f>SUM(T268:T340)</f>
        <v>0</v>
      </c>
      <c r="AR267" s="151" t="s">
        <v>123</v>
      </c>
      <c r="AT267" s="158" t="s">
        <v>70</v>
      </c>
      <c r="AU267" s="158" t="s">
        <v>80</v>
      </c>
      <c r="AY267" s="151" t="s">
        <v>208</v>
      </c>
      <c r="BK267" s="159">
        <f>SUM(BK268:BK340)</f>
        <v>0</v>
      </c>
    </row>
    <row r="268" spans="2:65" s="1" customFormat="1" ht="22.5" customHeight="1" x14ac:dyDescent="0.3">
      <c r="B268" s="163"/>
      <c r="C268" s="164" t="s">
        <v>869</v>
      </c>
      <c r="D268" s="164" t="s">
        <v>211</v>
      </c>
      <c r="E268" s="165" t="s">
        <v>7416</v>
      </c>
      <c r="F268" s="166" t="s">
        <v>7417</v>
      </c>
      <c r="G268" s="167" t="s">
        <v>214</v>
      </c>
      <c r="H268" s="168">
        <v>1</v>
      </c>
      <c r="I268" s="169"/>
      <c r="J268" s="169">
        <f>ROUND(I268*H268,2)</f>
        <v>0</v>
      </c>
      <c r="K268" s="166" t="s">
        <v>6157</v>
      </c>
      <c r="L268" s="40"/>
      <c r="M268" s="170" t="s">
        <v>5</v>
      </c>
      <c r="N268" s="171" t="s">
        <v>42</v>
      </c>
      <c r="O268" s="172">
        <v>0</v>
      </c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AR268" s="26" t="s">
        <v>889</v>
      </c>
      <c r="AT268" s="26" t="s">
        <v>211</v>
      </c>
      <c r="AU268" s="26" t="s">
        <v>123</v>
      </c>
      <c r="AY268" s="26" t="s">
        <v>208</v>
      </c>
      <c r="BE268" s="174">
        <f>IF(N268="základní",J268,0)</f>
        <v>0</v>
      </c>
      <c r="BF268" s="174">
        <f>IF(N268="snížená",J268,0)</f>
        <v>0</v>
      </c>
      <c r="BG268" s="174">
        <f>IF(N268="zákl. přenesená",J268,0)</f>
        <v>0</v>
      </c>
      <c r="BH268" s="174">
        <f>IF(N268="sníž. přenesená",J268,0)</f>
        <v>0</v>
      </c>
      <c r="BI268" s="174">
        <f>IF(N268="nulová",J268,0)</f>
        <v>0</v>
      </c>
      <c r="BJ268" s="26" t="s">
        <v>78</v>
      </c>
      <c r="BK268" s="174">
        <f>ROUND(I268*H268,2)</f>
        <v>0</v>
      </c>
      <c r="BL268" s="26" t="s">
        <v>889</v>
      </c>
      <c r="BM268" s="26" t="s">
        <v>7418</v>
      </c>
    </row>
    <row r="269" spans="2:65" s="1" customFormat="1" x14ac:dyDescent="0.3">
      <c r="B269" s="40"/>
      <c r="D269" s="175" t="s">
        <v>218</v>
      </c>
      <c r="F269" s="176" t="s">
        <v>7417</v>
      </c>
      <c r="L269" s="40"/>
      <c r="M269" s="177"/>
      <c r="N269" s="41"/>
      <c r="O269" s="41"/>
      <c r="P269" s="41"/>
      <c r="Q269" s="41"/>
      <c r="R269" s="41"/>
      <c r="S269" s="41"/>
      <c r="T269" s="69"/>
      <c r="AT269" s="26" t="s">
        <v>218</v>
      </c>
      <c r="AU269" s="26" t="s">
        <v>123</v>
      </c>
    </row>
    <row r="270" spans="2:65" s="1" customFormat="1" ht="27" x14ac:dyDescent="0.3">
      <c r="B270" s="40"/>
      <c r="D270" s="186" t="s">
        <v>1050</v>
      </c>
      <c r="F270" s="231" t="s">
        <v>7322</v>
      </c>
      <c r="L270" s="40"/>
      <c r="M270" s="177"/>
      <c r="N270" s="41"/>
      <c r="O270" s="41"/>
      <c r="P270" s="41"/>
      <c r="Q270" s="41"/>
      <c r="R270" s="41"/>
      <c r="S270" s="41"/>
      <c r="T270" s="69"/>
      <c r="AT270" s="26" t="s">
        <v>1050</v>
      </c>
      <c r="AU270" s="26" t="s">
        <v>123</v>
      </c>
    </row>
    <row r="271" spans="2:65" s="1" customFormat="1" ht="22.5" customHeight="1" x14ac:dyDescent="0.3">
      <c r="B271" s="163"/>
      <c r="C271" s="164" t="s">
        <v>874</v>
      </c>
      <c r="D271" s="164" t="s">
        <v>211</v>
      </c>
      <c r="E271" s="165" t="s">
        <v>7419</v>
      </c>
      <c r="F271" s="166" t="s">
        <v>7420</v>
      </c>
      <c r="G271" s="167" t="s">
        <v>214</v>
      </c>
      <c r="H271" s="168">
        <v>1</v>
      </c>
      <c r="I271" s="169"/>
      <c r="J271" s="169">
        <f>ROUND(I271*H271,2)</f>
        <v>0</v>
      </c>
      <c r="K271" s="166" t="s">
        <v>6157</v>
      </c>
      <c r="L271" s="40"/>
      <c r="M271" s="170" t="s">
        <v>5</v>
      </c>
      <c r="N271" s="171" t="s">
        <v>42</v>
      </c>
      <c r="O271" s="172">
        <v>0</v>
      </c>
      <c r="P271" s="172">
        <f>O271*H271</f>
        <v>0</v>
      </c>
      <c r="Q271" s="172">
        <v>0</v>
      </c>
      <c r="R271" s="172">
        <f>Q271*H271</f>
        <v>0</v>
      </c>
      <c r="S271" s="172">
        <v>0</v>
      </c>
      <c r="T271" s="173">
        <f>S271*H271</f>
        <v>0</v>
      </c>
      <c r="AR271" s="26" t="s">
        <v>889</v>
      </c>
      <c r="AT271" s="26" t="s">
        <v>211</v>
      </c>
      <c r="AU271" s="26" t="s">
        <v>123</v>
      </c>
      <c r="AY271" s="26" t="s">
        <v>208</v>
      </c>
      <c r="BE271" s="174">
        <f>IF(N271="základní",J271,0)</f>
        <v>0</v>
      </c>
      <c r="BF271" s="174">
        <f>IF(N271="snížená",J271,0)</f>
        <v>0</v>
      </c>
      <c r="BG271" s="174">
        <f>IF(N271="zákl. přenesená",J271,0)</f>
        <v>0</v>
      </c>
      <c r="BH271" s="174">
        <f>IF(N271="sníž. přenesená",J271,0)</f>
        <v>0</v>
      </c>
      <c r="BI271" s="174">
        <f>IF(N271="nulová",J271,0)</f>
        <v>0</v>
      </c>
      <c r="BJ271" s="26" t="s">
        <v>78</v>
      </c>
      <c r="BK271" s="174">
        <f>ROUND(I271*H271,2)</f>
        <v>0</v>
      </c>
      <c r="BL271" s="26" t="s">
        <v>889</v>
      </c>
      <c r="BM271" s="26" t="s">
        <v>7421</v>
      </c>
    </row>
    <row r="272" spans="2:65" s="1" customFormat="1" x14ac:dyDescent="0.3">
      <c r="B272" s="40"/>
      <c r="D272" s="175" t="s">
        <v>218</v>
      </c>
      <c r="F272" s="176" t="s">
        <v>7420</v>
      </c>
      <c r="L272" s="40"/>
      <c r="M272" s="177"/>
      <c r="N272" s="41"/>
      <c r="O272" s="41"/>
      <c r="P272" s="41"/>
      <c r="Q272" s="41"/>
      <c r="R272" s="41"/>
      <c r="S272" s="41"/>
      <c r="T272" s="69"/>
      <c r="AT272" s="26" t="s">
        <v>218</v>
      </c>
      <c r="AU272" s="26" t="s">
        <v>123</v>
      </c>
    </row>
    <row r="273" spans="2:65" s="1" customFormat="1" ht="27" x14ac:dyDescent="0.3">
      <c r="B273" s="40"/>
      <c r="D273" s="186" t="s">
        <v>1050</v>
      </c>
      <c r="F273" s="231" t="s">
        <v>7422</v>
      </c>
      <c r="L273" s="40"/>
      <c r="M273" s="177"/>
      <c r="N273" s="41"/>
      <c r="O273" s="41"/>
      <c r="P273" s="41"/>
      <c r="Q273" s="41"/>
      <c r="R273" s="41"/>
      <c r="S273" s="41"/>
      <c r="T273" s="69"/>
      <c r="AT273" s="26" t="s">
        <v>1050</v>
      </c>
      <c r="AU273" s="26" t="s">
        <v>123</v>
      </c>
    </row>
    <row r="274" spans="2:65" s="1" customFormat="1" ht="22.5" customHeight="1" x14ac:dyDescent="0.3">
      <c r="B274" s="163"/>
      <c r="C274" s="164" t="s">
        <v>879</v>
      </c>
      <c r="D274" s="164" t="s">
        <v>211</v>
      </c>
      <c r="E274" s="165" t="s">
        <v>7423</v>
      </c>
      <c r="F274" s="166" t="s">
        <v>7424</v>
      </c>
      <c r="G274" s="167" t="s">
        <v>214</v>
      </c>
      <c r="H274" s="168">
        <v>1</v>
      </c>
      <c r="I274" s="169"/>
      <c r="J274" s="169">
        <f>ROUND(I274*H274,2)</f>
        <v>0</v>
      </c>
      <c r="K274" s="166" t="s">
        <v>6157</v>
      </c>
      <c r="L274" s="40"/>
      <c r="M274" s="170" t="s">
        <v>5</v>
      </c>
      <c r="N274" s="171" t="s">
        <v>42</v>
      </c>
      <c r="O274" s="172">
        <v>0</v>
      </c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AR274" s="26" t="s">
        <v>889</v>
      </c>
      <c r="AT274" s="26" t="s">
        <v>211</v>
      </c>
      <c r="AU274" s="26" t="s">
        <v>123</v>
      </c>
      <c r="AY274" s="26" t="s">
        <v>208</v>
      </c>
      <c r="BE274" s="174">
        <f>IF(N274="základní",J274,0)</f>
        <v>0</v>
      </c>
      <c r="BF274" s="174">
        <f>IF(N274="snížená",J274,0)</f>
        <v>0</v>
      </c>
      <c r="BG274" s="174">
        <f>IF(N274="zákl. přenesená",J274,0)</f>
        <v>0</v>
      </c>
      <c r="BH274" s="174">
        <f>IF(N274="sníž. přenesená",J274,0)</f>
        <v>0</v>
      </c>
      <c r="BI274" s="174">
        <f>IF(N274="nulová",J274,0)</f>
        <v>0</v>
      </c>
      <c r="BJ274" s="26" t="s">
        <v>78</v>
      </c>
      <c r="BK274" s="174">
        <f>ROUND(I274*H274,2)</f>
        <v>0</v>
      </c>
      <c r="BL274" s="26" t="s">
        <v>889</v>
      </c>
      <c r="BM274" s="26" t="s">
        <v>7425</v>
      </c>
    </row>
    <row r="275" spans="2:65" s="1" customFormat="1" x14ac:dyDescent="0.3">
      <c r="B275" s="40"/>
      <c r="D275" s="186" t="s">
        <v>218</v>
      </c>
      <c r="F275" s="211" t="s">
        <v>7424</v>
      </c>
      <c r="L275" s="40"/>
      <c r="M275" s="177"/>
      <c r="N275" s="41"/>
      <c r="O275" s="41"/>
      <c r="P275" s="41"/>
      <c r="Q275" s="41"/>
      <c r="R275" s="41"/>
      <c r="S275" s="41"/>
      <c r="T275" s="69"/>
      <c r="AT275" s="26" t="s">
        <v>218</v>
      </c>
      <c r="AU275" s="26" t="s">
        <v>123</v>
      </c>
    </row>
    <row r="276" spans="2:65" s="1" customFormat="1" ht="22.5" customHeight="1" x14ac:dyDescent="0.3">
      <c r="B276" s="163"/>
      <c r="C276" s="164" t="s">
        <v>884</v>
      </c>
      <c r="D276" s="164" t="s">
        <v>211</v>
      </c>
      <c r="E276" s="165" t="s">
        <v>7426</v>
      </c>
      <c r="F276" s="166" t="s">
        <v>7427</v>
      </c>
      <c r="G276" s="167" t="s">
        <v>214</v>
      </c>
      <c r="H276" s="168">
        <v>10</v>
      </c>
      <c r="I276" s="169"/>
      <c r="J276" s="169">
        <f>ROUND(I276*H276,2)</f>
        <v>0</v>
      </c>
      <c r="K276" s="166" t="s">
        <v>6157</v>
      </c>
      <c r="L276" s="40"/>
      <c r="M276" s="170" t="s">
        <v>5</v>
      </c>
      <c r="N276" s="171" t="s">
        <v>42</v>
      </c>
      <c r="O276" s="172">
        <v>0</v>
      </c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AR276" s="26" t="s">
        <v>889</v>
      </c>
      <c r="AT276" s="26" t="s">
        <v>211</v>
      </c>
      <c r="AU276" s="26" t="s">
        <v>123</v>
      </c>
      <c r="AY276" s="26" t="s">
        <v>208</v>
      </c>
      <c r="BE276" s="174">
        <f>IF(N276="základní",J276,0)</f>
        <v>0</v>
      </c>
      <c r="BF276" s="174">
        <f>IF(N276="snížená",J276,0)</f>
        <v>0</v>
      </c>
      <c r="BG276" s="174">
        <f>IF(N276="zákl. přenesená",J276,0)</f>
        <v>0</v>
      </c>
      <c r="BH276" s="174">
        <f>IF(N276="sníž. přenesená",J276,0)</f>
        <v>0</v>
      </c>
      <c r="BI276" s="174">
        <f>IF(N276="nulová",J276,0)</f>
        <v>0</v>
      </c>
      <c r="BJ276" s="26" t="s">
        <v>78</v>
      </c>
      <c r="BK276" s="174">
        <f>ROUND(I276*H276,2)</f>
        <v>0</v>
      </c>
      <c r="BL276" s="26" t="s">
        <v>889</v>
      </c>
      <c r="BM276" s="26" t="s">
        <v>7428</v>
      </c>
    </row>
    <row r="277" spans="2:65" s="1" customFormat="1" x14ac:dyDescent="0.3">
      <c r="B277" s="40"/>
      <c r="D277" s="175" t="s">
        <v>218</v>
      </c>
      <c r="F277" s="176" t="s">
        <v>7427</v>
      </c>
      <c r="L277" s="40"/>
      <c r="M277" s="177"/>
      <c r="N277" s="41"/>
      <c r="O277" s="41"/>
      <c r="P277" s="41"/>
      <c r="Q277" s="41"/>
      <c r="R277" s="41"/>
      <c r="S277" s="41"/>
      <c r="T277" s="69"/>
      <c r="AT277" s="26" t="s">
        <v>218</v>
      </c>
      <c r="AU277" s="26" t="s">
        <v>123</v>
      </c>
    </row>
    <row r="278" spans="2:65" s="1" customFormat="1" ht="27" x14ac:dyDescent="0.3">
      <c r="B278" s="40"/>
      <c r="D278" s="186" t="s">
        <v>1050</v>
      </c>
      <c r="F278" s="231" t="s">
        <v>7429</v>
      </c>
      <c r="L278" s="40"/>
      <c r="M278" s="177"/>
      <c r="N278" s="41"/>
      <c r="O278" s="41"/>
      <c r="P278" s="41"/>
      <c r="Q278" s="41"/>
      <c r="R278" s="41"/>
      <c r="S278" s="41"/>
      <c r="T278" s="69"/>
      <c r="AT278" s="26" t="s">
        <v>1050</v>
      </c>
      <c r="AU278" s="26" t="s">
        <v>123</v>
      </c>
    </row>
    <row r="279" spans="2:65" s="1" customFormat="1" ht="22.5" customHeight="1" x14ac:dyDescent="0.3">
      <c r="B279" s="163"/>
      <c r="C279" s="222" t="s">
        <v>889</v>
      </c>
      <c r="D279" s="222" t="s">
        <v>2573</v>
      </c>
      <c r="E279" s="223" t="s">
        <v>7430</v>
      </c>
      <c r="F279" s="224" t="s">
        <v>7431</v>
      </c>
      <c r="G279" s="225" t="s">
        <v>214</v>
      </c>
      <c r="H279" s="226">
        <v>10</v>
      </c>
      <c r="I279" s="227"/>
      <c r="J279" s="227">
        <f>ROUND(I279*H279,2)</f>
        <v>0</v>
      </c>
      <c r="K279" s="224" t="s">
        <v>6157</v>
      </c>
      <c r="L279" s="228"/>
      <c r="M279" s="229" t="s">
        <v>5</v>
      </c>
      <c r="N279" s="230" t="s">
        <v>42</v>
      </c>
      <c r="O279" s="172">
        <v>0</v>
      </c>
      <c r="P279" s="172">
        <f>O279*H279</f>
        <v>0</v>
      </c>
      <c r="Q279" s="172">
        <v>0</v>
      </c>
      <c r="R279" s="172">
        <f>Q279*H279</f>
        <v>0</v>
      </c>
      <c r="S279" s="172">
        <v>0</v>
      </c>
      <c r="T279" s="173">
        <f>S279*H279</f>
        <v>0</v>
      </c>
      <c r="AR279" s="26" t="s">
        <v>3867</v>
      </c>
      <c r="AT279" s="26" t="s">
        <v>2573</v>
      </c>
      <c r="AU279" s="26" t="s">
        <v>123</v>
      </c>
      <c r="AY279" s="26" t="s">
        <v>208</v>
      </c>
      <c r="BE279" s="174">
        <f>IF(N279="základní",J279,0)</f>
        <v>0</v>
      </c>
      <c r="BF279" s="174">
        <f>IF(N279="snížená",J279,0)</f>
        <v>0</v>
      </c>
      <c r="BG279" s="174">
        <f>IF(N279="zákl. přenesená",J279,0)</f>
        <v>0</v>
      </c>
      <c r="BH279" s="174">
        <f>IF(N279="sníž. přenesená",J279,0)</f>
        <v>0</v>
      </c>
      <c r="BI279" s="174">
        <f>IF(N279="nulová",J279,0)</f>
        <v>0</v>
      </c>
      <c r="BJ279" s="26" t="s">
        <v>78</v>
      </c>
      <c r="BK279" s="174">
        <f>ROUND(I279*H279,2)</f>
        <v>0</v>
      </c>
      <c r="BL279" s="26" t="s">
        <v>889</v>
      </c>
      <c r="BM279" s="26" t="s">
        <v>7432</v>
      </c>
    </row>
    <row r="280" spans="2:65" s="1" customFormat="1" x14ac:dyDescent="0.3">
      <c r="B280" s="40"/>
      <c r="D280" s="175" t="s">
        <v>218</v>
      </c>
      <c r="F280" s="176" t="s">
        <v>7431</v>
      </c>
      <c r="L280" s="40"/>
      <c r="M280" s="177"/>
      <c r="N280" s="41"/>
      <c r="O280" s="41"/>
      <c r="P280" s="41"/>
      <c r="Q280" s="41"/>
      <c r="R280" s="41"/>
      <c r="S280" s="41"/>
      <c r="T280" s="69"/>
      <c r="AT280" s="26" t="s">
        <v>218</v>
      </c>
      <c r="AU280" s="26" t="s">
        <v>123</v>
      </c>
    </row>
    <row r="281" spans="2:65" s="1" customFormat="1" ht="27" x14ac:dyDescent="0.3">
      <c r="B281" s="40"/>
      <c r="D281" s="186" t="s">
        <v>1050</v>
      </c>
      <c r="F281" s="231" t="s">
        <v>7433</v>
      </c>
      <c r="L281" s="40"/>
      <c r="M281" s="177"/>
      <c r="N281" s="41"/>
      <c r="O281" s="41"/>
      <c r="P281" s="41"/>
      <c r="Q281" s="41"/>
      <c r="R281" s="41"/>
      <c r="S281" s="41"/>
      <c r="T281" s="69"/>
      <c r="AT281" s="26" t="s">
        <v>1050</v>
      </c>
      <c r="AU281" s="26" t="s">
        <v>123</v>
      </c>
    </row>
    <row r="282" spans="2:65" s="1" customFormat="1" ht="22.5" customHeight="1" x14ac:dyDescent="0.3">
      <c r="B282" s="163"/>
      <c r="C282" s="164" t="s">
        <v>894</v>
      </c>
      <c r="D282" s="164" t="s">
        <v>211</v>
      </c>
      <c r="E282" s="165" t="s">
        <v>7434</v>
      </c>
      <c r="F282" s="166" t="s">
        <v>7435</v>
      </c>
      <c r="G282" s="167" t="s">
        <v>214</v>
      </c>
      <c r="H282" s="168">
        <v>10</v>
      </c>
      <c r="I282" s="169"/>
      <c r="J282" s="169">
        <f>ROUND(I282*H282,2)</f>
        <v>0</v>
      </c>
      <c r="K282" s="166" t="s">
        <v>6157</v>
      </c>
      <c r="L282" s="40"/>
      <c r="M282" s="170" t="s">
        <v>5</v>
      </c>
      <c r="N282" s="171" t="s">
        <v>42</v>
      </c>
      <c r="O282" s="172">
        <v>0</v>
      </c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AR282" s="26" t="s">
        <v>889</v>
      </c>
      <c r="AT282" s="26" t="s">
        <v>211</v>
      </c>
      <c r="AU282" s="26" t="s">
        <v>123</v>
      </c>
      <c r="AY282" s="26" t="s">
        <v>208</v>
      </c>
      <c r="BE282" s="174">
        <f>IF(N282="základní",J282,0)</f>
        <v>0</v>
      </c>
      <c r="BF282" s="174">
        <f>IF(N282="snížená",J282,0)</f>
        <v>0</v>
      </c>
      <c r="BG282" s="174">
        <f>IF(N282="zákl. přenesená",J282,0)</f>
        <v>0</v>
      </c>
      <c r="BH282" s="174">
        <f>IF(N282="sníž. přenesená",J282,0)</f>
        <v>0</v>
      </c>
      <c r="BI282" s="174">
        <f>IF(N282="nulová",J282,0)</f>
        <v>0</v>
      </c>
      <c r="BJ282" s="26" t="s">
        <v>78</v>
      </c>
      <c r="BK282" s="174">
        <f>ROUND(I282*H282,2)</f>
        <v>0</v>
      </c>
      <c r="BL282" s="26" t="s">
        <v>889</v>
      </c>
      <c r="BM282" s="26" t="s">
        <v>7436</v>
      </c>
    </row>
    <row r="283" spans="2:65" s="1" customFormat="1" x14ac:dyDescent="0.3">
      <c r="B283" s="40"/>
      <c r="D283" s="175" t="s">
        <v>218</v>
      </c>
      <c r="F283" s="176" t="s">
        <v>7435</v>
      </c>
      <c r="L283" s="40"/>
      <c r="M283" s="177"/>
      <c r="N283" s="41"/>
      <c r="O283" s="41"/>
      <c r="P283" s="41"/>
      <c r="Q283" s="41"/>
      <c r="R283" s="41"/>
      <c r="S283" s="41"/>
      <c r="T283" s="69"/>
      <c r="AT283" s="26" t="s">
        <v>218</v>
      </c>
      <c r="AU283" s="26" t="s">
        <v>123</v>
      </c>
    </row>
    <row r="284" spans="2:65" s="1" customFormat="1" ht="27" x14ac:dyDescent="0.3">
      <c r="B284" s="40"/>
      <c r="D284" s="186" t="s">
        <v>1050</v>
      </c>
      <c r="F284" s="231" t="s">
        <v>7437</v>
      </c>
      <c r="L284" s="40"/>
      <c r="M284" s="177"/>
      <c r="N284" s="41"/>
      <c r="O284" s="41"/>
      <c r="P284" s="41"/>
      <c r="Q284" s="41"/>
      <c r="R284" s="41"/>
      <c r="S284" s="41"/>
      <c r="T284" s="69"/>
      <c r="AT284" s="26" t="s">
        <v>1050</v>
      </c>
      <c r="AU284" s="26" t="s">
        <v>123</v>
      </c>
    </row>
    <row r="285" spans="2:65" s="1" customFormat="1" ht="22.5" customHeight="1" x14ac:dyDescent="0.3">
      <c r="B285" s="163"/>
      <c r="C285" s="164" t="s">
        <v>901</v>
      </c>
      <c r="D285" s="164" t="s">
        <v>211</v>
      </c>
      <c r="E285" s="165" t="s">
        <v>7438</v>
      </c>
      <c r="F285" s="166" t="s">
        <v>7439</v>
      </c>
      <c r="G285" s="167" t="s">
        <v>214</v>
      </c>
      <c r="H285" s="168">
        <v>0</v>
      </c>
      <c r="I285" s="169"/>
      <c r="J285" s="169">
        <f>ROUND(I285*H285,2)</f>
        <v>0</v>
      </c>
      <c r="K285" s="166" t="s">
        <v>6157</v>
      </c>
      <c r="L285" s="40"/>
      <c r="M285" s="170" t="s">
        <v>5</v>
      </c>
      <c r="N285" s="171" t="s">
        <v>42</v>
      </c>
      <c r="O285" s="172">
        <v>0</v>
      </c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AR285" s="26" t="s">
        <v>889</v>
      </c>
      <c r="AT285" s="26" t="s">
        <v>211</v>
      </c>
      <c r="AU285" s="26" t="s">
        <v>123</v>
      </c>
      <c r="AY285" s="26" t="s">
        <v>208</v>
      </c>
      <c r="BE285" s="174">
        <f>IF(N285="základní",J285,0)</f>
        <v>0</v>
      </c>
      <c r="BF285" s="174">
        <f>IF(N285="snížená",J285,0)</f>
        <v>0</v>
      </c>
      <c r="BG285" s="174">
        <f>IF(N285="zákl. přenesená",J285,0)</f>
        <v>0</v>
      </c>
      <c r="BH285" s="174">
        <f>IF(N285="sníž. přenesená",J285,0)</f>
        <v>0</v>
      </c>
      <c r="BI285" s="174">
        <f>IF(N285="nulová",J285,0)</f>
        <v>0</v>
      </c>
      <c r="BJ285" s="26" t="s">
        <v>78</v>
      </c>
      <c r="BK285" s="174">
        <f>ROUND(I285*H285,2)</f>
        <v>0</v>
      </c>
      <c r="BL285" s="26" t="s">
        <v>889</v>
      </c>
      <c r="BM285" s="26" t="s">
        <v>7440</v>
      </c>
    </row>
    <row r="286" spans="2:65" s="1" customFormat="1" x14ac:dyDescent="0.3">
      <c r="B286" s="40"/>
      <c r="D286" s="175" t="s">
        <v>218</v>
      </c>
      <c r="F286" s="176" t="s">
        <v>7439</v>
      </c>
      <c r="L286" s="40"/>
      <c r="M286" s="177"/>
      <c r="N286" s="41"/>
      <c r="O286" s="41"/>
      <c r="P286" s="41"/>
      <c r="Q286" s="41"/>
      <c r="R286" s="41"/>
      <c r="S286" s="41"/>
      <c r="T286" s="69"/>
      <c r="AT286" s="26" t="s">
        <v>218</v>
      </c>
      <c r="AU286" s="26" t="s">
        <v>123</v>
      </c>
    </row>
    <row r="287" spans="2:65" s="1" customFormat="1" ht="27" x14ac:dyDescent="0.3">
      <c r="B287" s="40"/>
      <c r="D287" s="186" t="s">
        <v>1050</v>
      </c>
      <c r="F287" s="231" t="s">
        <v>7333</v>
      </c>
      <c r="L287" s="40"/>
      <c r="M287" s="177"/>
      <c r="N287" s="41"/>
      <c r="O287" s="41"/>
      <c r="P287" s="41"/>
      <c r="Q287" s="41"/>
      <c r="R287" s="41"/>
      <c r="S287" s="41"/>
      <c r="T287" s="69"/>
      <c r="AT287" s="26" t="s">
        <v>1050</v>
      </c>
      <c r="AU287" s="26" t="s">
        <v>123</v>
      </c>
    </row>
    <row r="288" spans="2:65" s="1" customFormat="1" ht="31.5" customHeight="1" x14ac:dyDescent="0.3">
      <c r="B288" s="163"/>
      <c r="C288" s="222" t="s">
        <v>910</v>
      </c>
      <c r="D288" s="222" t="s">
        <v>2573</v>
      </c>
      <c r="E288" s="223" t="s">
        <v>7441</v>
      </c>
      <c r="F288" s="224" t="s">
        <v>7442</v>
      </c>
      <c r="G288" s="225" t="s">
        <v>214</v>
      </c>
      <c r="H288" s="226">
        <v>6</v>
      </c>
      <c r="I288" s="227"/>
      <c r="J288" s="227">
        <f>ROUND(I288*H288,2)</f>
        <v>0</v>
      </c>
      <c r="K288" s="224" t="s">
        <v>6157</v>
      </c>
      <c r="L288" s="228"/>
      <c r="M288" s="229" t="s">
        <v>5</v>
      </c>
      <c r="N288" s="230" t="s">
        <v>42</v>
      </c>
      <c r="O288" s="172">
        <v>0</v>
      </c>
      <c r="P288" s="172">
        <f>O288*H288</f>
        <v>0</v>
      </c>
      <c r="Q288" s="172">
        <v>0</v>
      </c>
      <c r="R288" s="172">
        <f>Q288*H288</f>
        <v>0</v>
      </c>
      <c r="S288" s="172">
        <v>0</v>
      </c>
      <c r="T288" s="173">
        <f>S288*H288</f>
        <v>0</v>
      </c>
      <c r="AR288" s="26" t="s">
        <v>3867</v>
      </c>
      <c r="AT288" s="26" t="s">
        <v>2573</v>
      </c>
      <c r="AU288" s="26" t="s">
        <v>123</v>
      </c>
      <c r="AY288" s="26" t="s">
        <v>208</v>
      </c>
      <c r="BE288" s="174">
        <f>IF(N288="základní",J288,0)</f>
        <v>0</v>
      </c>
      <c r="BF288" s="174">
        <f>IF(N288="snížená",J288,0)</f>
        <v>0</v>
      </c>
      <c r="BG288" s="174">
        <f>IF(N288="zákl. přenesená",J288,0)</f>
        <v>0</v>
      </c>
      <c r="BH288" s="174">
        <f>IF(N288="sníž. přenesená",J288,0)</f>
        <v>0</v>
      </c>
      <c r="BI288" s="174">
        <f>IF(N288="nulová",J288,0)</f>
        <v>0</v>
      </c>
      <c r="BJ288" s="26" t="s">
        <v>78</v>
      </c>
      <c r="BK288" s="174">
        <f>ROUND(I288*H288,2)</f>
        <v>0</v>
      </c>
      <c r="BL288" s="26" t="s">
        <v>889</v>
      </c>
      <c r="BM288" s="26" t="s">
        <v>7443</v>
      </c>
    </row>
    <row r="289" spans="2:65" s="1" customFormat="1" ht="27" x14ac:dyDescent="0.3">
      <c r="B289" s="40"/>
      <c r="D289" s="175" t="s">
        <v>218</v>
      </c>
      <c r="F289" s="176" t="s">
        <v>7442</v>
      </c>
      <c r="L289" s="40"/>
      <c r="M289" s="177"/>
      <c r="N289" s="41"/>
      <c r="O289" s="41"/>
      <c r="P289" s="41"/>
      <c r="Q289" s="41"/>
      <c r="R289" s="41"/>
      <c r="S289" s="41"/>
      <c r="T289" s="69"/>
      <c r="AT289" s="26" t="s">
        <v>218</v>
      </c>
      <c r="AU289" s="26" t="s">
        <v>123</v>
      </c>
    </row>
    <row r="290" spans="2:65" s="1" customFormat="1" ht="27" x14ac:dyDescent="0.3">
      <c r="B290" s="40"/>
      <c r="D290" s="186" t="s">
        <v>1050</v>
      </c>
      <c r="F290" s="231" t="s">
        <v>7444</v>
      </c>
      <c r="L290" s="40"/>
      <c r="M290" s="177"/>
      <c r="N290" s="41"/>
      <c r="O290" s="41"/>
      <c r="P290" s="41"/>
      <c r="Q290" s="41"/>
      <c r="R290" s="41"/>
      <c r="S290" s="41"/>
      <c r="T290" s="69"/>
      <c r="AT290" s="26" t="s">
        <v>1050</v>
      </c>
      <c r="AU290" s="26" t="s">
        <v>123</v>
      </c>
    </row>
    <row r="291" spans="2:65" s="1" customFormat="1" ht="22.5" customHeight="1" x14ac:dyDescent="0.3">
      <c r="B291" s="163"/>
      <c r="C291" s="222" t="s">
        <v>925</v>
      </c>
      <c r="D291" s="222" t="s">
        <v>2573</v>
      </c>
      <c r="E291" s="223" t="s">
        <v>7445</v>
      </c>
      <c r="F291" s="224" t="s">
        <v>7446</v>
      </c>
      <c r="G291" s="225" t="s">
        <v>214</v>
      </c>
      <c r="H291" s="226">
        <v>3</v>
      </c>
      <c r="I291" s="227"/>
      <c r="J291" s="227">
        <f>ROUND(I291*H291,2)</f>
        <v>0</v>
      </c>
      <c r="K291" s="224" t="s">
        <v>6157</v>
      </c>
      <c r="L291" s="228"/>
      <c r="M291" s="229" t="s">
        <v>5</v>
      </c>
      <c r="N291" s="230" t="s">
        <v>42</v>
      </c>
      <c r="O291" s="172">
        <v>0</v>
      </c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AR291" s="26" t="s">
        <v>3867</v>
      </c>
      <c r="AT291" s="26" t="s">
        <v>2573</v>
      </c>
      <c r="AU291" s="26" t="s">
        <v>123</v>
      </c>
      <c r="AY291" s="26" t="s">
        <v>208</v>
      </c>
      <c r="BE291" s="174">
        <f>IF(N291="základní",J291,0)</f>
        <v>0</v>
      </c>
      <c r="BF291" s="174">
        <f>IF(N291="snížená",J291,0)</f>
        <v>0</v>
      </c>
      <c r="BG291" s="174">
        <f>IF(N291="zákl. přenesená",J291,0)</f>
        <v>0</v>
      </c>
      <c r="BH291" s="174">
        <f>IF(N291="sníž. přenesená",J291,0)</f>
        <v>0</v>
      </c>
      <c r="BI291" s="174">
        <f>IF(N291="nulová",J291,0)</f>
        <v>0</v>
      </c>
      <c r="BJ291" s="26" t="s">
        <v>78</v>
      </c>
      <c r="BK291" s="174">
        <f>ROUND(I291*H291,2)</f>
        <v>0</v>
      </c>
      <c r="BL291" s="26" t="s">
        <v>889</v>
      </c>
      <c r="BM291" s="26" t="s">
        <v>7447</v>
      </c>
    </row>
    <row r="292" spans="2:65" s="1" customFormat="1" x14ac:dyDescent="0.3">
      <c r="B292" s="40"/>
      <c r="D292" s="175" t="s">
        <v>218</v>
      </c>
      <c r="F292" s="176" t="s">
        <v>7446</v>
      </c>
      <c r="L292" s="40"/>
      <c r="M292" s="177"/>
      <c r="N292" s="41"/>
      <c r="O292" s="41"/>
      <c r="P292" s="41"/>
      <c r="Q292" s="41"/>
      <c r="R292" s="41"/>
      <c r="S292" s="41"/>
      <c r="T292" s="69"/>
      <c r="AT292" s="26" t="s">
        <v>218</v>
      </c>
      <c r="AU292" s="26" t="s">
        <v>123</v>
      </c>
    </row>
    <row r="293" spans="2:65" s="1" customFormat="1" ht="27" x14ac:dyDescent="0.3">
      <c r="B293" s="40"/>
      <c r="D293" s="186" t="s">
        <v>1050</v>
      </c>
      <c r="F293" s="231" t="s">
        <v>7448</v>
      </c>
      <c r="L293" s="40"/>
      <c r="M293" s="177"/>
      <c r="N293" s="41"/>
      <c r="O293" s="41"/>
      <c r="P293" s="41"/>
      <c r="Q293" s="41"/>
      <c r="R293" s="41"/>
      <c r="S293" s="41"/>
      <c r="T293" s="69"/>
      <c r="AT293" s="26" t="s">
        <v>1050</v>
      </c>
      <c r="AU293" s="26" t="s">
        <v>123</v>
      </c>
    </row>
    <row r="294" spans="2:65" s="1" customFormat="1" ht="31.5" customHeight="1" x14ac:dyDescent="0.3">
      <c r="B294" s="163"/>
      <c r="C294" s="222" t="s">
        <v>933</v>
      </c>
      <c r="D294" s="222" t="s">
        <v>2573</v>
      </c>
      <c r="E294" s="223" t="s">
        <v>7449</v>
      </c>
      <c r="F294" s="224" t="s">
        <v>7450</v>
      </c>
      <c r="G294" s="225" t="s">
        <v>214</v>
      </c>
      <c r="H294" s="226">
        <v>3</v>
      </c>
      <c r="I294" s="227"/>
      <c r="J294" s="227">
        <f>ROUND(I294*H294,2)</f>
        <v>0</v>
      </c>
      <c r="K294" s="224" t="s">
        <v>6157</v>
      </c>
      <c r="L294" s="228"/>
      <c r="M294" s="229" t="s">
        <v>5</v>
      </c>
      <c r="N294" s="230" t="s">
        <v>42</v>
      </c>
      <c r="O294" s="172">
        <v>0</v>
      </c>
      <c r="P294" s="172">
        <f>O294*H294</f>
        <v>0</v>
      </c>
      <c r="Q294" s="172">
        <v>0</v>
      </c>
      <c r="R294" s="172">
        <f>Q294*H294</f>
        <v>0</v>
      </c>
      <c r="S294" s="172">
        <v>0</v>
      </c>
      <c r="T294" s="173">
        <f>S294*H294</f>
        <v>0</v>
      </c>
      <c r="AR294" s="26" t="s">
        <v>3867</v>
      </c>
      <c r="AT294" s="26" t="s">
        <v>2573</v>
      </c>
      <c r="AU294" s="26" t="s">
        <v>123</v>
      </c>
      <c r="AY294" s="26" t="s">
        <v>208</v>
      </c>
      <c r="BE294" s="174">
        <f>IF(N294="základní",J294,0)</f>
        <v>0</v>
      </c>
      <c r="BF294" s="174">
        <f>IF(N294="snížená",J294,0)</f>
        <v>0</v>
      </c>
      <c r="BG294" s="174">
        <f>IF(N294="zákl. přenesená",J294,0)</f>
        <v>0</v>
      </c>
      <c r="BH294" s="174">
        <f>IF(N294="sníž. přenesená",J294,0)</f>
        <v>0</v>
      </c>
      <c r="BI294" s="174">
        <f>IF(N294="nulová",J294,0)</f>
        <v>0</v>
      </c>
      <c r="BJ294" s="26" t="s">
        <v>78</v>
      </c>
      <c r="BK294" s="174">
        <f>ROUND(I294*H294,2)</f>
        <v>0</v>
      </c>
      <c r="BL294" s="26" t="s">
        <v>889</v>
      </c>
      <c r="BM294" s="26" t="s">
        <v>7451</v>
      </c>
    </row>
    <row r="295" spans="2:65" s="1" customFormat="1" ht="27" x14ac:dyDescent="0.3">
      <c r="B295" s="40"/>
      <c r="D295" s="175" t="s">
        <v>218</v>
      </c>
      <c r="F295" s="176" t="s">
        <v>7450</v>
      </c>
      <c r="L295" s="40"/>
      <c r="M295" s="177"/>
      <c r="N295" s="41"/>
      <c r="O295" s="41"/>
      <c r="P295" s="41"/>
      <c r="Q295" s="41"/>
      <c r="R295" s="41"/>
      <c r="S295" s="41"/>
      <c r="T295" s="69"/>
      <c r="AT295" s="26" t="s">
        <v>218</v>
      </c>
      <c r="AU295" s="26" t="s">
        <v>123</v>
      </c>
    </row>
    <row r="296" spans="2:65" s="1" customFormat="1" ht="27" x14ac:dyDescent="0.3">
      <c r="B296" s="40"/>
      <c r="D296" s="186" t="s">
        <v>1050</v>
      </c>
      <c r="F296" s="231" t="s">
        <v>7452</v>
      </c>
      <c r="L296" s="40"/>
      <c r="M296" s="177"/>
      <c r="N296" s="41"/>
      <c r="O296" s="41"/>
      <c r="P296" s="41"/>
      <c r="Q296" s="41"/>
      <c r="R296" s="41"/>
      <c r="S296" s="41"/>
      <c r="T296" s="69"/>
      <c r="AT296" s="26" t="s">
        <v>1050</v>
      </c>
      <c r="AU296" s="26" t="s">
        <v>123</v>
      </c>
    </row>
    <row r="297" spans="2:65" s="1" customFormat="1" ht="22.5" customHeight="1" x14ac:dyDescent="0.3">
      <c r="B297" s="163"/>
      <c r="C297" s="222" t="s">
        <v>941</v>
      </c>
      <c r="D297" s="222" t="s">
        <v>2573</v>
      </c>
      <c r="E297" s="223" t="s">
        <v>7453</v>
      </c>
      <c r="F297" s="224" t="s">
        <v>7454</v>
      </c>
      <c r="G297" s="225" t="s">
        <v>214</v>
      </c>
      <c r="H297" s="226">
        <v>3</v>
      </c>
      <c r="I297" s="227"/>
      <c r="J297" s="227">
        <f>ROUND(I297*H297,2)</f>
        <v>0</v>
      </c>
      <c r="K297" s="224" t="s">
        <v>6157</v>
      </c>
      <c r="L297" s="228"/>
      <c r="M297" s="229" t="s">
        <v>5</v>
      </c>
      <c r="N297" s="230" t="s">
        <v>42</v>
      </c>
      <c r="O297" s="172">
        <v>0</v>
      </c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AR297" s="26" t="s">
        <v>3867</v>
      </c>
      <c r="AT297" s="26" t="s">
        <v>2573</v>
      </c>
      <c r="AU297" s="26" t="s">
        <v>123</v>
      </c>
      <c r="AY297" s="26" t="s">
        <v>208</v>
      </c>
      <c r="BE297" s="174">
        <f>IF(N297="základní",J297,0)</f>
        <v>0</v>
      </c>
      <c r="BF297" s="174">
        <f>IF(N297="snížená",J297,0)</f>
        <v>0</v>
      </c>
      <c r="BG297" s="174">
        <f>IF(N297="zákl. přenesená",J297,0)</f>
        <v>0</v>
      </c>
      <c r="BH297" s="174">
        <f>IF(N297="sníž. přenesená",J297,0)</f>
        <v>0</v>
      </c>
      <c r="BI297" s="174">
        <f>IF(N297="nulová",J297,0)</f>
        <v>0</v>
      </c>
      <c r="BJ297" s="26" t="s">
        <v>78</v>
      </c>
      <c r="BK297" s="174">
        <f>ROUND(I297*H297,2)</f>
        <v>0</v>
      </c>
      <c r="BL297" s="26" t="s">
        <v>889</v>
      </c>
      <c r="BM297" s="26" t="s">
        <v>7455</v>
      </c>
    </row>
    <row r="298" spans="2:65" s="1" customFormat="1" x14ac:dyDescent="0.3">
      <c r="B298" s="40"/>
      <c r="D298" s="175" t="s">
        <v>218</v>
      </c>
      <c r="F298" s="176" t="s">
        <v>7454</v>
      </c>
      <c r="L298" s="40"/>
      <c r="M298" s="177"/>
      <c r="N298" s="41"/>
      <c r="O298" s="41"/>
      <c r="P298" s="41"/>
      <c r="Q298" s="41"/>
      <c r="R298" s="41"/>
      <c r="S298" s="41"/>
      <c r="T298" s="69"/>
      <c r="AT298" s="26" t="s">
        <v>218</v>
      </c>
      <c r="AU298" s="26" t="s">
        <v>123</v>
      </c>
    </row>
    <row r="299" spans="2:65" s="1" customFormat="1" ht="27" x14ac:dyDescent="0.3">
      <c r="B299" s="40"/>
      <c r="D299" s="186" t="s">
        <v>1050</v>
      </c>
      <c r="F299" s="231" t="s">
        <v>7456</v>
      </c>
      <c r="L299" s="40"/>
      <c r="M299" s="177"/>
      <c r="N299" s="41"/>
      <c r="O299" s="41"/>
      <c r="P299" s="41"/>
      <c r="Q299" s="41"/>
      <c r="R299" s="41"/>
      <c r="S299" s="41"/>
      <c r="T299" s="69"/>
      <c r="AT299" s="26" t="s">
        <v>1050</v>
      </c>
      <c r="AU299" s="26" t="s">
        <v>123</v>
      </c>
    </row>
    <row r="300" spans="2:65" s="1" customFormat="1" ht="31.5" customHeight="1" x14ac:dyDescent="0.3">
      <c r="B300" s="163"/>
      <c r="C300" s="222" t="s">
        <v>958</v>
      </c>
      <c r="D300" s="222" t="s">
        <v>2573</v>
      </c>
      <c r="E300" s="223" t="s">
        <v>7457</v>
      </c>
      <c r="F300" s="224" t="s">
        <v>7458</v>
      </c>
      <c r="G300" s="225" t="s">
        <v>214</v>
      </c>
      <c r="H300" s="226">
        <v>6</v>
      </c>
      <c r="I300" s="227"/>
      <c r="J300" s="227">
        <f>ROUND(I300*H300,2)</f>
        <v>0</v>
      </c>
      <c r="K300" s="224" t="s">
        <v>6157</v>
      </c>
      <c r="L300" s="228"/>
      <c r="M300" s="229" t="s">
        <v>5</v>
      </c>
      <c r="N300" s="230" t="s">
        <v>42</v>
      </c>
      <c r="O300" s="172">
        <v>0</v>
      </c>
      <c r="P300" s="172">
        <f>O300*H300</f>
        <v>0</v>
      </c>
      <c r="Q300" s="172">
        <v>0</v>
      </c>
      <c r="R300" s="172">
        <f>Q300*H300</f>
        <v>0</v>
      </c>
      <c r="S300" s="172">
        <v>0</v>
      </c>
      <c r="T300" s="173">
        <f>S300*H300</f>
        <v>0</v>
      </c>
      <c r="AR300" s="26" t="s">
        <v>3867</v>
      </c>
      <c r="AT300" s="26" t="s">
        <v>2573</v>
      </c>
      <c r="AU300" s="26" t="s">
        <v>123</v>
      </c>
      <c r="AY300" s="26" t="s">
        <v>208</v>
      </c>
      <c r="BE300" s="174">
        <f>IF(N300="základní",J300,0)</f>
        <v>0</v>
      </c>
      <c r="BF300" s="174">
        <f>IF(N300="snížená",J300,0)</f>
        <v>0</v>
      </c>
      <c r="BG300" s="174">
        <f>IF(N300="zákl. přenesená",J300,0)</f>
        <v>0</v>
      </c>
      <c r="BH300" s="174">
        <f>IF(N300="sníž. přenesená",J300,0)</f>
        <v>0</v>
      </c>
      <c r="BI300" s="174">
        <f>IF(N300="nulová",J300,0)</f>
        <v>0</v>
      </c>
      <c r="BJ300" s="26" t="s">
        <v>78</v>
      </c>
      <c r="BK300" s="174">
        <f>ROUND(I300*H300,2)</f>
        <v>0</v>
      </c>
      <c r="BL300" s="26" t="s">
        <v>889</v>
      </c>
      <c r="BM300" s="26" t="s">
        <v>7459</v>
      </c>
    </row>
    <row r="301" spans="2:65" s="1" customFormat="1" ht="27" x14ac:dyDescent="0.3">
      <c r="B301" s="40"/>
      <c r="D301" s="175" t="s">
        <v>218</v>
      </c>
      <c r="F301" s="176" t="s">
        <v>7458</v>
      </c>
      <c r="L301" s="40"/>
      <c r="M301" s="177"/>
      <c r="N301" s="41"/>
      <c r="O301" s="41"/>
      <c r="P301" s="41"/>
      <c r="Q301" s="41"/>
      <c r="R301" s="41"/>
      <c r="S301" s="41"/>
      <c r="T301" s="69"/>
      <c r="AT301" s="26" t="s">
        <v>218</v>
      </c>
      <c r="AU301" s="26" t="s">
        <v>123</v>
      </c>
    </row>
    <row r="302" spans="2:65" s="1" customFormat="1" ht="27" x14ac:dyDescent="0.3">
      <c r="B302" s="40"/>
      <c r="D302" s="186" t="s">
        <v>1050</v>
      </c>
      <c r="F302" s="231" t="s">
        <v>7460</v>
      </c>
      <c r="L302" s="40"/>
      <c r="M302" s="177"/>
      <c r="N302" s="41"/>
      <c r="O302" s="41"/>
      <c r="P302" s="41"/>
      <c r="Q302" s="41"/>
      <c r="R302" s="41"/>
      <c r="S302" s="41"/>
      <c r="T302" s="69"/>
      <c r="AT302" s="26" t="s">
        <v>1050</v>
      </c>
      <c r="AU302" s="26" t="s">
        <v>123</v>
      </c>
    </row>
    <row r="303" spans="2:65" s="1" customFormat="1" ht="22.5" customHeight="1" x14ac:dyDescent="0.3">
      <c r="B303" s="163"/>
      <c r="C303" s="222" t="s">
        <v>967</v>
      </c>
      <c r="D303" s="222" t="s">
        <v>2573</v>
      </c>
      <c r="E303" s="223" t="s">
        <v>7461</v>
      </c>
      <c r="F303" s="224" t="s">
        <v>7462</v>
      </c>
      <c r="G303" s="225" t="s">
        <v>214</v>
      </c>
      <c r="H303" s="226">
        <v>3</v>
      </c>
      <c r="I303" s="227"/>
      <c r="J303" s="227">
        <f>ROUND(I303*H303,2)</f>
        <v>0</v>
      </c>
      <c r="K303" s="224" t="s">
        <v>6157</v>
      </c>
      <c r="L303" s="228"/>
      <c r="M303" s="229" t="s">
        <v>5</v>
      </c>
      <c r="N303" s="230" t="s">
        <v>42</v>
      </c>
      <c r="O303" s="172">
        <v>0</v>
      </c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AR303" s="26" t="s">
        <v>3867</v>
      </c>
      <c r="AT303" s="26" t="s">
        <v>2573</v>
      </c>
      <c r="AU303" s="26" t="s">
        <v>123</v>
      </c>
      <c r="AY303" s="26" t="s">
        <v>208</v>
      </c>
      <c r="BE303" s="174">
        <f>IF(N303="základní",J303,0)</f>
        <v>0</v>
      </c>
      <c r="BF303" s="174">
        <f>IF(N303="snížená",J303,0)</f>
        <v>0</v>
      </c>
      <c r="BG303" s="174">
        <f>IF(N303="zákl. přenesená",J303,0)</f>
        <v>0</v>
      </c>
      <c r="BH303" s="174">
        <f>IF(N303="sníž. přenesená",J303,0)</f>
        <v>0</v>
      </c>
      <c r="BI303" s="174">
        <f>IF(N303="nulová",J303,0)</f>
        <v>0</v>
      </c>
      <c r="BJ303" s="26" t="s">
        <v>78</v>
      </c>
      <c r="BK303" s="174">
        <f>ROUND(I303*H303,2)</f>
        <v>0</v>
      </c>
      <c r="BL303" s="26" t="s">
        <v>889</v>
      </c>
      <c r="BM303" s="26" t="s">
        <v>7463</v>
      </c>
    </row>
    <row r="304" spans="2:65" s="1" customFormat="1" x14ac:dyDescent="0.3">
      <c r="B304" s="40"/>
      <c r="D304" s="175" t="s">
        <v>218</v>
      </c>
      <c r="F304" s="176" t="s">
        <v>7462</v>
      </c>
      <c r="L304" s="40"/>
      <c r="M304" s="177"/>
      <c r="N304" s="41"/>
      <c r="O304" s="41"/>
      <c r="P304" s="41"/>
      <c r="Q304" s="41"/>
      <c r="R304" s="41"/>
      <c r="S304" s="41"/>
      <c r="T304" s="69"/>
      <c r="AT304" s="26" t="s">
        <v>218</v>
      </c>
      <c r="AU304" s="26" t="s">
        <v>123</v>
      </c>
    </row>
    <row r="305" spans="2:65" s="1" customFormat="1" ht="27" x14ac:dyDescent="0.3">
      <c r="B305" s="40"/>
      <c r="D305" s="186" t="s">
        <v>1050</v>
      </c>
      <c r="F305" s="231" t="s">
        <v>7464</v>
      </c>
      <c r="L305" s="40"/>
      <c r="M305" s="177"/>
      <c r="N305" s="41"/>
      <c r="O305" s="41"/>
      <c r="P305" s="41"/>
      <c r="Q305" s="41"/>
      <c r="R305" s="41"/>
      <c r="S305" s="41"/>
      <c r="T305" s="69"/>
      <c r="AT305" s="26" t="s">
        <v>1050</v>
      </c>
      <c r="AU305" s="26" t="s">
        <v>123</v>
      </c>
    </row>
    <row r="306" spans="2:65" s="1" customFormat="1" ht="22.5" customHeight="1" x14ac:dyDescent="0.3">
      <c r="B306" s="163"/>
      <c r="C306" s="222" t="s">
        <v>974</v>
      </c>
      <c r="D306" s="222" t="s">
        <v>2573</v>
      </c>
      <c r="E306" s="223" t="s">
        <v>7465</v>
      </c>
      <c r="F306" s="224" t="s">
        <v>7466</v>
      </c>
      <c r="G306" s="225" t="s">
        <v>214</v>
      </c>
      <c r="H306" s="226">
        <v>3</v>
      </c>
      <c r="I306" s="227"/>
      <c r="J306" s="227">
        <f>ROUND(I306*H306,2)</f>
        <v>0</v>
      </c>
      <c r="K306" s="224" t="s">
        <v>6157</v>
      </c>
      <c r="L306" s="228"/>
      <c r="M306" s="229" t="s">
        <v>5</v>
      </c>
      <c r="N306" s="230" t="s">
        <v>42</v>
      </c>
      <c r="O306" s="172">
        <v>0</v>
      </c>
      <c r="P306" s="172">
        <f>O306*H306</f>
        <v>0</v>
      </c>
      <c r="Q306" s="172">
        <v>0</v>
      </c>
      <c r="R306" s="172">
        <f>Q306*H306</f>
        <v>0</v>
      </c>
      <c r="S306" s="172">
        <v>0</v>
      </c>
      <c r="T306" s="173">
        <f>S306*H306</f>
        <v>0</v>
      </c>
      <c r="AR306" s="26" t="s">
        <v>3867</v>
      </c>
      <c r="AT306" s="26" t="s">
        <v>2573</v>
      </c>
      <c r="AU306" s="26" t="s">
        <v>123</v>
      </c>
      <c r="AY306" s="26" t="s">
        <v>208</v>
      </c>
      <c r="BE306" s="174">
        <f>IF(N306="základní",J306,0)</f>
        <v>0</v>
      </c>
      <c r="BF306" s="174">
        <f>IF(N306="snížená",J306,0)</f>
        <v>0</v>
      </c>
      <c r="BG306" s="174">
        <f>IF(N306="zákl. přenesená",J306,0)</f>
        <v>0</v>
      </c>
      <c r="BH306" s="174">
        <f>IF(N306="sníž. přenesená",J306,0)</f>
        <v>0</v>
      </c>
      <c r="BI306" s="174">
        <f>IF(N306="nulová",J306,0)</f>
        <v>0</v>
      </c>
      <c r="BJ306" s="26" t="s">
        <v>78</v>
      </c>
      <c r="BK306" s="174">
        <f>ROUND(I306*H306,2)</f>
        <v>0</v>
      </c>
      <c r="BL306" s="26" t="s">
        <v>889</v>
      </c>
      <c r="BM306" s="26" t="s">
        <v>7467</v>
      </c>
    </row>
    <row r="307" spans="2:65" s="1" customFormat="1" x14ac:dyDescent="0.3">
      <c r="B307" s="40"/>
      <c r="D307" s="175" t="s">
        <v>218</v>
      </c>
      <c r="F307" s="176" t="s">
        <v>7466</v>
      </c>
      <c r="L307" s="40"/>
      <c r="M307" s="177"/>
      <c r="N307" s="41"/>
      <c r="O307" s="41"/>
      <c r="P307" s="41"/>
      <c r="Q307" s="41"/>
      <c r="R307" s="41"/>
      <c r="S307" s="41"/>
      <c r="T307" s="69"/>
      <c r="AT307" s="26" t="s">
        <v>218</v>
      </c>
      <c r="AU307" s="26" t="s">
        <v>123</v>
      </c>
    </row>
    <row r="308" spans="2:65" s="1" customFormat="1" ht="27" x14ac:dyDescent="0.3">
      <c r="B308" s="40"/>
      <c r="D308" s="186" t="s">
        <v>1050</v>
      </c>
      <c r="F308" s="231" t="s">
        <v>7468</v>
      </c>
      <c r="L308" s="40"/>
      <c r="M308" s="177"/>
      <c r="N308" s="41"/>
      <c r="O308" s="41"/>
      <c r="P308" s="41"/>
      <c r="Q308" s="41"/>
      <c r="R308" s="41"/>
      <c r="S308" s="41"/>
      <c r="T308" s="69"/>
      <c r="AT308" s="26" t="s">
        <v>1050</v>
      </c>
      <c r="AU308" s="26" t="s">
        <v>123</v>
      </c>
    </row>
    <row r="309" spans="2:65" s="1" customFormat="1" ht="22.5" customHeight="1" x14ac:dyDescent="0.3">
      <c r="B309" s="163"/>
      <c r="C309" s="222" t="s">
        <v>985</v>
      </c>
      <c r="D309" s="222" t="s">
        <v>2573</v>
      </c>
      <c r="E309" s="223" t="s">
        <v>7469</v>
      </c>
      <c r="F309" s="224" t="s">
        <v>7470</v>
      </c>
      <c r="G309" s="225" t="s">
        <v>214</v>
      </c>
      <c r="H309" s="226">
        <v>3</v>
      </c>
      <c r="I309" s="227"/>
      <c r="J309" s="227">
        <f>ROUND(I309*H309,2)</f>
        <v>0</v>
      </c>
      <c r="K309" s="224" t="s">
        <v>6157</v>
      </c>
      <c r="L309" s="228"/>
      <c r="M309" s="229" t="s">
        <v>5</v>
      </c>
      <c r="N309" s="230" t="s">
        <v>42</v>
      </c>
      <c r="O309" s="172">
        <v>0</v>
      </c>
      <c r="P309" s="172">
        <f>O309*H309</f>
        <v>0</v>
      </c>
      <c r="Q309" s="172">
        <v>0</v>
      </c>
      <c r="R309" s="172">
        <f>Q309*H309</f>
        <v>0</v>
      </c>
      <c r="S309" s="172">
        <v>0</v>
      </c>
      <c r="T309" s="173">
        <f>S309*H309</f>
        <v>0</v>
      </c>
      <c r="AR309" s="26" t="s">
        <v>3867</v>
      </c>
      <c r="AT309" s="26" t="s">
        <v>2573</v>
      </c>
      <c r="AU309" s="26" t="s">
        <v>123</v>
      </c>
      <c r="AY309" s="26" t="s">
        <v>208</v>
      </c>
      <c r="BE309" s="174">
        <f>IF(N309="základní",J309,0)</f>
        <v>0</v>
      </c>
      <c r="BF309" s="174">
        <f>IF(N309="snížená",J309,0)</f>
        <v>0</v>
      </c>
      <c r="BG309" s="174">
        <f>IF(N309="zákl. přenesená",J309,0)</f>
        <v>0</v>
      </c>
      <c r="BH309" s="174">
        <f>IF(N309="sníž. přenesená",J309,0)</f>
        <v>0</v>
      </c>
      <c r="BI309" s="174">
        <f>IF(N309="nulová",J309,0)</f>
        <v>0</v>
      </c>
      <c r="BJ309" s="26" t="s">
        <v>78</v>
      </c>
      <c r="BK309" s="174">
        <f>ROUND(I309*H309,2)</f>
        <v>0</v>
      </c>
      <c r="BL309" s="26" t="s">
        <v>889</v>
      </c>
      <c r="BM309" s="26" t="s">
        <v>7471</v>
      </c>
    </row>
    <row r="310" spans="2:65" s="1" customFormat="1" x14ac:dyDescent="0.3">
      <c r="B310" s="40"/>
      <c r="D310" s="175" t="s">
        <v>218</v>
      </c>
      <c r="F310" s="176" t="s">
        <v>7470</v>
      </c>
      <c r="L310" s="40"/>
      <c r="M310" s="177"/>
      <c r="N310" s="41"/>
      <c r="O310" s="41"/>
      <c r="P310" s="41"/>
      <c r="Q310" s="41"/>
      <c r="R310" s="41"/>
      <c r="S310" s="41"/>
      <c r="T310" s="69"/>
      <c r="AT310" s="26" t="s">
        <v>218</v>
      </c>
      <c r="AU310" s="26" t="s">
        <v>123</v>
      </c>
    </row>
    <row r="311" spans="2:65" s="1" customFormat="1" ht="27" x14ac:dyDescent="0.3">
      <c r="B311" s="40"/>
      <c r="D311" s="186" t="s">
        <v>1050</v>
      </c>
      <c r="F311" s="231" t="s">
        <v>7472</v>
      </c>
      <c r="L311" s="40"/>
      <c r="M311" s="177"/>
      <c r="N311" s="41"/>
      <c r="O311" s="41"/>
      <c r="P311" s="41"/>
      <c r="Q311" s="41"/>
      <c r="R311" s="41"/>
      <c r="S311" s="41"/>
      <c r="T311" s="69"/>
      <c r="AT311" s="26" t="s">
        <v>1050</v>
      </c>
      <c r="AU311" s="26" t="s">
        <v>123</v>
      </c>
    </row>
    <row r="312" spans="2:65" s="1" customFormat="1" ht="22.5" customHeight="1" x14ac:dyDescent="0.3">
      <c r="B312" s="163"/>
      <c r="C312" s="222" t="s">
        <v>1001</v>
      </c>
      <c r="D312" s="222" t="s">
        <v>2573</v>
      </c>
      <c r="E312" s="223" t="s">
        <v>7473</v>
      </c>
      <c r="F312" s="224" t="s">
        <v>7474</v>
      </c>
      <c r="G312" s="225" t="s">
        <v>214</v>
      </c>
      <c r="H312" s="226">
        <v>7</v>
      </c>
      <c r="I312" s="227"/>
      <c r="J312" s="227">
        <f>ROUND(I312*H312,2)</f>
        <v>0</v>
      </c>
      <c r="K312" s="224" t="s">
        <v>6157</v>
      </c>
      <c r="L312" s="228"/>
      <c r="M312" s="229" t="s">
        <v>5</v>
      </c>
      <c r="N312" s="230" t="s">
        <v>42</v>
      </c>
      <c r="O312" s="172">
        <v>0</v>
      </c>
      <c r="P312" s="172">
        <f>O312*H312</f>
        <v>0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AR312" s="26" t="s">
        <v>3867</v>
      </c>
      <c r="AT312" s="26" t="s">
        <v>2573</v>
      </c>
      <c r="AU312" s="26" t="s">
        <v>123</v>
      </c>
      <c r="AY312" s="26" t="s">
        <v>208</v>
      </c>
      <c r="BE312" s="174">
        <f>IF(N312="základní",J312,0)</f>
        <v>0</v>
      </c>
      <c r="BF312" s="174">
        <f>IF(N312="snížená",J312,0)</f>
        <v>0</v>
      </c>
      <c r="BG312" s="174">
        <f>IF(N312="zákl. přenesená",J312,0)</f>
        <v>0</v>
      </c>
      <c r="BH312" s="174">
        <f>IF(N312="sníž. přenesená",J312,0)</f>
        <v>0</v>
      </c>
      <c r="BI312" s="174">
        <f>IF(N312="nulová",J312,0)</f>
        <v>0</v>
      </c>
      <c r="BJ312" s="26" t="s">
        <v>78</v>
      </c>
      <c r="BK312" s="174">
        <f>ROUND(I312*H312,2)</f>
        <v>0</v>
      </c>
      <c r="BL312" s="26" t="s">
        <v>889</v>
      </c>
      <c r="BM312" s="26" t="s">
        <v>7475</v>
      </c>
    </row>
    <row r="313" spans="2:65" s="1" customFormat="1" x14ac:dyDescent="0.3">
      <c r="B313" s="40"/>
      <c r="D313" s="175" t="s">
        <v>218</v>
      </c>
      <c r="F313" s="176" t="s">
        <v>7474</v>
      </c>
      <c r="L313" s="40"/>
      <c r="M313" s="177"/>
      <c r="N313" s="41"/>
      <c r="O313" s="41"/>
      <c r="P313" s="41"/>
      <c r="Q313" s="41"/>
      <c r="R313" s="41"/>
      <c r="S313" s="41"/>
      <c r="T313" s="69"/>
      <c r="AT313" s="26" t="s">
        <v>218</v>
      </c>
      <c r="AU313" s="26" t="s">
        <v>123</v>
      </c>
    </row>
    <row r="314" spans="2:65" s="1" customFormat="1" ht="27" x14ac:dyDescent="0.3">
      <c r="B314" s="40"/>
      <c r="D314" s="186" t="s">
        <v>1050</v>
      </c>
      <c r="F314" s="231" t="s">
        <v>7476</v>
      </c>
      <c r="L314" s="40"/>
      <c r="M314" s="177"/>
      <c r="N314" s="41"/>
      <c r="O314" s="41"/>
      <c r="P314" s="41"/>
      <c r="Q314" s="41"/>
      <c r="R314" s="41"/>
      <c r="S314" s="41"/>
      <c r="T314" s="69"/>
      <c r="AT314" s="26" t="s">
        <v>1050</v>
      </c>
      <c r="AU314" s="26" t="s">
        <v>123</v>
      </c>
    </row>
    <row r="315" spans="2:65" s="1" customFormat="1" ht="22.5" customHeight="1" x14ac:dyDescent="0.3">
      <c r="B315" s="163"/>
      <c r="C315" s="222" t="s">
        <v>1033</v>
      </c>
      <c r="D315" s="222" t="s">
        <v>2573</v>
      </c>
      <c r="E315" s="223" t="s">
        <v>7477</v>
      </c>
      <c r="F315" s="224" t="s">
        <v>7478</v>
      </c>
      <c r="G315" s="225" t="s">
        <v>214</v>
      </c>
      <c r="H315" s="226">
        <v>7</v>
      </c>
      <c r="I315" s="227"/>
      <c r="J315" s="227">
        <f>ROUND(I315*H315,2)</f>
        <v>0</v>
      </c>
      <c r="K315" s="224" t="s">
        <v>6157</v>
      </c>
      <c r="L315" s="228"/>
      <c r="M315" s="229" t="s">
        <v>5</v>
      </c>
      <c r="N315" s="230" t="s">
        <v>42</v>
      </c>
      <c r="O315" s="172">
        <v>0</v>
      </c>
      <c r="P315" s="172">
        <f>O315*H315</f>
        <v>0</v>
      </c>
      <c r="Q315" s="172">
        <v>0</v>
      </c>
      <c r="R315" s="172">
        <f>Q315*H315</f>
        <v>0</v>
      </c>
      <c r="S315" s="172">
        <v>0</v>
      </c>
      <c r="T315" s="173">
        <f>S315*H315</f>
        <v>0</v>
      </c>
      <c r="AR315" s="26" t="s">
        <v>3867</v>
      </c>
      <c r="AT315" s="26" t="s">
        <v>2573</v>
      </c>
      <c r="AU315" s="26" t="s">
        <v>123</v>
      </c>
      <c r="AY315" s="26" t="s">
        <v>208</v>
      </c>
      <c r="BE315" s="174">
        <f>IF(N315="základní",J315,0)</f>
        <v>0</v>
      </c>
      <c r="BF315" s="174">
        <f>IF(N315="snížená",J315,0)</f>
        <v>0</v>
      </c>
      <c r="BG315" s="174">
        <f>IF(N315="zákl. přenesená",J315,0)</f>
        <v>0</v>
      </c>
      <c r="BH315" s="174">
        <f>IF(N315="sníž. přenesená",J315,0)</f>
        <v>0</v>
      </c>
      <c r="BI315" s="174">
        <f>IF(N315="nulová",J315,0)</f>
        <v>0</v>
      </c>
      <c r="BJ315" s="26" t="s">
        <v>78</v>
      </c>
      <c r="BK315" s="174">
        <f>ROUND(I315*H315,2)</f>
        <v>0</v>
      </c>
      <c r="BL315" s="26" t="s">
        <v>889</v>
      </c>
      <c r="BM315" s="26" t="s">
        <v>7479</v>
      </c>
    </row>
    <row r="316" spans="2:65" s="1" customFormat="1" x14ac:dyDescent="0.3">
      <c r="B316" s="40"/>
      <c r="D316" s="175" t="s">
        <v>218</v>
      </c>
      <c r="F316" s="176" t="s">
        <v>7478</v>
      </c>
      <c r="L316" s="40"/>
      <c r="M316" s="177"/>
      <c r="N316" s="41"/>
      <c r="O316" s="41"/>
      <c r="P316" s="41"/>
      <c r="Q316" s="41"/>
      <c r="R316" s="41"/>
      <c r="S316" s="41"/>
      <c r="T316" s="69"/>
      <c r="AT316" s="26" t="s">
        <v>218</v>
      </c>
      <c r="AU316" s="26" t="s">
        <v>123</v>
      </c>
    </row>
    <row r="317" spans="2:65" s="1" customFormat="1" ht="27" x14ac:dyDescent="0.3">
      <c r="B317" s="40"/>
      <c r="D317" s="186" t="s">
        <v>1050</v>
      </c>
      <c r="F317" s="231" t="s">
        <v>7480</v>
      </c>
      <c r="L317" s="40"/>
      <c r="M317" s="177"/>
      <c r="N317" s="41"/>
      <c r="O317" s="41"/>
      <c r="P317" s="41"/>
      <c r="Q317" s="41"/>
      <c r="R317" s="41"/>
      <c r="S317" s="41"/>
      <c r="T317" s="69"/>
      <c r="AT317" s="26" t="s">
        <v>1050</v>
      </c>
      <c r="AU317" s="26" t="s">
        <v>123</v>
      </c>
    </row>
    <row r="318" spans="2:65" s="1" customFormat="1" ht="22.5" customHeight="1" x14ac:dyDescent="0.3">
      <c r="B318" s="163"/>
      <c r="C318" s="222" t="s">
        <v>1039</v>
      </c>
      <c r="D318" s="222" t="s">
        <v>2573</v>
      </c>
      <c r="E318" s="223" t="s">
        <v>7481</v>
      </c>
      <c r="F318" s="224" t="s">
        <v>7482</v>
      </c>
      <c r="G318" s="225" t="s">
        <v>214</v>
      </c>
      <c r="H318" s="226">
        <v>7</v>
      </c>
      <c r="I318" s="227"/>
      <c r="J318" s="227">
        <f>ROUND(I318*H318,2)</f>
        <v>0</v>
      </c>
      <c r="K318" s="224" t="s">
        <v>6157</v>
      </c>
      <c r="L318" s="228"/>
      <c r="M318" s="229" t="s">
        <v>5</v>
      </c>
      <c r="N318" s="230" t="s">
        <v>42</v>
      </c>
      <c r="O318" s="172">
        <v>0</v>
      </c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AR318" s="26" t="s">
        <v>3867</v>
      </c>
      <c r="AT318" s="26" t="s">
        <v>2573</v>
      </c>
      <c r="AU318" s="26" t="s">
        <v>123</v>
      </c>
      <c r="AY318" s="26" t="s">
        <v>208</v>
      </c>
      <c r="BE318" s="174">
        <f>IF(N318="základní",J318,0)</f>
        <v>0</v>
      </c>
      <c r="BF318" s="174">
        <f>IF(N318="snížená",J318,0)</f>
        <v>0</v>
      </c>
      <c r="BG318" s="174">
        <f>IF(N318="zákl. přenesená",J318,0)</f>
        <v>0</v>
      </c>
      <c r="BH318" s="174">
        <f>IF(N318="sníž. přenesená",J318,0)</f>
        <v>0</v>
      </c>
      <c r="BI318" s="174">
        <f>IF(N318="nulová",J318,0)</f>
        <v>0</v>
      </c>
      <c r="BJ318" s="26" t="s">
        <v>78</v>
      </c>
      <c r="BK318" s="174">
        <f>ROUND(I318*H318,2)</f>
        <v>0</v>
      </c>
      <c r="BL318" s="26" t="s">
        <v>889</v>
      </c>
      <c r="BM318" s="26" t="s">
        <v>7483</v>
      </c>
    </row>
    <row r="319" spans="2:65" s="1" customFormat="1" x14ac:dyDescent="0.3">
      <c r="B319" s="40"/>
      <c r="D319" s="175" t="s">
        <v>218</v>
      </c>
      <c r="F319" s="176" t="s">
        <v>7482</v>
      </c>
      <c r="L319" s="40"/>
      <c r="M319" s="177"/>
      <c r="N319" s="41"/>
      <c r="O319" s="41"/>
      <c r="P319" s="41"/>
      <c r="Q319" s="41"/>
      <c r="R319" s="41"/>
      <c r="S319" s="41"/>
      <c r="T319" s="69"/>
      <c r="AT319" s="26" t="s">
        <v>218</v>
      </c>
      <c r="AU319" s="26" t="s">
        <v>123</v>
      </c>
    </row>
    <row r="320" spans="2:65" s="1" customFormat="1" ht="27" x14ac:dyDescent="0.3">
      <c r="B320" s="40"/>
      <c r="D320" s="186" t="s">
        <v>1050</v>
      </c>
      <c r="F320" s="231" t="s">
        <v>7468</v>
      </c>
      <c r="L320" s="40"/>
      <c r="M320" s="177"/>
      <c r="N320" s="41"/>
      <c r="O320" s="41"/>
      <c r="P320" s="41"/>
      <c r="Q320" s="41"/>
      <c r="R320" s="41"/>
      <c r="S320" s="41"/>
      <c r="T320" s="69"/>
      <c r="AT320" s="26" t="s">
        <v>1050</v>
      </c>
      <c r="AU320" s="26" t="s">
        <v>123</v>
      </c>
    </row>
    <row r="321" spans="2:65" s="1" customFormat="1" ht="22.5" customHeight="1" x14ac:dyDescent="0.3">
      <c r="B321" s="163"/>
      <c r="C321" s="222" t="s">
        <v>1046</v>
      </c>
      <c r="D321" s="222" t="s">
        <v>2573</v>
      </c>
      <c r="E321" s="223" t="s">
        <v>7484</v>
      </c>
      <c r="F321" s="224" t="s">
        <v>7485</v>
      </c>
      <c r="G321" s="225" t="s">
        <v>214</v>
      </c>
      <c r="H321" s="226">
        <v>7</v>
      </c>
      <c r="I321" s="227"/>
      <c r="J321" s="227">
        <f>ROUND(I321*H321,2)</f>
        <v>0</v>
      </c>
      <c r="K321" s="224" t="s">
        <v>6157</v>
      </c>
      <c r="L321" s="228"/>
      <c r="M321" s="229" t="s">
        <v>5</v>
      </c>
      <c r="N321" s="230" t="s">
        <v>42</v>
      </c>
      <c r="O321" s="172">
        <v>0</v>
      </c>
      <c r="P321" s="172">
        <f>O321*H321</f>
        <v>0</v>
      </c>
      <c r="Q321" s="172">
        <v>0</v>
      </c>
      <c r="R321" s="172">
        <f>Q321*H321</f>
        <v>0</v>
      </c>
      <c r="S321" s="172">
        <v>0</v>
      </c>
      <c r="T321" s="173">
        <f>S321*H321</f>
        <v>0</v>
      </c>
      <c r="AR321" s="26" t="s">
        <v>3867</v>
      </c>
      <c r="AT321" s="26" t="s">
        <v>2573</v>
      </c>
      <c r="AU321" s="26" t="s">
        <v>123</v>
      </c>
      <c r="AY321" s="26" t="s">
        <v>208</v>
      </c>
      <c r="BE321" s="174">
        <f>IF(N321="základní",J321,0)</f>
        <v>0</v>
      </c>
      <c r="BF321" s="174">
        <f>IF(N321="snížená",J321,0)</f>
        <v>0</v>
      </c>
      <c r="BG321" s="174">
        <f>IF(N321="zákl. přenesená",J321,0)</f>
        <v>0</v>
      </c>
      <c r="BH321" s="174">
        <f>IF(N321="sníž. přenesená",J321,0)</f>
        <v>0</v>
      </c>
      <c r="BI321" s="174">
        <f>IF(N321="nulová",J321,0)</f>
        <v>0</v>
      </c>
      <c r="BJ321" s="26" t="s">
        <v>78</v>
      </c>
      <c r="BK321" s="174">
        <f>ROUND(I321*H321,2)</f>
        <v>0</v>
      </c>
      <c r="BL321" s="26" t="s">
        <v>889</v>
      </c>
      <c r="BM321" s="26" t="s">
        <v>7486</v>
      </c>
    </row>
    <row r="322" spans="2:65" s="1" customFormat="1" x14ac:dyDescent="0.3">
      <c r="B322" s="40"/>
      <c r="D322" s="175" t="s">
        <v>218</v>
      </c>
      <c r="F322" s="176" t="s">
        <v>7485</v>
      </c>
      <c r="L322" s="40"/>
      <c r="M322" s="177"/>
      <c r="N322" s="41"/>
      <c r="O322" s="41"/>
      <c r="P322" s="41"/>
      <c r="Q322" s="41"/>
      <c r="R322" s="41"/>
      <c r="S322" s="41"/>
      <c r="T322" s="69"/>
      <c r="AT322" s="26" t="s">
        <v>218</v>
      </c>
      <c r="AU322" s="26" t="s">
        <v>123</v>
      </c>
    </row>
    <row r="323" spans="2:65" s="1" customFormat="1" ht="27" x14ac:dyDescent="0.3">
      <c r="B323" s="40"/>
      <c r="D323" s="186" t="s">
        <v>1050</v>
      </c>
      <c r="F323" s="231" t="s">
        <v>7472</v>
      </c>
      <c r="L323" s="40"/>
      <c r="M323" s="177"/>
      <c r="N323" s="41"/>
      <c r="O323" s="41"/>
      <c r="P323" s="41"/>
      <c r="Q323" s="41"/>
      <c r="R323" s="41"/>
      <c r="S323" s="41"/>
      <c r="T323" s="69"/>
      <c r="AT323" s="26" t="s">
        <v>1050</v>
      </c>
      <c r="AU323" s="26" t="s">
        <v>123</v>
      </c>
    </row>
    <row r="324" spans="2:65" s="1" customFormat="1" ht="22.5" customHeight="1" x14ac:dyDescent="0.3">
      <c r="B324" s="163"/>
      <c r="C324" s="164" t="s">
        <v>1057</v>
      </c>
      <c r="D324" s="164" t="s">
        <v>211</v>
      </c>
      <c r="E324" s="165" t="s">
        <v>7487</v>
      </c>
      <c r="F324" s="166" t="s">
        <v>7488</v>
      </c>
      <c r="G324" s="167" t="s">
        <v>214</v>
      </c>
      <c r="H324" s="168">
        <v>1</v>
      </c>
      <c r="I324" s="169"/>
      <c r="J324" s="169">
        <f>ROUND(I324*H324,2)</f>
        <v>0</v>
      </c>
      <c r="K324" s="166" t="s">
        <v>6157</v>
      </c>
      <c r="L324" s="40"/>
      <c r="M324" s="170" t="s">
        <v>5</v>
      </c>
      <c r="N324" s="171" t="s">
        <v>42</v>
      </c>
      <c r="O324" s="172">
        <v>0</v>
      </c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AR324" s="26" t="s">
        <v>889</v>
      </c>
      <c r="AT324" s="26" t="s">
        <v>211</v>
      </c>
      <c r="AU324" s="26" t="s">
        <v>123</v>
      </c>
      <c r="AY324" s="26" t="s">
        <v>208</v>
      </c>
      <c r="BE324" s="174">
        <f>IF(N324="základní",J324,0)</f>
        <v>0</v>
      </c>
      <c r="BF324" s="174">
        <f>IF(N324="snížená",J324,0)</f>
        <v>0</v>
      </c>
      <c r="BG324" s="174">
        <f>IF(N324="zákl. přenesená",J324,0)</f>
        <v>0</v>
      </c>
      <c r="BH324" s="174">
        <f>IF(N324="sníž. přenesená",J324,0)</f>
        <v>0</v>
      </c>
      <c r="BI324" s="174">
        <f>IF(N324="nulová",J324,0)</f>
        <v>0</v>
      </c>
      <c r="BJ324" s="26" t="s">
        <v>78</v>
      </c>
      <c r="BK324" s="174">
        <f>ROUND(I324*H324,2)</f>
        <v>0</v>
      </c>
      <c r="BL324" s="26" t="s">
        <v>889</v>
      </c>
      <c r="BM324" s="26" t="s">
        <v>7489</v>
      </c>
    </row>
    <row r="325" spans="2:65" s="1" customFormat="1" x14ac:dyDescent="0.3">
      <c r="B325" s="40"/>
      <c r="D325" s="175" t="s">
        <v>218</v>
      </c>
      <c r="F325" s="176" t="s">
        <v>7488</v>
      </c>
      <c r="L325" s="40"/>
      <c r="M325" s="177"/>
      <c r="N325" s="41"/>
      <c r="O325" s="41"/>
      <c r="P325" s="41"/>
      <c r="Q325" s="41"/>
      <c r="R325" s="41"/>
      <c r="S325" s="41"/>
      <c r="T325" s="69"/>
      <c r="AT325" s="26" t="s">
        <v>218</v>
      </c>
      <c r="AU325" s="26" t="s">
        <v>123</v>
      </c>
    </row>
    <row r="326" spans="2:65" s="1" customFormat="1" ht="27" x14ac:dyDescent="0.3">
      <c r="B326" s="40"/>
      <c r="D326" s="186" t="s">
        <v>1050</v>
      </c>
      <c r="F326" s="231" t="s">
        <v>7490</v>
      </c>
      <c r="L326" s="40"/>
      <c r="M326" s="177"/>
      <c r="N326" s="41"/>
      <c r="O326" s="41"/>
      <c r="P326" s="41"/>
      <c r="Q326" s="41"/>
      <c r="R326" s="41"/>
      <c r="S326" s="41"/>
      <c r="T326" s="69"/>
      <c r="AT326" s="26" t="s">
        <v>1050</v>
      </c>
      <c r="AU326" s="26" t="s">
        <v>123</v>
      </c>
    </row>
    <row r="327" spans="2:65" s="1" customFormat="1" ht="22.5" customHeight="1" x14ac:dyDescent="0.3">
      <c r="B327" s="163"/>
      <c r="C327" s="164" t="s">
        <v>1065</v>
      </c>
      <c r="D327" s="164" t="s">
        <v>211</v>
      </c>
      <c r="E327" s="165" t="s">
        <v>7491</v>
      </c>
      <c r="F327" s="166" t="s">
        <v>7492</v>
      </c>
      <c r="G327" s="167" t="s">
        <v>214</v>
      </c>
      <c r="H327" s="168">
        <v>1</v>
      </c>
      <c r="I327" s="169"/>
      <c r="J327" s="169">
        <f>ROUND(I327*H327,2)</f>
        <v>0</v>
      </c>
      <c r="K327" s="166" t="s">
        <v>6157</v>
      </c>
      <c r="L327" s="40"/>
      <c r="M327" s="170" t="s">
        <v>5</v>
      </c>
      <c r="N327" s="171" t="s">
        <v>42</v>
      </c>
      <c r="O327" s="172">
        <v>0</v>
      </c>
      <c r="P327" s="172">
        <f>O327*H327</f>
        <v>0</v>
      </c>
      <c r="Q327" s="172">
        <v>0</v>
      </c>
      <c r="R327" s="172">
        <f>Q327*H327</f>
        <v>0</v>
      </c>
      <c r="S327" s="172">
        <v>0</v>
      </c>
      <c r="T327" s="173">
        <f>S327*H327</f>
        <v>0</v>
      </c>
      <c r="AR327" s="26" t="s">
        <v>889</v>
      </c>
      <c r="AT327" s="26" t="s">
        <v>211</v>
      </c>
      <c r="AU327" s="26" t="s">
        <v>123</v>
      </c>
      <c r="AY327" s="26" t="s">
        <v>208</v>
      </c>
      <c r="BE327" s="174">
        <f>IF(N327="základní",J327,0)</f>
        <v>0</v>
      </c>
      <c r="BF327" s="174">
        <f>IF(N327="snížená",J327,0)</f>
        <v>0</v>
      </c>
      <c r="BG327" s="174">
        <f>IF(N327="zákl. přenesená",J327,0)</f>
        <v>0</v>
      </c>
      <c r="BH327" s="174">
        <f>IF(N327="sníž. přenesená",J327,0)</f>
        <v>0</v>
      </c>
      <c r="BI327" s="174">
        <f>IF(N327="nulová",J327,0)</f>
        <v>0</v>
      </c>
      <c r="BJ327" s="26" t="s">
        <v>78</v>
      </c>
      <c r="BK327" s="174">
        <f>ROUND(I327*H327,2)</f>
        <v>0</v>
      </c>
      <c r="BL327" s="26" t="s">
        <v>889</v>
      </c>
      <c r="BM327" s="26" t="s">
        <v>7493</v>
      </c>
    </row>
    <row r="328" spans="2:65" s="1" customFormat="1" x14ac:dyDescent="0.3">
      <c r="B328" s="40"/>
      <c r="D328" s="186" t="s">
        <v>218</v>
      </c>
      <c r="F328" s="211" t="s">
        <v>7492</v>
      </c>
      <c r="L328" s="40"/>
      <c r="M328" s="177"/>
      <c r="N328" s="41"/>
      <c r="O328" s="41"/>
      <c r="P328" s="41"/>
      <c r="Q328" s="41"/>
      <c r="R328" s="41"/>
      <c r="S328" s="41"/>
      <c r="T328" s="69"/>
      <c r="AT328" s="26" t="s">
        <v>218</v>
      </c>
      <c r="AU328" s="26" t="s">
        <v>123</v>
      </c>
    </row>
    <row r="329" spans="2:65" s="1" customFormat="1" ht="22.5" customHeight="1" x14ac:dyDescent="0.3">
      <c r="B329" s="163"/>
      <c r="C329" s="164" t="s">
        <v>1074</v>
      </c>
      <c r="D329" s="164" t="s">
        <v>211</v>
      </c>
      <c r="E329" s="165" t="s">
        <v>7494</v>
      </c>
      <c r="F329" s="166" t="s">
        <v>7495</v>
      </c>
      <c r="G329" s="167" t="s">
        <v>474</v>
      </c>
      <c r="H329" s="168">
        <v>380</v>
      </c>
      <c r="I329" s="169"/>
      <c r="J329" s="169">
        <f>ROUND(I329*H329,2)</f>
        <v>0</v>
      </c>
      <c r="K329" s="166" t="s">
        <v>6157</v>
      </c>
      <c r="L329" s="40"/>
      <c r="M329" s="170" t="s">
        <v>5</v>
      </c>
      <c r="N329" s="171" t="s">
        <v>42</v>
      </c>
      <c r="O329" s="172">
        <v>0</v>
      </c>
      <c r="P329" s="172">
        <f>O329*H329</f>
        <v>0</v>
      </c>
      <c r="Q329" s="172">
        <v>0</v>
      </c>
      <c r="R329" s="172">
        <f>Q329*H329</f>
        <v>0</v>
      </c>
      <c r="S329" s="172">
        <v>0</v>
      </c>
      <c r="T329" s="173">
        <f>S329*H329</f>
        <v>0</v>
      </c>
      <c r="AR329" s="26" t="s">
        <v>889</v>
      </c>
      <c r="AT329" s="26" t="s">
        <v>211</v>
      </c>
      <c r="AU329" s="26" t="s">
        <v>123</v>
      </c>
      <c r="AY329" s="26" t="s">
        <v>208</v>
      </c>
      <c r="BE329" s="174">
        <f>IF(N329="základní",J329,0)</f>
        <v>0</v>
      </c>
      <c r="BF329" s="174">
        <f>IF(N329="snížená",J329,0)</f>
        <v>0</v>
      </c>
      <c r="BG329" s="174">
        <f>IF(N329="zákl. přenesená",J329,0)</f>
        <v>0</v>
      </c>
      <c r="BH329" s="174">
        <f>IF(N329="sníž. přenesená",J329,0)</f>
        <v>0</v>
      </c>
      <c r="BI329" s="174">
        <f>IF(N329="nulová",J329,0)</f>
        <v>0</v>
      </c>
      <c r="BJ329" s="26" t="s">
        <v>78</v>
      </c>
      <c r="BK329" s="174">
        <f>ROUND(I329*H329,2)</f>
        <v>0</v>
      </c>
      <c r="BL329" s="26" t="s">
        <v>889</v>
      </c>
      <c r="BM329" s="26" t="s">
        <v>7496</v>
      </c>
    </row>
    <row r="330" spans="2:65" s="1" customFormat="1" x14ac:dyDescent="0.3">
      <c r="B330" s="40"/>
      <c r="D330" s="175" t="s">
        <v>218</v>
      </c>
      <c r="F330" s="176" t="s">
        <v>7495</v>
      </c>
      <c r="L330" s="40"/>
      <c r="M330" s="177"/>
      <c r="N330" s="41"/>
      <c r="O330" s="41"/>
      <c r="P330" s="41"/>
      <c r="Q330" s="41"/>
      <c r="R330" s="41"/>
      <c r="S330" s="41"/>
      <c r="T330" s="69"/>
      <c r="AT330" s="26" t="s">
        <v>218</v>
      </c>
      <c r="AU330" s="26" t="s">
        <v>123</v>
      </c>
    </row>
    <row r="331" spans="2:65" s="1" customFormat="1" ht="27" x14ac:dyDescent="0.3">
      <c r="B331" s="40"/>
      <c r="D331" s="186" t="s">
        <v>1050</v>
      </c>
      <c r="F331" s="231" t="s">
        <v>7333</v>
      </c>
      <c r="L331" s="40"/>
      <c r="M331" s="177"/>
      <c r="N331" s="41"/>
      <c r="O331" s="41"/>
      <c r="P331" s="41"/>
      <c r="Q331" s="41"/>
      <c r="R331" s="41"/>
      <c r="S331" s="41"/>
      <c r="T331" s="69"/>
      <c r="AT331" s="26" t="s">
        <v>1050</v>
      </c>
      <c r="AU331" s="26" t="s">
        <v>123</v>
      </c>
    </row>
    <row r="332" spans="2:65" s="1" customFormat="1" ht="22.5" customHeight="1" x14ac:dyDescent="0.3">
      <c r="B332" s="163"/>
      <c r="C332" s="164" t="s">
        <v>1080</v>
      </c>
      <c r="D332" s="164" t="s">
        <v>211</v>
      </c>
      <c r="E332" s="165" t="s">
        <v>7497</v>
      </c>
      <c r="F332" s="166" t="s">
        <v>7263</v>
      </c>
      <c r="G332" s="167" t="s">
        <v>474</v>
      </c>
      <c r="H332" s="168">
        <v>380</v>
      </c>
      <c r="I332" s="169"/>
      <c r="J332" s="169">
        <f>ROUND(I332*H332,2)</f>
        <v>0</v>
      </c>
      <c r="K332" s="166" t="s">
        <v>6157</v>
      </c>
      <c r="L332" s="40"/>
      <c r="M332" s="170" t="s">
        <v>5</v>
      </c>
      <c r="N332" s="171" t="s">
        <v>42</v>
      </c>
      <c r="O332" s="172">
        <v>0</v>
      </c>
      <c r="P332" s="172">
        <f>O332*H332</f>
        <v>0</v>
      </c>
      <c r="Q332" s="172">
        <v>0</v>
      </c>
      <c r="R332" s="172">
        <f>Q332*H332</f>
        <v>0</v>
      </c>
      <c r="S332" s="172">
        <v>0</v>
      </c>
      <c r="T332" s="173">
        <f>S332*H332</f>
        <v>0</v>
      </c>
      <c r="AR332" s="26" t="s">
        <v>889</v>
      </c>
      <c r="AT332" s="26" t="s">
        <v>211</v>
      </c>
      <c r="AU332" s="26" t="s">
        <v>123</v>
      </c>
      <c r="AY332" s="26" t="s">
        <v>208</v>
      </c>
      <c r="BE332" s="174">
        <f>IF(N332="základní",J332,0)</f>
        <v>0</v>
      </c>
      <c r="BF332" s="174">
        <f>IF(N332="snížená",J332,0)</f>
        <v>0</v>
      </c>
      <c r="BG332" s="174">
        <f>IF(N332="zákl. přenesená",J332,0)</f>
        <v>0</v>
      </c>
      <c r="BH332" s="174">
        <f>IF(N332="sníž. přenesená",J332,0)</f>
        <v>0</v>
      </c>
      <c r="BI332" s="174">
        <f>IF(N332="nulová",J332,0)</f>
        <v>0</v>
      </c>
      <c r="BJ332" s="26" t="s">
        <v>78</v>
      </c>
      <c r="BK332" s="174">
        <f>ROUND(I332*H332,2)</f>
        <v>0</v>
      </c>
      <c r="BL332" s="26" t="s">
        <v>889</v>
      </c>
      <c r="BM332" s="26" t="s">
        <v>7498</v>
      </c>
    </row>
    <row r="333" spans="2:65" s="1" customFormat="1" x14ac:dyDescent="0.3">
      <c r="B333" s="40"/>
      <c r="D333" s="175" t="s">
        <v>218</v>
      </c>
      <c r="F333" s="176" t="s">
        <v>7263</v>
      </c>
      <c r="L333" s="40"/>
      <c r="M333" s="177"/>
      <c r="N333" s="41"/>
      <c r="O333" s="41"/>
      <c r="P333" s="41"/>
      <c r="Q333" s="41"/>
      <c r="R333" s="41"/>
      <c r="S333" s="41"/>
      <c r="T333" s="69"/>
      <c r="AT333" s="26" t="s">
        <v>218</v>
      </c>
      <c r="AU333" s="26" t="s">
        <v>123</v>
      </c>
    </row>
    <row r="334" spans="2:65" s="1" customFormat="1" ht="27" x14ac:dyDescent="0.3">
      <c r="B334" s="40"/>
      <c r="D334" s="186" t="s">
        <v>1050</v>
      </c>
      <c r="F334" s="231" t="s">
        <v>7265</v>
      </c>
      <c r="L334" s="40"/>
      <c r="M334" s="177"/>
      <c r="N334" s="41"/>
      <c r="O334" s="41"/>
      <c r="P334" s="41"/>
      <c r="Q334" s="41"/>
      <c r="R334" s="41"/>
      <c r="S334" s="41"/>
      <c r="T334" s="69"/>
      <c r="AT334" s="26" t="s">
        <v>1050</v>
      </c>
      <c r="AU334" s="26" t="s">
        <v>123</v>
      </c>
    </row>
    <row r="335" spans="2:65" s="1" customFormat="1" ht="22.5" customHeight="1" x14ac:dyDescent="0.3">
      <c r="B335" s="163"/>
      <c r="C335" s="164" t="s">
        <v>1087</v>
      </c>
      <c r="D335" s="164" t="s">
        <v>211</v>
      </c>
      <c r="E335" s="165" t="s">
        <v>7499</v>
      </c>
      <c r="F335" s="166" t="s">
        <v>7500</v>
      </c>
      <c r="G335" s="167" t="s">
        <v>214</v>
      </c>
      <c r="H335" s="168">
        <v>10</v>
      </c>
      <c r="I335" s="169"/>
      <c r="J335" s="169">
        <f>ROUND(I335*H335,2)</f>
        <v>0</v>
      </c>
      <c r="K335" s="166" t="s">
        <v>6157</v>
      </c>
      <c r="L335" s="40"/>
      <c r="M335" s="170" t="s">
        <v>5</v>
      </c>
      <c r="N335" s="171" t="s">
        <v>42</v>
      </c>
      <c r="O335" s="172">
        <v>0</v>
      </c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AR335" s="26" t="s">
        <v>889</v>
      </c>
      <c r="AT335" s="26" t="s">
        <v>211</v>
      </c>
      <c r="AU335" s="26" t="s">
        <v>123</v>
      </c>
      <c r="AY335" s="26" t="s">
        <v>208</v>
      </c>
      <c r="BE335" s="174">
        <f>IF(N335="základní",J335,0)</f>
        <v>0</v>
      </c>
      <c r="BF335" s="174">
        <f>IF(N335="snížená",J335,0)</f>
        <v>0</v>
      </c>
      <c r="BG335" s="174">
        <f>IF(N335="zákl. přenesená",J335,0)</f>
        <v>0</v>
      </c>
      <c r="BH335" s="174">
        <f>IF(N335="sníž. přenesená",J335,0)</f>
        <v>0</v>
      </c>
      <c r="BI335" s="174">
        <f>IF(N335="nulová",J335,0)</f>
        <v>0</v>
      </c>
      <c r="BJ335" s="26" t="s">
        <v>78</v>
      </c>
      <c r="BK335" s="174">
        <f>ROUND(I335*H335,2)</f>
        <v>0</v>
      </c>
      <c r="BL335" s="26" t="s">
        <v>889</v>
      </c>
      <c r="BM335" s="26" t="s">
        <v>7501</v>
      </c>
    </row>
    <row r="336" spans="2:65" s="1" customFormat="1" x14ac:dyDescent="0.3">
      <c r="B336" s="40"/>
      <c r="D336" s="186" t="s">
        <v>218</v>
      </c>
      <c r="F336" s="211" t="s">
        <v>7500</v>
      </c>
      <c r="L336" s="40"/>
      <c r="M336" s="177"/>
      <c r="N336" s="41"/>
      <c r="O336" s="41"/>
      <c r="P336" s="41"/>
      <c r="Q336" s="41"/>
      <c r="R336" s="41"/>
      <c r="S336" s="41"/>
      <c r="T336" s="69"/>
      <c r="AT336" s="26" t="s">
        <v>218</v>
      </c>
      <c r="AU336" s="26" t="s">
        <v>123</v>
      </c>
    </row>
    <row r="337" spans="2:65" s="1" customFormat="1" ht="22.5" customHeight="1" x14ac:dyDescent="0.3">
      <c r="B337" s="163"/>
      <c r="C337" s="222" t="s">
        <v>1094</v>
      </c>
      <c r="D337" s="222" t="s">
        <v>2573</v>
      </c>
      <c r="E337" s="223" t="s">
        <v>7502</v>
      </c>
      <c r="F337" s="224" t="s">
        <v>7297</v>
      </c>
      <c r="G337" s="225" t="s">
        <v>7298</v>
      </c>
      <c r="H337" s="226">
        <v>1</v>
      </c>
      <c r="I337" s="227"/>
      <c r="J337" s="227">
        <f>ROUND(I337*H337,2)</f>
        <v>0</v>
      </c>
      <c r="K337" s="224" t="s">
        <v>6157</v>
      </c>
      <c r="L337" s="228"/>
      <c r="M337" s="229" t="s">
        <v>5</v>
      </c>
      <c r="N337" s="230" t="s">
        <v>42</v>
      </c>
      <c r="O337" s="172">
        <v>0</v>
      </c>
      <c r="P337" s="172">
        <f>O337*H337</f>
        <v>0</v>
      </c>
      <c r="Q337" s="172">
        <v>0</v>
      </c>
      <c r="R337" s="172">
        <f>Q337*H337</f>
        <v>0</v>
      </c>
      <c r="S337" s="172">
        <v>0</v>
      </c>
      <c r="T337" s="173">
        <f>S337*H337</f>
        <v>0</v>
      </c>
      <c r="AR337" s="26" t="s">
        <v>3867</v>
      </c>
      <c r="AT337" s="26" t="s">
        <v>2573</v>
      </c>
      <c r="AU337" s="26" t="s">
        <v>123</v>
      </c>
      <c r="AY337" s="26" t="s">
        <v>208</v>
      </c>
      <c r="BE337" s="174">
        <f>IF(N337="základní",J337,0)</f>
        <v>0</v>
      </c>
      <c r="BF337" s="174">
        <f>IF(N337="snížená",J337,0)</f>
        <v>0</v>
      </c>
      <c r="BG337" s="174">
        <f>IF(N337="zákl. přenesená",J337,0)</f>
        <v>0</v>
      </c>
      <c r="BH337" s="174">
        <f>IF(N337="sníž. přenesená",J337,0)</f>
        <v>0</v>
      </c>
      <c r="BI337" s="174">
        <f>IF(N337="nulová",J337,0)</f>
        <v>0</v>
      </c>
      <c r="BJ337" s="26" t="s">
        <v>78</v>
      </c>
      <c r="BK337" s="174">
        <f>ROUND(I337*H337,2)</f>
        <v>0</v>
      </c>
      <c r="BL337" s="26" t="s">
        <v>889</v>
      </c>
      <c r="BM337" s="26" t="s">
        <v>7503</v>
      </c>
    </row>
    <row r="338" spans="2:65" s="1" customFormat="1" x14ac:dyDescent="0.3">
      <c r="B338" s="40"/>
      <c r="D338" s="186" t="s">
        <v>218</v>
      </c>
      <c r="F338" s="211" t="s">
        <v>7297</v>
      </c>
      <c r="L338" s="40"/>
      <c r="M338" s="177"/>
      <c r="N338" s="41"/>
      <c r="O338" s="41"/>
      <c r="P338" s="41"/>
      <c r="Q338" s="41"/>
      <c r="R338" s="41"/>
      <c r="S338" s="41"/>
      <c r="T338" s="69"/>
      <c r="AT338" s="26" t="s">
        <v>218</v>
      </c>
      <c r="AU338" s="26" t="s">
        <v>123</v>
      </c>
    </row>
    <row r="339" spans="2:65" s="1" customFormat="1" ht="22.5" customHeight="1" x14ac:dyDescent="0.3">
      <c r="B339" s="163"/>
      <c r="C339" s="164" t="s">
        <v>1098</v>
      </c>
      <c r="D339" s="164" t="s">
        <v>211</v>
      </c>
      <c r="E339" s="165" t="s">
        <v>7504</v>
      </c>
      <c r="F339" s="166" t="s">
        <v>7505</v>
      </c>
      <c r="G339" s="167" t="s">
        <v>7308</v>
      </c>
      <c r="H339" s="168">
        <v>8</v>
      </c>
      <c r="I339" s="169"/>
      <c r="J339" s="169">
        <f>ROUND(I339*H339,2)</f>
        <v>0</v>
      </c>
      <c r="K339" s="166" t="s">
        <v>6157</v>
      </c>
      <c r="L339" s="40"/>
      <c r="M339" s="170" t="s">
        <v>5</v>
      </c>
      <c r="N339" s="171" t="s">
        <v>42</v>
      </c>
      <c r="O339" s="172">
        <v>0</v>
      </c>
      <c r="P339" s="172">
        <f>O339*H339</f>
        <v>0</v>
      </c>
      <c r="Q339" s="172">
        <v>0</v>
      </c>
      <c r="R339" s="172">
        <f>Q339*H339</f>
        <v>0</v>
      </c>
      <c r="S339" s="172">
        <v>0</v>
      </c>
      <c r="T339" s="173">
        <f>S339*H339</f>
        <v>0</v>
      </c>
      <c r="AR339" s="26" t="s">
        <v>889</v>
      </c>
      <c r="AT339" s="26" t="s">
        <v>211</v>
      </c>
      <c r="AU339" s="26" t="s">
        <v>123</v>
      </c>
      <c r="AY339" s="26" t="s">
        <v>208</v>
      </c>
      <c r="BE339" s="174">
        <f>IF(N339="základní",J339,0)</f>
        <v>0</v>
      </c>
      <c r="BF339" s="174">
        <f>IF(N339="snížená",J339,0)</f>
        <v>0</v>
      </c>
      <c r="BG339" s="174">
        <f>IF(N339="zákl. přenesená",J339,0)</f>
        <v>0</v>
      </c>
      <c r="BH339" s="174">
        <f>IF(N339="sníž. přenesená",J339,0)</f>
        <v>0</v>
      </c>
      <c r="BI339" s="174">
        <f>IF(N339="nulová",J339,0)</f>
        <v>0</v>
      </c>
      <c r="BJ339" s="26" t="s">
        <v>78</v>
      </c>
      <c r="BK339" s="174">
        <f>ROUND(I339*H339,2)</f>
        <v>0</v>
      </c>
      <c r="BL339" s="26" t="s">
        <v>889</v>
      </c>
      <c r="BM339" s="26" t="s">
        <v>7506</v>
      </c>
    </row>
    <row r="340" spans="2:65" s="1" customFormat="1" x14ac:dyDescent="0.3">
      <c r="B340" s="40"/>
      <c r="D340" s="175" t="s">
        <v>218</v>
      </c>
      <c r="F340" s="176" t="s">
        <v>7505</v>
      </c>
      <c r="L340" s="40"/>
      <c r="M340" s="177"/>
      <c r="N340" s="41"/>
      <c r="O340" s="41"/>
      <c r="P340" s="41"/>
      <c r="Q340" s="41"/>
      <c r="R340" s="41"/>
      <c r="S340" s="41"/>
      <c r="T340" s="69"/>
      <c r="AT340" s="26" t="s">
        <v>218</v>
      </c>
      <c r="AU340" s="26" t="s">
        <v>123</v>
      </c>
    </row>
    <row r="341" spans="2:65" s="11" customFormat="1" ht="22.35" customHeight="1" x14ac:dyDescent="0.3">
      <c r="B341" s="150"/>
      <c r="D341" s="160" t="s">
        <v>70</v>
      </c>
      <c r="E341" s="161" t="s">
        <v>7507</v>
      </c>
      <c r="F341" s="161" t="s">
        <v>7508</v>
      </c>
      <c r="J341" s="162">
        <f>BK341</f>
        <v>0</v>
      </c>
      <c r="L341" s="150"/>
      <c r="M341" s="154"/>
      <c r="N341" s="155"/>
      <c r="O341" s="155"/>
      <c r="P341" s="156">
        <f>SUM(P342:P364)</f>
        <v>0</v>
      </c>
      <c r="Q341" s="155"/>
      <c r="R341" s="156">
        <f>SUM(R342:R364)</f>
        <v>0</v>
      </c>
      <c r="S341" s="155"/>
      <c r="T341" s="157">
        <f>SUM(T342:T364)</f>
        <v>0</v>
      </c>
      <c r="AR341" s="151" t="s">
        <v>123</v>
      </c>
      <c r="AT341" s="158" t="s">
        <v>70</v>
      </c>
      <c r="AU341" s="158" t="s">
        <v>80</v>
      </c>
      <c r="AY341" s="151" t="s">
        <v>208</v>
      </c>
      <c r="BK341" s="159">
        <f>SUM(BK342:BK364)</f>
        <v>0</v>
      </c>
    </row>
    <row r="342" spans="2:65" s="1" customFormat="1" ht="31.5" customHeight="1" x14ac:dyDescent="0.3">
      <c r="B342" s="163"/>
      <c r="C342" s="164" t="s">
        <v>1119</v>
      </c>
      <c r="D342" s="164" t="s">
        <v>211</v>
      </c>
      <c r="E342" s="165" t="s">
        <v>7509</v>
      </c>
      <c r="F342" s="166" t="s">
        <v>7510</v>
      </c>
      <c r="G342" s="167" t="s">
        <v>214</v>
      </c>
      <c r="H342" s="168">
        <v>5</v>
      </c>
      <c r="I342" s="169"/>
      <c r="J342" s="169">
        <f>ROUND(I342*H342,2)</f>
        <v>0</v>
      </c>
      <c r="K342" s="166" t="s">
        <v>6157</v>
      </c>
      <c r="L342" s="40"/>
      <c r="M342" s="170" t="s">
        <v>5</v>
      </c>
      <c r="N342" s="171" t="s">
        <v>42</v>
      </c>
      <c r="O342" s="172">
        <v>0</v>
      </c>
      <c r="P342" s="172">
        <f>O342*H342</f>
        <v>0</v>
      </c>
      <c r="Q342" s="172">
        <v>0</v>
      </c>
      <c r="R342" s="172">
        <f>Q342*H342</f>
        <v>0</v>
      </c>
      <c r="S342" s="172">
        <v>0</v>
      </c>
      <c r="T342" s="173">
        <f>S342*H342</f>
        <v>0</v>
      </c>
      <c r="AR342" s="26" t="s">
        <v>889</v>
      </c>
      <c r="AT342" s="26" t="s">
        <v>211</v>
      </c>
      <c r="AU342" s="26" t="s">
        <v>123</v>
      </c>
      <c r="AY342" s="26" t="s">
        <v>208</v>
      </c>
      <c r="BE342" s="174">
        <f>IF(N342="základní",J342,0)</f>
        <v>0</v>
      </c>
      <c r="BF342" s="174">
        <f>IF(N342="snížená",J342,0)</f>
        <v>0</v>
      </c>
      <c r="BG342" s="174">
        <f>IF(N342="zákl. přenesená",J342,0)</f>
        <v>0</v>
      </c>
      <c r="BH342" s="174">
        <f>IF(N342="sníž. přenesená",J342,0)</f>
        <v>0</v>
      </c>
      <c r="BI342" s="174">
        <f>IF(N342="nulová",J342,0)</f>
        <v>0</v>
      </c>
      <c r="BJ342" s="26" t="s">
        <v>78</v>
      </c>
      <c r="BK342" s="174">
        <f>ROUND(I342*H342,2)</f>
        <v>0</v>
      </c>
      <c r="BL342" s="26" t="s">
        <v>889</v>
      </c>
      <c r="BM342" s="26" t="s">
        <v>7511</v>
      </c>
    </row>
    <row r="343" spans="2:65" s="1" customFormat="1" x14ac:dyDescent="0.3">
      <c r="B343" s="40"/>
      <c r="D343" s="175" t="s">
        <v>218</v>
      </c>
      <c r="F343" s="176" t="s">
        <v>7510</v>
      </c>
      <c r="L343" s="40"/>
      <c r="M343" s="177"/>
      <c r="N343" s="41"/>
      <c r="O343" s="41"/>
      <c r="P343" s="41"/>
      <c r="Q343" s="41"/>
      <c r="R343" s="41"/>
      <c r="S343" s="41"/>
      <c r="T343" s="69"/>
      <c r="AT343" s="26" t="s">
        <v>218</v>
      </c>
      <c r="AU343" s="26" t="s">
        <v>123</v>
      </c>
    </row>
    <row r="344" spans="2:65" s="1" customFormat="1" ht="27" x14ac:dyDescent="0.3">
      <c r="B344" s="40"/>
      <c r="D344" s="186" t="s">
        <v>1050</v>
      </c>
      <c r="F344" s="231" t="s">
        <v>7512</v>
      </c>
      <c r="L344" s="40"/>
      <c r="M344" s="177"/>
      <c r="N344" s="41"/>
      <c r="O344" s="41"/>
      <c r="P344" s="41"/>
      <c r="Q344" s="41"/>
      <c r="R344" s="41"/>
      <c r="S344" s="41"/>
      <c r="T344" s="69"/>
      <c r="AT344" s="26" t="s">
        <v>1050</v>
      </c>
      <c r="AU344" s="26" t="s">
        <v>123</v>
      </c>
    </row>
    <row r="345" spans="2:65" s="1" customFormat="1" ht="22.5" customHeight="1" x14ac:dyDescent="0.3">
      <c r="B345" s="163"/>
      <c r="C345" s="164" t="s">
        <v>1131</v>
      </c>
      <c r="D345" s="164" t="s">
        <v>211</v>
      </c>
      <c r="E345" s="165" t="s">
        <v>7513</v>
      </c>
      <c r="F345" s="166" t="s">
        <v>7320</v>
      </c>
      <c r="G345" s="167" t="s">
        <v>214</v>
      </c>
      <c r="H345" s="168">
        <v>1</v>
      </c>
      <c r="I345" s="169"/>
      <c r="J345" s="169">
        <f>ROUND(I345*H345,2)</f>
        <v>0</v>
      </c>
      <c r="K345" s="166" t="s">
        <v>6157</v>
      </c>
      <c r="L345" s="40"/>
      <c r="M345" s="170" t="s">
        <v>5</v>
      </c>
      <c r="N345" s="171" t="s">
        <v>42</v>
      </c>
      <c r="O345" s="172">
        <v>0</v>
      </c>
      <c r="P345" s="172">
        <f>O345*H345</f>
        <v>0</v>
      </c>
      <c r="Q345" s="172">
        <v>0</v>
      </c>
      <c r="R345" s="172">
        <f>Q345*H345</f>
        <v>0</v>
      </c>
      <c r="S345" s="172">
        <v>0</v>
      </c>
      <c r="T345" s="173">
        <f>S345*H345</f>
        <v>0</v>
      </c>
      <c r="AR345" s="26" t="s">
        <v>889</v>
      </c>
      <c r="AT345" s="26" t="s">
        <v>211</v>
      </c>
      <c r="AU345" s="26" t="s">
        <v>123</v>
      </c>
      <c r="AY345" s="26" t="s">
        <v>208</v>
      </c>
      <c r="BE345" s="174">
        <f>IF(N345="základní",J345,0)</f>
        <v>0</v>
      </c>
      <c r="BF345" s="174">
        <f>IF(N345="snížená",J345,0)</f>
        <v>0</v>
      </c>
      <c r="BG345" s="174">
        <f>IF(N345="zákl. přenesená",J345,0)</f>
        <v>0</v>
      </c>
      <c r="BH345" s="174">
        <f>IF(N345="sníž. přenesená",J345,0)</f>
        <v>0</v>
      </c>
      <c r="BI345" s="174">
        <f>IF(N345="nulová",J345,0)</f>
        <v>0</v>
      </c>
      <c r="BJ345" s="26" t="s">
        <v>78</v>
      </c>
      <c r="BK345" s="174">
        <f>ROUND(I345*H345,2)</f>
        <v>0</v>
      </c>
      <c r="BL345" s="26" t="s">
        <v>889</v>
      </c>
      <c r="BM345" s="26" t="s">
        <v>7514</v>
      </c>
    </row>
    <row r="346" spans="2:65" s="1" customFormat="1" x14ac:dyDescent="0.3">
      <c r="B346" s="40"/>
      <c r="D346" s="175" t="s">
        <v>218</v>
      </c>
      <c r="F346" s="176" t="s">
        <v>7320</v>
      </c>
      <c r="L346" s="40"/>
      <c r="M346" s="177"/>
      <c r="N346" s="41"/>
      <c r="O346" s="41"/>
      <c r="P346" s="41"/>
      <c r="Q346" s="41"/>
      <c r="R346" s="41"/>
      <c r="S346" s="41"/>
      <c r="T346" s="69"/>
      <c r="AT346" s="26" t="s">
        <v>218</v>
      </c>
      <c r="AU346" s="26" t="s">
        <v>123</v>
      </c>
    </row>
    <row r="347" spans="2:65" s="1" customFormat="1" ht="27" x14ac:dyDescent="0.3">
      <c r="B347" s="40"/>
      <c r="D347" s="186" t="s">
        <v>1050</v>
      </c>
      <c r="F347" s="231" t="s">
        <v>7322</v>
      </c>
      <c r="L347" s="40"/>
      <c r="M347" s="177"/>
      <c r="N347" s="41"/>
      <c r="O347" s="41"/>
      <c r="P347" s="41"/>
      <c r="Q347" s="41"/>
      <c r="R347" s="41"/>
      <c r="S347" s="41"/>
      <c r="T347" s="69"/>
      <c r="AT347" s="26" t="s">
        <v>1050</v>
      </c>
      <c r="AU347" s="26" t="s">
        <v>123</v>
      </c>
    </row>
    <row r="348" spans="2:65" s="1" customFormat="1" ht="22.5" customHeight="1" x14ac:dyDescent="0.3">
      <c r="B348" s="163"/>
      <c r="C348" s="164" t="s">
        <v>1136</v>
      </c>
      <c r="D348" s="164" t="s">
        <v>211</v>
      </c>
      <c r="E348" s="165" t="s">
        <v>7515</v>
      </c>
      <c r="F348" s="166" t="s">
        <v>7324</v>
      </c>
      <c r="G348" s="167" t="s">
        <v>214</v>
      </c>
      <c r="H348" s="168">
        <v>1</v>
      </c>
      <c r="I348" s="169"/>
      <c r="J348" s="169">
        <f>ROUND(I348*H348,2)</f>
        <v>0</v>
      </c>
      <c r="K348" s="166" t="s">
        <v>6157</v>
      </c>
      <c r="L348" s="40"/>
      <c r="M348" s="170" t="s">
        <v>5</v>
      </c>
      <c r="N348" s="171" t="s">
        <v>42</v>
      </c>
      <c r="O348" s="172">
        <v>0</v>
      </c>
      <c r="P348" s="172">
        <f>O348*H348</f>
        <v>0</v>
      </c>
      <c r="Q348" s="172">
        <v>0</v>
      </c>
      <c r="R348" s="172">
        <f>Q348*H348</f>
        <v>0</v>
      </c>
      <c r="S348" s="172">
        <v>0</v>
      </c>
      <c r="T348" s="173">
        <f>S348*H348</f>
        <v>0</v>
      </c>
      <c r="AR348" s="26" t="s">
        <v>889</v>
      </c>
      <c r="AT348" s="26" t="s">
        <v>211</v>
      </c>
      <c r="AU348" s="26" t="s">
        <v>123</v>
      </c>
      <c r="AY348" s="26" t="s">
        <v>208</v>
      </c>
      <c r="BE348" s="174">
        <f>IF(N348="základní",J348,0)</f>
        <v>0</v>
      </c>
      <c r="BF348" s="174">
        <f>IF(N348="snížená",J348,0)</f>
        <v>0</v>
      </c>
      <c r="BG348" s="174">
        <f>IF(N348="zákl. přenesená",J348,0)</f>
        <v>0</v>
      </c>
      <c r="BH348" s="174">
        <f>IF(N348="sníž. přenesená",J348,0)</f>
        <v>0</v>
      </c>
      <c r="BI348" s="174">
        <f>IF(N348="nulová",J348,0)</f>
        <v>0</v>
      </c>
      <c r="BJ348" s="26" t="s">
        <v>78</v>
      </c>
      <c r="BK348" s="174">
        <f>ROUND(I348*H348,2)</f>
        <v>0</v>
      </c>
      <c r="BL348" s="26" t="s">
        <v>889</v>
      </c>
      <c r="BM348" s="26" t="s">
        <v>7516</v>
      </c>
    </row>
    <row r="349" spans="2:65" s="1" customFormat="1" x14ac:dyDescent="0.3">
      <c r="B349" s="40"/>
      <c r="D349" s="186" t="s">
        <v>218</v>
      </c>
      <c r="F349" s="211" t="s">
        <v>7324</v>
      </c>
      <c r="L349" s="40"/>
      <c r="M349" s="177"/>
      <c r="N349" s="41"/>
      <c r="O349" s="41"/>
      <c r="P349" s="41"/>
      <c r="Q349" s="41"/>
      <c r="R349" s="41"/>
      <c r="S349" s="41"/>
      <c r="T349" s="69"/>
      <c r="AT349" s="26" t="s">
        <v>218</v>
      </c>
      <c r="AU349" s="26" t="s">
        <v>123</v>
      </c>
    </row>
    <row r="350" spans="2:65" s="1" customFormat="1" ht="22.5" customHeight="1" x14ac:dyDescent="0.3">
      <c r="B350" s="163"/>
      <c r="C350" s="164" t="s">
        <v>1142</v>
      </c>
      <c r="D350" s="164" t="s">
        <v>211</v>
      </c>
      <c r="E350" s="165" t="s">
        <v>7517</v>
      </c>
      <c r="F350" s="166" t="s">
        <v>7518</v>
      </c>
      <c r="G350" s="167" t="s">
        <v>214</v>
      </c>
      <c r="H350" s="168">
        <v>5</v>
      </c>
      <c r="I350" s="169"/>
      <c r="J350" s="169">
        <f>ROUND(I350*H350,2)</f>
        <v>0</v>
      </c>
      <c r="K350" s="166" t="s">
        <v>6157</v>
      </c>
      <c r="L350" s="40"/>
      <c r="M350" s="170" t="s">
        <v>5</v>
      </c>
      <c r="N350" s="171" t="s">
        <v>42</v>
      </c>
      <c r="O350" s="172">
        <v>0</v>
      </c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AR350" s="26" t="s">
        <v>889</v>
      </c>
      <c r="AT350" s="26" t="s">
        <v>211</v>
      </c>
      <c r="AU350" s="26" t="s">
        <v>123</v>
      </c>
      <c r="AY350" s="26" t="s">
        <v>208</v>
      </c>
      <c r="BE350" s="174">
        <f>IF(N350="základní",J350,0)</f>
        <v>0</v>
      </c>
      <c r="BF350" s="174">
        <f>IF(N350="snížená",J350,0)</f>
        <v>0</v>
      </c>
      <c r="BG350" s="174">
        <f>IF(N350="zákl. přenesená",J350,0)</f>
        <v>0</v>
      </c>
      <c r="BH350" s="174">
        <f>IF(N350="sníž. přenesená",J350,0)</f>
        <v>0</v>
      </c>
      <c r="BI350" s="174">
        <f>IF(N350="nulová",J350,0)</f>
        <v>0</v>
      </c>
      <c r="BJ350" s="26" t="s">
        <v>78</v>
      </c>
      <c r="BK350" s="174">
        <f>ROUND(I350*H350,2)</f>
        <v>0</v>
      </c>
      <c r="BL350" s="26" t="s">
        <v>889</v>
      </c>
      <c r="BM350" s="26" t="s">
        <v>7519</v>
      </c>
    </row>
    <row r="351" spans="2:65" s="1" customFormat="1" x14ac:dyDescent="0.3">
      <c r="B351" s="40"/>
      <c r="D351" s="175" t="s">
        <v>218</v>
      </c>
      <c r="F351" s="176" t="s">
        <v>7518</v>
      </c>
      <c r="L351" s="40"/>
      <c r="M351" s="177"/>
      <c r="N351" s="41"/>
      <c r="O351" s="41"/>
      <c r="P351" s="41"/>
      <c r="Q351" s="41"/>
      <c r="R351" s="41"/>
      <c r="S351" s="41"/>
      <c r="T351" s="69"/>
      <c r="AT351" s="26" t="s">
        <v>218</v>
      </c>
      <c r="AU351" s="26" t="s">
        <v>123</v>
      </c>
    </row>
    <row r="352" spans="2:65" s="1" customFormat="1" ht="27" x14ac:dyDescent="0.3">
      <c r="B352" s="40"/>
      <c r="D352" s="186" t="s">
        <v>1050</v>
      </c>
      <c r="F352" s="231" t="s">
        <v>7520</v>
      </c>
      <c r="L352" s="40"/>
      <c r="M352" s="177"/>
      <c r="N352" s="41"/>
      <c r="O352" s="41"/>
      <c r="P352" s="41"/>
      <c r="Q352" s="41"/>
      <c r="R352" s="41"/>
      <c r="S352" s="41"/>
      <c r="T352" s="69"/>
      <c r="AT352" s="26" t="s">
        <v>1050</v>
      </c>
      <c r="AU352" s="26" t="s">
        <v>123</v>
      </c>
    </row>
    <row r="353" spans="2:65" s="1" customFormat="1" ht="22.5" customHeight="1" x14ac:dyDescent="0.3">
      <c r="B353" s="163"/>
      <c r="C353" s="164" t="s">
        <v>1149</v>
      </c>
      <c r="D353" s="164" t="s">
        <v>211</v>
      </c>
      <c r="E353" s="165" t="s">
        <v>7521</v>
      </c>
      <c r="F353" s="166" t="s">
        <v>7439</v>
      </c>
      <c r="G353" s="167" t="s">
        <v>214</v>
      </c>
      <c r="H353" s="168">
        <v>0</v>
      </c>
      <c r="I353" s="169"/>
      <c r="J353" s="169">
        <f>ROUND(I353*H353,2)</f>
        <v>0</v>
      </c>
      <c r="K353" s="166" t="s">
        <v>6157</v>
      </c>
      <c r="L353" s="40"/>
      <c r="M353" s="170" t="s">
        <v>5</v>
      </c>
      <c r="N353" s="171" t="s">
        <v>42</v>
      </c>
      <c r="O353" s="172">
        <v>0</v>
      </c>
      <c r="P353" s="172">
        <f>O353*H353</f>
        <v>0</v>
      </c>
      <c r="Q353" s="172">
        <v>0</v>
      </c>
      <c r="R353" s="172">
        <f>Q353*H353</f>
        <v>0</v>
      </c>
      <c r="S353" s="172">
        <v>0</v>
      </c>
      <c r="T353" s="173">
        <f>S353*H353</f>
        <v>0</v>
      </c>
      <c r="AR353" s="26" t="s">
        <v>889</v>
      </c>
      <c r="AT353" s="26" t="s">
        <v>211</v>
      </c>
      <c r="AU353" s="26" t="s">
        <v>123</v>
      </c>
      <c r="AY353" s="26" t="s">
        <v>208</v>
      </c>
      <c r="BE353" s="174">
        <f>IF(N353="základní",J353,0)</f>
        <v>0</v>
      </c>
      <c r="BF353" s="174">
        <f>IF(N353="snížená",J353,0)</f>
        <v>0</v>
      </c>
      <c r="BG353" s="174">
        <f>IF(N353="zákl. přenesená",J353,0)</f>
        <v>0</v>
      </c>
      <c r="BH353" s="174">
        <f>IF(N353="sníž. přenesená",J353,0)</f>
        <v>0</v>
      </c>
      <c r="BI353" s="174">
        <f>IF(N353="nulová",J353,0)</f>
        <v>0</v>
      </c>
      <c r="BJ353" s="26" t="s">
        <v>78</v>
      </c>
      <c r="BK353" s="174">
        <f>ROUND(I353*H353,2)</f>
        <v>0</v>
      </c>
      <c r="BL353" s="26" t="s">
        <v>889</v>
      </c>
      <c r="BM353" s="26" t="s">
        <v>7522</v>
      </c>
    </row>
    <row r="354" spans="2:65" s="1" customFormat="1" x14ac:dyDescent="0.3">
      <c r="B354" s="40"/>
      <c r="D354" s="175" t="s">
        <v>218</v>
      </c>
      <c r="F354" s="176" t="s">
        <v>7439</v>
      </c>
      <c r="L354" s="40"/>
      <c r="M354" s="177"/>
      <c r="N354" s="41"/>
      <c r="O354" s="41"/>
      <c r="P354" s="41"/>
      <c r="Q354" s="41"/>
      <c r="R354" s="41"/>
      <c r="S354" s="41"/>
      <c r="T354" s="69"/>
      <c r="AT354" s="26" t="s">
        <v>218</v>
      </c>
      <c r="AU354" s="26" t="s">
        <v>123</v>
      </c>
    </row>
    <row r="355" spans="2:65" s="1" customFormat="1" ht="27" x14ac:dyDescent="0.3">
      <c r="B355" s="40"/>
      <c r="D355" s="186" t="s">
        <v>1050</v>
      </c>
      <c r="F355" s="231" t="s">
        <v>7333</v>
      </c>
      <c r="L355" s="40"/>
      <c r="M355" s="177"/>
      <c r="N355" s="41"/>
      <c r="O355" s="41"/>
      <c r="P355" s="41"/>
      <c r="Q355" s="41"/>
      <c r="R355" s="41"/>
      <c r="S355" s="41"/>
      <c r="T355" s="69"/>
      <c r="AT355" s="26" t="s">
        <v>1050</v>
      </c>
      <c r="AU355" s="26" t="s">
        <v>123</v>
      </c>
    </row>
    <row r="356" spans="2:65" s="1" customFormat="1" ht="22.5" customHeight="1" x14ac:dyDescent="0.3">
      <c r="B356" s="163"/>
      <c r="C356" s="164" t="s">
        <v>1156</v>
      </c>
      <c r="D356" s="164" t="s">
        <v>211</v>
      </c>
      <c r="E356" s="165" t="s">
        <v>7523</v>
      </c>
      <c r="F356" s="166" t="s">
        <v>7495</v>
      </c>
      <c r="G356" s="167" t="s">
        <v>474</v>
      </c>
      <c r="H356" s="168">
        <v>270</v>
      </c>
      <c r="I356" s="169"/>
      <c r="J356" s="169">
        <f>ROUND(I356*H356,2)</f>
        <v>0</v>
      </c>
      <c r="K356" s="166" t="s">
        <v>6157</v>
      </c>
      <c r="L356" s="40"/>
      <c r="M356" s="170" t="s">
        <v>5</v>
      </c>
      <c r="N356" s="171" t="s">
        <v>42</v>
      </c>
      <c r="O356" s="172">
        <v>0</v>
      </c>
      <c r="P356" s="172">
        <f>O356*H356</f>
        <v>0</v>
      </c>
      <c r="Q356" s="172">
        <v>0</v>
      </c>
      <c r="R356" s="172">
        <f>Q356*H356</f>
        <v>0</v>
      </c>
      <c r="S356" s="172">
        <v>0</v>
      </c>
      <c r="T356" s="173">
        <f>S356*H356</f>
        <v>0</v>
      </c>
      <c r="AR356" s="26" t="s">
        <v>889</v>
      </c>
      <c r="AT356" s="26" t="s">
        <v>211</v>
      </c>
      <c r="AU356" s="26" t="s">
        <v>123</v>
      </c>
      <c r="AY356" s="26" t="s">
        <v>208</v>
      </c>
      <c r="BE356" s="174">
        <f>IF(N356="základní",J356,0)</f>
        <v>0</v>
      </c>
      <c r="BF356" s="174">
        <f>IF(N356="snížená",J356,0)</f>
        <v>0</v>
      </c>
      <c r="BG356" s="174">
        <f>IF(N356="zákl. přenesená",J356,0)</f>
        <v>0</v>
      </c>
      <c r="BH356" s="174">
        <f>IF(N356="sníž. přenesená",J356,0)</f>
        <v>0</v>
      </c>
      <c r="BI356" s="174">
        <f>IF(N356="nulová",J356,0)</f>
        <v>0</v>
      </c>
      <c r="BJ356" s="26" t="s">
        <v>78</v>
      </c>
      <c r="BK356" s="174">
        <f>ROUND(I356*H356,2)</f>
        <v>0</v>
      </c>
      <c r="BL356" s="26" t="s">
        <v>889</v>
      </c>
      <c r="BM356" s="26" t="s">
        <v>7524</v>
      </c>
    </row>
    <row r="357" spans="2:65" s="1" customFormat="1" x14ac:dyDescent="0.3">
      <c r="B357" s="40"/>
      <c r="D357" s="175" t="s">
        <v>218</v>
      </c>
      <c r="F357" s="176" t="s">
        <v>7495</v>
      </c>
      <c r="L357" s="40"/>
      <c r="M357" s="177"/>
      <c r="N357" s="41"/>
      <c r="O357" s="41"/>
      <c r="P357" s="41"/>
      <c r="Q357" s="41"/>
      <c r="R357" s="41"/>
      <c r="S357" s="41"/>
      <c r="T357" s="69"/>
      <c r="AT357" s="26" t="s">
        <v>218</v>
      </c>
      <c r="AU357" s="26" t="s">
        <v>123</v>
      </c>
    </row>
    <row r="358" spans="2:65" s="1" customFormat="1" ht="27" x14ac:dyDescent="0.3">
      <c r="B358" s="40"/>
      <c r="D358" s="186" t="s">
        <v>1050</v>
      </c>
      <c r="F358" s="231" t="s">
        <v>7333</v>
      </c>
      <c r="L358" s="40"/>
      <c r="M358" s="177"/>
      <c r="N358" s="41"/>
      <c r="O358" s="41"/>
      <c r="P358" s="41"/>
      <c r="Q358" s="41"/>
      <c r="R358" s="41"/>
      <c r="S358" s="41"/>
      <c r="T358" s="69"/>
      <c r="AT358" s="26" t="s">
        <v>1050</v>
      </c>
      <c r="AU358" s="26" t="s">
        <v>123</v>
      </c>
    </row>
    <row r="359" spans="2:65" s="1" customFormat="1" ht="22.5" customHeight="1" x14ac:dyDescent="0.3">
      <c r="B359" s="163"/>
      <c r="C359" s="164" t="s">
        <v>1162</v>
      </c>
      <c r="D359" s="164" t="s">
        <v>211</v>
      </c>
      <c r="E359" s="165" t="s">
        <v>7525</v>
      </c>
      <c r="F359" s="166" t="s">
        <v>7500</v>
      </c>
      <c r="G359" s="167" t="s">
        <v>214</v>
      </c>
      <c r="H359" s="168">
        <v>5</v>
      </c>
      <c r="I359" s="169"/>
      <c r="J359" s="169">
        <f>ROUND(I359*H359,2)</f>
        <v>0</v>
      </c>
      <c r="K359" s="166" t="s">
        <v>6157</v>
      </c>
      <c r="L359" s="40"/>
      <c r="M359" s="170" t="s">
        <v>5</v>
      </c>
      <c r="N359" s="171" t="s">
        <v>42</v>
      </c>
      <c r="O359" s="172">
        <v>0</v>
      </c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AR359" s="26" t="s">
        <v>889</v>
      </c>
      <c r="AT359" s="26" t="s">
        <v>211</v>
      </c>
      <c r="AU359" s="26" t="s">
        <v>123</v>
      </c>
      <c r="AY359" s="26" t="s">
        <v>208</v>
      </c>
      <c r="BE359" s="174">
        <f>IF(N359="základní",J359,0)</f>
        <v>0</v>
      </c>
      <c r="BF359" s="174">
        <f>IF(N359="snížená",J359,0)</f>
        <v>0</v>
      </c>
      <c r="BG359" s="174">
        <f>IF(N359="zákl. přenesená",J359,0)</f>
        <v>0</v>
      </c>
      <c r="BH359" s="174">
        <f>IF(N359="sníž. přenesená",J359,0)</f>
        <v>0</v>
      </c>
      <c r="BI359" s="174">
        <f>IF(N359="nulová",J359,0)</f>
        <v>0</v>
      </c>
      <c r="BJ359" s="26" t="s">
        <v>78</v>
      </c>
      <c r="BK359" s="174">
        <f>ROUND(I359*H359,2)</f>
        <v>0</v>
      </c>
      <c r="BL359" s="26" t="s">
        <v>889</v>
      </c>
      <c r="BM359" s="26" t="s">
        <v>7526</v>
      </c>
    </row>
    <row r="360" spans="2:65" s="1" customFormat="1" x14ac:dyDescent="0.3">
      <c r="B360" s="40"/>
      <c r="D360" s="186" t="s">
        <v>218</v>
      </c>
      <c r="F360" s="211" t="s">
        <v>7500</v>
      </c>
      <c r="L360" s="40"/>
      <c r="M360" s="177"/>
      <c r="N360" s="41"/>
      <c r="O360" s="41"/>
      <c r="P360" s="41"/>
      <c r="Q360" s="41"/>
      <c r="R360" s="41"/>
      <c r="S360" s="41"/>
      <c r="T360" s="69"/>
      <c r="AT360" s="26" t="s">
        <v>218</v>
      </c>
      <c r="AU360" s="26" t="s">
        <v>123</v>
      </c>
    </row>
    <row r="361" spans="2:65" s="1" customFormat="1" ht="22.5" customHeight="1" x14ac:dyDescent="0.3">
      <c r="B361" s="163"/>
      <c r="C361" s="222" t="s">
        <v>1178</v>
      </c>
      <c r="D361" s="222" t="s">
        <v>2573</v>
      </c>
      <c r="E361" s="223" t="s">
        <v>7527</v>
      </c>
      <c r="F361" s="224" t="s">
        <v>7297</v>
      </c>
      <c r="G361" s="225" t="s">
        <v>7298</v>
      </c>
      <c r="H361" s="226">
        <v>1</v>
      </c>
      <c r="I361" s="227"/>
      <c r="J361" s="227">
        <f>ROUND(I361*H361,2)</f>
        <v>0</v>
      </c>
      <c r="K361" s="224" t="s">
        <v>6157</v>
      </c>
      <c r="L361" s="228"/>
      <c r="M361" s="229" t="s">
        <v>5</v>
      </c>
      <c r="N361" s="230" t="s">
        <v>42</v>
      </c>
      <c r="O361" s="172">
        <v>0</v>
      </c>
      <c r="P361" s="172">
        <f>O361*H361</f>
        <v>0</v>
      </c>
      <c r="Q361" s="172">
        <v>0</v>
      </c>
      <c r="R361" s="172">
        <f>Q361*H361</f>
        <v>0</v>
      </c>
      <c r="S361" s="172">
        <v>0</v>
      </c>
      <c r="T361" s="173">
        <f>S361*H361</f>
        <v>0</v>
      </c>
      <c r="AR361" s="26" t="s">
        <v>3867</v>
      </c>
      <c r="AT361" s="26" t="s">
        <v>2573</v>
      </c>
      <c r="AU361" s="26" t="s">
        <v>123</v>
      </c>
      <c r="AY361" s="26" t="s">
        <v>208</v>
      </c>
      <c r="BE361" s="174">
        <f>IF(N361="základní",J361,0)</f>
        <v>0</v>
      </c>
      <c r="BF361" s="174">
        <f>IF(N361="snížená",J361,0)</f>
        <v>0</v>
      </c>
      <c r="BG361" s="174">
        <f>IF(N361="zákl. přenesená",J361,0)</f>
        <v>0</v>
      </c>
      <c r="BH361" s="174">
        <f>IF(N361="sníž. přenesená",J361,0)</f>
        <v>0</v>
      </c>
      <c r="BI361" s="174">
        <f>IF(N361="nulová",J361,0)</f>
        <v>0</v>
      </c>
      <c r="BJ361" s="26" t="s">
        <v>78</v>
      </c>
      <c r="BK361" s="174">
        <f>ROUND(I361*H361,2)</f>
        <v>0</v>
      </c>
      <c r="BL361" s="26" t="s">
        <v>889</v>
      </c>
      <c r="BM361" s="26" t="s">
        <v>7528</v>
      </c>
    </row>
    <row r="362" spans="2:65" s="1" customFormat="1" x14ac:dyDescent="0.3">
      <c r="B362" s="40"/>
      <c r="D362" s="186" t="s">
        <v>218</v>
      </c>
      <c r="F362" s="211" t="s">
        <v>7297</v>
      </c>
      <c r="L362" s="40"/>
      <c r="M362" s="177"/>
      <c r="N362" s="41"/>
      <c r="O362" s="41"/>
      <c r="P362" s="41"/>
      <c r="Q362" s="41"/>
      <c r="R362" s="41"/>
      <c r="S362" s="41"/>
      <c r="T362" s="69"/>
      <c r="AT362" s="26" t="s">
        <v>218</v>
      </c>
      <c r="AU362" s="26" t="s">
        <v>123</v>
      </c>
    </row>
    <row r="363" spans="2:65" s="1" customFormat="1" ht="22.5" customHeight="1" x14ac:dyDescent="0.3">
      <c r="B363" s="163"/>
      <c r="C363" s="164" t="s">
        <v>1187</v>
      </c>
      <c r="D363" s="164" t="s">
        <v>211</v>
      </c>
      <c r="E363" s="165" t="s">
        <v>7529</v>
      </c>
      <c r="F363" s="166" t="s">
        <v>7530</v>
      </c>
      <c r="G363" s="167" t="s">
        <v>6538</v>
      </c>
      <c r="H363" s="168">
        <v>6</v>
      </c>
      <c r="I363" s="169"/>
      <c r="J363" s="169">
        <f>ROUND(I363*H363,2)</f>
        <v>0</v>
      </c>
      <c r="K363" s="166" t="s">
        <v>6157</v>
      </c>
      <c r="L363" s="40"/>
      <c r="M363" s="170" t="s">
        <v>5</v>
      </c>
      <c r="N363" s="171" t="s">
        <v>42</v>
      </c>
      <c r="O363" s="172">
        <v>0</v>
      </c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AR363" s="26" t="s">
        <v>889</v>
      </c>
      <c r="AT363" s="26" t="s">
        <v>211</v>
      </c>
      <c r="AU363" s="26" t="s">
        <v>123</v>
      </c>
      <c r="AY363" s="26" t="s">
        <v>208</v>
      </c>
      <c r="BE363" s="174">
        <f>IF(N363="základní",J363,0)</f>
        <v>0</v>
      </c>
      <c r="BF363" s="174">
        <f>IF(N363="snížená",J363,0)</f>
        <v>0</v>
      </c>
      <c r="BG363" s="174">
        <f>IF(N363="zákl. přenesená",J363,0)</f>
        <v>0</v>
      </c>
      <c r="BH363" s="174">
        <f>IF(N363="sníž. přenesená",J363,0)</f>
        <v>0</v>
      </c>
      <c r="BI363" s="174">
        <f>IF(N363="nulová",J363,0)</f>
        <v>0</v>
      </c>
      <c r="BJ363" s="26" t="s">
        <v>78</v>
      </c>
      <c r="BK363" s="174">
        <f>ROUND(I363*H363,2)</f>
        <v>0</v>
      </c>
      <c r="BL363" s="26" t="s">
        <v>889</v>
      </c>
      <c r="BM363" s="26" t="s">
        <v>7531</v>
      </c>
    </row>
    <row r="364" spans="2:65" s="1" customFormat="1" x14ac:dyDescent="0.3">
      <c r="B364" s="40"/>
      <c r="D364" s="175" t="s">
        <v>218</v>
      </c>
      <c r="F364" s="176" t="s">
        <v>7530</v>
      </c>
      <c r="L364" s="40"/>
      <c r="M364" s="177"/>
      <c r="N364" s="41"/>
      <c r="O364" s="41"/>
      <c r="P364" s="41"/>
      <c r="Q364" s="41"/>
      <c r="R364" s="41"/>
      <c r="S364" s="41"/>
      <c r="T364" s="69"/>
      <c r="AT364" s="26" t="s">
        <v>218</v>
      </c>
      <c r="AU364" s="26" t="s">
        <v>123</v>
      </c>
    </row>
    <row r="365" spans="2:65" s="11" customFormat="1" ht="22.35" customHeight="1" x14ac:dyDescent="0.3">
      <c r="B365" s="150"/>
      <c r="D365" s="160" t="s">
        <v>70</v>
      </c>
      <c r="E365" s="161" t="s">
        <v>7532</v>
      </c>
      <c r="F365" s="161" t="s">
        <v>7533</v>
      </c>
      <c r="J365" s="162">
        <f>BK365</f>
        <v>0</v>
      </c>
      <c r="L365" s="150"/>
      <c r="M365" s="154"/>
      <c r="N365" s="155"/>
      <c r="O365" s="155"/>
      <c r="P365" s="156">
        <f>SUM(P366:P426)</f>
        <v>0</v>
      </c>
      <c r="Q365" s="155"/>
      <c r="R365" s="156">
        <f>SUM(R366:R426)</f>
        <v>0</v>
      </c>
      <c r="S365" s="155"/>
      <c r="T365" s="157">
        <f>SUM(T366:T426)</f>
        <v>0</v>
      </c>
      <c r="AR365" s="151" t="s">
        <v>123</v>
      </c>
      <c r="AT365" s="158" t="s">
        <v>70</v>
      </c>
      <c r="AU365" s="158" t="s">
        <v>80</v>
      </c>
      <c r="AY365" s="151" t="s">
        <v>208</v>
      </c>
      <c r="BK365" s="159">
        <f>SUM(BK366:BK426)</f>
        <v>0</v>
      </c>
    </row>
    <row r="366" spans="2:65" s="1" customFormat="1" ht="31.5" customHeight="1" x14ac:dyDescent="0.3">
      <c r="B366" s="163"/>
      <c r="C366" s="164" t="s">
        <v>1198</v>
      </c>
      <c r="D366" s="164" t="s">
        <v>211</v>
      </c>
      <c r="E366" s="165" t="s">
        <v>7534</v>
      </c>
      <c r="F366" s="166" t="s">
        <v>7535</v>
      </c>
      <c r="G366" s="167" t="s">
        <v>214</v>
      </c>
      <c r="H366" s="168">
        <v>8</v>
      </c>
      <c r="I366" s="169"/>
      <c r="J366" s="169">
        <f>ROUND(I366*H366,2)</f>
        <v>0</v>
      </c>
      <c r="K366" s="166" t="s">
        <v>6157</v>
      </c>
      <c r="L366" s="40"/>
      <c r="M366" s="170" t="s">
        <v>5</v>
      </c>
      <c r="N366" s="171" t="s">
        <v>42</v>
      </c>
      <c r="O366" s="172">
        <v>0</v>
      </c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AR366" s="26" t="s">
        <v>889</v>
      </c>
      <c r="AT366" s="26" t="s">
        <v>211</v>
      </c>
      <c r="AU366" s="26" t="s">
        <v>123</v>
      </c>
      <c r="AY366" s="26" t="s">
        <v>208</v>
      </c>
      <c r="BE366" s="174">
        <f>IF(N366="základní",J366,0)</f>
        <v>0</v>
      </c>
      <c r="BF366" s="174">
        <f>IF(N366="snížená",J366,0)</f>
        <v>0</v>
      </c>
      <c r="BG366" s="174">
        <f>IF(N366="zákl. přenesená",J366,0)</f>
        <v>0</v>
      </c>
      <c r="BH366" s="174">
        <f>IF(N366="sníž. přenesená",J366,0)</f>
        <v>0</v>
      </c>
      <c r="BI366" s="174">
        <f>IF(N366="nulová",J366,0)</f>
        <v>0</v>
      </c>
      <c r="BJ366" s="26" t="s">
        <v>78</v>
      </c>
      <c r="BK366" s="174">
        <f>ROUND(I366*H366,2)</f>
        <v>0</v>
      </c>
      <c r="BL366" s="26" t="s">
        <v>889</v>
      </c>
      <c r="BM366" s="26" t="s">
        <v>7536</v>
      </c>
    </row>
    <row r="367" spans="2:65" s="1" customFormat="1" ht="27" x14ac:dyDescent="0.3">
      <c r="B367" s="40"/>
      <c r="D367" s="175" t="s">
        <v>218</v>
      </c>
      <c r="F367" s="176" t="s">
        <v>7535</v>
      </c>
      <c r="L367" s="40"/>
      <c r="M367" s="177"/>
      <c r="N367" s="41"/>
      <c r="O367" s="41"/>
      <c r="P367" s="41"/>
      <c r="Q367" s="41"/>
      <c r="R367" s="41"/>
      <c r="S367" s="41"/>
      <c r="T367" s="69"/>
      <c r="AT367" s="26" t="s">
        <v>218</v>
      </c>
      <c r="AU367" s="26" t="s">
        <v>123</v>
      </c>
    </row>
    <row r="368" spans="2:65" s="1" customFormat="1" ht="27" x14ac:dyDescent="0.3">
      <c r="B368" s="40"/>
      <c r="D368" s="186" t="s">
        <v>1050</v>
      </c>
      <c r="F368" s="231" t="s">
        <v>7537</v>
      </c>
      <c r="L368" s="40"/>
      <c r="M368" s="177"/>
      <c r="N368" s="41"/>
      <c r="O368" s="41"/>
      <c r="P368" s="41"/>
      <c r="Q368" s="41"/>
      <c r="R368" s="41"/>
      <c r="S368" s="41"/>
      <c r="T368" s="69"/>
      <c r="AT368" s="26" t="s">
        <v>1050</v>
      </c>
      <c r="AU368" s="26" t="s">
        <v>123</v>
      </c>
    </row>
    <row r="369" spans="2:65" s="1" customFormat="1" ht="31.5" customHeight="1" x14ac:dyDescent="0.3">
      <c r="B369" s="163"/>
      <c r="C369" s="164" t="s">
        <v>1210</v>
      </c>
      <c r="D369" s="164" t="s">
        <v>211</v>
      </c>
      <c r="E369" s="165" t="s">
        <v>7538</v>
      </c>
      <c r="F369" s="166" t="s">
        <v>7539</v>
      </c>
      <c r="G369" s="167" t="s">
        <v>214</v>
      </c>
      <c r="H369" s="168">
        <v>2</v>
      </c>
      <c r="I369" s="169"/>
      <c r="J369" s="169">
        <f>ROUND(I369*H369,2)</f>
        <v>0</v>
      </c>
      <c r="K369" s="166" t="s">
        <v>6157</v>
      </c>
      <c r="L369" s="40"/>
      <c r="M369" s="170" t="s">
        <v>5</v>
      </c>
      <c r="N369" s="171" t="s">
        <v>42</v>
      </c>
      <c r="O369" s="172">
        <v>0</v>
      </c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AR369" s="26" t="s">
        <v>889</v>
      </c>
      <c r="AT369" s="26" t="s">
        <v>211</v>
      </c>
      <c r="AU369" s="26" t="s">
        <v>123</v>
      </c>
      <c r="AY369" s="26" t="s">
        <v>208</v>
      </c>
      <c r="BE369" s="174">
        <f>IF(N369="základní",J369,0)</f>
        <v>0</v>
      </c>
      <c r="BF369" s="174">
        <f>IF(N369="snížená",J369,0)</f>
        <v>0</v>
      </c>
      <c r="BG369" s="174">
        <f>IF(N369="zákl. přenesená",J369,0)</f>
        <v>0</v>
      </c>
      <c r="BH369" s="174">
        <f>IF(N369="sníž. přenesená",J369,0)</f>
        <v>0</v>
      </c>
      <c r="BI369" s="174">
        <f>IF(N369="nulová",J369,0)</f>
        <v>0</v>
      </c>
      <c r="BJ369" s="26" t="s">
        <v>78</v>
      </c>
      <c r="BK369" s="174">
        <f>ROUND(I369*H369,2)</f>
        <v>0</v>
      </c>
      <c r="BL369" s="26" t="s">
        <v>889</v>
      </c>
      <c r="BM369" s="26" t="s">
        <v>7540</v>
      </c>
    </row>
    <row r="370" spans="2:65" s="1" customFormat="1" ht="27" x14ac:dyDescent="0.3">
      <c r="B370" s="40"/>
      <c r="D370" s="175" t="s">
        <v>218</v>
      </c>
      <c r="F370" s="176" t="s">
        <v>7539</v>
      </c>
      <c r="L370" s="40"/>
      <c r="M370" s="177"/>
      <c r="N370" s="41"/>
      <c r="O370" s="41"/>
      <c r="P370" s="41"/>
      <c r="Q370" s="41"/>
      <c r="R370" s="41"/>
      <c r="S370" s="41"/>
      <c r="T370" s="69"/>
      <c r="AT370" s="26" t="s">
        <v>218</v>
      </c>
      <c r="AU370" s="26" t="s">
        <v>123</v>
      </c>
    </row>
    <row r="371" spans="2:65" s="1" customFormat="1" ht="27" x14ac:dyDescent="0.3">
      <c r="B371" s="40"/>
      <c r="D371" s="186" t="s">
        <v>1050</v>
      </c>
      <c r="F371" s="231" t="s">
        <v>7541</v>
      </c>
      <c r="L371" s="40"/>
      <c r="M371" s="177"/>
      <c r="N371" s="41"/>
      <c r="O371" s="41"/>
      <c r="P371" s="41"/>
      <c r="Q371" s="41"/>
      <c r="R371" s="41"/>
      <c r="S371" s="41"/>
      <c r="T371" s="69"/>
      <c r="AT371" s="26" t="s">
        <v>1050</v>
      </c>
      <c r="AU371" s="26" t="s">
        <v>123</v>
      </c>
    </row>
    <row r="372" spans="2:65" s="1" customFormat="1" ht="31.5" customHeight="1" x14ac:dyDescent="0.3">
      <c r="B372" s="163"/>
      <c r="C372" s="164" t="s">
        <v>1217</v>
      </c>
      <c r="D372" s="164" t="s">
        <v>211</v>
      </c>
      <c r="E372" s="165" t="s">
        <v>7542</v>
      </c>
      <c r="F372" s="166" t="s">
        <v>7543</v>
      </c>
      <c r="G372" s="167" t="s">
        <v>214</v>
      </c>
      <c r="H372" s="168">
        <v>2</v>
      </c>
      <c r="I372" s="169"/>
      <c r="J372" s="169">
        <f>ROUND(I372*H372,2)</f>
        <v>0</v>
      </c>
      <c r="K372" s="166" t="s">
        <v>6157</v>
      </c>
      <c r="L372" s="40"/>
      <c r="M372" s="170" t="s">
        <v>5</v>
      </c>
      <c r="N372" s="171" t="s">
        <v>42</v>
      </c>
      <c r="O372" s="172">
        <v>0</v>
      </c>
      <c r="P372" s="172">
        <f>O372*H372</f>
        <v>0</v>
      </c>
      <c r="Q372" s="172">
        <v>0</v>
      </c>
      <c r="R372" s="172">
        <f>Q372*H372</f>
        <v>0</v>
      </c>
      <c r="S372" s="172">
        <v>0</v>
      </c>
      <c r="T372" s="173">
        <f>S372*H372</f>
        <v>0</v>
      </c>
      <c r="AR372" s="26" t="s">
        <v>889</v>
      </c>
      <c r="AT372" s="26" t="s">
        <v>211</v>
      </c>
      <c r="AU372" s="26" t="s">
        <v>123</v>
      </c>
      <c r="AY372" s="26" t="s">
        <v>208</v>
      </c>
      <c r="BE372" s="174">
        <f>IF(N372="základní",J372,0)</f>
        <v>0</v>
      </c>
      <c r="BF372" s="174">
        <f>IF(N372="snížená",J372,0)</f>
        <v>0</v>
      </c>
      <c r="BG372" s="174">
        <f>IF(N372="zákl. přenesená",J372,0)</f>
        <v>0</v>
      </c>
      <c r="BH372" s="174">
        <f>IF(N372="sníž. přenesená",J372,0)</f>
        <v>0</v>
      </c>
      <c r="BI372" s="174">
        <f>IF(N372="nulová",J372,0)</f>
        <v>0</v>
      </c>
      <c r="BJ372" s="26" t="s">
        <v>78</v>
      </c>
      <c r="BK372" s="174">
        <f>ROUND(I372*H372,2)</f>
        <v>0</v>
      </c>
      <c r="BL372" s="26" t="s">
        <v>889</v>
      </c>
      <c r="BM372" s="26" t="s">
        <v>7544</v>
      </c>
    </row>
    <row r="373" spans="2:65" s="1" customFormat="1" ht="27" x14ac:dyDescent="0.3">
      <c r="B373" s="40"/>
      <c r="D373" s="175" t="s">
        <v>218</v>
      </c>
      <c r="F373" s="176" t="s">
        <v>7543</v>
      </c>
      <c r="L373" s="40"/>
      <c r="M373" s="177"/>
      <c r="N373" s="41"/>
      <c r="O373" s="41"/>
      <c r="P373" s="41"/>
      <c r="Q373" s="41"/>
      <c r="R373" s="41"/>
      <c r="S373" s="41"/>
      <c r="T373" s="69"/>
      <c r="AT373" s="26" t="s">
        <v>218</v>
      </c>
      <c r="AU373" s="26" t="s">
        <v>123</v>
      </c>
    </row>
    <row r="374" spans="2:65" s="1" customFormat="1" ht="27" x14ac:dyDescent="0.3">
      <c r="B374" s="40"/>
      <c r="D374" s="186" t="s">
        <v>1050</v>
      </c>
      <c r="F374" s="231" t="s">
        <v>7545</v>
      </c>
      <c r="L374" s="40"/>
      <c r="M374" s="177"/>
      <c r="N374" s="41"/>
      <c r="O374" s="41"/>
      <c r="P374" s="41"/>
      <c r="Q374" s="41"/>
      <c r="R374" s="41"/>
      <c r="S374" s="41"/>
      <c r="T374" s="69"/>
      <c r="AT374" s="26" t="s">
        <v>1050</v>
      </c>
      <c r="AU374" s="26" t="s">
        <v>123</v>
      </c>
    </row>
    <row r="375" spans="2:65" s="1" customFormat="1" ht="22.5" customHeight="1" x14ac:dyDescent="0.3">
      <c r="B375" s="163"/>
      <c r="C375" s="164" t="s">
        <v>1227</v>
      </c>
      <c r="D375" s="164" t="s">
        <v>211</v>
      </c>
      <c r="E375" s="165" t="s">
        <v>7546</v>
      </c>
      <c r="F375" s="166" t="s">
        <v>7547</v>
      </c>
      <c r="G375" s="167" t="s">
        <v>214</v>
      </c>
      <c r="H375" s="168">
        <v>1</v>
      </c>
      <c r="I375" s="169"/>
      <c r="J375" s="169">
        <f>ROUND(I375*H375,2)</f>
        <v>0</v>
      </c>
      <c r="K375" s="166" t="s">
        <v>6157</v>
      </c>
      <c r="L375" s="40"/>
      <c r="M375" s="170" t="s">
        <v>5</v>
      </c>
      <c r="N375" s="171" t="s">
        <v>42</v>
      </c>
      <c r="O375" s="172">
        <v>0</v>
      </c>
      <c r="P375" s="172">
        <f>O375*H375</f>
        <v>0</v>
      </c>
      <c r="Q375" s="172">
        <v>0</v>
      </c>
      <c r="R375" s="172">
        <f>Q375*H375</f>
        <v>0</v>
      </c>
      <c r="S375" s="172">
        <v>0</v>
      </c>
      <c r="T375" s="173">
        <f>S375*H375</f>
        <v>0</v>
      </c>
      <c r="AR375" s="26" t="s">
        <v>889</v>
      </c>
      <c r="AT375" s="26" t="s">
        <v>211</v>
      </c>
      <c r="AU375" s="26" t="s">
        <v>123</v>
      </c>
      <c r="AY375" s="26" t="s">
        <v>208</v>
      </c>
      <c r="BE375" s="174">
        <f>IF(N375="základní",J375,0)</f>
        <v>0</v>
      </c>
      <c r="BF375" s="174">
        <f>IF(N375="snížená",J375,0)</f>
        <v>0</v>
      </c>
      <c r="BG375" s="174">
        <f>IF(N375="zákl. přenesená",J375,0)</f>
        <v>0</v>
      </c>
      <c r="BH375" s="174">
        <f>IF(N375="sníž. přenesená",J375,0)</f>
        <v>0</v>
      </c>
      <c r="BI375" s="174">
        <f>IF(N375="nulová",J375,0)</f>
        <v>0</v>
      </c>
      <c r="BJ375" s="26" t="s">
        <v>78</v>
      </c>
      <c r="BK375" s="174">
        <f>ROUND(I375*H375,2)</f>
        <v>0</v>
      </c>
      <c r="BL375" s="26" t="s">
        <v>889</v>
      </c>
      <c r="BM375" s="26" t="s">
        <v>7548</v>
      </c>
    </row>
    <row r="376" spans="2:65" s="1" customFormat="1" x14ac:dyDescent="0.3">
      <c r="B376" s="40"/>
      <c r="D376" s="175" t="s">
        <v>218</v>
      </c>
      <c r="F376" s="176" t="s">
        <v>7547</v>
      </c>
      <c r="L376" s="40"/>
      <c r="M376" s="177"/>
      <c r="N376" s="41"/>
      <c r="O376" s="41"/>
      <c r="P376" s="41"/>
      <c r="Q376" s="41"/>
      <c r="R376" s="41"/>
      <c r="S376" s="41"/>
      <c r="T376" s="69"/>
      <c r="AT376" s="26" t="s">
        <v>218</v>
      </c>
      <c r="AU376" s="26" t="s">
        <v>123</v>
      </c>
    </row>
    <row r="377" spans="2:65" s="1" customFormat="1" ht="27" x14ac:dyDescent="0.3">
      <c r="B377" s="40"/>
      <c r="D377" s="186" t="s">
        <v>1050</v>
      </c>
      <c r="F377" s="231" t="s">
        <v>7549</v>
      </c>
      <c r="L377" s="40"/>
      <c r="M377" s="177"/>
      <c r="N377" s="41"/>
      <c r="O377" s="41"/>
      <c r="P377" s="41"/>
      <c r="Q377" s="41"/>
      <c r="R377" s="41"/>
      <c r="S377" s="41"/>
      <c r="T377" s="69"/>
      <c r="AT377" s="26" t="s">
        <v>1050</v>
      </c>
      <c r="AU377" s="26" t="s">
        <v>123</v>
      </c>
    </row>
    <row r="378" spans="2:65" s="1" customFormat="1" ht="22.5" customHeight="1" x14ac:dyDescent="0.3">
      <c r="B378" s="163"/>
      <c r="C378" s="164" t="s">
        <v>1233</v>
      </c>
      <c r="D378" s="164" t="s">
        <v>211</v>
      </c>
      <c r="E378" s="165" t="s">
        <v>7550</v>
      </c>
      <c r="F378" s="166" t="s">
        <v>7551</v>
      </c>
      <c r="G378" s="167" t="s">
        <v>214</v>
      </c>
      <c r="H378" s="168">
        <v>1</v>
      </c>
      <c r="I378" s="169"/>
      <c r="J378" s="169">
        <f>ROUND(I378*H378,2)</f>
        <v>0</v>
      </c>
      <c r="K378" s="166" t="s">
        <v>6157</v>
      </c>
      <c r="L378" s="40"/>
      <c r="M378" s="170" t="s">
        <v>5</v>
      </c>
      <c r="N378" s="171" t="s">
        <v>42</v>
      </c>
      <c r="O378" s="172">
        <v>0</v>
      </c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AR378" s="26" t="s">
        <v>889</v>
      </c>
      <c r="AT378" s="26" t="s">
        <v>211</v>
      </c>
      <c r="AU378" s="26" t="s">
        <v>123</v>
      </c>
      <c r="AY378" s="26" t="s">
        <v>208</v>
      </c>
      <c r="BE378" s="174">
        <f>IF(N378="základní",J378,0)</f>
        <v>0</v>
      </c>
      <c r="BF378" s="174">
        <f>IF(N378="snížená",J378,0)</f>
        <v>0</v>
      </c>
      <c r="BG378" s="174">
        <f>IF(N378="zákl. přenesená",J378,0)</f>
        <v>0</v>
      </c>
      <c r="BH378" s="174">
        <f>IF(N378="sníž. přenesená",J378,0)</f>
        <v>0</v>
      </c>
      <c r="BI378" s="174">
        <f>IF(N378="nulová",J378,0)</f>
        <v>0</v>
      </c>
      <c r="BJ378" s="26" t="s">
        <v>78</v>
      </c>
      <c r="BK378" s="174">
        <f>ROUND(I378*H378,2)</f>
        <v>0</v>
      </c>
      <c r="BL378" s="26" t="s">
        <v>889</v>
      </c>
      <c r="BM378" s="26" t="s">
        <v>7552</v>
      </c>
    </row>
    <row r="379" spans="2:65" s="1" customFormat="1" x14ac:dyDescent="0.3">
      <c r="B379" s="40"/>
      <c r="D379" s="175" t="s">
        <v>218</v>
      </c>
      <c r="F379" s="176" t="s">
        <v>7551</v>
      </c>
      <c r="L379" s="40"/>
      <c r="M379" s="177"/>
      <c r="N379" s="41"/>
      <c r="O379" s="41"/>
      <c r="P379" s="41"/>
      <c r="Q379" s="41"/>
      <c r="R379" s="41"/>
      <c r="S379" s="41"/>
      <c r="T379" s="69"/>
      <c r="AT379" s="26" t="s">
        <v>218</v>
      </c>
      <c r="AU379" s="26" t="s">
        <v>123</v>
      </c>
    </row>
    <row r="380" spans="2:65" s="1" customFormat="1" ht="27" x14ac:dyDescent="0.3">
      <c r="B380" s="40"/>
      <c r="D380" s="186" t="s">
        <v>1050</v>
      </c>
      <c r="F380" s="231" t="s">
        <v>7553</v>
      </c>
      <c r="L380" s="40"/>
      <c r="M380" s="177"/>
      <c r="N380" s="41"/>
      <c r="O380" s="41"/>
      <c r="P380" s="41"/>
      <c r="Q380" s="41"/>
      <c r="R380" s="41"/>
      <c r="S380" s="41"/>
      <c r="T380" s="69"/>
      <c r="AT380" s="26" t="s">
        <v>1050</v>
      </c>
      <c r="AU380" s="26" t="s">
        <v>123</v>
      </c>
    </row>
    <row r="381" spans="2:65" s="1" customFormat="1" ht="31.5" customHeight="1" x14ac:dyDescent="0.3">
      <c r="B381" s="163"/>
      <c r="C381" s="164" t="s">
        <v>1246</v>
      </c>
      <c r="D381" s="164" t="s">
        <v>211</v>
      </c>
      <c r="E381" s="165" t="s">
        <v>7554</v>
      </c>
      <c r="F381" s="166" t="s">
        <v>7555</v>
      </c>
      <c r="G381" s="167" t="s">
        <v>214</v>
      </c>
      <c r="H381" s="168">
        <v>1</v>
      </c>
      <c r="I381" s="169"/>
      <c r="J381" s="169">
        <f>ROUND(I381*H381,2)</f>
        <v>0</v>
      </c>
      <c r="K381" s="166" t="s">
        <v>6157</v>
      </c>
      <c r="L381" s="40"/>
      <c r="M381" s="170" t="s">
        <v>5</v>
      </c>
      <c r="N381" s="171" t="s">
        <v>42</v>
      </c>
      <c r="O381" s="172">
        <v>0</v>
      </c>
      <c r="P381" s="172">
        <f>O381*H381</f>
        <v>0</v>
      </c>
      <c r="Q381" s="172">
        <v>0</v>
      </c>
      <c r="R381" s="172">
        <f>Q381*H381</f>
        <v>0</v>
      </c>
      <c r="S381" s="172">
        <v>0</v>
      </c>
      <c r="T381" s="173">
        <f>S381*H381</f>
        <v>0</v>
      </c>
      <c r="AR381" s="26" t="s">
        <v>889</v>
      </c>
      <c r="AT381" s="26" t="s">
        <v>211</v>
      </c>
      <c r="AU381" s="26" t="s">
        <v>123</v>
      </c>
      <c r="AY381" s="26" t="s">
        <v>208</v>
      </c>
      <c r="BE381" s="174">
        <f>IF(N381="základní",J381,0)</f>
        <v>0</v>
      </c>
      <c r="BF381" s="174">
        <f>IF(N381="snížená",J381,0)</f>
        <v>0</v>
      </c>
      <c r="BG381" s="174">
        <f>IF(N381="zákl. přenesená",J381,0)</f>
        <v>0</v>
      </c>
      <c r="BH381" s="174">
        <f>IF(N381="sníž. přenesená",J381,0)</f>
        <v>0</v>
      </c>
      <c r="BI381" s="174">
        <f>IF(N381="nulová",J381,0)</f>
        <v>0</v>
      </c>
      <c r="BJ381" s="26" t="s">
        <v>78</v>
      </c>
      <c r="BK381" s="174">
        <f>ROUND(I381*H381,2)</f>
        <v>0</v>
      </c>
      <c r="BL381" s="26" t="s">
        <v>889</v>
      </c>
      <c r="BM381" s="26" t="s">
        <v>7556</v>
      </c>
    </row>
    <row r="382" spans="2:65" s="1" customFormat="1" ht="27" x14ac:dyDescent="0.3">
      <c r="B382" s="40"/>
      <c r="D382" s="175" t="s">
        <v>218</v>
      </c>
      <c r="F382" s="176" t="s">
        <v>7555</v>
      </c>
      <c r="L382" s="40"/>
      <c r="M382" s="177"/>
      <c r="N382" s="41"/>
      <c r="O382" s="41"/>
      <c r="P382" s="41"/>
      <c r="Q382" s="41"/>
      <c r="R382" s="41"/>
      <c r="S382" s="41"/>
      <c r="T382" s="69"/>
      <c r="AT382" s="26" t="s">
        <v>218</v>
      </c>
      <c r="AU382" s="26" t="s">
        <v>123</v>
      </c>
    </row>
    <row r="383" spans="2:65" s="1" customFormat="1" ht="27" x14ac:dyDescent="0.3">
      <c r="B383" s="40"/>
      <c r="D383" s="186" t="s">
        <v>1050</v>
      </c>
      <c r="F383" s="231" t="s">
        <v>7557</v>
      </c>
      <c r="L383" s="40"/>
      <c r="M383" s="177"/>
      <c r="N383" s="41"/>
      <c r="O383" s="41"/>
      <c r="P383" s="41"/>
      <c r="Q383" s="41"/>
      <c r="R383" s="41"/>
      <c r="S383" s="41"/>
      <c r="T383" s="69"/>
      <c r="AT383" s="26" t="s">
        <v>1050</v>
      </c>
      <c r="AU383" s="26" t="s">
        <v>123</v>
      </c>
    </row>
    <row r="384" spans="2:65" s="1" customFormat="1" ht="31.5" customHeight="1" x14ac:dyDescent="0.3">
      <c r="B384" s="163"/>
      <c r="C384" s="164" t="s">
        <v>82</v>
      </c>
      <c r="D384" s="164" t="s">
        <v>211</v>
      </c>
      <c r="E384" s="165" t="s">
        <v>7558</v>
      </c>
      <c r="F384" s="166" t="s">
        <v>7559</v>
      </c>
      <c r="G384" s="167" t="s">
        <v>214</v>
      </c>
      <c r="H384" s="168">
        <v>1</v>
      </c>
      <c r="I384" s="169"/>
      <c r="J384" s="169">
        <f>ROUND(I384*H384,2)</f>
        <v>0</v>
      </c>
      <c r="K384" s="166" t="s">
        <v>6157</v>
      </c>
      <c r="L384" s="40"/>
      <c r="M384" s="170" t="s">
        <v>5</v>
      </c>
      <c r="N384" s="171" t="s">
        <v>42</v>
      </c>
      <c r="O384" s="172">
        <v>0</v>
      </c>
      <c r="P384" s="172">
        <f>O384*H384</f>
        <v>0</v>
      </c>
      <c r="Q384" s="172">
        <v>0</v>
      </c>
      <c r="R384" s="172">
        <f>Q384*H384</f>
        <v>0</v>
      </c>
      <c r="S384" s="172">
        <v>0</v>
      </c>
      <c r="T384" s="173">
        <f>S384*H384</f>
        <v>0</v>
      </c>
      <c r="AR384" s="26" t="s">
        <v>889</v>
      </c>
      <c r="AT384" s="26" t="s">
        <v>211</v>
      </c>
      <c r="AU384" s="26" t="s">
        <v>123</v>
      </c>
      <c r="AY384" s="26" t="s">
        <v>208</v>
      </c>
      <c r="BE384" s="174">
        <f>IF(N384="základní",J384,0)</f>
        <v>0</v>
      </c>
      <c r="BF384" s="174">
        <f>IF(N384="snížená",J384,0)</f>
        <v>0</v>
      </c>
      <c r="BG384" s="174">
        <f>IF(N384="zákl. přenesená",J384,0)</f>
        <v>0</v>
      </c>
      <c r="BH384" s="174">
        <f>IF(N384="sníž. přenesená",J384,0)</f>
        <v>0</v>
      </c>
      <c r="BI384" s="174">
        <f>IF(N384="nulová",J384,0)</f>
        <v>0</v>
      </c>
      <c r="BJ384" s="26" t="s">
        <v>78</v>
      </c>
      <c r="BK384" s="174">
        <f>ROUND(I384*H384,2)</f>
        <v>0</v>
      </c>
      <c r="BL384" s="26" t="s">
        <v>889</v>
      </c>
      <c r="BM384" s="26" t="s">
        <v>7560</v>
      </c>
    </row>
    <row r="385" spans="2:65" s="1" customFormat="1" ht="27" x14ac:dyDescent="0.3">
      <c r="B385" s="40"/>
      <c r="D385" s="175" t="s">
        <v>218</v>
      </c>
      <c r="F385" s="176" t="s">
        <v>7559</v>
      </c>
      <c r="L385" s="40"/>
      <c r="M385" s="177"/>
      <c r="N385" s="41"/>
      <c r="O385" s="41"/>
      <c r="P385" s="41"/>
      <c r="Q385" s="41"/>
      <c r="R385" s="41"/>
      <c r="S385" s="41"/>
      <c r="T385" s="69"/>
      <c r="AT385" s="26" t="s">
        <v>218</v>
      </c>
      <c r="AU385" s="26" t="s">
        <v>123</v>
      </c>
    </row>
    <row r="386" spans="2:65" s="1" customFormat="1" ht="27" x14ac:dyDescent="0.3">
      <c r="B386" s="40"/>
      <c r="D386" s="186" t="s">
        <v>1050</v>
      </c>
      <c r="F386" s="231" t="s">
        <v>7561</v>
      </c>
      <c r="L386" s="40"/>
      <c r="M386" s="177"/>
      <c r="N386" s="41"/>
      <c r="O386" s="41"/>
      <c r="P386" s="41"/>
      <c r="Q386" s="41"/>
      <c r="R386" s="41"/>
      <c r="S386" s="41"/>
      <c r="T386" s="69"/>
      <c r="AT386" s="26" t="s">
        <v>1050</v>
      </c>
      <c r="AU386" s="26" t="s">
        <v>123</v>
      </c>
    </row>
    <row r="387" spans="2:65" s="1" customFormat="1" ht="31.5" customHeight="1" x14ac:dyDescent="0.3">
      <c r="B387" s="163"/>
      <c r="C387" s="164" t="s">
        <v>86</v>
      </c>
      <c r="D387" s="164" t="s">
        <v>211</v>
      </c>
      <c r="E387" s="165" t="s">
        <v>7562</v>
      </c>
      <c r="F387" s="166" t="s">
        <v>7559</v>
      </c>
      <c r="G387" s="167" t="s">
        <v>214</v>
      </c>
      <c r="H387" s="168">
        <v>1</v>
      </c>
      <c r="I387" s="169"/>
      <c r="J387" s="169">
        <f>ROUND(I387*H387,2)</f>
        <v>0</v>
      </c>
      <c r="K387" s="166" t="s">
        <v>6157</v>
      </c>
      <c r="L387" s="40"/>
      <c r="M387" s="170" t="s">
        <v>5</v>
      </c>
      <c r="N387" s="171" t="s">
        <v>42</v>
      </c>
      <c r="O387" s="172">
        <v>0</v>
      </c>
      <c r="P387" s="172">
        <f>O387*H387</f>
        <v>0</v>
      </c>
      <c r="Q387" s="172">
        <v>0</v>
      </c>
      <c r="R387" s="172">
        <f>Q387*H387</f>
        <v>0</v>
      </c>
      <c r="S387" s="172">
        <v>0</v>
      </c>
      <c r="T387" s="173">
        <f>S387*H387</f>
        <v>0</v>
      </c>
      <c r="AR387" s="26" t="s">
        <v>889</v>
      </c>
      <c r="AT387" s="26" t="s">
        <v>211</v>
      </c>
      <c r="AU387" s="26" t="s">
        <v>123</v>
      </c>
      <c r="AY387" s="26" t="s">
        <v>208</v>
      </c>
      <c r="BE387" s="174">
        <f>IF(N387="základní",J387,0)</f>
        <v>0</v>
      </c>
      <c r="BF387" s="174">
        <f>IF(N387="snížená",J387,0)</f>
        <v>0</v>
      </c>
      <c r="BG387" s="174">
        <f>IF(N387="zákl. přenesená",J387,0)</f>
        <v>0</v>
      </c>
      <c r="BH387" s="174">
        <f>IF(N387="sníž. přenesená",J387,0)</f>
        <v>0</v>
      </c>
      <c r="BI387" s="174">
        <f>IF(N387="nulová",J387,0)</f>
        <v>0</v>
      </c>
      <c r="BJ387" s="26" t="s">
        <v>78</v>
      </c>
      <c r="BK387" s="174">
        <f>ROUND(I387*H387,2)</f>
        <v>0</v>
      </c>
      <c r="BL387" s="26" t="s">
        <v>889</v>
      </c>
      <c r="BM387" s="26" t="s">
        <v>7563</v>
      </c>
    </row>
    <row r="388" spans="2:65" s="1" customFormat="1" ht="27" x14ac:dyDescent="0.3">
      <c r="B388" s="40"/>
      <c r="D388" s="175" t="s">
        <v>218</v>
      </c>
      <c r="F388" s="176" t="s">
        <v>7559</v>
      </c>
      <c r="L388" s="40"/>
      <c r="M388" s="177"/>
      <c r="N388" s="41"/>
      <c r="O388" s="41"/>
      <c r="P388" s="41"/>
      <c r="Q388" s="41"/>
      <c r="R388" s="41"/>
      <c r="S388" s="41"/>
      <c r="T388" s="69"/>
      <c r="AT388" s="26" t="s">
        <v>218</v>
      </c>
      <c r="AU388" s="26" t="s">
        <v>123</v>
      </c>
    </row>
    <row r="389" spans="2:65" s="1" customFormat="1" ht="27" x14ac:dyDescent="0.3">
      <c r="B389" s="40"/>
      <c r="D389" s="186" t="s">
        <v>1050</v>
      </c>
      <c r="F389" s="231" t="s">
        <v>7564</v>
      </c>
      <c r="L389" s="40"/>
      <c r="M389" s="177"/>
      <c r="N389" s="41"/>
      <c r="O389" s="41"/>
      <c r="P389" s="41"/>
      <c r="Q389" s="41"/>
      <c r="R389" s="41"/>
      <c r="S389" s="41"/>
      <c r="T389" s="69"/>
      <c r="AT389" s="26" t="s">
        <v>1050</v>
      </c>
      <c r="AU389" s="26" t="s">
        <v>123</v>
      </c>
    </row>
    <row r="390" spans="2:65" s="1" customFormat="1" ht="22.5" customHeight="1" x14ac:dyDescent="0.3">
      <c r="B390" s="163"/>
      <c r="C390" s="164" t="s">
        <v>89</v>
      </c>
      <c r="D390" s="164" t="s">
        <v>211</v>
      </c>
      <c r="E390" s="165" t="s">
        <v>7565</v>
      </c>
      <c r="F390" s="166" t="s">
        <v>7566</v>
      </c>
      <c r="G390" s="167" t="s">
        <v>214</v>
      </c>
      <c r="H390" s="168">
        <v>5</v>
      </c>
      <c r="I390" s="169"/>
      <c r="J390" s="169">
        <f>ROUND(I390*H390,2)</f>
        <v>0</v>
      </c>
      <c r="K390" s="166" t="s">
        <v>6157</v>
      </c>
      <c r="L390" s="40"/>
      <c r="M390" s="170" t="s">
        <v>5</v>
      </c>
      <c r="N390" s="171" t="s">
        <v>42</v>
      </c>
      <c r="O390" s="172">
        <v>0</v>
      </c>
      <c r="P390" s="172">
        <f>O390*H390</f>
        <v>0</v>
      </c>
      <c r="Q390" s="172">
        <v>0</v>
      </c>
      <c r="R390" s="172">
        <f>Q390*H390</f>
        <v>0</v>
      </c>
      <c r="S390" s="172">
        <v>0</v>
      </c>
      <c r="T390" s="173">
        <f>S390*H390</f>
        <v>0</v>
      </c>
      <c r="AR390" s="26" t="s">
        <v>889</v>
      </c>
      <c r="AT390" s="26" t="s">
        <v>211</v>
      </c>
      <c r="AU390" s="26" t="s">
        <v>123</v>
      </c>
      <c r="AY390" s="26" t="s">
        <v>208</v>
      </c>
      <c r="BE390" s="174">
        <f>IF(N390="základní",J390,0)</f>
        <v>0</v>
      </c>
      <c r="BF390" s="174">
        <f>IF(N390="snížená",J390,0)</f>
        <v>0</v>
      </c>
      <c r="BG390" s="174">
        <f>IF(N390="zákl. přenesená",J390,0)</f>
        <v>0</v>
      </c>
      <c r="BH390" s="174">
        <f>IF(N390="sníž. přenesená",J390,0)</f>
        <v>0</v>
      </c>
      <c r="BI390" s="174">
        <f>IF(N390="nulová",J390,0)</f>
        <v>0</v>
      </c>
      <c r="BJ390" s="26" t="s">
        <v>78</v>
      </c>
      <c r="BK390" s="174">
        <f>ROUND(I390*H390,2)</f>
        <v>0</v>
      </c>
      <c r="BL390" s="26" t="s">
        <v>889</v>
      </c>
      <c r="BM390" s="26" t="s">
        <v>7567</v>
      </c>
    </row>
    <row r="391" spans="2:65" s="1" customFormat="1" x14ac:dyDescent="0.3">
      <c r="B391" s="40"/>
      <c r="D391" s="175" t="s">
        <v>218</v>
      </c>
      <c r="F391" s="176" t="s">
        <v>7566</v>
      </c>
      <c r="L391" s="40"/>
      <c r="M391" s="177"/>
      <c r="N391" s="41"/>
      <c r="O391" s="41"/>
      <c r="P391" s="41"/>
      <c r="Q391" s="41"/>
      <c r="R391" s="41"/>
      <c r="S391" s="41"/>
      <c r="T391" s="69"/>
      <c r="AT391" s="26" t="s">
        <v>218</v>
      </c>
      <c r="AU391" s="26" t="s">
        <v>123</v>
      </c>
    </row>
    <row r="392" spans="2:65" s="1" customFormat="1" ht="27" x14ac:dyDescent="0.3">
      <c r="B392" s="40"/>
      <c r="D392" s="186" t="s">
        <v>1050</v>
      </c>
      <c r="F392" s="231" t="s">
        <v>7568</v>
      </c>
      <c r="L392" s="40"/>
      <c r="M392" s="177"/>
      <c r="N392" s="41"/>
      <c r="O392" s="41"/>
      <c r="P392" s="41"/>
      <c r="Q392" s="41"/>
      <c r="R392" s="41"/>
      <c r="S392" s="41"/>
      <c r="T392" s="69"/>
      <c r="AT392" s="26" t="s">
        <v>1050</v>
      </c>
      <c r="AU392" s="26" t="s">
        <v>123</v>
      </c>
    </row>
    <row r="393" spans="2:65" s="1" customFormat="1" ht="22.5" customHeight="1" x14ac:dyDescent="0.3">
      <c r="B393" s="163"/>
      <c r="C393" s="164" t="s">
        <v>92</v>
      </c>
      <c r="D393" s="164" t="s">
        <v>211</v>
      </c>
      <c r="E393" s="165" t="s">
        <v>7569</v>
      </c>
      <c r="F393" s="166" t="s">
        <v>7570</v>
      </c>
      <c r="G393" s="167" t="s">
        <v>214</v>
      </c>
      <c r="H393" s="168">
        <v>4</v>
      </c>
      <c r="I393" s="169"/>
      <c r="J393" s="169">
        <f>ROUND(I393*H393,2)</f>
        <v>0</v>
      </c>
      <c r="K393" s="166" t="s">
        <v>6157</v>
      </c>
      <c r="L393" s="40"/>
      <c r="M393" s="170" t="s">
        <v>5</v>
      </c>
      <c r="N393" s="171" t="s">
        <v>42</v>
      </c>
      <c r="O393" s="172">
        <v>0</v>
      </c>
      <c r="P393" s="172">
        <f>O393*H393</f>
        <v>0</v>
      </c>
      <c r="Q393" s="172">
        <v>0</v>
      </c>
      <c r="R393" s="172">
        <f>Q393*H393</f>
        <v>0</v>
      </c>
      <c r="S393" s="172">
        <v>0</v>
      </c>
      <c r="T393" s="173">
        <f>S393*H393</f>
        <v>0</v>
      </c>
      <c r="AR393" s="26" t="s">
        <v>889</v>
      </c>
      <c r="AT393" s="26" t="s">
        <v>211</v>
      </c>
      <c r="AU393" s="26" t="s">
        <v>123</v>
      </c>
      <c r="AY393" s="26" t="s">
        <v>208</v>
      </c>
      <c r="BE393" s="174">
        <f>IF(N393="základní",J393,0)</f>
        <v>0</v>
      </c>
      <c r="BF393" s="174">
        <f>IF(N393="snížená",J393,0)</f>
        <v>0</v>
      </c>
      <c r="BG393" s="174">
        <f>IF(N393="zákl. přenesená",J393,0)</f>
        <v>0</v>
      </c>
      <c r="BH393" s="174">
        <f>IF(N393="sníž. přenesená",J393,0)</f>
        <v>0</v>
      </c>
      <c r="BI393" s="174">
        <f>IF(N393="nulová",J393,0)</f>
        <v>0</v>
      </c>
      <c r="BJ393" s="26" t="s">
        <v>78</v>
      </c>
      <c r="BK393" s="174">
        <f>ROUND(I393*H393,2)</f>
        <v>0</v>
      </c>
      <c r="BL393" s="26" t="s">
        <v>889</v>
      </c>
      <c r="BM393" s="26" t="s">
        <v>7571</v>
      </c>
    </row>
    <row r="394" spans="2:65" s="1" customFormat="1" x14ac:dyDescent="0.3">
      <c r="B394" s="40"/>
      <c r="D394" s="175" t="s">
        <v>218</v>
      </c>
      <c r="F394" s="176" t="s">
        <v>7570</v>
      </c>
      <c r="L394" s="40"/>
      <c r="M394" s="177"/>
      <c r="N394" s="41"/>
      <c r="O394" s="41"/>
      <c r="P394" s="41"/>
      <c r="Q394" s="41"/>
      <c r="R394" s="41"/>
      <c r="S394" s="41"/>
      <c r="T394" s="69"/>
      <c r="AT394" s="26" t="s">
        <v>218</v>
      </c>
      <c r="AU394" s="26" t="s">
        <v>123</v>
      </c>
    </row>
    <row r="395" spans="2:65" s="1" customFormat="1" ht="27" x14ac:dyDescent="0.3">
      <c r="B395" s="40"/>
      <c r="D395" s="186" t="s">
        <v>1050</v>
      </c>
      <c r="F395" s="231" t="s">
        <v>7572</v>
      </c>
      <c r="L395" s="40"/>
      <c r="M395" s="177"/>
      <c r="N395" s="41"/>
      <c r="O395" s="41"/>
      <c r="P395" s="41"/>
      <c r="Q395" s="41"/>
      <c r="R395" s="41"/>
      <c r="S395" s="41"/>
      <c r="T395" s="69"/>
      <c r="AT395" s="26" t="s">
        <v>1050</v>
      </c>
      <c r="AU395" s="26" t="s">
        <v>123</v>
      </c>
    </row>
    <row r="396" spans="2:65" s="1" customFormat="1" ht="22.5" customHeight="1" x14ac:dyDescent="0.3">
      <c r="B396" s="163"/>
      <c r="C396" s="164" t="s">
        <v>1383</v>
      </c>
      <c r="D396" s="164" t="s">
        <v>211</v>
      </c>
      <c r="E396" s="165" t="s">
        <v>7573</v>
      </c>
      <c r="F396" s="166" t="s">
        <v>7574</v>
      </c>
      <c r="G396" s="167" t="s">
        <v>214</v>
      </c>
      <c r="H396" s="168">
        <v>2</v>
      </c>
      <c r="I396" s="169"/>
      <c r="J396" s="169">
        <f>ROUND(I396*H396,2)</f>
        <v>0</v>
      </c>
      <c r="K396" s="166" t="s">
        <v>6157</v>
      </c>
      <c r="L396" s="40"/>
      <c r="M396" s="170" t="s">
        <v>5</v>
      </c>
      <c r="N396" s="171" t="s">
        <v>42</v>
      </c>
      <c r="O396" s="172">
        <v>0</v>
      </c>
      <c r="P396" s="172">
        <f>O396*H396</f>
        <v>0</v>
      </c>
      <c r="Q396" s="172">
        <v>0</v>
      </c>
      <c r="R396" s="172">
        <f>Q396*H396</f>
        <v>0</v>
      </c>
      <c r="S396" s="172">
        <v>0</v>
      </c>
      <c r="T396" s="173">
        <f>S396*H396</f>
        <v>0</v>
      </c>
      <c r="AR396" s="26" t="s">
        <v>889</v>
      </c>
      <c r="AT396" s="26" t="s">
        <v>211</v>
      </c>
      <c r="AU396" s="26" t="s">
        <v>123</v>
      </c>
      <c r="AY396" s="26" t="s">
        <v>208</v>
      </c>
      <c r="BE396" s="174">
        <f>IF(N396="základní",J396,0)</f>
        <v>0</v>
      </c>
      <c r="BF396" s="174">
        <f>IF(N396="snížená",J396,0)</f>
        <v>0</v>
      </c>
      <c r="BG396" s="174">
        <f>IF(N396="zákl. přenesená",J396,0)</f>
        <v>0</v>
      </c>
      <c r="BH396" s="174">
        <f>IF(N396="sníž. přenesená",J396,0)</f>
        <v>0</v>
      </c>
      <c r="BI396" s="174">
        <f>IF(N396="nulová",J396,0)</f>
        <v>0</v>
      </c>
      <c r="BJ396" s="26" t="s">
        <v>78</v>
      </c>
      <c r="BK396" s="174">
        <f>ROUND(I396*H396,2)</f>
        <v>0</v>
      </c>
      <c r="BL396" s="26" t="s">
        <v>889</v>
      </c>
      <c r="BM396" s="26" t="s">
        <v>7575</v>
      </c>
    </row>
    <row r="397" spans="2:65" s="1" customFormat="1" x14ac:dyDescent="0.3">
      <c r="B397" s="40"/>
      <c r="D397" s="175" t="s">
        <v>218</v>
      </c>
      <c r="F397" s="176" t="s">
        <v>7574</v>
      </c>
      <c r="L397" s="40"/>
      <c r="M397" s="177"/>
      <c r="N397" s="41"/>
      <c r="O397" s="41"/>
      <c r="P397" s="41"/>
      <c r="Q397" s="41"/>
      <c r="R397" s="41"/>
      <c r="S397" s="41"/>
      <c r="T397" s="69"/>
      <c r="AT397" s="26" t="s">
        <v>218</v>
      </c>
      <c r="AU397" s="26" t="s">
        <v>123</v>
      </c>
    </row>
    <row r="398" spans="2:65" s="1" customFormat="1" ht="27" x14ac:dyDescent="0.3">
      <c r="B398" s="40"/>
      <c r="D398" s="186" t="s">
        <v>1050</v>
      </c>
      <c r="F398" s="231" t="s">
        <v>7576</v>
      </c>
      <c r="L398" s="40"/>
      <c r="M398" s="177"/>
      <c r="N398" s="41"/>
      <c r="O398" s="41"/>
      <c r="P398" s="41"/>
      <c r="Q398" s="41"/>
      <c r="R398" s="41"/>
      <c r="S398" s="41"/>
      <c r="T398" s="69"/>
      <c r="AT398" s="26" t="s">
        <v>1050</v>
      </c>
      <c r="AU398" s="26" t="s">
        <v>123</v>
      </c>
    </row>
    <row r="399" spans="2:65" s="1" customFormat="1" ht="22.5" customHeight="1" x14ac:dyDescent="0.3">
      <c r="B399" s="163"/>
      <c r="C399" s="164" t="s">
        <v>1390</v>
      </c>
      <c r="D399" s="164" t="s">
        <v>211</v>
      </c>
      <c r="E399" s="165" t="s">
        <v>7577</v>
      </c>
      <c r="F399" s="166" t="s">
        <v>7578</v>
      </c>
      <c r="G399" s="167" t="s">
        <v>7298</v>
      </c>
      <c r="H399" s="168">
        <v>2</v>
      </c>
      <c r="I399" s="169"/>
      <c r="J399" s="169">
        <f>ROUND(I399*H399,2)</f>
        <v>0</v>
      </c>
      <c r="K399" s="166" t="s">
        <v>6157</v>
      </c>
      <c r="L399" s="40"/>
      <c r="M399" s="170" t="s">
        <v>5</v>
      </c>
      <c r="N399" s="171" t="s">
        <v>42</v>
      </c>
      <c r="O399" s="172">
        <v>0</v>
      </c>
      <c r="P399" s="172">
        <f>O399*H399</f>
        <v>0</v>
      </c>
      <c r="Q399" s="172">
        <v>0</v>
      </c>
      <c r="R399" s="172">
        <f>Q399*H399</f>
        <v>0</v>
      </c>
      <c r="S399" s="172">
        <v>0</v>
      </c>
      <c r="T399" s="173">
        <f>S399*H399</f>
        <v>0</v>
      </c>
      <c r="AR399" s="26" t="s">
        <v>889</v>
      </c>
      <c r="AT399" s="26" t="s">
        <v>211</v>
      </c>
      <c r="AU399" s="26" t="s">
        <v>123</v>
      </c>
      <c r="AY399" s="26" t="s">
        <v>208</v>
      </c>
      <c r="BE399" s="174">
        <f>IF(N399="základní",J399,0)</f>
        <v>0</v>
      </c>
      <c r="BF399" s="174">
        <f>IF(N399="snížená",J399,0)</f>
        <v>0</v>
      </c>
      <c r="BG399" s="174">
        <f>IF(N399="zákl. přenesená",J399,0)</f>
        <v>0</v>
      </c>
      <c r="BH399" s="174">
        <f>IF(N399="sníž. přenesená",J399,0)</f>
        <v>0</v>
      </c>
      <c r="BI399" s="174">
        <f>IF(N399="nulová",J399,0)</f>
        <v>0</v>
      </c>
      <c r="BJ399" s="26" t="s">
        <v>78</v>
      </c>
      <c r="BK399" s="174">
        <f>ROUND(I399*H399,2)</f>
        <v>0</v>
      </c>
      <c r="BL399" s="26" t="s">
        <v>889</v>
      </c>
      <c r="BM399" s="26" t="s">
        <v>7579</v>
      </c>
    </row>
    <row r="400" spans="2:65" s="1" customFormat="1" x14ac:dyDescent="0.3">
      <c r="B400" s="40"/>
      <c r="D400" s="175" t="s">
        <v>218</v>
      </c>
      <c r="F400" s="176" t="s">
        <v>7578</v>
      </c>
      <c r="L400" s="40"/>
      <c r="M400" s="177"/>
      <c r="N400" s="41"/>
      <c r="O400" s="41"/>
      <c r="P400" s="41"/>
      <c r="Q400" s="41"/>
      <c r="R400" s="41"/>
      <c r="S400" s="41"/>
      <c r="T400" s="69"/>
      <c r="AT400" s="26" t="s">
        <v>218</v>
      </c>
      <c r="AU400" s="26" t="s">
        <v>123</v>
      </c>
    </row>
    <row r="401" spans="2:65" s="1" customFormat="1" ht="27" x14ac:dyDescent="0.3">
      <c r="B401" s="40"/>
      <c r="D401" s="186" t="s">
        <v>1050</v>
      </c>
      <c r="F401" s="231" t="s">
        <v>7580</v>
      </c>
      <c r="L401" s="40"/>
      <c r="M401" s="177"/>
      <c r="N401" s="41"/>
      <c r="O401" s="41"/>
      <c r="P401" s="41"/>
      <c r="Q401" s="41"/>
      <c r="R401" s="41"/>
      <c r="S401" s="41"/>
      <c r="T401" s="69"/>
      <c r="AT401" s="26" t="s">
        <v>1050</v>
      </c>
      <c r="AU401" s="26" t="s">
        <v>123</v>
      </c>
    </row>
    <row r="402" spans="2:65" s="1" customFormat="1" ht="22.5" customHeight="1" x14ac:dyDescent="0.3">
      <c r="B402" s="163"/>
      <c r="C402" s="164" t="s">
        <v>1398</v>
      </c>
      <c r="D402" s="164" t="s">
        <v>211</v>
      </c>
      <c r="E402" s="165" t="s">
        <v>7581</v>
      </c>
      <c r="F402" s="166" t="s">
        <v>7341</v>
      </c>
      <c r="G402" s="167" t="s">
        <v>214</v>
      </c>
      <c r="H402" s="168">
        <v>1</v>
      </c>
      <c r="I402" s="169"/>
      <c r="J402" s="169">
        <f>ROUND(I402*H402,2)</f>
        <v>0</v>
      </c>
      <c r="K402" s="166" t="s">
        <v>6157</v>
      </c>
      <c r="L402" s="40"/>
      <c r="M402" s="170" t="s">
        <v>5</v>
      </c>
      <c r="N402" s="171" t="s">
        <v>42</v>
      </c>
      <c r="O402" s="172">
        <v>0</v>
      </c>
      <c r="P402" s="172">
        <f>O402*H402</f>
        <v>0</v>
      </c>
      <c r="Q402" s="172">
        <v>0</v>
      </c>
      <c r="R402" s="172">
        <f>Q402*H402</f>
        <v>0</v>
      </c>
      <c r="S402" s="172">
        <v>0</v>
      </c>
      <c r="T402" s="173">
        <f>S402*H402</f>
        <v>0</v>
      </c>
      <c r="AR402" s="26" t="s">
        <v>889</v>
      </c>
      <c r="AT402" s="26" t="s">
        <v>211</v>
      </c>
      <c r="AU402" s="26" t="s">
        <v>123</v>
      </c>
      <c r="AY402" s="26" t="s">
        <v>208</v>
      </c>
      <c r="BE402" s="174">
        <f>IF(N402="základní",J402,0)</f>
        <v>0</v>
      </c>
      <c r="BF402" s="174">
        <f>IF(N402="snížená",J402,0)</f>
        <v>0</v>
      </c>
      <c r="BG402" s="174">
        <f>IF(N402="zákl. přenesená",J402,0)</f>
        <v>0</v>
      </c>
      <c r="BH402" s="174">
        <f>IF(N402="sníž. přenesená",J402,0)</f>
        <v>0</v>
      </c>
      <c r="BI402" s="174">
        <f>IF(N402="nulová",J402,0)</f>
        <v>0</v>
      </c>
      <c r="BJ402" s="26" t="s">
        <v>78</v>
      </c>
      <c r="BK402" s="174">
        <f>ROUND(I402*H402,2)</f>
        <v>0</v>
      </c>
      <c r="BL402" s="26" t="s">
        <v>889</v>
      </c>
      <c r="BM402" s="26" t="s">
        <v>7582</v>
      </c>
    </row>
    <row r="403" spans="2:65" s="1" customFormat="1" x14ac:dyDescent="0.3">
      <c r="B403" s="40"/>
      <c r="D403" s="175" t="s">
        <v>218</v>
      </c>
      <c r="F403" s="176" t="s">
        <v>7341</v>
      </c>
      <c r="L403" s="40"/>
      <c r="M403" s="177"/>
      <c r="N403" s="41"/>
      <c r="O403" s="41"/>
      <c r="P403" s="41"/>
      <c r="Q403" s="41"/>
      <c r="R403" s="41"/>
      <c r="S403" s="41"/>
      <c r="T403" s="69"/>
      <c r="AT403" s="26" t="s">
        <v>218</v>
      </c>
      <c r="AU403" s="26" t="s">
        <v>123</v>
      </c>
    </row>
    <row r="404" spans="2:65" s="1" customFormat="1" ht="27" x14ac:dyDescent="0.3">
      <c r="B404" s="40"/>
      <c r="D404" s="186" t="s">
        <v>1050</v>
      </c>
      <c r="F404" s="231" t="s">
        <v>7329</v>
      </c>
      <c r="L404" s="40"/>
      <c r="M404" s="177"/>
      <c r="N404" s="41"/>
      <c r="O404" s="41"/>
      <c r="P404" s="41"/>
      <c r="Q404" s="41"/>
      <c r="R404" s="41"/>
      <c r="S404" s="41"/>
      <c r="T404" s="69"/>
      <c r="AT404" s="26" t="s">
        <v>1050</v>
      </c>
      <c r="AU404" s="26" t="s">
        <v>123</v>
      </c>
    </row>
    <row r="405" spans="2:65" s="1" customFormat="1" ht="22.5" customHeight="1" x14ac:dyDescent="0.3">
      <c r="B405" s="163"/>
      <c r="C405" s="164" t="s">
        <v>2886</v>
      </c>
      <c r="D405" s="164" t="s">
        <v>211</v>
      </c>
      <c r="E405" s="165" t="s">
        <v>7583</v>
      </c>
      <c r="F405" s="166" t="s">
        <v>7584</v>
      </c>
      <c r="G405" s="167" t="s">
        <v>214</v>
      </c>
      <c r="H405" s="168">
        <v>4</v>
      </c>
      <c r="I405" s="169"/>
      <c r="J405" s="169">
        <f>ROUND(I405*H405,2)</f>
        <v>0</v>
      </c>
      <c r="K405" s="166" t="s">
        <v>6157</v>
      </c>
      <c r="L405" s="40"/>
      <c r="M405" s="170" t="s">
        <v>5</v>
      </c>
      <c r="N405" s="171" t="s">
        <v>42</v>
      </c>
      <c r="O405" s="172">
        <v>0</v>
      </c>
      <c r="P405" s="172">
        <f>O405*H405</f>
        <v>0</v>
      </c>
      <c r="Q405" s="172">
        <v>0</v>
      </c>
      <c r="R405" s="172">
        <f>Q405*H405</f>
        <v>0</v>
      </c>
      <c r="S405" s="172">
        <v>0</v>
      </c>
      <c r="T405" s="173">
        <f>S405*H405</f>
        <v>0</v>
      </c>
      <c r="AR405" s="26" t="s">
        <v>889</v>
      </c>
      <c r="AT405" s="26" t="s">
        <v>211</v>
      </c>
      <c r="AU405" s="26" t="s">
        <v>123</v>
      </c>
      <c r="AY405" s="26" t="s">
        <v>208</v>
      </c>
      <c r="BE405" s="174">
        <f>IF(N405="základní",J405,0)</f>
        <v>0</v>
      </c>
      <c r="BF405" s="174">
        <f>IF(N405="snížená",J405,0)</f>
        <v>0</v>
      </c>
      <c r="BG405" s="174">
        <f>IF(N405="zákl. přenesená",J405,0)</f>
        <v>0</v>
      </c>
      <c r="BH405" s="174">
        <f>IF(N405="sníž. přenesená",J405,0)</f>
        <v>0</v>
      </c>
      <c r="BI405" s="174">
        <f>IF(N405="nulová",J405,0)</f>
        <v>0</v>
      </c>
      <c r="BJ405" s="26" t="s">
        <v>78</v>
      </c>
      <c r="BK405" s="174">
        <f>ROUND(I405*H405,2)</f>
        <v>0</v>
      </c>
      <c r="BL405" s="26" t="s">
        <v>889</v>
      </c>
      <c r="BM405" s="26" t="s">
        <v>7585</v>
      </c>
    </row>
    <row r="406" spans="2:65" s="1" customFormat="1" x14ac:dyDescent="0.3">
      <c r="B406" s="40"/>
      <c r="D406" s="175" t="s">
        <v>218</v>
      </c>
      <c r="F406" s="176" t="s">
        <v>7584</v>
      </c>
      <c r="L406" s="40"/>
      <c r="M406" s="177"/>
      <c r="N406" s="41"/>
      <c r="O406" s="41"/>
      <c r="P406" s="41"/>
      <c r="Q406" s="41"/>
      <c r="R406" s="41"/>
      <c r="S406" s="41"/>
      <c r="T406" s="69"/>
      <c r="AT406" s="26" t="s">
        <v>218</v>
      </c>
      <c r="AU406" s="26" t="s">
        <v>123</v>
      </c>
    </row>
    <row r="407" spans="2:65" s="1" customFormat="1" ht="27" x14ac:dyDescent="0.3">
      <c r="B407" s="40"/>
      <c r="D407" s="186" t="s">
        <v>1050</v>
      </c>
      <c r="F407" s="231" t="s">
        <v>7586</v>
      </c>
      <c r="L407" s="40"/>
      <c r="M407" s="177"/>
      <c r="N407" s="41"/>
      <c r="O407" s="41"/>
      <c r="P407" s="41"/>
      <c r="Q407" s="41"/>
      <c r="R407" s="41"/>
      <c r="S407" s="41"/>
      <c r="T407" s="69"/>
      <c r="AT407" s="26" t="s">
        <v>1050</v>
      </c>
      <c r="AU407" s="26" t="s">
        <v>123</v>
      </c>
    </row>
    <row r="408" spans="2:65" s="1" customFormat="1" ht="22.5" customHeight="1" x14ac:dyDescent="0.3">
      <c r="B408" s="163"/>
      <c r="C408" s="164" t="s">
        <v>2892</v>
      </c>
      <c r="D408" s="164" t="s">
        <v>211</v>
      </c>
      <c r="E408" s="165" t="s">
        <v>7587</v>
      </c>
      <c r="F408" s="166" t="s">
        <v>7588</v>
      </c>
      <c r="G408" s="167" t="s">
        <v>214</v>
      </c>
      <c r="H408" s="168">
        <v>2</v>
      </c>
      <c r="I408" s="169"/>
      <c r="J408" s="169">
        <f>ROUND(I408*H408,2)</f>
        <v>0</v>
      </c>
      <c r="K408" s="166" t="s">
        <v>6157</v>
      </c>
      <c r="L408" s="40"/>
      <c r="M408" s="170" t="s">
        <v>5</v>
      </c>
      <c r="N408" s="171" t="s">
        <v>42</v>
      </c>
      <c r="O408" s="172">
        <v>0</v>
      </c>
      <c r="P408" s="172">
        <f>O408*H408</f>
        <v>0</v>
      </c>
      <c r="Q408" s="172">
        <v>0</v>
      </c>
      <c r="R408" s="172">
        <f>Q408*H408</f>
        <v>0</v>
      </c>
      <c r="S408" s="172">
        <v>0</v>
      </c>
      <c r="T408" s="173">
        <f>S408*H408</f>
        <v>0</v>
      </c>
      <c r="AR408" s="26" t="s">
        <v>889</v>
      </c>
      <c r="AT408" s="26" t="s">
        <v>211</v>
      </c>
      <c r="AU408" s="26" t="s">
        <v>123</v>
      </c>
      <c r="AY408" s="26" t="s">
        <v>208</v>
      </c>
      <c r="BE408" s="174">
        <f>IF(N408="základní",J408,0)</f>
        <v>0</v>
      </c>
      <c r="BF408" s="174">
        <f>IF(N408="snížená",J408,0)</f>
        <v>0</v>
      </c>
      <c r="BG408" s="174">
        <f>IF(N408="zákl. přenesená",J408,0)</f>
        <v>0</v>
      </c>
      <c r="BH408" s="174">
        <f>IF(N408="sníž. přenesená",J408,0)</f>
        <v>0</v>
      </c>
      <c r="BI408" s="174">
        <f>IF(N408="nulová",J408,0)</f>
        <v>0</v>
      </c>
      <c r="BJ408" s="26" t="s">
        <v>78</v>
      </c>
      <c r="BK408" s="174">
        <f>ROUND(I408*H408,2)</f>
        <v>0</v>
      </c>
      <c r="BL408" s="26" t="s">
        <v>889</v>
      </c>
      <c r="BM408" s="26" t="s">
        <v>7589</v>
      </c>
    </row>
    <row r="409" spans="2:65" s="1" customFormat="1" x14ac:dyDescent="0.3">
      <c r="B409" s="40"/>
      <c r="D409" s="175" t="s">
        <v>218</v>
      </c>
      <c r="F409" s="176" t="s">
        <v>7588</v>
      </c>
      <c r="L409" s="40"/>
      <c r="M409" s="177"/>
      <c r="N409" s="41"/>
      <c r="O409" s="41"/>
      <c r="P409" s="41"/>
      <c r="Q409" s="41"/>
      <c r="R409" s="41"/>
      <c r="S409" s="41"/>
      <c r="T409" s="69"/>
      <c r="AT409" s="26" t="s">
        <v>218</v>
      </c>
      <c r="AU409" s="26" t="s">
        <v>123</v>
      </c>
    </row>
    <row r="410" spans="2:65" s="1" customFormat="1" ht="27" x14ac:dyDescent="0.3">
      <c r="B410" s="40"/>
      <c r="D410" s="186" t="s">
        <v>1050</v>
      </c>
      <c r="F410" s="231" t="s">
        <v>7586</v>
      </c>
      <c r="L410" s="40"/>
      <c r="M410" s="177"/>
      <c r="N410" s="41"/>
      <c r="O410" s="41"/>
      <c r="P410" s="41"/>
      <c r="Q410" s="41"/>
      <c r="R410" s="41"/>
      <c r="S410" s="41"/>
      <c r="T410" s="69"/>
      <c r="AT410" s="26" t="s">
        <v>1050</v>
      </c>
      <c r="AU410" s="26" t="s">
        <v>123</v>
      </c>
    </row>
    <row r="411" spans="2:65" s="1" customFormat="1" ht="22.5" customHeight="1" x14ac:dyDescent="0.3">
      <c r="B411" s="163"/>
      <c r="C411" s="164" t="s">
        <v>2900</v>
      </c>
      <c r="D411" s="164" t="s">
        <v>211</v>
      </c>
      <c r="E411" s="165" t="s">
        <v>7590</v>
      </c>
      <c r="F411" s="166" t="s">
        <v>7591</v>
      </c>
      <c r="G411" s="167" t="s">
        <v>214</v>
      </c>
      <c r="H411" s="168">
        <v>6</v>
      </c>
      <c r="I411" s="169"/>
      <c r="J411" s="169">
        <f>ROUND(I411*H411,2)</f>
        <v>0</v>
      </c>
      <c r="K411" s="166" t="s">
        <v>6157</v>
      </c>
      <c r="L411" s="40"/>
      <c r="M411" s="170" t="s">
        <v>5</v>
      </c>
      <c r="N411" s="171" t="s">
        <v>42</v>
      </c>
      <c r="O411" s="172">
        <v>0</v>
      </c>
      <c r="P411" s="172">
        <f>O411*H411</f>
        <v>0</v>
      </c>
      <c r="Q411" s="172">
        <v>0</v>
      </c>
      <c r="R411" s="172">
        <f>Q411*H411</f>
        <v>0</v>
      </c>
      <c r="S411" s="172">
        <v>0</v>
      </c>
      <c r="T411" s="173">
        <f>S411*H411</f>
        <v>0</v>
      </c>
      <c r="AR411" s="26" t="s">
        <v>889</v>
      </c>
      <c r="AT411" s="26" t="s">
        <v>211</v>
      </c>
      <c r="AU411" s="26" t="s">
        <v>123</v>
      </c>
      <c r="AY411" s="26" t="s">
        <v>208</v>
      </c>
      <c r="BE411" s="174">
        <f>IF(N411="základní",J411,0)</f>
        <v>0</v>
      </c>
      <c r="BF411" s="174">
        <f>IF(N411="snížená",J411,0)</f>
        <v>0</v>
      </c>
      <c r="BG411" s="174">
        <f>IF(N411="zákl. přenesená",J411,0)</f>
        <v>0</v>
      </c>
      <c r="BH411" s="174">
        <f>IF(N411="sníž. přenesená",J411,0)</f>
        <v>0</v>
      </c>
      <c r="BI411" s="174">
        <f>IF(N411="nulová",J411,0)</f>
        <v>0</v>
      </c>
      <c r="BJ411" s="26" t="s">
        <v>78</v>
      </c>
      <c r="BK411" s="174">
        <f>ROUND(I411*H411,2)</f>
        <v>0</v>
      </c>
      <c r="BL411" s="26" t="s">
        <v>889</v>
      </c>
      <c r="BM411" s="26" t="s">
        <v>7592</v>
      </c>
    </row>
    <row r="412" spans="2:65" s="1" customFormat="1" x14ac:dyDescent="0.3">
      <c r="B412" s="40"/>
      <c r="D412" s="175" t="s">
        <v>218</v>
      </c>
      <c r="F412" s="176" t="s">
        <v>7591</v>
      </c>
      <c r="L412" s="40"/>
      <c r="M412" s="177"/>
      <c r="N412" s="41"/>
      <c r="O412" s="41"/>
      <c r="P412" s="41"/>
      <c r="Q412" s="41"/>
      <c r="R412" s="41"/>
      <c r="S412" s="41"/>
      <c r="T412" s="69"/>
      <c r="AT412" s="26" t="s">
        <v>218</v>
      </c>
      <c r="AU412" s="26" t="s">
        <v>123</v>
      </c>
    </row>
    <row r="413" spans="2:65" s="1" customFormat="1" ht="27" x14ac:dyDescent="0.3">
      <c r="B413" s="40"/>
      <c r="D413" s="186" t="s">
        <v>1050</v>
      </c>
      <c r="F413" s="231" t="s">
        <v>7586</v>
      </c>
      <c r="L413" s="40"/>
      <c r="M413" s="177"/>
      <c r="N413" s="41"/>
      <c r="O413" s="41"/>
      <c r="P413" s="41"/>
      <c r="Q413" s="41"/>
      <c r="R413" s="41"/>
      <c r="S413" s="41"/>
      <c r="T413" s="69"/>
      <c r="AT413" s="26" t="s">
        <v>1050</v>
      </c>
      <c r="AU413" s="26" t="s">
        <v>123</v>
      </c>
    </row>
    <row r="414" spans="2:65" s="1" customFormat="1" ht="22.5" customHeight="1" x14ac:dyDescent="0.3">
      <c r="B414" s="163"/>
      <c r="C414" s="164" t="s">
        <v>2903</v>
      </c>
      <c r="D414" s="164" t="s">
        <v>211</v>
      </c>
      <c r="E414" s="165" t="s">
        <v>7593</v>
      </c>
      <c r="F414" s="166" t="s">
        <v>7594</v>
      </c>
      <c r="G414" s="167" t="s">
        <v>214</v>
      </c>
      <c r="H414" s="168">
        <v>1</v>
      </c>
      <c r="I414" s="169"/>
      <c r="J414" s="169">
        <f>ROUND(I414*H414,2)</f>
        <v>0</v>
      </c>
      <c r="K414" s="166" t="s">
        <v>6157</v>
      </c>
      <c r="L414" s="40"/>
      <c r="M414" s="170" t="s">
        <v>5</v>
      </c>
      <c r="N414" s="171" t="s">
        <v>42</v>
      </c>
      <c r="O414" s="172">
        <v>0</v>
      </c>
      <c r="P414" s="172">
        <f>O414*H414</f>
        <v>0</v>
      </c>
      <c r="Q414" s="172">
        <v>0</v>
      </c>
      <c r="R414" s="172">
        <f>Q414*H414</f>
        <v>0</v>
      </c>
      <c r="S414" s="172">
        <v>0</v>
      </c>
      <c r="T414" s="173">
        <f>S414*H414</f>
        <v>0</v>
      </c>
      <c r="AR414" s="26" t="s">
        <v>889</v>
      </c>
      <c r="AT414" s="26" t="s">
        <v>211</v>
      </c>
      <c r="AU414" s="26" t="s">
        <v>123</v>
      </c>
      <c r="AY414" s="26" t="s">
        <v>208</v>
      </c>
      <c r="BE414" s="174">
        <f>IF(N414="základní",J414,0)</f>
        <v>0</v>
      </c>
      <c r="BF414" s="174">
        <f>IF(N414="snížená",J414,0)</f>
        <v>0</v>
      </c>
      <c r="BG414" s="174">
        <f>IF(N414="zákl. přenesená",J414,0)</f>
        <v>0</v>
      </c>
      <c r="BH414" s="174">
        <f>IF(N414="sníž. přenesená",J414,0)</f>
        <v>0</v>
      </c>
      <c r="BI414" s="174">
        <f>IF(N414="nulová",J414,0)</f>
        <v>0</v>
      </c>
      <c r="BJ414" s="26" t="s">
        <v>78</v>
      </c>
      <c r="BK414" s="174">
        <f>ROUND(I414*H414,2)</f>
        <v>0</v>
      </c>
      <c r="BL414" s="26" t="s">
        <v>889</v>
      </c>
      <c r="BM414" s="26" t="s">
        <v>7595</v>
      </c>
    </row>
    <row r="415" spans="2:65" s="1" customFormat="1" x14ac:dyDescent="0.3">
      <c r="B415" s="40"/>
      <c r="D415" s="175" t="s">
        <v>218</v>
      </c>
      <c r="F415" s="176" t="s">
        <v>7594</v>
      </c>
      <c r="L415" s="40"/>
      <c r="M415" s="177"/>
      <c r="N415" s="41"/>
      <c r="O415" s="41"/>
      <c r="P415" s="41"/>
      <c r="Q415" s="41"/>
      <c r="R415" s="41"/>
      <c r="S415" s="41"/>
      <c r="T415" s="69"/>
      <c r="AT415" s="26" t="s">
        <v>218</v>
      </c>
      <c r="AU415" s="26" t="s">
        <v>123</v>
      </c>
    </row>
    <row r="416" spans="2:65" s="1" customFormat="1" ht="27" x14ac:dyDescent="0.3">
      <c r="B416" s="40"/>
      <c r="D416" s="186" t="s">
        <v>1050</v>
      </c>
      <c r="F416" s="231" t="s">
        <v>7596</v>
      </c>
      <c r="L416" s="40"/>
      <c r="M416" s="177"/>
      <c r="N416" s="41"/>
      <c r="O416" s="41"/>
      <c r="P416" s="41"/>
      <c r="Q416" s="41"/>
      <c r="R416" s="41"/>
      <c r="S416" s="41"/>
      <c r="T416" s="69"/>
      <c r="AT416" s="26" t="s">
        <v>1050</v>
      </c>
      <c r="AU416" s="26" t="s">
        <v>123</v>
      </c>
    </row>
    <row r="417" spans="2:65" s="1" customFormat="1" ht="22.5" customHeight="1" x14ac:dyDescent="0.3">
      <c r="B417" s="163"/>
      <c r="C417" s="164" t="s">
        <v>2909</v>
      </c>
      <c r="D417" s="164" t="s">
        <v>211</v>
      </c>
      <c r="E417" s="165" t="s">
        <v>7597</v>
      </c>
      <c r="F417" s="166" t="s">
        <v>7598</v>
      </c>
      <c r="G417" s="167" t="s">
        <v>474</v>
      </c>
      <c r="H417" s="168">
        <v>135</v>
      </c>
      <c r="I417" s="169"/>
      <c r="J417" s="169">
        <f>ROUND(I417*H417,2)</f>
        <v>0</v>
      </c>
      <c r="K417" s="166" t="s">
        <v>6157</v>
      </c>
      <c r="L417" s="40"/>
      <c r="M417" s="170" t="s">
        <v>5</v>
      </c>
      <c r="N417" s="171" t="s">
        <v>42</v>
      </c>
      <c r="O417" s="172">
        <v>0</v>
      </c>
      <c r="P417" s="172">
        <f>O417*H417</f>
        <v>0</v>
      </c>
      <c r="Q417" s="172">
        <v>0</v>
      </c>
      <c r="R417" s="172">
        <f>Q417*H417</f>
        <v>0</v>
      </c>
      <c r="S417" s="172">
        <v>0</v>
      </c>
      <c r="T417" s="173">
        <f>S417*H417</f>
        <v>0</v>
      </c>
      <c r="AR417" s="26" t="s">
        <v>889</v>
      </c>
      <c r="AT417" s="26" t="s">
        <v>211</v>
      </c>
      <c r="AU417" s="26" t="s">
        <v>123</v>
      </c>
      <c r="AY417" s="26" t="s">
        <v>208</v>
      </c>
      <c r="BE417" s="174">
        <f>IF(N417="základní",J417,0)</f>
        <v>0</v>
      </c>
      <c r="BF417" s="174">
        <f>IF(N417="snížená",J417,0)</f>
        <v>0</v>
      </c>
      <c r="BG417" s="174">
        <f>IF(N417="zákl. přenesená",J417,0)</f>
        <v>0</v>
      </c>
      <c r="BH417" s="174">
        <f>IF(N417="sníž. přenesená",J417,0)</f>
        <v>0</v>
      </c>
      <c r="BI417" s="174">
        <f>IF(N417="nulová",J417,0)</f>
        <v>0</v>
      </c>
      <c r="BJ417" s="26" t="s">
        <v>78</v>
      </c>
      <c r="BK417" s="174">
        <f>ROUND(I417*H417,2)</f>
        <v>0</v>
      </c>
      <c r="BL417" s="26" t="s">
        <v>889</v>
      </c>
      <c r="BM417" s="26" t="s">
        <v>7599</v>
      </c>
    </row>
    <row r="418" spans="2:65" s="1" customFormat="1" x14ac:dyDescent="0.3">
      <c r="B418" s="40"/>
      <c r="D418" s="175" t="s">
        <v>218</v>
      </c>
      <c r="F418" s="176" t="s">
        <v>7598</v>
      </c>
      <c r="L418" s="40"/>
      <c r="M418" s="177"/>
      <c r="N418" s="41"/>
      <c r="O418" s="41"/>
      <c r="P418" s="41"/>
      <c r="Q418" s="41"/>
      <c r="R418" s="41"/>
      <c r="S418" s="41"/>
      <c r="T418" s="69"/>
      <c r="AT418" s="26" t="s">
        <v>218</v>
      </c>
      <c r="AU418" s="26" t="s">
        <v>123</v>
      </c>
    </row>
    <row r="419" spans="2:65" s="1" customFormat="1" ht="27" x14ac:dyDescent="0.3">
      <c r="B419" s="40"/>
      <c r="D419" s="186" t="s">
        <v>1050</v>
      </c>
      <c r="F419" s="231" t="s">
        <v>7600</v>
      </c>
      <c r="L419" s="40"/>
      <c r="M419" s="177"/>
      <c r="N419" s="41"/>
      <c r="O419" s="41"/>
      <c r="P419" s="41"/>
      <c r="Q419" s="41"/>
      <c r="R419" s="41"/>
      <c r="S419" s="41"/>
      <c r="T419" s="69"/>
      <c r="AT419" s="26" t="s">
        <v>1050</v>
      </c>
      <c r="AU419" s="26" t="s">
        <v>123</v>
      </c>
    </row>
    <row r="420" spans="2:65" s="1" customFormat="1" ht="22.5" customHeight="1" x14ac:dyDescent="0.3">
      <c r="B420" s="163"/>
      <c r="C420" s="164" t="s">
        <v>2924</v>
      </c>
      <c r="D420" s="164" t="s">
        <v>211</v>
      </c>
      <c r="E420" s="165" t="s">
        <v>7601</v>
      </c>
      <c r="F420" s="166" t="s">
        <v>7602</v>
      </c>
      <c r="G420" s="167" t="s">
        <v>474</v>
      </c>
      <c r="H420" s="168">
        <v>30</v>
      </c>
      <c r="I420" s="169"/>
      <c r="J420" s="169">
        <f>ROUND(I420*H420,2)</f>
        <v>0</v>
      </c>
      <c r="K420" s="166" t="s">
        <v>6157</v>
      </c>
      <c r="L420" s="40"/>
      <c r="M420" s="170" t="s">
        <v>5</v>
      </c>
      <c r="N420" s="171" t="s">
        <v>42</v>
      </c>
      <c r="O420" s="172">
        <v>0</v>
      </c>
      <c r="P420" s="172">
        <f>O420*H420</f>
        <v>0</v>
      </c>
      <c r="Q420" s="172">
        <v>0</v>
      </c>
      <c r="R420" s="172">
        <f>Q420*H420</f>
        <v>0</v>
      </c>
      <c r="S420" s="172">
        <v>0</v>
      </c>
      <c r="T420" s="173">
        <f>S420*H420</f>
        <v>0</v>
      </c>
      <c r="AR420" s="26" t="s">
        <v>889</v>
      </c>
      <c r="AT420" s="26" t="s">
        <v>211</v>
      </c>
      <c r="AU420" s="26" t="s">
        <v>123</v>
      </c>
      <c r="AY420" s="26" t="s">
        <v>208</v>
      </c>
      <c r="BE420" s="174">
        <f>IF(N420="základní",J420,0)</f>
        <v>0</v>
      </c>
      <c r="BF420" s="174">
        <f>IF(N420="snížená",J420,0)</f>
        <v>0</v>
      </c>
      <c r="BG420" s="174">
        <f>IF(N420="zákl. přenesená",J420,0)</f>
        <v>0</v>
      </c>
      <c r="BH420" s="174">
        <f>IF(N420="sníž. přenesená",J420,0)</f>
        <v>0</v>
      </c>
      <c r="BI420" s="174">
        <f>IF(N420="nulová",J420,0)</f>
        <v>0</v>
      </c>
      <c r="BJ420" s="26" t="s">
        <v>78</v>
      </c>
      <c r="BK420" s="174">
        <f>ROUND(I420*H420,2)</f>
        <v>0</v>
      </c>
      <c r="BL420" s="26" t="s">
        <v>889</v>
      </c>
      <c r="BM420" s="26" t="s">
        <v>7603</v>
      </c>
    </row>
    <row r="421" spans="2:65" s="1" customFormat="1" x14ac:dyDescent="0.3">
      <c r="B421" s="40"/>
      <c r="D421" s="175" t="s">
        <v>218</v>
      </c>
      <c r="F421" s="176" t="s">
        <v>7602</v>
      </c>
      <c r="L421" s="40"/>
      <c r="M421" s="177"/>
      <c r="N421" s="41"/>
      <c r="O421" s="41"/>
      <c r="P421" s="41"/>
      <c r="Q421" s="41"/>
      <c r="R421" s="41"/>
      <c r="S421" s="41"/>
      <c r="T421" s="69"/>
      <c r="AT421" s="26" t="s">
        <v>218</v>
      </c>
      <c r="AU421" s="26" t="s">
        <v>123</v>
      </c>
    </row>
    <row r="422" spans="2:65" s="1" customFormat="1" ht="27" x14ac:dyDescent="0.3">
      <c r="B422" s="40"/>
      <c r="D422" s="186" t="s">
        <v>1050</v>
      </c>
      <c r="F422" s="231" t="s">
        <v>7604</v>
      </c>
      <c r="L422" s="40"/>
      <c r="M422" s="177"/>
      <c r="N422" s="41"/>
      <c r="O422" s="41"/>
      <c r="P422" s="41"/>
      <c r="Q422" s="41"/>
      <c r="R422" s="41"/>
      <c r="S422" s="41"/>
      <c r="T422" s="69"/>
      <c r="AT422" s="26" t="s">
        <v>1050</v>
      </c>
      <c r="AU422" s="26" t="s">
        <v>123</v>
      </c>
    </row>
    <row r="423" spans="2:65" s="1" customFormat="1" ht="22.5" customHeight="1" x14ac:dyDescent="0.3">
      <c r="B423" s="163"/>
      <c r="C423" s="222" t="s">
        <v>2930</v>
      </c>
      <c r="D423" s="222" t="s">
        <v>2573</v>
      </c>
      <c r="E423" s="223" t="s">
        <v>7605</v>
      </c>
      <c r="F423" s="224" t="s">
        <v>7297</v>
      </c>
      <c r="G423" s="225" t="s">
        <v>7298</v>
      </c>
      <c r="H423" s="226">
        <v>1</v>
      </c>
      <c r="I423" s="227"/>
      <c r="J423" s="227">
        <f>ROUND(I423*H423,2)</f>
        <v>0</v>
      </c>
      <c r="K423" s="224" t="s">
        <v>6157</v>
      </c>
      <c r="L423" s="228"/>
      <c r="M423" s="229" t="s">
        <v>5</v>
      </c>
      <c r="N423" s="230" t="s">
        <v>42</v>
      </c>
      <c r="O423" s="172">
        <v>0</v>
      </c>
      <c r="P423" s="172">
        <f>O423*H423</f>
        <v>0</v>
      </c>
      <c r="Q423" s="172">
        <v>0</v>
      </c>
      <c r="R423" s="172">
        <f>Q423*H423</f>
        <v>0</v>
      </c>
      <c r="S423" s="172">
        <v>0</v>
      </c>
      <c r="T423" s="173">
        <f>S423*H423</f>
        <v>0</v>
      </c>
      <c r="AR423" s="26" t="s">
        <v>3867</v>
      </c>
      <c r="AT423" s="26" t="s">
        <v>2573</v>
      </c>
      <c r="AU423" s="26" t="s">
        <v>123</v>
      </c>
      <c r="AY423" s="26" t="s">
        <v>208</v>
      </c>
      <c r="BE423" s="174">
        <f>IF(N423="základní",J423,0)</f>
        <v>0</v>
      </c>
      <c r="BF423" s="174">
        <f>IF(N423="snížená",J423,0)</f>
        <v>0</v>
      </c>
      <c r="BG423" s="174">
        <f>IF(N423="zákl. přenesená",J423,0)</f>
        <v>0</v>
      </c>
      <c r="BH423" s="174">
        <f>IF(N423="sníž. přenesená",J423,0)</f>
        <v>0</v>
      </c>
      <c r="BI423" s="174">
        <f>IF(N423="nulová",J423,0)</f>
        <v>0</v>
      </c>
      <c r="BJ423" s="26" t="s">
        <v>78</v>
      </c>
      <c r="BK423" s="174">
        <f>ROUND(I423*H423,2)</f>
        <v>0</v>
      </c>
      <c r="BL423" s="26" t="s">
        <v>889</v>
      </c>
      <c r="BM423" s="26" t="s">
        <v>7606</v>
      </c>
    </row>
    <row r="424" spans="2:65" s="1" customFormat="1" x14ac:dyDescent="0.3">
      <c r="B424" s="40"/>
      <c r="D424" s="186" t="s">
        <v>218</v>
      </c>
      <c r="F424" s="211" t="s">
        <v>7297</v>
      </c>
      <c r="L424" s="40"/>
      <c r="M424" s="177"/>
      <c r="N424" s="41"/>
      <c r="O424" s="41"/>
      <c r="P424" s="41"/>
      <c r="Q424" s="41"/>
      <c r="R424" s="41"/>
      <c r="S424" s="41"/>
      <c r="T424" s="69"/>
      <c r="AT424" s="26" t="s">
        <v>218</v>
      </c>
      <c r="AU424" s="26" t="s">
        <v>123</v>
      </c>
    </row>
    <row r="425" spans="2:65" s="1" customFormat="1" ht="22.5" customHeight="1" x14ac:dyDescent="0.3">
      <c r="B425" s="163"/>
      <c r="C425" s="164" t="s">
        <v>2938</v>
      </c>
      <c r="D425" s="164" t="s">
        <v>211</v>
      </c>
      <c r="E425" s="165" t="s">
        <v>7607</v>
      </c>
      <c r="F425" s="166" t="s">
        <v>7608</v>
      </c>
      <c r="G425" s="167" t="s">
        <v>6538</v>
      </c>
      <c r="H425" s="168">
        <v>4</v>
      </c>
      <c r="I425" s="169"/>
      <c r="J425" s="169">
        <f>ROUND(I425*H425,2)</f>
        <v>0</v>
      </c>
      <c r="K425" s="166" t="s">
        <v>6157</v>
      </c>
      <c r="L425" s="40"/>
      <c r="M425" s="170" t="s">
        <v>5</v>
      </c>
      <c r="N425" s="171" t="s">
        <v>42</v>
      </c>
      <c r="O425" s="172">
        <v>0</v>
      </c>
      <c r="P425" s="172">
        <f>O425*H425</f>
        <v>0</v>
      </c>
      <c r="Q425" s="172">
        <v>0</v>
      </c>
      <c r="R425" s="172">
        <f>Q425*H425</f>
        <v>0</v>
      </c>
      <c r="S425" s="172">
        <v>0</v>
      </c>
      <c r="T425" s="173">
        <f>S425*H425</f>
        <v>0</v>
      </c>
      <c r="AR425" s="26" t="s">
        <v>889</v>
      </c>
      <c r="AT425" s="26" t="s">
        <v>211</v>
      </c>
      <c r="AU425" s="26" t="s">
        <v>123</v>
      </c>
      <c r="AY425" s="26" t="s">
        <v>208</v>
      </c>
      <c r="BE425" s="174">
        <f>IF(N425="základní",J425,0)</f>
        <v>0</v>
      </c>
      <c r="BF425" s="174">
        <f>IF(N425="snížená",J425,0)</f>
        <v>0</v>
      </c>
      <c r="BG425" s="174">
        <f>IF(N425="zákl. přenesená",J425,0)</f>
        <v>0</v>
      </c>
      <c r="BH425" s="174">
        <f>IF(N425="sníž. přenesená",J425,0)</f>
        <v>0</v>
      </c>
      <c r="BI425" s="174">
        <f>IF(N425="nulová",J425,0)</f>
        <v>0</v>
      </c>
      <c r="BJ425" s="26" t="s">
        <v>78</v>
      </c>
      <c r="BK425" s="174">
        <f>ROUND(I425*H425,2)</f>
        <v>0</v>
      </c>
      <c r="BL425" s="26" t="s">
        <v>889</v>
      </c>
      <c r="BM425" s="26" t="s">
        <v>7609</v>
      </c>
    </row>
    <row r="426" spans="2:65" s="1" customFormat="1" x14ac:dyDescent="0.3">
      <c r="B426" s="40"/>
      <c r="D426" s="175" t="s">
        <v>218</v>
      </c>
      <c r="F426" s="176" t="s">
        <v>7608</v>
      </c>
      <c r="L426" s="40"/>
      <c r="M426" s="177"/>
      <c r="N426" s="41"/>
      <c r="O426" s="41"/>
      <c r="P426" s="41"/>
      <c r="Q426" s="41"/>
      <c r="R426" s="41"/>
      <c r="S426" s="41"/>
      <c r="T426" s="69"/>
      <c r="AT426" s="26" t="s">
        <v>218</v>
      </c>
      <c r="AU426" s="26" t="s">
        <v>123</v>
      </c>
    </row>
    <row r="427" spans="2:65" s="11" customFormat="1" ht="22.35" customHeight="1" x14ac:dyDescent="0.3">
      <c r="B427" s="150"/>
      <c r="D427" s="160" t="s">
        <v>70</v>
      </c>
      <c r="E427" s="161" t="s">
        <v>7610</v>
      </c>
      <c r="F427" s="161" t="s">
        <v>7611</v>
      </c>
      <c r="J427" s="162">
        <f>BK427</f>
        <v>0</v>
      </c>
      <c r="L427" s="150"/>
      <c r="M427" s="154"/>
      <c r="N427" s="155"/>
      <c r="O427" s="155"/>
      <c r="P427" s="156">
        <f>SUM(P428:P459)</f>
        <v>0</v>
      </c>
      <c r="Q427" s="155"/>
      <c r="R427" s="156">
        <f>SUM(R428:R459)</f>
        <v>0</v>
      </c>
      <c r="S427" s="155"/>
      <c r="T427" s="157">
        <f>SUM(T428:T459)</f>
        <v>0</v>
      </c>
      <c r="AR427" s="151" t="s">
        <v>123</v>
      </c>
      <c r="AT427" s="158" t="s">
        <v>70</v>
      </c>
      <c r="AU427" s="158" t="s">
        <v>80</v>
      </c>
      <c r="AY427" s="151" t="s">
        <v>208</v>
      </c>
      <c r="BK427" s="159">
        <f>SUM(BK428:BK459)</f>
        <v>0</v>
      </c>
    </row>
    <row r="428" spans="2:65" s="1" customFormat="1" ht="22.5" customHeight="1" x14ac:dyDescent="0.3">
      <c r="B428" s="163"/>
      <c r="C428" s="164" t="s">
        <v>2943</v>
      </c>
      <c r="D428" s="164" t="s">
        <v>211</v>
      </c>
      <c r="E428" s="165" t="s">
        <v>7612</v>
      </c>
      <c r="F428" s="166" t="s">
        <v>7613</v>
      </c>
      <c r="G428" s="167" t="s">
        <v>214</v>
      </c>
      <c r="H428" s="168">
        <v>1</v>
      </c>
      <c r="I428" s="169"/>
      <c r="J428" s="169">
        <f>ROUND(I428*H428,2)</f>
        <v>0</v>
      </c>
      <c r="K428" s="166" t="s">
        <v>6157</v>
      </c>
      <c r="L428" s="40"/>
      <c r="M428" s="170" t="s">
        <v>5</v>
      </c>
      <c r="N428" s="171" t="s">
        <v>42</v>
      </c>
      <c r="O428" s="172">
        <v>0</v>
      </c>
      <c r="P428" s="172">
        <f>O428*H428</f>
        <v>0</v>
      </c>
      <c r="Q428" s="172">
        <v>0</v>
      </c>
      <c r="R428" s="172">
        <f>Q428*H428</f>
        <v>0</v>
      </c>
      <c r="S428" s="172">
        <v>0</v>
      </c>
      <c r="T428" s="173">
        <f>S428*H428</f>
        <v>0</v>
      </c>
      <c r="AR428" s="26" t="s">
        <v>889</v>
      </c>
      <c r="AT428" s="26" t="s">
        <v>211</v>
      </c>
      <c r="AU428" s="26" t="s">
        <v>123</v>
      </c>
      <c r="AY428" s="26" t="s">
        <v>208</v>
      </c>
      <c r="BE428" s="174">
        <f>IF(N428="základní",J428,0)</f>
        <v>0</v>
      </c>
      <c r="BF428" s="174">
        <f>IF(N428="snížená",J428,0)</f>
        <v>0</v>
      </c>
      <c r="BG428" s="174">
        <f>IF(N428="zákl. přenesená",J428,0)</f>
        <v>0</v>
      </c>
      <c r="BH428" s="174">
        <f>IF(N428="sníž. přenesená",J428,0)</f>
        <v>0</v>
      </c>
      <c r="BI428" s="174">
        <f>IF(N428="nulová",J428,0)</f>
        <v>0</v>
      </c>
      <c r="BJ428" s="26" t="s">
        <v>78</v>
      </c>
      <c r="BK428" s="174">
        <f>ROUND(I428*H428,2)</f>
        <v>0</v>
      </c>
      <c r="BL428" s="26" t="s">
        <v>889</v>
      </c>
      <c r="BM428" s="26" t="s">
        <v>7614</v>
      </c>
    </row>
    <row r="429" spans="2:65" s="1" customFormat="1" x14ac:dyDescent="0.3">
      <c r="B429" s="40"/>
      <c r="D429" s="175" t="s">
        <v>218</v>
      </c>
      <c r="F429" s="176" t="s">
        <v>7613</v>
      </c>
      <c r="L429" s="40"/>
      <c r="M429" s="177"/>
      <c r="N429" s="41"/>
      <c r="O429" s="41"/>
      <c r="P429" s="41"/>
      <c r="Q429" s="41"/>
      <c r="R429" s="41"/>
      <c r="S429" s="41"/>
      <c r="T429" s="69"/>
      <c r="AT429" s="26" t="s">
        <v>218</v>
      </c>
      <c r="AU429" s="26" t="s">
        <v>123</v>
      </c>
    </row>
    <row r="430" spans="2:65" s="1" customFormat="1" ht="27" x14ac:dyDescent="0.3">
      <c r="B430" s="40"/>
      <c r="D430" s="186" t="s">
        <v>1050</v>
      </c>
      <c r="F430" s="231" t="s">
        <v>7615</v>
      </c>
      <c r="L430" s="40"/>
      <c r="M430" s="177"/>
      <c r="N430" s="41"/>
      <c r="O430" s="41"/>
      <c r="P430" s="41"/>
      <c r="Q430" s="41"/>
      <c r="R430" s="41"/>
      <c r="S430" s="41"/>
      <c r="T430" s="69"/>
      <c r="AT430" s="26" t="s">
        <v>1050</v>
      </c>
      <c r="AU430" s="26" t="s">
        <v>123</v>
      </c>
    </row>
    <row r="431" spans="2:65" s="1" customFormat="1" ht="31.5" customHeight="1" x14ac:dyDescent="0.3">
      <c r="B431" s="163"/>
      <c r="C431" s="164" t="s">
        <v>2954</v>
      </c>
      <c r="D431" s="164" t="s">
        <v>211</v>
      </c>
      <c r="E431" s="165" t="s">
        <v>7616</v>
      </c>
      <c r="F431" s="166" t="s">
        <v>7617</v>
      </c>
      <c r="G431" s="167" t="s">
        <v>214</v>
      </c>
      <c r="H431" s="168">
        <v>1</v>
      </c>
      <c r="I431" s="169"/>
      <c r="J431" s="169">
        <f>ROUND(I431*H431,2)</f>
        <v>0</v>
      </c>
      <c r="K431" s="166" t="s">
        <v>6157</v>
      </c>
      <c r="L431" s="40"/>
      <c r="M431" s="170" t="s">
        <v>5</v>
      </c>
      <c r="N431" s="171" t="s">
        <v>42</v>
      </c>
      <c r="O431" s="172">
        <v>0</v>
      </c>
      <c r="P431" s="172">
        <f>O431*H431</f>
        <v>0</v>
      </c>
      <c r="Q431" s="172">
        <v>0</v>
      </c>
      <c r="R431" s="172">
        <f>Q431*H431</f>
        <v>0</v>
      </c>
      <c r="S431" s="172">
        <v>0</v>
      </c>
      <c r="T431" s="173">
        <f>S431*H431</f>
        <v>0</v>
      </c>
      <c r="AR431" s="26" t="s">
        <v>889</v>
      </c>
      <c r="AT431" s="26" t="s">
        <v>211</v>
      </c>
      <c r="AU431" s="26" t="s">
        <v>123</v>
      </c>
      <c r="AY431" s="26" t="s">
        <v>208</v>
      </c>
      <c r="BE431" s="174">
        <f>IF(N431="základní",J431,0)</f>
        <v>0</v>
      </c>
      <c r="BF431" s="174">
        <f>IF(N431="snížená",J431,0)</f>
        <v>0</v>
      </c>
      <c r="BG431" s="174">
        <f>IF(N431="zákl. přenesená",J431,0)</f>
        <v>0</v>
      </c>
      <c r="BH431" s="174">
        <f>IF(N431="sníž. přenesená",J431,0)</f>
        <v>0</v>
      </c>
      <c r="BI431" s="174">
        <f>IF(N431="nulová",J431,0)</f>
        <v>0</v>
      </c>
      <c r="BJ431" s="26" t="s">
        <v>78</v>
      </c>
      <c r="BK431" s="174">
        <f>ROUND(I431*H431,2)</f>
        <v>0</v>
      </c>
      <c r="BL431" s="26" t="s">
        <v>889</v>
      </c>
      <c r="BM431" s="26" t="s">
        <v>7618</v>
      </c>
    </row>
    <row r="432" spans="2:65" s="1" customFormat="1" x14ac:dyDescent="0.3">
      <c r="B432" s="40"/>
      <c r="D432" s="175" t="s">
        <v>218</v>
      </c>
      <c r="F432" s="176" t="s">
        <v>7617</v>
      </c>
      <c r="L432" s="40"/>
      <c r="M432" s="177"/>
      <c r="N432" s="41"/>
      <c r="O432" s="41"/>
      <c r="P432" s="41"/>
      <c r="Q432" s="41"/>
      <c r="R432" s="41"/>
      <c r="S432" s="41"/>
      <c r="T432" s="69"/>
      <c r="AT432" s="26" t="s">
        <v>218</v>
      </c>
      <c r="AU432" s="26" t="s">
        <v>123</v>
      </c>
    </row>
    <row r="433" spans="2:65" s="1" customFormat="1" ht="27" x14ac:dyDescent="0.3">
      <c r="B433" s="40"/>
      <c r="D433" s="186" t="s">
        <v>1050</v>
      </c>
      <c r="F433" s="231" t="s">
        <v>7619</v>
      </c>
      <c r="L433" s="40"/>
      <c r="M433" s="177"/>
      <c r="N433" s="41"/>
      <c r="O433" s="41"/>
      <c r="P433" s="41"/>
      <c r="Q433" s="41"/>
      <c r="R433" s="41"/>
      <c r="S433" s="41"/>
      <c r="T433" s="69"/>
      <c r="AT433" s="26" t="s">
        <v>1050</v>
      </c>
      <c r="AU433" s="26" t="s">
        <v>123</v>
      </c>
    </row>
    <row r="434" spans="2:65" s="1" customFormat="1" ht="22.5" customHeight="1" x14ac:dyDescent="0.3">
      <c r="B434" s="163"/>
      <c r="C434" s="164" t="s">
        <v>2957</v>
      </c>
      <c r="D434" s="164" t="s">
        <v>211</v>
      </c>
      <c r="E434" s="165" t="s">
        <v>7620</v>
      </c>
      <c r="F434" s="166" t="s">
        <v>7621</v>
      </c>
      <c r="G434" s="167" t="s">
        <v>214</v>
      </c>
      <c r="H434" s="168">
        <v>7</v>
      </c>
      <c r="I434" s="169"/>
      <c r="J434" s="169">
        <f>ROUND(I434*H434,2)</f>
        <v>0</v>
      </c>
      <c r="K434" s="166" t="s">
        <v>6157</v>
      </c>
      <c r="L434" s="40"/>
      <c r="M434" s="170" t="s">
        <v>5</v>
      </c>
      <c r="N434" s="171" t="s">
        <v>42</v>
      </c>
      <c r="O434" s="172">
        <v>0</v>
      </c>
      <c r="P434" s="172">
        <f>O434*H434</f>
        <v>0</v>
      </c>
      <c r="Q434" s="172">
        <v>0</v>
      </c>
      <c r="R434" s="172">
        <f>Q434*H434</f>
        <v>0</v>
      </c>
      <c r="S434" s="172">
        <v>0</v>
      </c>
      <c r="T434" s="173">
        <f>S434*H434</f>
        <v>0</v>
      </c>
      <c r="AR434" s="26" t="s">
        <v>889</v>
      </c>
      <c r="AT434" s="26" t="s">
        <v>211</v>
      </c>
      <c r="AU434" s="26" t="s">
        <v>123</v>
      </c>
      <c r="AY434" s="26" t="s">
        <v>208</v>
      </c>
      <c r="BE434" s="174">
        <f>IF(N434="základní",J434,0)</f>
        <v>0</v>
      </c>
      <c r="BF434" s="174">
        <f>IF(N434="snížená",J434,0)</f>
        <v>0</v>
      </c>
      <c r="BG434" s="174">
        <f>IF(N434="zákl. přenesená",J434,0)</f>
        <v>0</v>
      </c>
      <c r="BH434" s="174">
        <f>IF(N434="sníž. přenesená",J434,0)</f>
        <v>0</v>
      </c>
      <c r="BI434" s="174">
        <f>IF(N434="nulová",J434,0)</f>
        <v>0</v>
      </c>
      <c r="BJ434" s="26" t="s">
        <v>78</v>
      </c>
      <c r="BK434" s="174">
        <f>ROUND(I434*H434,2)</f>
        <v>0</v>
      </c>
      <c r="BL434" s="26" t="s">
        <v>889</v>
      </c>
      <c r="BM434" s="26" t="s">
        <v>7622</v>
      </c>
    </row>
    <row r="435" spans="2:65" s="1" customFormat="1" x14ac:dyDescent="0.3">
      <c r="B435" s="40"/>
      <c r="D435" s="175" t="s">
        <v>218</v>
      </c>
      <c r="F435" s="176" t="s">
        <v>7621</v>
      </c>
      <c r="L435" s="40"/>
      <c r="M435" s="177"/>
      <c r="N435" s="41"/>
      <c r="O435" s="41"/>
      <c r="P435" s="41"/>
      <c r="Q435" s="41"/>
      <c r="R435" s="41"/>
      <c r="S435" s="41"/>
      <c r="T435" s="69"/>
      <c r="AT435" s="26" t="s">
        <v>218</v>
      </c>
      <c r="AU435" s="26" t="s">
        <v>123</v>
      </c>
    </row>
    <row r="436" spans="2:65" s="1" customFormat="1" ht="27" x14ac:dyDescent="0.3">
      <c r="B436" s="40"/>
      <c r="D436" s="186" t="s">
        <v>1050</v>
      </c>
      <c r="F436" s="231" t="s">
        <v>7623</v>
      </c>
      <c r="L436" s="40"/>
      <c r="M436" s="177"/>
      <c r="N436" s="41"/>
      <c r="O436" s="41"/>
      <c r="P436" s="41"/>
      <c r="Q436" s="41"/>
      <c r="R436" s="41"/>
      <c r="S436" s="41"/>
      <c r="T436" s="69"/>
      <c r="AT436" s="26" t="s">
        <v>1050</v>
      </c>
      <c r="AU436" s="26" t="s">
        <v>123</v>
      </c>
    </row>
    <row r="437" spans="2:65" s="1" customFormat="1" ht="31.5" customHeight="1" x14ac:dyDescent="0.3">
      <c r="B437" s="163"/>
      <c r="C437" s="164" t="s">
        <v>2963</v>
      </c>
      <c r="D437" s="164" t="s">
        <v>211</v>
      </c>
      <c r="E437" s="165" t="s">
        <v>7624</v>
      </c>
      <c r="F437" s="166" t="s">
        <v>7625</v>
      </c>
      <c r="G437" s="167" t="s">
        <v>214</v>
      </c>
      <c r="H437" s="168">
        <v>1</v>
      </c>
      <c r="I437" s="169"/>
      <c r="J437" s="169">
        <f>ROUND(I437*H437,2)</f>
        <v>0</v>
      </c>
      <c r="K437" s="166" t="s">
        <v>6157</v>
      </c>
      <c r="L437" s="40"/>
      <c r="M437" s="170" t="s">
        <v>5</v>
      </c>
      <c r="N437" s="171" t="s">
        <v>42</v>
      </c>
      <c r="O437" s="172">
        <v>0</v>
      </c>
      <c r="P437" s="172">
        <f>O437*H437</f>
        <v>0</v>
      </c>
      <c r="Q437" s="172">
        <v>0</v>
      </c>
      <c r="R437" s="172">
        <f>Q437*H437</f>
        <v>0</v>
      </c>
      <c r="S437" s="172">
        <v>0</v>
      </c>
      <c r="T437" s="173">
        <f>S437*H437</f>
        <v>0</v>
      </c>
      <c r="AR437" s="26" t="s">
        <v>889</v>
      </c>
      <c r="AT437" s="26" t="s">
        <v>211</v>
      </c>
      <c r="AU437" s="26" t="s">
        <v>123</v>
      </c>
      <c r="AY437" s="26" t="s">
        <v>208</v>
      </c>
      <c r="BE437" s="174">
        <f>IF(N437="základní",J437,0)</f>
        <v>0</v>
      </c>
      <c r="BF437" s="174">
        <f>IF(N437="snížená",J437,0)</f>
        <v>0</v>
      </c>
      <c r="BG437" s="174">
        <f>IF(N437="zákl. přenesená",J437,0)</f>
        <v>0</v>
      </c>
      <c r="BH437" s="174">
        <f>IF(N437="sníž. přenesená",J437,0)</f>
        <v>0</v>
      </c>
      <c r="BI437" s="174">
        <f>IF(N437="nulová",J437,0)</f>
        <v>0</v>
      </c>
      <c r="BJ437" s="26" t="s">
        <v>78</v>
      </c>
      <c r="BK437" s="174">
        <f>ROUND(I437*H437,2)</f>
        <v>0</v>
      </c>
      <c r="BL437" s="26" t="s">
        <v>889</v>
      </c>
      <c r="BM437" s="26" t="s">
        <v>7626</v>
      </c>
    </row>
    <row r="438" spans="2:65" s="1" customFormat="1" x14ac:dyDescent="0.3">
      <c r="B438" s="40"/>
      <c r="D438" s="175" t="s">
        <v>218</v>
      </c>
      <c r="F438" s="176" t="s">
        <v>7625</v>
      </c>
      <c r="L438" s="40"/>
      <c r="M438" s="177"/>
      <c r="N438" s="41"/>
      <c r="O438" s="41"/>
      <c r="P438" s="41"/>
      <c r="Q438" s="41"/>
      <c r="R438" s="41"/>
      <c r="S438" s="41"/>
      <c r="T438" s="69"/>
      <c r="AT438" s="26" t="s">
        <v>218</v>
      </c>
      <c r="AU438" s="26" t="s">
        <v>123</v>
      </c>
    </row>
    <row r="439" spans="2:65" s="1" customFormat="1" ht="27" x14ac:dyDescent="0.3">
      <c r="B439" s="40"/>
      <c r="D439" s="186" t="s">
        <v>1050</v>
      </c>
      <c r="F439" s="231" t="s">
        <v>7627</v>
      </c>
      <c r="L439" s="40"/>
      <c r="M439" s="177"/>
      <c r="N439" s="41"/>
      <c r="O439" s="41"/>
      <c r="P439" s="41"/>
      <c r="Q439" s="41"/>
      <c r="R439" s="41"/>
      <c r="S439" s="41"/>
      <c r="T439" s="69"/>
      <c r="AT439" s="26" t="s">
        <v>1050</v>
      </c>
      <c r="AU439" s="26" t="s">
        <v>123</v>
      </c>
    </row>
    <row r="440" spans="2:65" s="1" customFormat="1" ht="31.5" customHeight="1" x14ac:dyDescent="0.3">
      <c r="B440" s="163"/>
      <c r="C440" s="164" t="s">
        <v>2965</v>
      </c>
      <c r="D440" s="164" t="s">
        <v>211</v>
      </c>
      <c r="E440" s="165" t="s">
        <v>7628</v>
      </c>
      <c r="F440" s="166" t="s">
        <v>7629</v>
      </c>
      <c r="G440" s="167" t="s">
        <v>214</v>
      </c>
      <c r="H440" s="168">
        <v>2</v>
      </c>
      <c r="I440" s="169"/>
      <c r="J440" s="169">
        <f>ROUND(I440*H440,2)</f>
        <v>0</v>
      </c>
      <c r="K440" s="166" t="s">
        <v>6157</v>
      </c>
      <c r="L440" s="40"/>
      <c r="M440" s="170" t="s">
        <v>5</v>
      </c>
      <c r="N440" s="171" t="s">
        <v>42</v>
      </c>
      <c r="O440" s="172">
        <v>0</v>
      </c>
      <c r="P440" s="172">
        <f>O440*H440</f>
        <v>0</v>
      </c>
      <c r="Q440" s="172">
        <v>0</v>
      </c>
      <c r="R440" s="172">
        <f>Q440*H440</f>
        <v>0</v>
      </c>
      <c r="S440" s="172">
        <v>0</v>
      </c>
      <c r="T440" s="173">
        <f>S440*H440</f>
        <v>0</v>
      </c>
      <c r="AR440" s="26" t="s">
        <v>889</v>
      </c>
      <c r="AT440" s="26" t="s">
        <v>211</v>
      </c>
      <c r="AU440" s="26" t="s">
        <v>123</v>
      </c>
      <c r="AY440" s="26" t="s">
        <v>208</v>
      </c>
      <c r="BE440" s="174">
        <f>IF(N440="základní",J440,0)</f>
        <v>0</v>
      </c>
      <c r="BF440" s="174">
        <f>IF(N440="snížená",J440,0)</f>
        <v>0</v>
      </c>
      <c r="BG440" s="174">
        <f>IF(N440="zákl. přenesená",J440,0)</f>
        <v>0</v>
      </c>
      <c r="BH440" s="174">
        <f>IF(N440="sníž. přenesená",J440,0)</f>
        <v>0</v>
      </c>
      <c r="BI440" s="174">
        <f>IF(N440="nulová",J440,0)</f>
        <v>0</v>
      </c>
      <c r="BJ440" s="26" t="s">
        <v>78</v>
      </c>
      <c r="BK440" s="174">
        <f>ROUND(I440*H440,2)</f>
        <v>0</v>
      </c>
      <c r="BL440" s="26" t="s">
        <v>889</v>
      </c>
      <c r="BM440" s="26" t="s">
        <v>7630</v>
      </c>
    </row>
    <row r="441" spans="2:65" s="1" customFormat="1" ht="27" x14ac:dyDescent="0.3">
      <c r="B441" s="40"/>
      <c r="D441" s="175" t="s">
        <v>218</v>
      </c>
      <c r="F441" s="176" t="s">
        <v>7629</v>
      </c>
      <c r="L441" s="40"/>
      <c r="M441" s="177"/>
      <c r="N441" s="41"/>
      <c r="O441" s="41"/>
      <c r="P441" s="41"/>
      <c r="Q441" s="41"/>
      <c r="R441" s="41"/>
      <c r="S441" s="41"/>
      <c r="T441" s="69"/>
      <c r="AT441" s="26" t="s">
        <v>218</v>
      </c>
      <c r="AU441" s="26" t="s">
        <v>123</v>
      </c>
    </row>
    <row r="442" spans="2:65" s="1" customFormat="1" ht="27" x14ac:dyDescent="0.3">
      <c r="B442" s="40"/>
      <c r="D442" s="186" t="s">
        <v>1050</v>
      </c>
      <c r="F442" s="231" t="s">
        <v>7631</v>
      </c>
      <c r="L442" s="40"/>
      <c r="M442" s="177"/>
      <c r="N442" s="41"/>
      <c r="O442" s="41"/>
      <c r="P442" s="41"/>
      <c r="Q442" s="41"/>
      <c r="R442" s="41"/>
      <c r="S442" s="41"/>
      <c r="T442" s="69"/>
      <c r="AT442" s="26" t="s">
        <v>1050</v>
      </c>
      <c r="AU442" s="26" t="s">
        <v>123</v>
      </c>
    </row>
    <row r="443" spans="2:65" s="1" customFormat="1" ht="22.5" customHeight="1" x14ac:dyDescent="0.3">
      <c r="B443" s="163"/>
      <c r="C443" s="164" t="s">
        <v>2971</v>
      </c>
      <c r="D443" s="164" t="s">
        <v>211</v>
      </c>
      <c r="E443" s="165" t="s">
        <v>7632</v>
      </c>
      <c r="F443" s="166" t="s">
        <v>7633</v>
      </c>
      <c r="G443" s="167" t="s">
        <v>214</v>
      </c>
      <c r="H443" s="168">
        <v>2</v>
      </c>
      <c r="I443" s="169"/>
      <c r="J443" s="169">
        <f>ROUND(I443*H443,2)</f>
        <v>0</v>
      </c>
      <c r="K443" s="166" t="s">
        <v>6157</v>
      </c>
      <c r="L443" s="40"/>
      <c r="M443" s="170" t="s">
        <v>5</v>
      </c>
      <c r="N443" s="171" t="s">
        <v>42</v>
      </c>
      <c r="O443" s="172">
        <v>0</v>
      </c>
      <c r="P443" s="172">
        <f>O443*H443</f>
        <v>0</v>
      </c>
      <c r="Q443" s="172">
        <v>0</v>
      </c>
      <c r="R443" s="172">
        <f>Q443*H443</f>
        <v>0</v>
      </c>
      <c r="S443" s="172">
        <v>0</v>
      </c>
      <c r="T443" s="173">
        <f>S443*H443</f>
        <v>0</v>
      </c>
      <c r="AR443" s="26" t="s">
        <v>889</v>
      </c>
      <c r="AT443" s="26" t="s">
        <v>211</v>
      </c>
      <c r="AU443" s="26" t="s">
        <v>123</v>
      </c>
      <c r="AY443" s="26" t="s">
        <v>208</v>
      </c>
      <c r="BE443" s="174">
        <f>IF(N443="základní",J443,0)</f>
        <v>0</v>
      </c>
      <c r="BF443" s="174">
        <f>IF(N443="snížená",J443,0)</f>
        <v>0</v>
      </c>
      <c r="BG443" s="174">
        <f>IF(N443="zákl. přenesená",J443,0)</f>
        <v>0</v>
      </c>
      <c r="BH443" s="174">
        <f>IF(N443="sníž. přenesená",J443,0)</f>
        <v>0</v>
      </c>
      <c r="BI443" s="174">
        <f>IF(N443="nulová",J443,0)</f>
        <v>0</v>
      </c>
      <c r="BJ443" s="26" t="s">
        <v>78</v>
      </c>
      <c r="BK443" s="174">
        <f>ROUND(I443*H443,2)</f>
        <v>0</v>
      </c>
      <c r="BL443" s="26" t="s">
        <v>889</v>
      </c>
      <c r="BM443" s="26" t="s">
        <v>7634</v>
      </c>
    </row>
    <row r="444" spans="2:65" s="1" customFormat="1" x14ac:dyDescent="0.3">
      <c r="B444" s="40"/>
      <c r="D444" s="175" t="s">
        <v>218</v>
      </c>
      <c r="F444" s="176" t="s">
        <v>7633</v>
      </c>
      <c r="L444" s="40"/>
      <c r="M444" s="177"/>
      <c r="N444" s="41"/>
      <c r="O444" s="41"/>
      <c r="P444" s="41"/>
      <c r="Q444" s="41"/>
      <c r="R444" s="41"/>
      <c r="S444" s="41"/>
      <c r="T444" s="69"/>
      <c r="AT444" s="26" t="s">
        <v>218</v>
      </c>
      <c r="AU444" s="26" t="s">
        <v>123</v>
      </c>
    </row>
    <row r="445" spans="2:65" s="1" customFormat="1" ht="27" x14ac:dyDescent="0.3">
      <c r="B445" s="40"/>
      <c r="D445" s="186" t="s">
        <v>1050</v>
      </c>
      <c r="F445" s="231" t="s">
        <v>7586</v>
      </c>
      <c r="L445" s="40"/>
      <c r="M445" s="177"/>
      <c r="N445" s="41"/>
      <c r="O445" s="41"/>
      <c r="P445" s="41"/>
      <c r="Q445" s="41"/>
      <c r="R445" s="41"/>
      <c r="S445" s="41"/>
      <c r="T445" s="69"/>
      <c r="AT445" s="26" t="s">
        <v>1050</v>
      </c>
      <c r="AU445" s="26" t="s">
        <v>123</v>
      </c>
    </row>
    <row r="446" spans="2:65" s="1" customFormat="1" ht="22.5" customHeight="1" x14ac:dyDescent="0.3">
      <c r="B446" s="163"/>
      <c r="C446" s="164" t="s">
        <v>2974</v>
      </c>
      <c r="D446" s="164" t="s">
        <v>211</v>
      </c>
      <c r="E446" s="165" t="s">
        <v>7635</v>
      </c>
      <c r="F446" s="166" t="s">
        <v>7591</v>
      </c>
      <c r="G446" s="167" t="s">
        <v>214</v>
      </c>
      <c r="H446" s="168">
        <v>2</v>
      </c>
      <c r="I446" s="169"/>
      <c r="J446" s="169">
        <f>ROUND(I446*H446,2)</f>
        <v>0</v>
      </c>
      <c r="K446" s="166" t="s">
        <v>6157</v>
      </c>
      <c r="L446" s="40"/>
      <c r="M446" s="170" t="s">
        <v>5</v>
      </c>
      <c r="N446" s="171" t="s">
        <v>42</v>
      </c>
      <c r="O446" s="172">
        <v>0</v>
      </c>
      <c r="P446" s="172">
        <f>O446*H446</f>
        <v>0</v>
      </c>
      <c r="Q446" s="172">
        <v>0</v>
      </c>
      <c r="R446" s="172">
        <f>Q446*H446</f>
        <v>0</v>
      </c>
      <c r="S446" s="172">
        <v>0</v>
      </c>
      <c r="T446" s="173">
        <f>S446*H446</f>
        <v>0</v>
      </c>
      <c r="AR446" s="26" t="s">
        <v>889</v>
      </c>
      <c r="AT446" s="26" t="s">
        <v>211</v>
      </c>
      <c r="AU446" s="26" t="s">
        <v>123</v>
      </c>
      <c r="AY446" s="26" t="s">
        <v>208</v>
      </c>
      <c r="BE446" s="174">
        <f>IF(N446="základní",J446,0)</f>
        <v>0</v>
      </c>
      <c r="BF446" s="174">
        <f>IF(N446="snížená",J446,0)</f>
        <v>0</v>
      </c>
      <c r="BG446" s="174">
        <f>IF(N446="zákl. přenesená",J446,0)</f>
        <v>0</v>
      </c>
      <c r="BH446" s="174">
        <f>IF(N446="sníž. přenesená",J446,0)</f>
        <v>0</v>
      </c>
      <c r="BI446" s="174">
        <f>IF(N446="nulová",J446,0)</f>
        <v>0</v>
      </c>
      <c r="BJ446" s="26" t="s">
        <v>78</v>
      </c>
      <c r="BK446" s="174">
        <f>ROUND(I446*H446,2)</f>
        <v>0</v>
      </c>
      <c r="BL446" s="26" t="s">
        <v>889</v>
      </c>
      <c r="BM446" s="26" t="s">
        <v>7636</v>
      </c>
    </row>
    <row r="447" spans="2:65" s="1" customFormat="1" x14ac:dyDescent="0.3">
      <c r="B447" s="40"/>
      <c r="D447" s="175" t="s">
        <v>218</v>
      </c>
      <c r="F447" s="176" t="s">
        <v>7591</v>
      </c>
      <c r="L447" s="40"/>
      <c r="M447" s="177"/>
      <c r="N447" s="41"/>
      <c r="O447" s="41"/>
      <c r="P447" s="41"/>
      <c r="Q447" s="41"/>
      <c r="R447" s="41"/>
      <c r="S447" s="41"/>
      <c r="T447" s="69"/>
      <c r="AT447" s="26" t="s">
        <v>218</v>
      </c>
      <c r="AU447" s="26" t="s">
        <v>123</v>
      </c>
    </row>
    <row r="448" spans="2:65" s="1" customFormat="1" ht="27" x14ac:dyDescent="0.3">
      <c r="B448" s="40"/>
      <c r="D448" s="186" t="s">
        <v>1050</v>
      </c>
      <c r="F448" s="231" t="s">
        <v>7586</v>
      </c>
      <c r="L448" s="40"/>
      <c r="M448" s="177"/>
      <c r="N448" s="41"/>
      <c r="O448" s="41"/>
      <c r="P448" s="41"/>
      <c r="Q448" s="41"/>
      <c r="R448" s="41"/>
      <c r="S448" s="41"/>
      <c r="T448" s="69"/>
      <c r="AT448" s="26" t="s">
        <v>1050</v>
      </c>
      <c r="AU448" s="26" t="s">
        <v>123</v>
      </c>
    </row>
    <row r="449" spans="2:65" s="1" customFormat="1" ht="22.5" customHeight="1" x14ac:dyDescent="0.3">
      <c r="B449" s="163"/>
      <c r="C449" s="164" t="s">
        <v>2979</v>
      </c>
      <c r="D449" s="164" t="s">
        <v>211</v>
      </c>
      <c r="E449" s="165" t="s">
        <v>7637</v>
      </c>
      <c r="F449" s="166" t="s">
        <v>7638</v>
      </c>
      <c r="G449" s="167" t="s">
        <v>214</v>
      </c>
      <c r="H449" s="168">
        <v>1</v>
      </c>
      <c r="I449" s="169"/>
      <c r="J449" s="169">
        <f>ROUND(I449*H449,2)</f>
        <v>0</v>
      </c>
      <c r="K449" s="166" t="s">
        <v>6157</v>
      </c>
      <c r="L449" s="40"/>
      <c r="M449" s="170" t="s">
        <v>5</v>
      </c>
      <c r="N449" s="171" t="s">
        <v>42</v>
      </c>
      <c r="O449" s="172">
        <v>0</v>
      </c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AR449" s="26" t="s">
        <v>889</v>
      </c>
      <c r="AT449" s="26" t="s">
        <v>211</v>
      </c>
      <c r="AU449" s="26" t="s">
        <v>123</v>
      </c>
      <c r="AY449" s="26" t="s">
        <v>208</v>
      </c>
      <c r="BE449" s="174">
        <f>IF(N449="základní",J449,0)</f>
        <v>0</v>
      </c>
      <c r="BF449" s="174">
        <f>IF(N449="snížená",J449,0)</f>
        <v>0</v>
      </c>
      <c r="BG449" s="174">
        <f>IF(N449="zákl. přenesená",J449,0)</f>
        <v>0</v>
      </c>
      <c r="BH449" s="174">
        <f>IF(N449="sníž. přenesená",J449,0)</f>
        <v>0</v>
      </c>
      <c r="BI449" s="174">
        <f>IF(N449="nulová",J449,0)</f>
        <v>0</v>
      </c>
      <c r="BJ449" s="26" t="s">
        <v>78</v>
      </c>
      <c r="BK449" s="174">
        <f>ROUND(I449*H449,2)</f>
        <v>0</v>
      </c>
      <c r="BL449" s="26" t="s">
        <v>889</v>
      </c>
      <c r="BM449" s="26" t="s">
        <v>7639</v>
      </c>
    </row>
    <row r="450" spans="2:65" s="1" customFormat="1" x14ac:dyDescent="0.3">
      <c r="B450" s="40"/>
      <c r="D450" s="175" t="s">
        <v>218</v>
      </c>
      <c r="F450" s="176" t="s">
        <v>7638</v>
      </c>
      <c r="L450" s="40"/>
      <c r="M450" s="177"/>
      <c r="N450" s="41"/>
      <c r="O450" s="41"/>
      <c r="P450" s="41"/>
      <c r="Q450" s="41"/>
      <c r="R450" s="41"/>
      <c r="S450" s="41"/>
      <c r="T450" s="69"/>
      <c r="AT450" s="26" t="s">
        <v>218</v>
      </c>
      <c r="AU450" s="26" t="s">
        <v>123</v>
      </c>
    </row>
    <row r="451" spans="2:65" s="1" customFormat="1" ht="27" x14ac:dyDescent="0.3">
      <c r="B451" s="40"/>
      <c r="D451" s="186" t="s">
        <v>1050</v>
      </c>
      <c r="F451" s="231" t="s">
        <v>7640</v>
      </c>
      <c r="L451" s="40"/>
      <c r="M451" s="177"/>
      <c r="N451" s="41"/>
      <c r="O451" s="41"/>
      <c r="P451" s="41"/>
      <c r="Q451" s="41"/>
      <c r="R451" s="41"/>
      <c r="S451" s="41"/>
      <c r="T451" s="69"/>
      <c r="AT451" s="26" t="s">
        <v>1050</v>
      </c>
      <c r="AU451" s="26" t="s">
        <v>123</v>
      </c>
    </row>
    <row r="452" spans="2:65" s="1" customFormat="1" ht="22.5" customHeight="1" x14ac:dyDescent="0.3">
      <c r="B452" s="163"/>
      <c r="C452" s="164" t="s">
        <v>2986</v>
      </c>
      <c r="D452" s="164" t="s">
        <v>211</v>
      </c>
      <c r="E452" s="165" t="s">
        <v>7641</v>
      </c>
      <c r="F452" s="166" t="s">
        <v>7642</v>
      </c>
      <c r="G452" s="167" t="s">
        <v>214</v>
      </c>
      <c r="H452" s="168">
        <v>1</v>
      </c>
      <c r="I452" s="169"/>
      <c r="J452" s="169">
        <f>ROUND(I452*H452,2)</f>
        <v>0</v>
      </c>
      <c r="K452" s="166" t="s">
        <v>6157</v>
      </c>
      <c r="L452" s="40"/>
      <c r="M452" s="170" t="s">
        <v>5</v>
      </c>
      <c r="N452" s="171" t="s">
        <v>42</v>
      </c>
      <c r="O452" s="172">
        <v>0</v>
      </c>
      <c r="P452" s="172">
        <f>O452*H452</f>
        <v>0</v>
      </c>
      <c r="Q452" s="172">
        <v>0</v>
      </c>
      <c r="R452" s="172">
        <f>Q452*H452</f>
        <v>0</v>
      </c>
      <c r="S452" s="172">
        <v>0</v>
      </c>
      <c r="T452" s="173">
        <f>S452*H452</f>
        <v>0</v>
      </c>
      <c r="AR452" s="26" t="s">
        <v>889</v>
      </c>
      <c r="AT452" s="26" t="s">
        <v>211</v>
      </c>
      <c r="AU452" s="26" t="s">
        <v>123</v>
      </c>
      <c r="AY452" s="26" t="s">
        <v>208</v>
      </c>
      <c r="BE452" s="174">
        <f>IF(N452="základní",J452,0)</f>
        <v>0</v>
      </c>
      <c r="BF452" s="174">
        <f>IF(N452="snížená",J452,0)</f>
        <v>0</v>
      </c>
      <c r="BG452" s="174">
        <f>IF(N452="zákl. přenesená",J452,0)</f>
        <v>0</v>
      </c>
      <c r="BH452" s="174">
        <f>IF(N452="sníž. přenesená",J452,0)</f>
        <v>0</v>
      </c>
      <c r="BI452" s="174">
        <f>IF(N452="nulová",J452,0)</f>
        <v>0</v>
      </c>
      <c r="BJ452" s="26" t="s">
        <v>78</v>
      </c>
      <c r="BK452" s="174">
        <f>ROUND(I452*H452,2)</f>
        <v>0</v>
      </c>
      <c r="BL452" s="26" t="s">
        <v>889</v>
      </c>
      <c r="BM452" s="26" t="s">
        <v>7643</v>
      </c>
    </row>
    <row r="453" spans="2:65" s="1" customFormat="1" x14ac:dyDescent="0.3">
      <c r="B453" s="40"/>
      <c r="D453" s="175" t="s">
        <v>218</v>
      </c>
      <c r="F453" s="176" t="s">
        <v>7642</v>
      </c>
      <c r="L453" s="40"/>
      <c r="M453" s="177"/>
      <c r="N453" s="41"/>
      <c r="O453" s="41"/>
      <c r="P453" s="41"/>
      <c r="Q453" s="41"/>
      <c r="R453" s="41"/>
      <c r="S453" s="41"/>
      <c r="T453" s="69"/>
      <c r="AT453" s="26" t="s">
        <v>218</v>
      </c>
      <c r="AU453" s="26" t="s">
        <v>123</v>
      </c>
    </row>
    <row r="454" spans="2:65" s="1" customFormat="1" ht="27" x14ac:dyDescent="0.3">
      <c r="B454" s="40"/>
      <c r="D454" s="186" t="s">
        <v>1050</v>
      </c>
      <c r="F454" s="231" t="s">
        <v>7640</v>
      </c>
      <c r="L454" s="40"/>
      <c r="M454" s="177"/>
      <c r="N454" s="41"/>
      <c r="O454" s="41"/>
      <c r="P454" s="41"/>
      <c r="Q454" s="41"/>
      <c r="R454" s="41"/>
      <c r="S454" s="41"/>
      <c r="T454" s="69"/>
      <c r="AT454" s="26" t="s">
        <v>1050</v>
      </c>
      <c r="AU454" s="26" t="s">
        <v>123</v>
      </c>
    </row>
    <row r="455" spans="2:65" s="1" customFormat="1" ht="22.5" customHeight="1" x14ac:dyDescent="0.3">
      <c r="B455" s="163"/>
      <c r="C455" s="164" t="s">
        <v>2992</v>
      </c>
      <c r="D455" s="164" t="s">
        <v>211</v>
      </c>
      <c r="E455" s="165" t="s">
        <v>7644</v>
      </c>
      <c r="F455" s="166" t="s">
        <v>7645</v>
      </c>
      <c r="G455" s="167" t="s">
        <v>474</v>
      </c>
      <c r="H455" s="168">
        <v>30</v>
      </c>
      <c r="I455" s="169"/>
      <c r="J455" s="169">
        <f>ROUND(I455*H455,2)</f>
        <v>0</v>
      </c>
      <c r="K455" s="166" t="s">
        <v>6157</v>
      </c>
      <c r="L455" s="40"/>
      <c r="M455" s="170" t="s">
        <v>5</v>
      </c>
      <c r="N455" s="171" t="s">
        <v>42</v>
      </c>
      <c r="O455" s="172">
        <v>0</v>
      </c>
      <c r="P455" s="172">
        <f>O455*H455</f>
        <v>0</v>
      </c>
      <c r="Q455" s="172">
        <v>0</v>
      </c>
      <c r="R455" s="172">
        <f>Q455*H455</f>
        <v>0</v>
      </c>
      <c r="S455" s="172">
        <v>0</v>
      </c>
      <c r="T455" s="173">
        <f>S455*H455</f>
        <v>0</v>
      </c>
      <c r="AR455" s="26" t="s">
        <v>889</v>
      </c>
      <c r="AT455" s="26" t="s">
        <v>211</v>
      </c>
      <c r="AU455" s="26" t="s">
        <v>123</v>
      </c>
      <c r="AY455" s="26" t="s">
        <v>208</v>
      </c>
      <c r="BE455" s="174">
        <f>IF(N455="základní",J455,0)</f>
        <v>0</v>
      </c>
      <c r="BF455" s="174">
        <f>IF(N455="snížená",J455,0)</f>
        <v>0</v>
      </c>
      <c r="BG455" s="174">
        <f>IF(N455="zákl. přenesená",J455,0)</f>
        <v>0</v>
      </c>
      <c r="BH455" s="174">
        <f>IF(N455="sníž. přenesená",J455,0)</f>
        <v>0</v>
      </c>
      <c r="BI455" s="174">
        <f>IF(N455="nulová",J455,0)</f>
        <v>0</v>
      </c>
      <c r="BJ455" s="26" t="s">
        <v>78</v>
      </c>
      <c r="BK455" s="174">
        <f>ROUND(I455*H455,2)</f>
        <v>0</v>
      </c>
      <c r="BL455" s="26" t="s">
        <v>889</v>
      </c>
      <c r="BM455" s="26" t="s">
        <v>7646</v>
      </c>
    </row>
    <row r="456" spans="2:65" s="1" customFormat="1" x14ac:dyDescent="0.3">
      <c r="B456" s="40"/>
      <c r="D456" s="175" t="s">
        <v>218</v>
      </c>
      <c r="F456" s="176" t="s">
        <v>7645</v>
      </c>
      <c r="L456" s="40"/>
      <c r="M456" s="177"/>
      <c r="N456" s="41"/>
      <c r="O456" s="41"/>
      <c r="P456" s="41"/>
      <c r="Q456" s="41"/>
      <c r="R456" s="41"/>
      <c r="S456" s="41"/>
      <c r="T456" s="69"/>
      <c r="AT456" s="26" t="s">
        <v>218</v>
      </c>
      <c r="AU456" s="26" t="s">
        <v>123</v>
      </c>
    </row>
    <row r="457" spans="2:65" s="1" customFormat="1" ht="27" x14ac:dyDescent="0.3">
      <c r="B457" s="40"/>
      <c r="D457" s="186" t="s">
        <v>1050</v>
      </c>
      <c r="F457" s="231" t="s">
        <v>7647</v>
      </c>
      <c r="L457" s="40"/>
      <c r="M457" s="177"/>
      <c r="N457" s="41"/>
      <c r="O457" s="41"/>
      <c r="P457" s="41"/>
      <c r="Q457" s="41"/>
      <c r="R457" s="41"/>
      <c r="S457" s="41"/>
      <c r="T457" s="69"/>
      <c r="AT457" s="26" t="s">
        <v>1050</v>
      </c>
      <c r="AU457" s="26" t="s">
        <v>123</v>
      </c>
    </row>
    <row r="458" spans="2:65" s="1" customFormat="1" ht="22.5" customHeight="1" x14ac:dyDescent="0.3">
      <c r="B458" s="163"/>
      <c r="C458" s="222" t="s">
        <v>2997</v>
      </c>
      <c r="D458" s="222" t="s">
        <v>2573</v>
      </c>
      <c r="E458" s="223" t="s">
        <v>7648</v>
      </c>
      <c r="F458" s="224" t="s">
        <v>7297</v>
      </c>
      <c r="G458" s="225" t="s">
        <v>7298</v>
      </c>
      <c r="H458" s="226">
        <v>1</v>
      </c>
      <c r="I458" s="227"/>
      <c r="J458" s="227">
        <f>ROUND(I458*H458,2)</f>
        <v>0</v>
      </c>
      <c r="K458" s="224" t="s">
        <v>6157</v>
      </c>
      <c r="L458" s="228"/>
      <c r="M458" s="229" t="s">
        <v>5</v>
      </c>
      <c r="N458" s="230" t="s">
        <v>42</v>
      </c>
      <c r="O458" s="172">
        <v>0</v>
      </c>
      <c r="P458" s="172">
        <f>O458*H458</f>
        <v>0</v>
      </c>
      <c r="Q458" s="172">
        <v>0</v>
      </c>
      <c r="R458" s="172">
        <f>Q458*H458</f>
        <v>0</v>
      </c>
      <c r="S458" s="172">
        <v>0</v>
      </c>
      <c r="T458" s="173">
        <f>S458*H458</f>
        <v>0</v>
      </c>
      <c r="AR458" s="26" t="s">
        <v>3867</v>
      </c>
      <c r="AT458" s="26" t="s">
        <v>2573</v>
      </c>
      <c r="AU458" s="26" t="s">
        <v>123</v>
      </c>
      <c r="AY458" s="26" t="s">
        <v>208</v>
      </c>
      <c r="BE458" s="174">
        <f>IF(N458="základní",J458,0)</f>
        <v>0</v>
      </c>
      <c r="BF458" s="174">
        <f>IF(N458="snížená",J458,0)</f>
        <v>0</v>
      </c>
      <c r="BG458" s="174">
        <f>IF(N458="zákl. přenesená",J458,0)</f>
        <v>0</v>
      </c>
      <c r="BH458" s="174">
        <f>IF(N458="sníž. přenesená",J458,0)</f>
        <v>0</v>
      </c>
      <c r="BI458" s="174">
        <f>IF(N458="nulová",J458,0)</f>
        <v>0</v>
      </c>
      <c r="BJ458" s="26" t="s">
        <v>78</v>
      </c>
      <c r="BK458" s="174">
        <f>ROUND(I458*H458,2)</f>
        <v>0</v>
      </c>
      <c r="BL458" s="26" t="s">
        <v>889</v>
      </c>
      <c r="BM458" s="26" t="s">
        <v>7649</v>
      </c>
    </row>
    <row r="459" spans="2:65" s="1" customFormat="1" x14ac:dyDescent="0.3">
      <c r="B459" s="40"/>
      <c r="D459" s="175" t="s">
        <v>218</v>
      </c>
      <c r="F459" s="176" t="s">
        <v>7297</v>
      </c>
      <c r="L459" s="40"/>
      <c r="M459" s="177"/>
      <c r="N459" s="41"/>
      <c r="O459" s="41"/>
      <c r="P459" s="41"/>
      <c r="Q459" s="41"/>
      <c r="R459" s="41"/>
      <c r="S459" s="41"/>
      <c r="T459" s="69"/>
      <c r="AT459" s="26" t="s">
        <v>218</v>
      </c>
      <c r="AU459" s="26" t="s">
        <v>123</v>
      </c>
    </row>
    <row r="460" spans="2:65" s="11" customFormat="1" ht="22.35" customHeight="1" x14ac:dyDescent="0.3">
      <c r="B460" s="150"/>
      <c r="D460" s="160" t="s">
        <v>70</v>
      </c>
      <c r="E460" s="161" t="s">
        <v>7650</v>
      </c>
      <c r="F460" s="161" t="s">
        <v>7651</v>
      </c>
      <c r="J460" s="162">
        <f>BK460</f>
        <v>0</v>
      </c>
      <c r="L460" s="150"/>
      <c r="M460" s="154"/>
      <c r="N460" s="155"/>
      <c r="O460" s="155"/>
      <c r="P460" s="156">
        <f>SUM(P461:P480)</f>
        <v>0</v>
      </c>
      <c r="Q460" s="155"/>
      <c r="R460" s="156">
        <f>SUM(R461:R480)</f>
        <v>0</v>
      </c>
      <c r="S460" s="155"/>
      <c r="T460" s="157">
        <f>SUM(T461:T480)</f>
        <v>0</v>
      </c>
      <c r="AR460" s="151" t="s">
        <v>123</v>
      </c>
      <c r="AT460" s="158" t="s">
        <v>70</v>
      </c>
      <c r="AU460" s="158" t="s">
        <v>80</v>
      </c>
      <c r="AY460" s="151" t="s">
        <v>208</v>
      </c>
      <c r="BK460" s="159">
        <f>SUM(BK461:BK480)</f>
        <v>0</v>
      </c>
    </row>
    <row r="461" spans="2:65" s="1" customFormat="1" ht="31.5" customHeight="1" x14ac:dyDescent="0.3">
      <c r="B461" s="163"/>
      <c r="C461" s="164" t="s">
        <v>3003</v>
      </c>
      <c r="D461" s="164" t="s">
        <v>211</v>
      </c>
      <c r="E461" s="165" t="s">
        <v>7652</v>
      </c>
      <c r="F461" s="166" t="s">
        <v>7653</v>
      </c>
      <c r="G461" s="167" t="s">
        <v>214</v>
      </c>
      <c r="H461" s="168">
        <v>3</v>
      </c>
      <c r="I461" s="169"/>
      <c r="J461" s="169">
        <f>ROUND(I461*H461,2)</f>
        <v>0</v>
      </c>
      <c r="K461" s="166" t="s">
        <v>6157</v>
      </c>
      <c r="L461" s="40"/>
      <c r="M461" s="170" t="s">
        <v>5</v>
      </c>
      <c r="N461" s="171" t="s">
        <v>42</v>
      </c>
      <c r="O461" s="172">
        <v>0</v>
      </c>
      <c r="P461" s="172">
        <f>O461*H461</f>
        <v>0</v>
      </c>
      <c r="Q461" s="172">
        <v>0</v>
      </c>
      <c r="R461" s="172">
        <f>Q461*H461</f>
        <v>0</v>
      </c>
      <c r="S461" s="172">
        <v>0</v>
      </c>
      <c r="T461" s="173">
        <f>S461*H461</f>
        <v>0</v>
      </c>
      <c r="AR461" s="26" t="s">
        <v>889</v>
      </c>
      <c r="AT461" s="26" t="s">
        <v>211</v>
      </c>
      <c r="AU461" s="26" t="s">
        <v>123</v>
      </c>
      <c r="AY461" s="26" t="s">
        <v>208</v>
      </c>
      <c r="BE461" s="174">
        <f>IF(N461="základní",J461,0)</f>
        <v>0</v>
      </c>
      <c r="BF461" s="174">
        <f>IF(N461="snížená",J461,0)</f>
        <v>0</v>
      </c>
      <c r="BG461" s="174">
        <f>IF(N461="zákl. přenesená",J461,0)</f>
        <v>0</v>
      </c>
      <c r="BH461" s="174">
        <f>IF(N461="sníž. přenesená",J461,0)</f>
        <v>0</v>
      </c>
      <c r="BI461" s="174">
        <f>IF(N461="nulová",J461,0)</f>
        <v>0</v>
      </c>
      <c r="BJ461" s="26" t="s">
        <v>78</v>
      </c>
      <c r="BK461" s="174">
        <f>ROUND(I461*H461,2)</f>
        <v>0</v>
      </c>
      <c r="BL461" s="26" t="s">
        <v>889</v>
      </c>
      <c r="BM461" s="26" t="s">
        <v>7654</v>
      </c>
    </row>
    <row r="462" spans="2:65" s="1" customFormat="1" x14ac:dyDescent="0.3">
      <c r="B462" s="40"/>
      <c r="D462" s="175" t="s">
        <v>218</v>
      </c>
      <c r="F462" s="176" t="s">
        <v>7653</v>
      </c>
      <c r="L462" s="40"/>
      <c r="M462" s="177"/>
      <c r="N462" s="41"/>
      <c r="O462" s="41"/>
      <c r="P462" s="41"/>
      <c r="Q462" s="41"/>
      <c r="R462" s="41"/>
      <c r="S462" s="41"/>
      <c r="T462" s="69"/>
      <c r="AT462" s="26" t="s">
        <v>218</v>
      </c>
      <c r="AU462" s="26" t="s">
        <v>123</v>
      </c>
    </row>
    <row r="463" spans="2:65" s="1" customFormat="1" ht="27" x14ac:dyDescent="0.3">
      <c r="B463" s="40"/>
      <c r="D463" s="186" t="s">
        <v>1050</v>
      </c>
      <c r="F463" s="231" t="s">
        <v>7655</v>
      </c>
      <c r="L463" s="40"/>
      <c r="M463" s="177"/>
      <c r="N463" s="41"/>
      <c r="O463" s="41"/>
      <c r="P463" s="41"/>
      <c r="Q463" s="41"/>
      <c r="R463" s="41"/>
      <c r="S463" s="41"/>
      <c r="T463" s="69"/>
      <c r="AT463" s="26" t="s">
        <v>1050</v>
      </c>
      <c r="AU463" s="26" t="s">
        <v>123</v>
      </c>
    </row>
    <row r="464" spans="2:65" s="1" customFormat="1" ht="31.5" customHeight="1" x14ac:dyDescent="0.3">
      <c r="B464" s="163"/>
      <c r="C464" s="164" t="s">
        <v>3012</v>
      </c>
      <c r="D464" s="164" t="s">
        <v>211</v>
      </c>
      <c r="E464" s="165" t="s">
        <v>7656</v>
      </c>
      <c r="F464" s="166" t="s">
        <v>7657</v>
      </c>
      <c r="G464" s="167" t="s">
        <v>214</v>
      </c>
      <c r="H464" s="168">
        <v>1</v>
      </c>
      <c r="I464" s="169"/>
      <c r="J464" s="169">
        <f>ROUND(I464*H464,2)</f>
        <v>0</v>
      </c>
      <c r="K464" s="166" t="s">
        <v>6157</v>
      </c>
      <c r="L464" s="40"/>
      <c r="M464" s="170" t="s">
        <v>5</v>
      </c>
      <c r="N464" s="171" t="s">
        <v>42</v>
      </c>
      <c r="O464" s="172">
        <v>0</v>
      </c>
      <c r="P464" s="172">
        <f>O464*H464</f>
        <v>0</v>
      </c>
      <c r="Q464" s="172">
        <v>0</v>
      </c>
      <c r="R464" s="172">
        <f>Q464*H464</f>
        <v>0</v>
      </c>
      <c r="S464" s="172">
        <v>0</v>
      </c>
      <c r="T464" s="173">
        <f>S464*H464</f>
        <v>0</v>
      </c>
      <c r="AR464" s="26" t="s">
        <v>889</v>
      </c>
      <c r="AT464" s="26" t="s">
        <v>211</v>
      </c>
      <c r="AU464" s="26" t="s">
        <v>123</v>
      </c>
      <c r="AY464" s="26" t="s">
        <v>208</v>
      </c>
      <c r="BE464" s="174">
        <f>IF(N464="základní",J464,0)</f>
        <v>0</v>
      </c>
      <c r="BF464" s="174">
        <f>IF(N464="snížená",J464,0)</f>
        <v>0</v>
      </c>
      <c r="BG464" s="174">
        <f>IF(N464="zákl. přenesená",J464,0)</f>
        <v>0</v>
      </c>
      <c r="BH464" s="174">
        <f>IF(N464="sníž. přenesená",J464,0)</f>
        <v>0</v>
      </c>
      <c r="BI464" s="174">
        <f>IF(N464="nulová",J464,0)</f>
        <v>0</v>
      </c>
      <c r="BJ464" s="26" t="s">
        <v>78</v>
      </c>
      <c r="BK464" s="174">
        <f>ROUND(I464*H464,2)</f>
        <v>0</v>
      </c>
      <c r="BL464" s="26" t="s">
        <v>889</v>
      </c>
      <c r="BM464" s="26" t="s">
        <v>7658</v>
      </c>
    </row>
    <row r="465" spans="2:65" s="1" customFormat="1" x14ac:dyDescent="0.3">
      <c r="B465" s="40"/>
      <c r="D465" s="175" t="s">
        <v>218</v>
      </c>
      <c r="F465" s="176" t="s">
        <v>7657</v>
      </c>
      <c r="L465" s="40"/>
      <c r="M465" s="177"/>
      <c r="N465" s="41"/>
      <c r="O465" s="41"/>
      <c r="P465" s="41"/>
      <c r="Q465" s="41"/>
      <c r="R465" s="41"/>
      <c r="S465" s="41"/>
      <c r="T465" s="69"/>
      <c r="AT465" s="26" t="s">
        <v>218</v>
      </c>
      <c r="AU465" s="26" t="s">
        <v>123</v>
      </c>
    </row>
    <row r="466" spans="2:65" s="1" customFormat="1" ht="27" x14ac:dyDescent="0.3">
      <c r="B466" s="40"/>
      <c r="D466" s="186" t="s">
        <v>1050</v>
      </c>
      <c r="F466" s="231" t="s">
        <v>7659</v>
      </c>
      <c r="L466" s="40"/>
      <c r="M466" s="177"/>
      <c r="N466" s="41"/>
      <c r="O466" s="41"/>
      <c r="P466" s="41"/>
      <c r="Q466" s="41"/>
      <c r="R466" s="41"/>
      <c r="S466" s="41"/>
      <c r="T466" s="69"/>
      <c r="AT466" s="26" t="s">
        <v>1050</v>
      </c>
      <c r="AU466" s="26" t="s">
        <v>123</v>
      </c>
    </row>
    <row r="467" spans="2:65" s="1" customFormat="1" ht="22.5" customHeight="1" x14ac:dyDescent="0.3">
      <c r="B467" s="163"/>
      <c r="C467" s="164" t="s">
        <v>3017</v>
      </c>
      <c r="D467" s="164" t="s">
        <v>211</v>
      </c>
      <c r="E467" s="165" t="s">
        <v>7660</v>
      </c>
      <c r="F467" s="166" t="s">
        <v>7439</v>
      </c>
      <c r="G467" s="167" t="s">
        <v>214</v>
      </c>
      <c r="H467" s="168">
        <v>0</v>
      </c>
      <c r="I467" s="169"/>
      <c r="J467" s="169">
        <f>ROUND(I467*H467,2)</f>
        <v>0</v>
      </c>
      <c r="K467" s="166" t="s">
        <v>6157</v>
      </c>
      <c r="L467" s="40"/>
      <c r="M467" s="170" t="s">
        <v>5</v>
      </c>
      <c r="N467" s="171" t="s">
        <v>42</v>
      </c>
      <c r="O467" s="172">
        <v>0</v>
      </c>
      <c r="P467" s="172">
        <f>O467*H467</f>
        <v>0</v>
      </c>
      <c r="Q467" s="172">
        <v>0</v>
      </c>
      <c r="R467" s="172">
        <f>Q467*H467</f>
        <v>0</v>
      </c>
      <c r="S467" s="172">
        <v>0</v>
      </c>
      <c r="T467" s="173">
        <f>S467*H467</f>
        <v>0</v>
      </c>
      <c r="AR467" s="26" t="s">
        <v>889</v>
      </c>
      <c r="AT467" s="26" t="s">
        <v>211</v>
      </c>
      <c r="AU467" s="26" t="s">
        <v>123</v>
      </c>
      <c r="AY467" s="26" t="s">
        <v>208</v>
      </c>
      <c r="BE467" s="174">
        <f>IF(N467="základní",J467,0)</f>
        <v>0</v>
      </c>
      <c r="BF467" s="174">
        <f>IF(N467="snížená",J467,0)</f>
        <v>0</v>
      </c>
      <c r="BG467" s="174">
        <f>IF(N467="zákl. přenesená",J467,0)</f>
        <v>0</v>
      </c>
      <c r="BH467" s="174">
        <f>IF(N467="sníž. přenesená",J467,0)</f>
        <v>0</v>
      </c>
      <c r="BI467" s="174">
        <f>IF(N467="nulová",J467,0)</f>
        <v>0</v>
      </c>
      <c r="BJ467" s="26" t="s">
        <v>78</v>
      </c>
      <c r="BK467" s="174">
        <f>ROUND(I467*H467,2)</f>
        <v>0</v>
      </c>
      <c r="BL467" s="26" t="s">
        <v>889</v>
      </c>
      <c r="BM467" s="26" t="s">
        <v>7661</v>
      </c>
    </row>
    <row r="468" spans="2:65" s="1" customFormat="1" x14ac:dyDescent="0.3">
      <c r="B468" s="40"/>
      <c r="D468" s="175" t="s">
        <v>218</v>
      </c>
      <c r="F468" s="176" t="s">
        <v>7439</v>
      </c>
      <c r="L468" s="40"/>
      <c r="M468" s="177"/>
      <c r="N468" s="41"/>
      <c r="O468" s="41"/>
      <c r="P468" s="41"/>
      <c r="Q468" s="41"/>
      <c r="R468" s="41"/>
      <c r="S468" s="41"/>
      <c r="T468" s="69"/>
      <c r="AT468" s="26" t="s">
        <v>218</v>
      </c>
      <c r="AU468" s="26" t="s">
        <v>123</v>
      </c>
    </row>
    <row r="469" spans="2:65" s="1" customFormat="1" ht="27" x14ac:dyDescent="0.3">
      <c r="B469" s="40"/>
      <c r="D469" s="186" t="s">
        <v>1050</v>
      </c>
      <c r="F469" s="231" t="s">
        <v>7333</v>
      </c>
      <c r="L469" s="40"/>
      <c r="M469" s="177"/>
      <c r="N469" s="41"/>
      <c r="O469" s="41"/>
      <c r="P469" s="41"/>
      <c r="Q469" s="41"/>
      <c r="R469" s="41"/>
      <c r="S469" s="41"/>
      <c r="T469" s="69"/>
      <c r="AT469" s="26" t="s">
        <v>1050</v>
      </c>
      <c r="AU469" s="26" t="s">
        <v>123</v>
      </c>
    </row>
    <row r="470" spans="2:65" s="1" customFormat="1" ht="22.5" customHeight="1" x14ac:dyDescent="0.3">
      <c r="B470" s="163"/>
      <c r="C470" s="164" t="s">
        <v>3022</v>
      </c>
      <c r="D470" s="164" t="s">
        <v>211</v>
      </c>
      <c r="E470" s="165" t="s">
        <v>7662</v>
      </c>
      <c r="F470" s="166" t="s">
        <v>7495</v>
      </c>
      <c r="G470" s="167" t="s">
        <v>474</v>
      </c>
      <c r="H470" s="168">
        <v>160</v>
      </c>
      <c r="I470" s="169"/>
      <c r="J470" s="169">
        <f>ROUND(I470*H470,2)</f>
        <v>0</v>
      </c>
      <c r="K470" s="166" t="s">
        <v>6157</v>
      </c>
      <c r="L470" s="40"/>
      <c r="M470" s="170" t="s">
        <v>5</v>
      </c>
      <c r="N470" s="171" t="s">
        <v>42</v>
      </c>
      <c r="O470" s="172">
        <v>0</v>
      </c>
      <c r="P470" s="172">
        <f>O470*H470</f>
        <v>0</v>
      </c>
      <c r="Q470" s="172">
        <v>0</v>
      </c>
      <c r="R470" s="172">
        <f>Q470*H470</f>
        <v>0</v>
      </c>
      <c r="S470" s="172">
        <v>0</v>
      </c>
      <c r="T470" s="173">
        <f>S470*H470</f>
        <v>0</v>
      </c>
      <c r="AR470" s="26" t="s">
        <v>889</v>
      </c>
      <c r="AT470" s="26" t="s">
        <v>211</v>
      </c>
      <c r="AU470" s="26" t="s">
        <v>123</v>
      </c>
      <c r="AY470" s="26" t="s">
        <v>208</v>
      </c>
      <c r="BE470" s="174">
        <f>IF(N470="základní",J470,0)</f>
        <v>0</v>
      </c>
      <c r="BF470" s="174">
        <f>IF(N470="snížená",J470,0)</f>
        <v>0</v>
      </c>
      <c r="BG470" s="174">
        <f>IF(N470="zákl. přenesená",J470,0)</f>
        <v>0</v>
      </c>
      <c r="BH470" s="174">
        <f>IF(N470="sníž. přenesená",J470,0)</f>
        <v>0</v>
      </c>
      <c r="BI470" s="174">
        <f>IF(N470="nulová",J470,0)</f>
        <v>0</v>
      </c>
      <c r="BJ470" s="26" t="s">
        <v>78</v>
      </c>
      <c r="BK470" s="174">
        <f>ROUND(I470*H470,2)</f>
        <v>0</v>
      </c>
      <c r="BL470" s="26" t="s">
        <v>889</v>
      </c>
      <c r="BM470" s="26" t="s">
        <v>7663</v>
      </c>
    </row>
    <row r="471" spans="2:65" s="1" customFormat="1" x14ac:dyDescent="0.3">
      <c r="B471" s="40"/>
      <c r="D471" s="175" t="s">
        <v>218</v>
      </c>
      <c r="F471" s="176" t="s">
        <v>7495</v>
      </c>
      <c r="L471" s="40"/>
      <c r="M471" s="177"/>
      <c r="N471" s="41"/>
      <c r="O471" s="41"/>
      <c r="P471" s="41"/>
      <c r="Q471" s="41"/>
      <c r="R471" s="41"/>
      <c r="S471" s="41"/>
      <c r="T471" s="69"/>
      <c r="AT471" s="26" t="s">
        <v>218</v>
      </c>
      <c r="AU471" s="26" t="s">
        <v>123</v>
      </c>
    </row>
    <row r="472" spans="2:65" s="1" customFormat="1" ht="27" x14ac:dyDescent="0.3">
      <c r="B472" s="40"/>
      <c r="D472" s="186" t="s">
        <v>1050</v>
      </c>
      <c r="F472" s="231" t="s">
        <v>7333</v>
      </c>
      <c r="L472" s="40"/>
      <c r="M472" s="177"/>
      <c r="N472" s="41"/>
      <c r="O472" s="41"/>
      <c r="P472" s="41"/>
      <c r="Q472" s="41"/>
      <c r="R472" s="41"/>
      <c r="S472" s="41"/>
      <c r="T472" s="69"/>
      <c r="AT472" s="26" t="s">
        <v>1050</v>
      </c>
      <c r="AU472" s="26" t="s">
        <v>123</v>
      </c>
    </row>
    <row r="473" spans="2:65" s="1" customFormat="1" ht="22.5" customHeight="1" x14ac:dyDescent="0.3">
      <c r="B473" s="163"/>
      <c r="C473" s="164" t="s">
        <v>3027</v>
      </c>
      <c r="D473" s="164" t="s">
        <v>211</v>
      </c>
      <c r="E473" s="165" t="s">
        <v>7664</v>
      </c>
      <c r="F473" s="166" t="s">
        <v>7500</v>
      </c>
      <c r="G473" s="167" t="s">
        <v>214</v>
      </c>
      <c r="H473" s="168">
        <v>4</v>
      </c>
      <c r="I473" s="169"/>
      <c r="J473" s="169">
        <f>ROUND(I473*H473,2)</f>
        <v>0</v>
      </c>
      <c r="K473" s="166" t="s">
        <v>6157</v>
      </c>
      <c r="L473" s="40"/>
      <c r="M473" s="170" t="s">
        <v>5</v>
      </c>
      <c r="N473" s="171" t="s">
        <v>42</v>
      </c>
      <c r="O473" s="172">
        <v>0</v>
      </c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AR473" s="26" t="s">
        <v>889</v>
      </c>
      <c r="AT473" s="26" t="s">
        <v>211</v>
      </c>
      <c r="AU473" s="26" t="s">
        <v>123</v>
      </c>
      <c r="AY473" s="26" t="s">
        <v>208</v>
      </c>
      <c r="BE473" s="174">
        <f>IF(N473="základní",J473,0)</f>
        <v>0</v>
      </c>
      <c r="BF473" s="174">
        <f>IF(N473="snížená",J473,0)</f>
        <v>0</v>
      </c>
      <c r="BG473" s="174">
        <f>IF(N473="zákl. přenesená",J473,0)</f>
        <v>0</v>
      </c>
      <c r="BH473" s="174">
        <f>IF(N473="sníž. přenesená",J473,0)</f>
        <v>0</v>
      </c>
      <c r="BI473" s="174">
        <f>IF(N473="nulová",J473,0)</f>
        <v>0</v>
      </c>
      <c r="BJ473" s="26" t="s">
        <v>78</v>
      </c>
      <c r="BK473" s="174">
        <f>ROUND(I473*H473,2)</f>
        <v>0</v>
      </c>
      <c r="BL473" s="26" t="s">
        <v>889</v>
      </c>
      <c r="BM473" s="26" t="s">
        <v>7665</v>
      </c>
    </row>
    <row r="474" spans="2:65" s="1" customFormat="1" x14ac:dyDescent="0.3">
      <c r="B474" s="40"/>
      <c r="D474" s="186" t="s">
        <v>218</v>
      </c>
      <c r="F474" s="211" t="s">
        <v>7500</v>
      </c>
      <c r="L474" s="40"/>
      <c r="M474" s="177"/>
      <c r="N474" s="41"/>
      <c r="O474" s="41"/>
      <c r="P474" s="41"/>
      <c r="Q474" s="41"/>
      <c r="R474" s="41"/>
      <c r="S474" s="41"/>
      <c r="T474" s="69"/>
      <c r="AT474" s="26" t="s">
        <v>218</v>
      </c>
      <c r="AU474" s="26" t="s">
        <v>123</v>
      </c>
    </row>
    <row r="475" spans="2:65" s="1" customFormat="1" ht="22.5" customHeight="1" x14ac:dyDescent="0.3">
      <c r="B475" s="163"/>
      <c r="C475" s="222" t="s">
        <v>3036</v>
      </c>
      <c r="D475" s="222" t="s">
        <v>2573</v>
      </c>
      <c r="E475" s="223" t="s">
        <v>7666</v>
      </c>
      <c r="F475" s="224" t="s">
        <v>7297</v>
      </c>
      <c r="G475" s="225" t="s">
        <v>7298</v>
      </c>
      <c r="H475" s="226">
        <v>1</v>
      </c>
      <c r="I475" s="227"/>
      <c r="J475" s="227">
        <f>ROUND(I475*H475,2)</f>
        <v>0</v>
      </c>
      <c r="K475" s="224" t="s">
        <v>6157</v>
      </c>
      <c r="L475" s="228"/>
      <c r="M475" s="229" t="s">
        <v>5</v>
      </c>
      <c r="N475" s="230" t="s">
        <v>42</v>
      </c>
      <c r="O475" s="172">
        <v>0</v>
      </c>
      <c r="P475" s="172">
        <f>O475*H475</f>
        <v>0</v>
      </c>
      <c r="Q475" s="172">
        <v>0</v>
      </c>
      <c r="R475" s="172">
        <f>Q475*H475</f>
        <v>0</v>
      </c>
      <c r="S475" s="172">
        <v>0</v>
      </c>
      <c r="T475" s="173">
        <f>S475*H475</f>
        <v>0</v>
      </c>
      <c r="AR475" s="26" t="s">
        <v>3867</v>
      </c>
      <c r="AT475" s="26" t="s">
        <v>2573</v>
      </c>
      <c r="AU475" s="26" t="s">
        <v>123</v>
      </c>
      <c r="AY475" s="26" t="s">
        <v>208</v>
      </c>
      <c r="BE475" s="174">
        <f>IF(N475="základní",J475,0)</f>
        <v>0</v>
      </c>
      <c r="BF475" s="174">
        <f>IF(N475="snížená",J475,0)</f>
        <v>0</v>
      </c>
      <c r="BG475" s="174">
        <f>IF(N475="zákl. přenesená",J475,0)</f>
        <v>0</v>
      </c>
      <c r="BH475" s="174">
        <f>IF(N475="sníž. přenesená",J475,0)</f>
        <v>0</v>
      </c>
      <c r="BI475" s="174">
        <f>IF(N475="nulová",J475,0)</f>
        <v>0</v>
      </c>
      <c r="BJ475" s="26" t="s">
        <v>78</v>
      </c>
      <c r="BK475" s="174">
        <f>ROUND(I475*H475,2)</f>
        <v>0</v>
      </c>
      <c r="BL475" s="26" t="s">
        <v>889</v>
      </c>
      <c r="BM475" s="26" t="s">
        <v>7667</v>
      </c>
    </row>
    <row r="476" spans="2:65" s="1" customFormat="1" x14ac:dyDescent="0.3">
      <c r="B476" s="40"/>
      <c r="D476" s="186" t="s">
        <v>218</v>
      </c>
      <c r="F476" s="211" t="s">
        <v>7297</v>
      </c>
      <c r="L476" s="40"/>
      <c r="M476" s="177"/>
      <c r="N476" s="41"/>
      <c r="O476" s="41"/>
      <c r="P476" s="41"/>
      <c r="Q476" s="41"/>
      <c r="R476" s="41"/>
      <c r="S476" s="41"/>
      <c r="T476" s="69"/>
      <c r="AT476" s="26" t="s">
        <v>218</v>
      </c>
      <c r="AU476" s="26" t="s">
        <v>123</v>
      </c>
    </row>
    <row r="477" spans="2:65" s="1" customFormat="1" ht="22.5" customHeight="1" x14ac:dyDescent="0.3">
      <c r="B477" s="163"/>
      <c r="C477" s="164" t="s">
        <v>3045</v>
      </c>
      <c r="D477" s="164" t="s">
        <v>211</v>
      </c>
      <c r="E477" s="165" t="s">
        <v>7668</v>
      </c>
      <c r="F477" s="166" t="s">
        <v>7412</v>
      </c>
      <c r="G477" s="167" t="s">
        <v>214</v>
      </c>
      <c r="H477" s="168">
        <v>4</v>
      </c>
      <c r="I477" s="169"/>
      <c r="J477" s="169">
        <f>ROUND(I477*H477,2)</f>
        <v>0</v>
      </c>
      <c r="K477" s="166" t="s">
        <v>6157</v>
      </c>
      <c r="L477" s="40"/>
      <c r="M477" s="170" t="s">
        <v>5</v>
      </c>
      <c r="N477" s="171" t="s">
        <v>42</v>
      </c>
      <c r="O477" s="172">
        <v>0</v>
      </c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AR477" s="26" t="s">
        <v>889</v>
      </c>
      <c r="AT477" s="26" t="s">
        <v>211</v>
      </c>
      <c r="AU477" s="26" t="s">
        <v>123</v>
      </c>
      <c r="AY477" s="26" t="s">
        <v>208</v>
      </c>
      <c r="BE477" s="174">
        <f>IF(N477="základní",J477,0)</f>
        <v>0</v>
      </c>
      <c r="BF477" s="174">
        <f>IF(N477="snížená",J477,0)</f>
        <v>0</v>
      </c>
      <c r="BG477" s="174">
        <f>IF(N477="zákl. přenesená",J477,0)</f>
        <v>0</v>
      </c>
      <c r="BH477" s="174">
        <f>IF(N477="sníž. přenesená",J477,0)</f>
        <v>0</v>
      </c>
      <c r="BI477" s="174">
        <f>IF(N477="nulová",J477,0)</f>
        <v>0</v>
      </c>
      <c r="BJ477" s="26" t="s">
        <v>78</v>
      </c>
      <c r="BK477" s="174">
        <f>ROUND(I477*H477,2)</f>
        <v>0</v>
      </c>
      <c r="BL477" s="26" t="s">
        <v>889</v>
      </c>
      <c r="BM477" s="26" t="s">
        <v>7669</v>
      </c>
    </row>
    <row r="478" spans="2:65" s="1" customFormat="1" x14ac:dyDescent="0.3">
      <c r="B478" s="40"/>
      <c r="D478" s="186" t="s">
        <v>218</v>
      </c>
      <c r="F478" s="211" t="s">
        <v>7412</v>
      </c>
      <c r="L478" s="40"/>
      <c r="M478" s="177"/>
      <c r="N478" s="41"/>
      <c r="O478" s="41"/>
      <c r="P478" s="41"/>
      <c r="Q478" s="41"/>
      <c r="R478" s="41"/>
      <c r="S478" s="41"/>
      <c r="T478" s="69"/>
      <c r="AT478" s="26" t="s">
        <v>218</v>
      </c>
      <c r="AU478" s="26" t="s">
        <v>123</v>
      </c>
    </row>
    <row r="479" spans="2:65" s="1" customFormat="1" ht="22.5" customHeight="1" x14ac:dyDescent="0.3">
      <c r="B479" s="163"/>
      <c r="C479" s="164" t="s">
        <v>3050</v>
      </c>
      <c r="D479" s="164" t="s">
        <v>211</v>
      </c>
      <c r="E479" s="165" t="s">
        <v>7670</v>
      </c>
      <c r="F479" s="166" t="s">
        <v>7671</v>
      </c>
      <c r="G479" s="167" t="s">
        <v>6538</v>
      </c>
      <c r="H479" s="168">
        <v>2</v>
      </c>
      <c r="I479" s="169"/>
      <c r="J479" s="169">
        <f>ROUND(I479*H479,2)</f>
        <v>0</v>
      </c>
      <c r="K479" s="166" t="s">
        <v>6157</v>
      </c>
      <c r="L479" s="40"/>
      <c r="M479" s="170" t="s">
        <v>5</v>
      </c>
      <c r="N479" s="171" t="s">
        <v>42</v>
      </c>
      <c r="O479" s="172">
        <v>0</v>
      </c>
      <c r="P479" s="172">
        <f>O479*H479</f>
        <v>0</v>
      </c>
      <c r="Q479" s="172">
        <v>0</v>
      </c>
      <c r="R479" s="172">
        <f>Q479*H479</f>
        <v>0</v>
      </c>
      <c r="S479" s="172">
        <v>0</v>
      </c>
      <c r="T479" s="173">
        <f>S479*H479</f>
        <v>0</v>
      </c>
      <c r="AR479" s="26" t="s">
        <v>889</v>
      </c>
      <c r="AT479" s="26" t="s">
        <v>211</v>
      </c>
      <c r="AU479" s="26" t="s">
        <v>123</v>
      </c>
      <c r="AY479" s="26" t="s">
        <v>208</v>
      </c>
      <c r="BE479" s="174">
        <f>IF(N479="základní",J479,0)</f>
        <v>0</v>
      </c>
      <c r="BF479" s="174">
        <f>IF(N479="snížená",J479,0)</f>
        <v>0</v>
      </c>
      <c r="BG479" s="174">
        <f>IF(N479="zákl. přenesená",J479,0)</f>
        <v>0</v>
      </c>
      <c r="BH479" s="174">
        <f>IF(N479="sníž. přenesená",J479,0)</f>
        <v>0</v>
      </c>
      <c r="BI479" s="174">
        <f>IF(N479="nulová",J479,0)</f>
        <v>0</v>
      </c>
      <c r="BJ479" s="26" t="s">
        <v>78</v>
      </c>
      <c r="BK479" s="174">
        <f>ROUND(I479*H479,2)</f>
        <v>0</v>
      </c>
      <c r="BL479" s="26" t="s">
        <v>889</v>
      </c>
      <c r="BM479" s="26" t="s">
        <v>7672</v>
      </c>
    </row>
    <row r="480" spans="2:65" s="1" customFormat="1" x14ac:dyDescent="0.3">
      <c r="B480" s="40"/>
      <c r="D480" s="175" t="s">
        <v>218</v>
      </c>
      <c r="F480" s="176" t="s">
        <v>7671</v>
      </c>
      <c r="L480" s="40"/>
      <c r="M480" s="177"/>
      <c r="N480" s="41"/>
      <c r="O480" s="41"/>
      <c r="P480" s="41"/>
      <c r="Q480" s="41"/>
      <c r="R480" s="41"/>
      <c r="S480" s="41"/>
      <c r="T480" s="69"/>
      <c r="AT480" s="26" t="s">
        <v>218</v>
      </c>
      <c r="AU480" s="26" t="s">
        <v>123</v>
      </c>
    </row>
    <row r="481" spans="2:65" s="11" customFormat="1" ht="22.35" customHeight="1" x14ac:dyDescent="0.3">
      <c r="B481" s="150"/>
      <c r="D481" s="160" t="s">
        <v>70</v>
      </c>
      <c r="E481" s="161" t="s">
        <v>7673</v>
      </c>
      <c r="F481" s="161" t="s">
        <v>7674</v>
      </c>
      <c r="J481" s="162">
        <f>BK481</f>
        <v>0</v>
      </c>
      <c r="L481" s="150"/>
      <c r="M481" s="154"/>
      <c r="N481" s="155"/>
      <c r="O481" s="155"/>
      <c r="P481" s="156">
        <f>SUM(P482:P497)</f>
        <v>0</v>
      </c>
      <c r="Q481" s="155"/>
      <c r="R481" s="156">
        <f>SUM(R482:R497)</f>
        <v>0</v>
      </c>
      <c r="S481" s="155"/>
      <c r="T481" s="157">
        <f>SUM(T482:T497)</f>
        <v>0</v>
      </c>
      <c r="AR481" s="151" t="s">
        <v>123</v>
      </c>
      <c r="AT481" s="158" t="s">
        <v>70</v>
      </c>
      <c r="AU481" s="158" t="s">
        <v>80</v>
      </c>
      <c r="AY481" s="151" t="s">
        <v>208</v>
      </c>
      <c r="BK481" s="159">
        <f>SUM(BK482:BK497)</f>
        <v>0</v>
      </c>
    </row>
    <row r="482" spans="2:65" s="1" customFormat="1" ht="22.5" customHeight="1" x14ac:dyDescent="0.3">
      <c r="B482" s="163"/>
      <c r="C482" s="164" t="s">
        <v>3057</v>
      </c>
      <c r="D482" s="164" t="s">
        <v>211</v>
      </c>
      <c r="E482" s="165" t="s">
        <v>7675</v>
      </c>
      <c r="F482" s="166" t="s">
        <v>7439</v>
      </c>
      <c r="G482" s="167" t="s">
        <v>214</v>
      </c>
      <c r="H482" s="168">
        <v>0</v>
      </c>
      <c r="I482" s="169"/>
      <c r="J482" s="169">
        <f>ROUND(I482*H482,2)</f>
        <v>0</v>
      </c>
      <c r="K482" s="166" t="s">
        <v>6157</v>
      </c>
      <c r="L482" s="40"/>
      <c r="M482" s="170" t="s">
        <v>5</v>
      </c>
      <c r="N482" s="171" t="s">
        <v>42</v>
      </c>
      <c r="O482" s="172">
        <v>0</v>
      </c>
      <c r="P482" s="172">
        <f>O482*H482</f>
        <v>0</v>
      </c>
      <c r="Q482" s="172">
        <v>0</v>
      </c>
      <c r="R482" s="172">
        <f>Q482*H482</f>
        <v>0</v>
      </c>
      <c r="S482" s="172">
        <v>0</v>
      </c>
      <c r="T482" s="173">
        <f>S482*H482</f>
        <v>0</v>
      </c>
      <c r="AR482" s="26" t="s">
        <v>889</v>
      </c>
      <c r="AT482" s="26" t="s">
        <v>211</v>
      </c>
      <c r="AU482" s="26" t="s">
        <v>123</v>
      </c>
      <c r="AY482" s="26" t="s">
        <v>208</v>
      </c>
      <c r="BE482" s="174">
        <f>IF(N482="základní",J482,0)</f>
        <v>0</v>
      </c>
      <c r="BF482" s="174">
        <f>IF(N482="snížená",J482,0)</f>
        <v>0</v>
      </c>
      <c r="BG482" s="174">
        <f>IF(N482="zákl. přenesená",J482,0)</f>
        <v>0</v>
      </c>
      <c r="BH482" s="174">
        <f>IF(N482="sníž. přenesená",J482,0)</f>
        <v>0</v>
      </c>
      <c r="BI482" s="174">
        <f>IF(N482="nulová",J482,0)</f>
        <v>0</v>
      </c>
      <c r="BJ482" s="26" t="s">
        <v>78</v>
      </c>
      <c r="BK482" s="174">
        <f>ROUND(I482*H482,2)</f>
        <v>0</v>
      </c>
      <c r="BL482" s="26" t="s">
        <v>889</v>
      </c>
      <c r="BM482" s="26" t="s">
        <v>7676</v>
      </c>
    </row>
    <row r="483" spans="2:65" s="1" customFormat="1" x14ac:dyDescent="0.3">
      <c r="B483" s="40"/>
      <c r="D483" s="175" t="s">
        <v>218</v>
      </c>
      <c r="F483" s="176" t="s">
        <v>7439</v>
      </c>
      <c r="L483" s="40"/>
      <c r="M483" s="177"/>
      <c r="N483" s="41"/>
      <c r="O483" s="41"/>
      <c r="P483" s="41"/>
      <c r="Q483" s="41"/>
      <c r="R483" s="41"/>
      <c r="S483" s="41"/>
      <c r="T483" s="69"/>
      <c r="AT483" s="26" t="s">
        <v>218</v>
      </c>
      <c r="AU483" s="26" t="s">
        <v>123</v>
      </c>
    </row>
    <row r="484" spans="2:65" s="1" customFormat="1" ht="27" x14ac:dyDescent="0.3">
      <c r="B484" s="40"/>
      <c r="D484" s="186" t="s">
        <v>1050</v>
      </c>
      <c r="F484" s="231" t="s">
        <v>7333</v>
      </c>
      <c r="L484" s="40"/>
      <c r="M484" s="177"/>
      <c r="N484" s="41"/>
      <c r="O484" s="41"/>
      <c r="P484" s="41"/>
      <c r="Q484" s="41"/>
      <c r="R484" s="41"/>
      <c r="S484" s="41"/>
      <c r="T484" s="69"/>
      <c r="AT484" s="26" t="s">
        <v>1050</v>
      </c>
      <c r="AU484" s="26" t="s">
        <v>123</v>
      </c>
    </row>
    <row r="485" spans="2:65" s="1" customFormat="1" ht="22.5" customHeight="1" x14ac:dyDescent="0.3">
      <c r="B485" s="163"/>
      <c r="C485" s="164" t="s">
        <v>3063</v>
      </c>
      <c r="D485" s="164" t="s">
        <v>211</v>
      </c>
      <c r="E485" s="165" t="s">
        <v>7677</v>
      </c>
      <c r="F485" s="166" t="s">
        <v>7678</v>
      </c>
      <c r="G485" s="167" t="s">
        <v>214</v>
      </c>
      <c r="H485" s="168">
        <v>2</v>
      </c>
      <c r="I485" s="169"/>
      <c r="J485" s="169">
        <f>ROUND(I485*H485,2)</f>
        <v>0</v>
      </c>
      <c r="K485" s="166" t="s">
        <v>6157</v>
      </c>
      <c r="L485" s="40"/>
      <c r="M485" s="170" t="s">
        <v>5</v>
      </c>
      <c r="N485" s="171" t="s">
        <v>42</v>
      </c>
      <c r="O485" s="172">
        <v>0</v>
      </c>
      <c r="P485" s="172">
        <f>O485*H485</f>
        <v>0</v>
      </c>
      <c r="Q485" s="172">
        <v>0</v>
      </c>
      <c r="R485" s="172">
        <f>Q485*H485</f>
        <v>0</v>
      </c>
      <c r="S485" s="172">
        <v>0</v>
      </c>
      <c r="T485" s="173">
        <f>S485*H485</f>
        <v>0</v>
      </c>
      <c r="AR485" s="26" t="s">
        <v>889</v>
      </c>
      <c r="AT485" s="26" t="s">
        <v>211</v>
      </c>
      <c r="AU485" s="26" t="s">
        <v>123</v>
      </c>
      <c r="AY485" s="26" t="s">
        <v>208</v>
      </c>
      <c r="BE485" s="174">
        <f>IF(N485="základní",J485,0)</f>
        <v>0</v>
      </c>
      <c r="BF485" s="174">
        <f>IF(N485="snížená",J485,0)</f>
        <v>0</v>
      </c>
      <c r="BG485" s="174">
        <f>IF(N485="zákl. přenesená",J485,0)</f>
        <v>0</v>
      </c>
      <c r="BH485" s="174">
        <f>IF(N485="sníž. přenesená",J485,0)</f>
        <v>0</v>
      </c>
      <c r="BI485" s="174">
        <f>IF(N485="nulová",J485,0)</f>
        <v>0</v>
      </c>
      <c r="BJ485" s="26" t="s">
        <v>78</v>
      </c>
      <c r="BK485" s="174">
        <f>ROUND(I485*H485,2)</f>
        <v>0</v>
      </c>
      <c r="BL485" s="26" t="s">
        <v>889</v>
      </c>
      <c r="BM485" s="26" t="s">
        <v>7679</v>
      </c>
    </row>
    <row r="486" spans="2:65" s="1" customFormat="1" x14ac:dyDescent="0.3">
      <c r="B486" s="40"/>
      <c r="D486" s="175" t="s">
        <v>218</v>
      </c>
      <c r="F486" s="176" t="s">
        <v>7678</v>
      </c>
      <c r="L486" s="40"/>
      <c r="M486" s="177"/>
      <c r="N486" s="41"/>
      <c r="O486" s="41"/>
      <c r="P486" s="41"/>
      <c r="Q486" s="41"/>
      <c r="R486" s="41"/>
      <c r="S486" s="41"/>
      <c r="T486" s="69"/>
      <c r="AT486" s="26" t="s">
        <v>218</v>
      </c>
      <c r="AU486" s="26" t="s">
        <v>123</v>
      </c>
    </row>
    <row r="487" spans="2:65" s="1" customFormat="1" ht="27" x14ac:dyDescent="0.3">
      <c r="B487" s="40"/>
      <c r="D487" s="186" t="s">
        <v>1050</v>
      </c>
      <c r="F487" s="231" t="s">
        <v>7333</v>
      </c>
      <c r="L487" s="40"/>
      <c r="M487" s="177"/>
      <c r="N487" s="41"/>
      <c r="O487" s="41"/>
      <c r="P487" s="41"/>
      <c r="Q487" s="41"/>
      <c r="R487" s="41"/>
      <c r="S487" s="41"/>
      <c r="T487" s="69"/>
      <c r="AT487" s="26" t="s">
        <v>1050</v>
      </c>
      <c r="AU487" s="26" t="s">
        <v>123</v>
      </c>
    </row>
    <row r="488" spans="2:65" s="1" customFormat="1" ht="22.5" customHeight="1" x14ac:dyDescent="0.3">
      <c r="B488" s="163"/>
      <c r="C488" s="164" t="s">
        <v>3070</v>
      </c>
      <c r="D488" s="164" t="s">
        <v>211</v>
      </c>
      <c r="E488" s="165" t="s">
        <v>7680</v>
      </c>
      <c r="F488" s="166" t="s">
        <v>7371</v>
      </c>
      <c r="G488" s="167" t="s">
        <v>214</v>
      </c>
      <c r="H488" s="168">
        <v>2</v>
      </c>
      <c r="I488" s="169"/>
      <c r="J488" s="169">
        <f>ROUND(I488*H488,2)</f>
        <v>0</v>
      </c>
      <c r="K488" s="166" t="s">
        <v>6157</v>
      </c>
      <c r="L488" s="40"/>
      <c r="M488" s="170" t="s">
        <v>5</v>
      </c>
      <c r="N488" s="171" t="s">
        <v>42</v>
      </c>
      <c r="O488" s="172">
        <v>0</v>
      </c>
      <c r="P488" s="172">
        <f>O488*H488</f>
        <v>0</v>
      </c>
      <c r="Q488" s="172">
        <v>0</v>
      </c>
      <c r="R488" s="172">
        <f>Q488*H488</f>
        <v>0</v>
      </c>
      <c r="S488" s="172">
        <v>0</v>
      </c>
      <c r="T488" s="173">
        <f>S488*H488</f>
        <v>0</v>
      </c>
      <c r="AR488" s="26" t="s">
        <v>889</v>
      </c>
      <c r="AT488" s="26" t="s">
        <v>211</v>
      </c>
      <c r="AU488" s="26" t="s">
        <v>123</v>
      </c>
      <c r="AY488" s="26" t="s">
        <v>208</v>
      </c>
      <c r="BE488" s="174">
        <f>IF(N488="základní",J488,0)</f>
        <v>0</v>
      </c>
      <c r="BF488" s="174">
        <f>IF(N488="snížená",J488,0)</f>
        <v>0</v>
      </c>
      <c r="BG488" s="174">
        <f>IF(N488="zákl. přenesená",J488,0)</f>
        <v>0</v>
      </c>
      <c r="BH488" s="174">
        <f>IF(N488="sníž. přenesená",J488,0)</f>
        <v>0</v>
      </c>
      <c r="BI488" s="174">
        <f>IF(N488="nulová",J488,0)</f>
        <v>0</v>
      </c>
      <c r="BJ488" s="26" t="s">
        <v>78</v>
      </c>
      <c r="BK488" s="174">
        <f>ROUND(I488*H488,2)</f>
        <v>0</v>
      </c>
      <c r="BL488" s="26" t="s">
        <v>889</v>
      </c>
      <c r="BM488" s="26" t="s">
        <v>7681</v>
      </c>
    </row>
    <row r="489" spans="2:65" s="1" customFormat="1" x14ac:dyDescent="0.3">
      <c r="B489" s="40"/>
      <c r="D489" s="175" t="s">
        <v>218</v>
      </c>
      <c r="F489" s="176" t="s">
        <v>7371</v>
      </c>
      <c r="L489" s="40"/>
      <c r="M489" s="177"/>
      <c r="N489" s="41"/>
      <c r="O489" s="41"/>
      <c r="P489" s="41"/>
      <c r="Q489" s="41"/>
      <c r="R489" s="41"/>
      <c r="S489" s="41"/>
      <c r="T489" s="69"/>
      <c r="AT489" s="26" t="s">
        <v>218</v>
      </c>
      <c r="AU489" s="26" t="s">
        <v>123</v>
      </c>
    </row>
    <row r="490" spans="2:65" s="1" customFormat="1" ht="27" x14ac:dyDescent="0.3">
      <c r="B490" s="40"/>
      <c r="D490" s="186" t="s">
        <v>1050</v>
      </c>
      <c r="F490" s="231" t="s">
        <v>7373</v>
      </c>
      <c r="L490" s="40"/>
      <c r="M490" s="177"/>
      <c r="N490" s="41"/>
      <c r="O490" s="41"/>
      <c r="P490" s="41"/>
      <c r="Q490" s="41"/>
      <c r="R490" s="41"/>
      <c r="S490" s="41"/>
      <c r="T490" s="69"/>
      <c r="AT490" s="26" t="s">
        <v>1050</v>
      </c>
      <c r="AU490" s="26" t="s">
        <v>123</v>
      </c>
    </row>
    <row r="491" spans="2:65" s="1" customFormat="1" ht="22.5" customHeight="1" x14ac:dyDescent="0.3">
      <c r="B491" s="163"/>
      <c r="C491" s="164" t="s">
        <v>3075</v>
      </c>
      <c r="D491" s="164" t="s">
        <v>211</v>
      </c>
      <c r="E491" s="165" t="s">
        <v>7682</v>
      </c>
      <c r="F491" s="166" t="s">
        <v>7495</v>
      </c>
      <c r="G491" s="167" t="s">
        <v>474</v>
      </c>
      <c r="H491" s="168">
        <v>70</v>
      </c>
      <c r="I491" s="169"/>
      <c r="J491" s="169">
        <f>ROUND(I491*H491,2)</f>
        <v>0</v>
      </c>
      <c r="K491" s="166" t="s">
        <v>6157</v>
      </c>
      <c r="L491" s="40"/>
      <c r="M491" s="170" t="s">
        <v>5</v>
      </c>
      <c r="N491" s="171" t="s">
        <v>42</v>
      </c>
      <c r="O491" s="172">
        <v>0</v>
      </c>
      <c r="P491" s="172">
        <f>O491*H491</f>
        <v>0</v>
      </c>
      <c r="Q491" s="172">
        <v>0</v>
      </c>
      <c r="R491" s="172">
        <f>Q491*H491</f>
        <v>0</v>
      </c>
      <c r="S491" s="172">
        <v>0</v>
      </c>
      <c r="T491" s="173">
        <f>S491*H491</f>
        <v>0</v>
      </c>
      <c r="AR491" s="26" t="s">
        <v>889</v>
      </c>
      <c r="AT491" s="26" t="s">
        <v>211</v>
      </c>
      <c r="AU491" s="26" t="s">
        <v>123</v>
      </c>
      <c r="AY491" s="26" t="s">
        <v>208</v>
      </c>
      <c r="BE491" s="174">
        <f>IF(N491="základní",J491,0)</f>
        <v>0</v>
      </c>
      <c r="BF491" s="174">
        <f>IF(N491="snížená",J491,0)</f>
        <v>0</v>
      </c>
      <c r="BG491" s="174">
        <f>IF(N491="zákl. přenesená",J491,0)</f>
        <v>0</v>
      </c>
      <c r="BH491" s="174">
        <f>IF(N491="sníž. přenesená",J491,0)</f>
        <v>0</v>
      </c>
      <c r="BI491" s="174">
        <f>IF(N491="nulová",J491,0)</f>
        <v>0</v>
      </c>
      <c r="BJ491" s="26" t="s">
        <v>78</v>
      </c>
      <c r="BK491" s="174">
        <f>ROUND(I491*H491,2)</f>
        <v>0</v>
      </c>
      <c r="BL491" s="26" t="s">
        <v>889</v>
      </c>
      <c r="BM491" s="26" t="s">
        <v>7683</v>
      </c>
    </row>
    <row r="492" spans="2:65" s="1" customFormat="1" x14ac:dyDescent="0.3">
      <c r="B492" s="40"/>
      <c r="D492" s="175" t="s">
        <v>218</v>
      </c>
      <c r="F492" s="176" t="s">
        <v>7495</v>
      </c>
      <c r="L492" s="40"/>
      <c r="M492" s="177"/>
      <c r="N492" s="41"/>
      <c r="O492" s="41"/>
      <c r="P492" s="41"/>
      <c r="Q492" s="41"/>
      <c r="R492" s="41"/>
      <c r="S492" s="41"/>
      <c r="T492" s="69"/>
      <c r="AT492" s="26" t="s">
        <v>218</v>
      </c>
      <c r="AU492" s="26" t="s">
        <v>123</v>
      </c>
    </row>
    <row r="493" spans="2:65" s="1" customFormat="1" ht="27" x14ac:dyDescent="0.3">
      <c r="B493" s="40"/>
      <c r="D493" s="186" t="s">
        <v>1050</v>
      </c>
      <c r="F493" s="231" t="s">
        <v>7333</v>
      </c>
      <c r="L493" s="40"/>
      <c r="M493" s="177"/>
      <c r="N493" s="41"/>
      <c r="O493" s="41"/>
      <c r="P493" s="41"/>
      <c r="Q493" s="41"/>
      <c r="R493" s="41"/>
      <c r="S493" s="41"/>
      <c r="T493" s="69"/>
      <c r="AT493" s="26" t="s">
        <v>1050</v>
      </c>
      <c r="AU493" s="26" t="s">
        <v>123</v>
      </c>
    </row>
    <row r="494" spans="2:65" s="1" customFormat="1" ht="22.5" customHeight="1" x14ac:dyDescent="0.3">
      <c r="B494" s="163"/>
      <c r="C494" s="164" t="s">
        <v>3083</v>
      </c>
      <c r="D494" s="164" t="s">
        <v>211</v>
      </c>
      <c r="E494" s="165" t="s">
        <v>7684</v>
      </c>
      <c r="F494" s="166" t="s">
        <v>7500</v>
      </c>
      <c r="G494" s="167" t="s">
        <v>214</v>
      </c>
      <c r="H494" s="168">
        <v>2</v>
      </c>
      <c r="I494" s="169"/>
      <c r="J494" s="169">
        <f>ROUND(I494*H494,2)</f>
        <v>0</v>
      </c>
      <c r="K494" s="166" t="s">
        <v>6157</v>
      </c>
      <c r="L494" s="40"/>
      <c r="M494" s="170" t="s">
        <v>5</v>
      </c>
      <c r="N494" s="171" t="s">
        <v>42</v>
      </c>
      <c r="O494" s="172">
        <v>0</v>
      </c>
      <c r="P494" s="172">
        <f>O494*H494</f>
        <v>0</v>
      </c>
      <c r="Q494" s="172">
        <v>0</v>
      </c>
      <c r="R494" s="172">
        <f>Q494*H494</f>
        <v>0</v>
      </c>
      <c r="S494" s="172">
        <v>0</v>
      </c>
      <c r="T494" s="173">
        <f>S494*H494</f>
        <v>0</v>
      </c>
      <c r="AR494" s="26" t="s">
        <v>889</v>
      </c>
      <c r="AT494" s="26" t="s">
        <v>211</v>
      </c>
      <c r="AU494" s="26" t="s">
        <v>123</v>
      </c>
      <c r="AY494" s="26" t="s">
        <v>208</v>
      </c>
      <c r="BE494" s="174">
        <f>IF(N494="základní",J494,0)</f>
        <v>0</v>
      </c>
      <c r="BF494" s="174">
        <f>IF(N494="snížená",J494,0)</f>
        <v>0</v>
      </c>
      <c r="BG494" s="174">
        <f>IF(N494="zákl. přenesená",J494,0)</f>
        <v>0</v>
      </c>
      <c r="BH494" s="174">
        <f>IF(N494="sníž. přenesená",J494,0)</f>
        <v>0</v>
      </c>
      <c r="BI494" s="174">
        <f>IF(N494="nulová",J494,0)</f>
        <v>0</v>
      </c>
      <c r="BJ494" s="26" t="s">
        <v>78</v>
      </c>
      <c r="BK494" s="174">
        <f>ROUND(I494*H494,2)</f>
        <v>0</v>
      </c>
      <c r="BL494" s="26" t="s">
        <v>889</v>
      </c>
      <c r="BM494" s="26" t="s">
        <v>7685</v>
      </c>
    </row>
    <row r="495" spans="2:65" s="1" customFormat="1" x14ac:dyDescent="0.3">
      <c r="B495" s="40"/>
      <c r="D495" s="186" t="s">
        <v>218</v>
      </c>
      <c r="F495" s="211" t="s">
        <v>7500</v>
      </c>
      <c r="L495" s="40"/>
      <c r="M495" s="177"/>
      <c r="N495" s="41"/>
      <c r="O495" s="41"/>
      <c r="P495" s="41"/>
      <c r="Q495" s="41"/>
      <c r="R495" s="41"/>
      <c r="S495" s="41"/>
      <c r="T495" s="69"/>
      <c r="AT495" s="26" t="s">
        <v>218</v>
      </c>
      <c r="AU495" s="26" t="s">
        <v>123</v>
      </c>
    </row>
    <row r="496" spans="2:65" s="1" customFormat="1" ht="22.5" customHeight="1" x14ac:dyDescent="0.3">
      <c r="B496" s="163"/>
      <c r="C496" s="164" t="s">
        <v>3089</v>
      </c>
      <c r="D496" s="164" t="s">
        <v>211</v>
      </c>
      <c r="E496" s="165" t="s">
        <v>7686</v>
      </c>
      <c r="F496" s="166" t="s">
        <v>7412</v>
      </c>
      <c r="G496" s="167" t="s">
        <v>214</v>
      </c>
      <c r="H496" s="168">
        <v>2</v>
      </c>
      <c r="I496" s="169"/>
      <c r="J496" s="169">
        <f>ROUND(I496*H496,2)</f>
        <v>0</v>
      </c>
      <c r="K496" s="166" t="s">
        <v>6157</v>
      </c>
      <c r="L496" s="40"/>
      <c r="M496" s="170" t="s">
        <v>5</v>
      </c>
      <c r="N496" s="171" t="s">
        <v>42</v>
      </c>
      <c r="O496" s="172">
        <v>0</v>
      </c>
      <c r="P496" s="172">
        <f>O496*H496</f>
        <v>0</v>
      </c>
      <c r="Q496" s="172">
        <v>0</v>
      </c>
      <c r="R496" s="172">
        <f>Q496*H496</f>
        <v>0</v>
      </c>
      <c r="S496" s="172">
        <v>0</v>
      </c>
      <c r="T496" s="173">
        <f>S496*H496</f>
        <v>0</v>
      </c>
      <c r="AR496" s="26" t="s">
        <v>889</v>
      </c>
      <c r="AT496" s="26" t="s">
        <v>211</v>
      </c>
      <c r="AU496" s="26" t="s">
        <v>123</v>
      </c>
      <c r="AY496" s="26" t="s">
        <v>208</v>
      </c>
      <c r="BE496" s="174">
        <f>IF(N496="základní",J496,0)</f>
        <v>0</v>
      </c>
      <c r="BF496" s="174">
        <f>IF(N496="snížená",J496,0)</f>
        <v>0</v>
      </c>
      <c r="BG496" s="174">
        <f>IF(N496="zákl. přenesená",J496,0)</f>
        <v>0</v>
      </c>
      <c r="BH496" s="174">
        <f>IF(N496="sníž. přenesená",J496,0)</f>
        <v>0</v>
      </c>
      <c r="BI496" s="174">
        <f>IF(N496="nulová",J496,0)</f>
        <v>0</v>
      </c>
      <c r="BJ496" s="26" t="s">
        <v>78</v>
      </c>
      <c r="BK496" s="174">
        <f>ROUND(I496*H496,2)</f>
        <v>0</v>
      </c>
      <c r="BL496" s="26" t="s">
        <v>889</v>
      </c>
      <c r="BM496" s="26" t="s">
        <v>7687</v>
      </c>
    </row>
    <row r="497" spans="2:65" s="1" customFormat="1" x14ac:dyDescent="0.3">
      <c r="B497" s="40"/>
      <c r="D497" s="175" t="s">
        <v>218</v>
      </c>
      <c r="F497" s="176" t="s">
        <v>7412</v>
      </c>
      <c r="L497" s="40"/>
      <c r="M497" s="177"/>
      <c r="N497" s="41"/>
      <c r="O497" s="41"/>
      <c r="P497" s="41"/>
      <c r="Q497" s="41"/>
      <c r="R497" s="41"/>
      <c r="S497" s="41"/>
      <c r="T497" s="69"/>
      <c r="AT497" s="26" t="s">
        <v>218</v>
      </c>
      <c r="AU497" s="26" t="s">
        <v>123</v>
      </c>
    </row>
    <row r="498" spans="2:65" s="11" customFormat="1" ht="22.35" customHeight="1" x14ac:dyDescent="0.3">
      <c r="B498" s="150"/>
      <c r="D498" s="160" t="s">
        <v>70</v>
      </c>
      <c r="E498" s="161" t="s">
        <v>7688</v>
      </c>
      <c r="F498" s="161" t="s">
        <v>7689</v>
      </c>
      <c r="J498" s="162">
        <f>BK498</f>
        <v>0</v>
      </c>
      <c r="L498" s="150"/>
      <c r="M498" s="154"/>
      <c r="N498" s="155"/>
      <c r="O498" s="155"/>
      <c r="P498" s="156">
        <f>SUM(P499:P512)</f>
        <v>0</v>
      </c>
      <c r="Q498" s="155"/>
      <c r="R498" s="156">
        <f>SUM(R499:R512)</f>
        <v>0</v>
      </c>
      <c r="S498" s="155"/>
      <c r="T498" s="157">
        <f>SUM(T499:T512)</f>
        <v>0</v>
      </c>
      <c r="AR498" s="151" t="s">
        <v>123</v>
      </c>
      <c r="AT498" s="158" t="s">
        <v>70</v>
      </c>
      <c r="AU498" s="158" t="s">
        <v>80</v>
      </c>
      <c r="AY498" s="151" t="s">
        <v>208</v>
      </c>
      <c r="BK498" s="159">
        <f>SUM(BK499:BK512)</f>
        <v>0</v>
      </c>
    </row>
    <row r="499" spans="2:65" s="1" customFormat="1" ht="22.5" customHeight="1" x14ac:dyDescent="0.3">
      <c r="B499" s="163"/>
      <c r="C499" s="164" t="s">
        <v>3094</v>
      </c>
      <c r="D499" s="164" t="s">
        <v>211</v>
      </c>
      <c r="E499" s="165" t="s">
        <v>7690</v>
      </c>
      <c r="F499" s="166" t="s">
        <v>7691</v>
      </c>
      <c r="G499" s="167" t="s">
        <v>214</v>
      </c>
      <c r="H499" s="168">
        <v>5</v>
      </c>
      <c r="I499" s="169"/>
      <c r="J499" s="169">
        <f>ROUND(I499*H499,2)</f>
        <v>0</v>
      </c>
      <c r="K499" s="166" t="s">
        <v>6157</v>
      </c>
      <c r="L499" s="40"/>
      <c r="M499" s="170" t="s">
        <v>5</v>
      </c>
      <c r="N499" s="171" t="s">
        <v>42</v>
      </c>
      <c r="O499" s="172">
        <v>0</v>
      </c>
      <c r="P499" s="172">
        <f>O499*H499</f>
        <v>0</v>
      </c>
      <c r="Q499" s="172">
        <v>0</v>
      </c>
      <c r="R499" s="172">
        <f>Q499*H499</f>
        <v>0</v>
      </c>
      <c r="S499" s="172">
        <v>0</v>
      </c>
      <c r="T499" s="173">
        <f>S499*H499</f>
        <v>0</v>
      </c>
      <c r="AR499" s="26" t="s">
        <v>889</v>
      </c>
      <c r="AT499" s="26" t="s">
        <v>211</v>
      </c>
      <c r="AU499" s="26" t="s">
        <v>123</v>
      </c>
      <c r="AY499" s="26" t="s">
        <v>208</v>
      </c>
      <c r="BE499" s="174">
        <f>IF(N499="základní",J499,0)</f>
        <v>0</v>
      </c>
      <c r="BF499" s="174">
        <f>IF(N499="snížená",J499,0)</f>
        <v>0</v>
      </c>
      <c r="BG499" s="174">
        <f>IF(N499="zákl. přenesená",J499,0)</f>
        <v>0</v>
      </c>
      <c r="BH499" s="174">
        <f>IF(N499="sníž. přenesená",J499,0)</f>
        <v>0</v>
      </c>
      <c r="BI499" s="174">
        <f>IF(N499="nulová",J499,0)</f>
        <v>0</v>
      </c>
      <c r="BJ499" s="26" t="s">
        <v>78</v>
      </c>
      <c r="BK499" s="174">
        <f>ROUND(I499*H499,2)</f>
        <v>0</v>
      </c>
      <c r="BL499" s="26" t="s">
        <v>889</v>
      </c>
      <c r="BM499" s="26" t="s">
        <v>7692</v>
      </c>
    </row>
    <row r="500" spans="2:65" s="1" customFormat="1" x14ac:dyDescent="0.3">
      <c r="B500" s="40"/>
      <c r="D500" s="175" t="s">
        <v>218</v>
      </c>
      <c r="F500" s="176" t="s">
        <v>7691</v>
      </c>
      <c r="L500" s="40"/>
      <c r="M500" s="177"/>
      <c r="N500" s="41"/>
      <c r="O500" s="41"/>
      <c r="P500" s="41"/>
      <c r="Q500" s="41"/>
      <c r="R500" s="41"/>
      <c r="S500" s="41"/>
      <c r="T500" s="69"/>
      <c r="AT500" s="26" t="s">
        <v>218</v>
      </c>
      <c r="AU500" s="26" t="s">
        <v>123</v>
      </c>
    </row>
    <row r="501" spans="2:65" s="1" customFormat="1" ht="27" x14ac:dyDescent="0.3">
      <c r="B501" s="40"/>
      <c r="D501" s="186" t="s">
        <v>1050</v>
      </c>
      <c r="F501" s="231" t="s">
        <v>7693</v>
      </c>
      <c r="L501" s="40"/>
      <c r="M501" s="177"/>
      <c r="N501" s="41"/>
      <c r="O501" s="41"/>
      <c r="P501" s="41"/>
      <c r="Q501" s="41"/>
      <c r="R501" s="41"/>
      <c r="S501" s="41"/>
      <c r="T501" s="69"/>
      <c r="AT501" s="26" t="s">
        <v>1050</v>
      </c>
      <c r="AU501" s="26" t="s">
        <v>123</v>
      </c>
    </row>
    <row r="502" spans="2:65" s="1" customFormat="1" ht="22.5" customHeight="1" x14ac:dyDescent="0.3">
      <c r="B502" s="163"/>
      <c r="C502" s="164" t="s">
        <v>3099</v>
      </c>
      <c r="D502" s="164" t="s">
        <v>211</v>
      </c>
      <c r="E502" s="165" t="s">
        <v>7694</v>
      </c>
      <c r="F502" s="166" t="s">
        <v>7695</v>
      </c>
      <c r="G502" s="167" t="s">
        <v>474</v>
      </c>
      <c r="H502" s="168">
        <v>100</v>
      </c>
      <c r="I502" s="169"/>
      <c r="J502" s="169">
        <f>ROUND(I502*H502,2)</f>
        <v>0</v>
      </c>
      <c r="K502" s="166" t="s">
        <v>6157</v>
      </c>
      <c r="L502" s="40"/>
      <c r="M502" s="170" t="s">
        <v>5</v>
      </c>
      <c r="N502" s="171" t="s">
        <v>42</v>
      </c>
      <c r="O502" s="172">
        <v>0</v>
      </c>
      <c r="P502" s="172">
        <f>O502*H502</f>
        <v>0</v>
      </c>
      <c r="Q502" s="172">
        <v>0</v>
      </c>
      <c r="R502" s="172">
        <f>Q502*H502</f>
        <v>0</v>
      </c>
      <c r="S502" s="172">
        <v>0</v>
      </c>
      <c r="T502" s="173">
        <f>S502*H502</f>
        <v>0</v>
      </c>
      <c r="AR502" s="26" t="s">
        <v>889</v>
      </c>
      <c r="AT502" s="26" t="s">
        <v>211</v>
      </c>
      <c r="AU502" s="26" t="s">
        <v>123</v>
      </c>
      <c r="AY502" s="26" t="s">
        <v>208</v>
      </c>
      <c r="BE502" s="174">
        <f>IF(N502="základní",J502,0)</f>
        <v>0</v>
      </c>
      <c r="BF502" s="174">
        <f>IF(N502="snížená",J502,0)</f>
        <v>0</v>
      </c>
      <c r="BG502" s="174">
        <f>IF(N502="zákl. přenesená",J502,0)</f>
        <v>0</v>
      </c>
      <c r="BH502" s="174">
        <f>IF(N502="sníž. přenesená",J502,0)</f>
        <v>0</v>
      </c>
      <c r="BI502" s="174">
        <f>IF(N502="nulová",J502,0)</f>
        <v>0</v>
      </c>
      <c r="BJ502" s="26" t="s">
        <v>78</v>
      </c>
      <c r="BK502" s="174">
        <f>ROUND(I502*H502,2)</f>
        <v>0</v>
      </c>
      <c r="BL502" s="26" t="s">
        <v>889</v>
      </c>
      <c r="BM502" s="26" t="s">
        <v>7696</v>
      </c>
    </row>
    <row r="503" spans="2:65" s="1" customFormat="1" x14ac:dyDescent="0.3">
      <c r="B503" s="40"/>
      <c r="D503" s="175" t="s">
        <v>218</v>
      </c>
      <c r="F503" s="176" t="s">
        <v>7695</v>
      </c>
      <c r="L503" s="40"/>
      <c r="M503" s="177"/>
      <c r="N503" s="41"/>
      <c r="O503" s="41"/>
      <c r="P503" s="41"/>
      <c r="Q503" s="41"/>
      <c r="R503" s="41"/>
      <c r="S503" s="41"/>
      <c r="T503" s="69"/>
      <c r="AT503" s="26" t="s">
        <v>218</v>
      </c>
      <c r="AU503" s="26" t="s">
        <v>123</v>
      </c>
    </row>
    <row r="504" spans="2:65" s="1" customFormat="1" ht="27" x14ac:dyDescent="0.3">
      <c r="B504" s="40"/>
      <c r="D504" s="186" t="s">
        <v>1050</v>
      </c>
      <c r="F504" s="231" t="s">
        <v>7697</v>
      </c>
      <c r="L504" s="40"/>
      <c r="M504" s="177"/>
      <c r="N504" s="41"/>
      <c r="O504" s="41"/>
      <c r="P504" s="41"/>
      <c r="Q504" s="41"/>
      <c r="R504" s="41"/>
      <c r="S504" s="41"/>
      <c r="T504" s="69"/>
      <c r="AT504" s="26" t="s">
        <v>1050</v>
      </c>
      <c r="AU504" s="26" t="s">
        <v>123</v>
      </c>
    </row>
    <row r="505" spans="2:65" s="1" customFormat="1" ht="22.5" customHeight="1" x14ac:dyDescent="0.3">
      <c r="B505" s="163"/>
      <c r="C505" s="164" t="s">
        <v>3108</v>
      </c>
      <c r="D505" s="164" t="s">
        <v>211</v>
      </c>
      <c r="E505" s="165" t="s">
        <v>7698</v>
      </c>
      <c r="F505" s="166" t="s">
        <v>7279</v>
      </c>
      <c r="G505" s="167" t="s">
        <v>214</v>
      </c>
      <c r="H505" s="168">
        <v>330</v>
      </c>
      <c r="I505" s="169"/>
      <c r="J505" s="169">
        <f>ROUND(I505*H505,2)</f>
        <v>0</v>
      </c>
      <c r="K505" s="166" t="s">
        <v>6157</v>
      </c>
      <c r="L505" s="40"/>
      <c r="M505" s="170" t="s">
        <v>5</v>
      </c>
      <c r="N505" s="171" t="s">
        <v>42</v>
      </c>
      <c r="O505" s="172">
        <v>0</v>
      </c>
      <c r="P505" s="172">
        <f>O505*H505</f>
        <v>0</v>
      </c>
      <c r="Q505" s="172">
        <v>0</v>
      </c>
      <c r="R505" s="172">
        <f>Q505*H505</f>
        <v>0</v>
      </c>
      <c r="S505" s="172">
        <v>0</v>
      </c>
      <c r="T505" s="173">
        <f>S505*H505</f>
        <v>0</v>
      </c>
      <c r="AR505" s="26" t="s">
        <v>889</v>
      </c>
      <c r="AT505" s="26" t="s">
        <v>211</v>
      </c>
      <c r="AU505" s="26" t="s">
        <v>123</v>
      </c>
      <c r="AY505" s="26" t="s">
        <v>208</v>
      </c>
      <c r="BE505" s="174">
        <f>IF(N505="základní",J505,0)</f>
        <v>0</v>
      </c>
      <c r="BF505" s="174">
        <f>IF(N505="snížená",J505,0)</f>
        <v>0</v>
      </c>
      <c r="BG505" s="174">
        <f>IF(N505="zákl. přenesená",J505,0)</f>
        <v>0</v>
      </c>
      <c r="BH505" s="174">
        <f>IF(N505="sníž. přenesená",J505,0)</f>
        <v>0</v>
      </c>
      <c r="BI505" s="174">
        <f>IF(N505="nulová",J505,0)</f>
        <v>0</v>
      </c>
      <c r="BJ505" s="26" t="s">
        <v>78</v>
      </c>
      <c r="BK505" s="174">
        <f>ROUND(I505*H505,2)</f>
        <v>0</v>
      </c>
      <c r="BL505" s="26" t="s">
        <v>889</v>
      </c>
      <c r="BM505" s="26" t="s">
        <v>7699</v>
      </c>
    </row>
    <row r="506" spans="2:65" s="1" customFormat="1" x14ac:dyDescent="0.3">
      <c r="B506" s="40"/>
      <c r="D506" s="175" t="s">
        <v>218</v>
      </c>
      <c r="F506" s="176" t="s">
        <v>7279</v>
      </c>
      <c r="L506" s="40"/>
      <c r="M506" s="177"/>
      <c r="N506" s="41"/>
      <c r="O506" s="41"/>
      <c r="P506" s="41"/>
      <c r="Q506" s="41"/>
      <c r="R506" s="41"/>
      <c r="S506" s="41"/>
      <c r="T506" s="69"/>
      <c r="AT506" s="26" t="s">
        <v>218</v>
      </c>
      <c r="AU506" s="26" t="s">
        <v>123</v>
      </c>
    </row>
    <row r="507" spans="2:65" s="1" customFormat="1" ht="27" x14ac:dyDescent="0.3">
      <c r="B507" s="40"/>
      <c r="D507" s="186" t="s">
        <v>1050</v>
      </c>
      <c r="F507" s="231" t="s">
        <v>7281</v>
      </c>
      <c r="L507" s="40"/>
      <c r="M507" s="177"/>
      <c r="N507" s="41"/>
      <c r="O507" s="41"/>
      <c r="P507" s="41"/>
      <c r="Q507" s="41"/>
      <c r="R507" s="41"/>
      <c r="S507" s="41"/>
      <c r="T507" s="69"/>
      <c r="AT507" s="26" t="s">
        <v>1050</v>
      </c>
      <c r="AU507" s="26" t="s">
        <v>123</v>
      </c>
    </row>
    <row r="508" spans="2:65" s="1" customFormat="1" ht="22.5" customHeight="1" x14ac:dyDescent="0.3">
      <c r="B508" s="163"/>
      <c r="C508" s="164" t="s">
        <v>3114</v>
      </c>
      <c r="D508" s="164" t="s">
        <v>211</v>
      </c>
      <c r="E508" s="165" t="s">
        <v>7700</v>
      </c>
      <c r="F508" s="166" t="s">
        <v>7271</v>
      </c>
      <c r="G508" s="167" t="s">
        <v>214</v>
      </c>
      <c r="H508" s="168">
        <v>330</v>
      </c>
      <c r="I508" s="169"/>
      <c r="J508" s="169">
        <f>ROUND(I508*H508,2)</f>
        <v>0</v>
      </c>
      <c r="K508" s="166" t="s">
        <v>6157</v>
      </c>
      <c r="L508" s="40"/>
      <c r="M508" s="170" t="s">
        <v>5</v>
      </c>
      <c r="N508" s="171" t="s">
        <v>42</v>
      </c>
      <c r="O508" s="172">
        <v>0</v>
      </c>
      <c r="P508" s="172">
        <f>O508*H508</f>
        <v>0</v>
      </c>
      <c r="Q508" s="172">
        <v>0</v>
      </c>
      <c r="R508" s="172">
        <f>Q508*H508</f>
        <v>0</v>
      </c>
      <c r="S508" s="172">
        <v>0</v>
      </c>
      <c r="T508" s="173">
        <f>S508*H508</f>
        <v>0</v>
      </c>
      <c r="AR508" s="26" t="s">
        <v>889</v>
      </c>
      <c r="AT508" s="26" t="s">
        <v>211</v>
      </c>
      <c r="AU508" s="26" t="s">
        <v>123</v>
      </c>
      <c r="AY508" s="26" t="s">
        <v>208</v>
      </c>
      <c r="BE508" s="174">
        <f>IF(N508="základní",J508,0)</f>
        <v>0</v>
      </c>
      <c r="BF508" s="174">
        <f>IF(N508="snížená",J508,0)</f>
        <v>0</v>
      </c>
      <c r="BG508" s="174">
        <f>IF(N508="zákl. přenesená",J508,0)</f>
        <v>0</v>
      </c>
      <c r="BH508" s="174">
        <f>IF(N508="sníž. přenesená",J508,0)</f>
        <v>0</v>
      </c>
      <c r="BI508" s="174">
        <f>IF(N508="nulová",J508,0)</f>
        <v>0</v>
      </c>
      <c r="BJ508" s="26" t="s">
        <v>78</v>
      </c>
      <c r="BK508" s="174">
        <f>ROUND(I508*H508,2)</f>
        <v>0</v>
      </c>
      <c r="BL508" s="26" t="s">
        <v>889</v>
      </c>
      <c r="BM508" s="26" t="s">
        <v>7701</v>
      </c>
    </row>
    <row r="509" spans="2:65" s="1" customFormat="1" x14ac:dyDescent="0.3">
      <c r="B509" s="40"/>
      <c r="D509" s="175" t="s">
        <v>218</v>
      </c>
      <c r="F509" s="176" t="s">
        <v>7271</v>
      </c>
      <c r="L509" s="40"/>
      <c r="M509" s="177"/>
      <c r="N509" s="41"/>
      <c r="O509" s="41"/>
      <c r="P509" s="41"/>
      <c r="Q509" s="41"/>
      <c r="R509" s="41"/>
      <c r="S509" s="41"/>
      <c r="T509" s="69"/>
      <c r="AT509" s="26" t="s">
        <v>218</v>
      </c>
      <c r="AU509" s="26" t="s">
        <v>123</v>
      </c>
    </row>
    <row r="510" spans="2:65" s="1" customFormat="1" ht="27" x14ac:dyDescent="0.3">
      <c r="B510" s="40"/>
      <c r="D510" s="186" t="s">
        <v>1050</v>
      </c>
      <c r="F510" s="231" t="s">
        <v>7273</v>
      </c>
      <c r="L510" s="40"/>
      <c r="M510" s="177"/>
      <c r="N510" s="41"/>
      <c r="O510" s="41"/>
      <c r="P510" s="41"/>
      <c r="Q510" s="41"/>
      <c r="R510" s="41"/>
      <c r="S510" s="41"/>
      <c r="T510" s="69"/>
      <c r="AT510" s="26" t="s">
        <v>1050</v>
      </c>
      <c r="AU510" s="26" t="s">
        <v>123</v>
      </c>
    </row>
    <row r="511" spans="2:65" s="1" customFormat="1" ht="22.5" customHeight="1" x14ac:dyDescent="0.3">
      <c r="B511" s="163"/>
      <c r="C511" s="222" t="s">
        <v>3123</v>
      </c>
      <c r="D511" s="222" t="s">
        <v>2573</v>
      </c>
      <c r="E511" s="223" t="s">
        <v>7702</v>
      </c>
      <c r="F511" s="224" t="s">
        <v>7297</v>
      </c>
      <c r="G511" s="225" t="s">
        <v>7298</v>
      </c>
      <c r="H511" s="226">
        <v>1</v>
      </c>
      <c r="I511" s="227"/>
      <c r="J511" s="227">
        <f>ROUND(I511*H511,2)</f>
        <v>0</v>
      </c>
      <c r="K511" s="224" t="s">
        <v>6157</v>
      </c>
      <c r="L511" s="228"/>
      <c r="M511" s="229" t="s">
        <v>5</v>
      </c>
      <c r="N511" s="230" t="s">
        <v>42</v>
      </c>
      <c r="O511" s="172">
        <v>0</v>
      </c>
      <c r="P511" s="172">
        <f>O511*H511</f>
        <v>0</v>
      </c>
      <c r="Q511" s="172">
        <v>0</v>
      </c>
      <c r="R511" s="172">
        <f>Q511*H511</f>
        <v>0</v>
      </c>
      <c r="S511" s="172">
        <v>0</v>
      </c>
      <c r="T511" s="173">
        <f>S511*H511</f>
        <v>0</v>
      </c>
      <c r="AR511" s="26" t="s">
        <v>3867</v>
      </c>
      <c r="AT511" s="26" t="s">
        <v>2573</v>
      </c>
      <c r="AU511" s="26" t="s">
        <v>123</v>
      </c>
      <c r="AY511" s="26" t="s">
        <v>208</v>
      </c>
      <c r="BE511" s="174">
        <f>IF(N511="základní",J511,0)</f>
        <v>0</v>
      </c>
      <c r="BF511" s="174">
        <f>IF(N511="snížená",J511,0)</f>
        <v>0</v>
      </c>
      <c r="BG511" s="174">
        <f>IF(N511="zákl. přenesená",J511,0)</f>
        <v>0</v>
      </c>
      <c r="BH511" s="174">
        <f>IF(N511="sníž. přenesená",J511,0)</f>
        <v>0</v>
      </c>
      <c r="BI511" s="174">
        <f>IF(N511="nulová",J511,0)</f>
        <v>0</v>
      </c>
      <c r="BJ511" s="26" t="s">
        <v>78</v>
      </c>
      <c r="BK511" s="174">
        <f>ROUND(I511*H511,2)</f>
        <v>0</v>
      </c>
      <c r="BL511" s="26" t="s">
        <v>889</v>
      </c>
      <c r="BM511" s="26" t="s">
        <v>7703</v>
      </c>
    </row>
    <row r="512" spans="2:65" s="1" customFormat="1" x14ac:dyDescent="0.3">
      <c r="B512" s="40"/>
      <c r="D512" s="175" t="s">
        <v>218</v>
      </c>
      <c r="F512" s="176" t="s">
        <v>7297</v>
      </c>
      <c r="L512" s="40"/>
      <c r="M512" s="177"/>
      <c r="N512" s="41"/>
      <c r="O512" s="41"/>
      <c r="P512" s="41"/>
      <c r="Q512" s="41"/>
      <c r="R512" s="41"/>
      <c r="S512" s="41"/>
      <c r="T512" s="69"/>
      <c r="AT512" s="26" t="s">
        <v>218</v>
      </c>
      <c r="AU512" s="26" t="s">
        <v>123</v>
      </c>
    </row>
    <row r="513" spans="2:65" s="11" customFormat="1" ht="22.35" customHeight="1" x14ac:dyDescent="0.3">
      <c r="B513" s="150"/>
      <c r="D513" s="160" t="s">
        <v>70</v>
      </c>
      <c r="E513" s="161" t="s">
        <v>7704</v>
      </c>
      <c r="F513" s="161" t="s">
        <v>155</v>
      </c>
      <c r="J513" s="162">
        <f>BK513</f>
        <v>0</v>
      </c>
      <c r="L513" s="150"/>
      <c r="M513" s="154"/>
      <c r="N513" s="155"/>
      <c r="O513" s="155"/>
      <c r="P513" s="156">
        <f>SUM(P514:P521)</f>
        <v>0</v>
      </c>
      <c r="Q513" s="155"/>
      <c r="R513" s="156">
        <f>SUM(R514:R521)</f>
        <v>0</v>
      </c>
      <c r="S513" s="155"/>
      <c r="T513" s="157">
        <f>SUM(T514:T521)</f>
        <v>0</v>
      </c>
      <c r="AR513" s="151" t="s">
        <v>123</v>
      </c>
      <c r="AT513" s="158" t="s">
        <v>70</v>
      </c>
      <c r="AU513" s="158" t="s">
        <v>80</v>
      </c>
      <c r="AY513" s="151" t="s">
        <v>208</v>
      </c>
      <c r="BK513" s="159">
        <f>SUM(BK514:BK521)</f>
        <v>0</v>
      </c>
    </row>
    <row r="514" spans="2:65" s="1" customFormat="1" ht="22.5" customHeight="1" x14ac:dyDescent="0.3">
      <c r="B514" s="163"/>
      <c r="C514" s="164" t="s">
        <v>3129</v>
      </c>
      <c r="D514" s="164" t="s">
        <v>211</v>
      </c>
      <c r="E514" s="165" t="s">
        <v>7705</v>
      </c>
      <c r="F514" s="166" t="s">
        <v>7706</v>
      </c>
      <c r="G514" s="167" t="s">
        <v>6538</v>
      </c>
      <c r="H514" s="168">
        <v>24</v>
      </c>
      <c r="I514" s="169"/>
      <c r="J514" s="169">
        <f>ROUND(I514*H514,2)</f>
        <v>0</v>
      </c>
      <c r="K514" s="166" t="s">
        <v>6157</v>
      </c>
      <c r="L514" s="40"/>
      <c r="M514" s="170" t="s">
        <v>5</v>
      </c>
      <c r="N514" s="171" t="s">
        <v>42</v>
      </c>
      <c r="O514" s="172">
        <v>0</v>
      </c>
      <c r="P514" s="172">
        <f>O514*H514</f>
        <v>0</v>
      </c>
      <c r="Q514" s="172">
        <v>0</v>
      </c>
      <c r="R514" s="172">
        <f>Q514*H514</f>
        <v>0</v>
      </c>
      <c r="S514" s="172">
        <v>0</v>
      </c>
      <c r="T514" s="173">
        <f>S514*H514</f>
        <v>0</v>
      </c>
      <c r="AR514" s="26" t="s">
        <v>889</v>
      </c>
      <c r="AT514" s="26" t="s">
        <v>211</v>
      </c>
      <c r="AU514" s="26" t="s">
        <v>123</v>
      </c>
      <c r="AY514" s="26" t="s">
        <v>208</v>
      </c>
      <c r="BE514" s="174">
        <f>IF(N514="základní",J514,0)</f>
        <v>0</v>
      </c>
      <c r="BF514" s="174">
        <f>IF(N514="snížená",J514,0)</f>
        <v>0</v>
      </c>
      <c r="BG514" s="174">
        <f>IF(N514="zákl. přenesená",J514,0)</f>
        <v>0</v>
      </c>
      <c r="BH514" s="174">
        <f>IF(N514="sníž. přenesená",J514,0)</f>
        <v>0</v>
      </c>
      <c r="BI514" s="174">
        <f>IF(N514="nulová",J514,0)</f>
        <v>0</v>
      </c>
      <c r="BJ514" s="26" t="s">
        <v>78</v>
      </c>
      <c r="BK514" s="174">
        <f>ROUND(I514*H514,2)</f>
        <v>0</v>
      </c>
      <c r="BL514" s="26" t="s">
        <v>889</v>
      </c>
      <c r="BM514" s="26" t="s">
        <v>7707</v>
      </c>
    </row>
    <row r="515" spans="2:65" s="1" customFormat="1" x14ac:dyDescent="0.3">
      <c r="B515" s="40"/>
      <c r="D515" s="186" t="s">
        <v>218</v>
      </c>
      <c r="F515" s="211" t="s">
        <v>7706</v>
      </c>
      <c r="L515" s="40"/>
      <c r="M515" s="177"/>
      <c r="N515" s="41"/>
      <c r="O515" s="41"/>
      <c r="P515" s="41"/>
      <c r="Q515" s="41"/>
      <c r="R515" s="41"/>
      <c r="S515" s="41"/>
      <c r="T515" s="69"/>
      <c r="AT515" s="26" t="s">
        <v>218</v>
      </c>
      <c r="AU515" s="26" t="s">
        <v>123</v>
      </c>
    </row>
    <row r="516" spans="2:65" s="1" customFormat="1" ht="22.5" customHeight="1" x14ac:dyDescent="0.3">
      <c r="B516" s="163"/>
      <c r="C516" s="164" t="s">
        <v>3140</v>
      </c>
      <c r="D516" s="164" t="s">
        <v>211</v>
      </c>
      <c r="E516" s="165" t="s">
        <v>7708</v>
      </c>
      <c r="F516" s="166" t="s">
        <v>7709</v>
      </c>
      <c r="G516" s="167" t="s">
        <v>7710</v>
      </c>
      <c r="H516" s="168">
        <v>3</v>
      </c>
      <c r="I516" s="169"/>
      <c r="J516" s="169">
        <f>ROUND(I516*H516,2)</f>
        <v>0</v>
      </c>
      <c r="K516" s="166" t="s">
        <v>6157</v>
      </c>
      <c r="L516" s="40"/>
      <c r="M516" s="170" t="s">
        <v>5</v>
      </c>
      <c r="N516" s="171" t="s">
        <v>42</v>
      </c>
      <c r="O516" s="172">
        <v>0</v>
      </c>
      <c r="P516" s="172">
        <f>O516*H516</f>
        <v>0</v>
      </c>
      <c r="Q516" s="172">
        <v>0</v>
      </c>
      <c r="R516" s="172">
        <f>Q516*H516</f>
        <v>0</v>
      </c>
      <c r="S516" s="172">
        <v>0</v>
      </c>
      <c r="T516" s="173">
        <f>S516*H516</f>
        <v>0</v>
      </c>
      <c r="AR516" s="26" t="s">
        <v>889</v>
      </c>
      <c r="AT516" s="26" t="s">
        <v>211</v>
      </c>
      <c r="AU516" s="26" t="s">
        <v>123</v>
      </c>
      <c r="AY516" s="26" t="s">
        <v>208</v>
      </c>
      <c r="BE516" s="174">
        <f>IF(N516="základní",J516,0)</f>
        <v>0</v>
      </c>
      <c r="BF516" s="174">
        <f>IF(N516="snížená",J516,0)</f>
        <v>0</v>
      </c>
      <c r="BG516" s="174">
        <f>IF(N516="zákl. přenesená",J516,0)</f>
        <v>0</v>
      </c>
      <c r="BH516" s="174">
        <f>IF(N516="sníž. přenesená",J516,0)</f>
        <v>0</v>
      </c>
      <c r="BI516" s="174">
        <f>IF(N516="nulová",J516,0)</f>
        <v>0</v>
      </c>
      <c r="BJ516" s="26" t="s">
        <v>78</v>
      </c>
      <c r="BK516" s="174">
        <f>ROUND(I516*H516,2)</f>
        <v>0</v>
      </c>
      <c r="BL516" s="26" t="s">
        <v>889</v>
      </c>
      <c r="BM516" s="26" t="s">
        <v>7711</v>
      </c>
    </row>
    <row r="517" spans="2:65" s="1" customFormat="1" x14ac:dyDescent="0.3">
      <c r="B517" s="40"/>
      <c r="D517" s="186" t="s">
        <v>218</v>
      </c>
      <c r="F517" s="211" t="s">
        <v>7709</v>
      </c>
      <c r="L517" s="40"/>
      <c r="M517" s="177"/>
      <c r="N517" s="41"/>
      <c r="O517" s="41"/>
      <c r="P517" s="41"/>
      <c r="Q517" s="41"/>
      <c r="R517" s="41"/>
      <c r="S517" s="41"/>
      <c r="T517" s="69"/>
      <c r="AT517" s="26" t="s">
        <v>218</v>
      </c>
      <c r="AU517" s="26" t="s">
        <v>123</v>
      </c>
    </row>
    <row r="518" spans="2:65" s="1" customFormat="1" ht="22.5" customHeight="1" x14ac:dyDescent="0.3">
      <c r="B518" s="163"/>
      <c r="C518" s="164" t="s">
        <v>3148</v>
      </c>
      <c r="D518" s="164" t="s">
        <v>211</v>
      </c>
      <c r="E518" s="165" t="s">
        <v>7712</v>
      </c>
      <c r="F518" s="166" t="s">
        <v>7713</v>
      </c>
      <c r="G518" s="167" t="s">
        <v>6538</v>
      </c>
      <c r="H518" s="168">
        <v>24</v>
      </c>
      <c r="I518" s="169"/>
      <c r="J518" s="169">
        <f>ROUND(I518*H518,2)</f>
        <v>0</v>
      </c>
      <c r="K518" s="166" t="s">
        <v>6157</v>
      </c>
      <c r="L518" s="40"/>
      <c r="M518" s="170" t="s">
        <v>5</v>
      </c>
      <c r="N518" s="171" t="s">
        <v>42</v>
      </c>
      <c r="O518" s="172">
        <v>0</v>
      </c>
      <c r="P518" s="172">
        <f>O518*H518</f>
        <v>0</v>
      </c>
      <c r="Q518" s="172">
        <v>0</v>
      </c>
      <c r="R518" s="172">
        <f>Q518*H518</f>
        <v>0</v>
      </c>
      <c r="S518" s="172">
        <v>0</v>
      </c>
      <c r="T518" s="173">
        <f>S518*H518</f>
        <v>0</v>
      </c>
      <c r="AR518" s="26" t="s">
        <v>889</v>
      </c>
      <c r="AT518" s="26" t="s">
        <v>211</v>
      </c>
      <c r="AU518" s="26" t="s">
        <v>123</v>
      </c>
      <c r="AY518" s="26" t="s">
        <v>208</v>
      </c>
      <c r="BE518" s="174">
        <f>IF(N518="základní",J518,0)</f>
        <v>0</v>
      </c>
      <c r="BF518" s="174">
        <f>IF(N518="snížená",J518,0)</f>
        <v>0</v>
      </c>
      <c r="BG518" s="174">
        <f>IF(N518="zákl. přenesená",J518,0)</f>
        <v>0</v>
      </c>
      <c r="BH518" s="174">
        <f>IF(N518="sníž. přenesená",J518,0)</f>
        <v>0</v>
      </c>
      <c r="BI518" s="174">
        <f>IF(N518="nulová",J518,0)</f>
        <v>0</v>
      </c>
      <c r="BJ518" s="26" t="s">
        <v>78</v>
      </c>
      <c r="BK518" s="174">
        <f>ROUND(I518*H518,2)</f>
        <v>0</v>
      </c>
      <c r="BL518" s="26" t="s">
        <v>889</v>
      </c>
      <c r="BM518" s="26" t="s">
        <v>7714</v>
      </c>
    </row>
    <row r="519" spans="2:65" s="1" customFormat="1" x14ac:dyDescent="0.3">
      <c r="B519" s="40"/>
      <c r="D519" s="186" t="s">
        <v>218</v>
      </c>
      <c r="F519" s="211" t="s">
        <v>7713</v>
      </c>
      <c r="L519" s="40"/>
      <c r="M519" s="177"/>
      <c r="N519" s="41"/>
      <c r="O519" s="41"/>
      <c r="P519" s="41"/>
      <c r="Q519" s="41"/>
      <c r="R519" s="41"/>
      <c r="S519" s="41"/>
      <c r="T519" s="69"/>
      <c r="AT519" s="26" t="s">
        <v>218</v>
      </c>
      <c r="AU519" s="26" t="s">
        <v>123</v>
      </c>
    </row>
    <row r="520" spans="2:65" s="1" customFormat="1" ht="22.5" customHeight="1" x14ac:dyDescent="0.3">
      <c r="B520" s="163"/>
      <c r="C520" s="164" t="s">
        <v>3159</v>
      </c>
      <c r="D520" s="164" t="s">
        <v>211</v>
      </c>
      <c r="E520" s="165" t="s">
        <v>7715</v>
      </c>
      <c r="F520" s="166" t="s">
        <v>6303</v>
      </c>
      <c r="G520" s="167" t="s">
        <v>7716</v>
      </c>
      <c r="H520" s="168">
        <v>1</v>
      </c>
      <c r="I520" s="169"/>
      <c r="J520" s="169">
        <f>ROUND(I520*H520,2)</f>
        <v>0</v>
      </c>
      <c r="K520" s="166" t="s">
        <v>6157</v>
      </c>
      <c r="L520" s="40"/>
      <c r="M520" s="170" t="s">
        <v>5</v>
      </c>
      <c r="N520" s="171" t="s">
        <v>42</v>
      </c>
      <c r="O520" s="172">
        <v>0</v>
      </c>
      <c r="P520" s="172">
        <f>O520*H520</f>
        <v>0</v>
      </c>
      <c r="Q520" s="172">
        <v>0</v>
      </c>
      <c r="R520" s="172">
        <f>Q520*H520</f>
        <v>0</v>
      </c>
      <c r="S520" s="172">
        <v>0</v>
      </c>
      <c r="T520" s="173">
        <f>S520*H520</f>
        <v>0</v>
      </c>
      <c r="AR520" s="26" t="s">
        <v>889</v>
      </c>
      <c r="AT520" s="26" t="s">
        <v>211</v>
      </c>
      <c r="AU520" s="26" t="s">
        <v>123</v>
      </c>
      <c r="AY520" s="26" t="s">
        <v>208</v>
      </c>
      <c r="BE520" s="174">
        <f>IF(N520="základní",J520,0)</f>
        <v>0</v>
      </c>
      <c r="BF520" s="174">
        <f>IF(N520="snížená",J520,0)</f>
        <v>0</v>
      </c>
      <c r="BG520" s="174">
        <f>IF(N520="zákl. přenesená",J520,0)</f>
        <v>0</v>
      </c>
      <c r="BH520" s="174">
        <f>IF(N520="sníž. přenesená",J520,0)</f>
        <v>0</v>
      </c>
      <c r="BI520" s="174">
        <f>IF(N520="nulová",J520,0)</f>
        <v>0</v>
      </c>
      <c r="BJ520" s="26" t="s">
        <v>78</v>
      </c>
      <c r="BK520" s="174">
        <f>ROUND(I520*H520,2)</f>
        <v>0</v>
      </c>
      <c r="BL520" s="26" t="s">
        <v>889</v>
      </c>
      <c r="BM520" s="26" t="s">
        <v>7717</v>
      </c>
    </row>
    <row r="521" spans="2:65" s="1" customFormat="1" x14ac:dyDescent="0.3">
      <c r="B521" s="40"/>
      <c r="D521" s="175" t="s">
        <v>218</v>
      </c>
      <c r="F521" s="176" t="s">
        <v>6303</v>
      </c>
      <c r="L521" s="40"/>
      <c r="M521" s="177"/>
      <c r="N521" s="41"/>
      <c r="O521" s="41"/>
      <c r="P521" s="41"/>
      <c r="Q521" s="41"/>
      <c r="R521" s="41"/>
      <c r="S521" s="41"/>
      <c r="T521" s="69"/>
      <c r="AT521" s="26" t="s">
        <v>218</v>
      </c>
      <c r="AU521" s="26" t="s">
        <v>123</v>
      </c>
    </row>
    <row r="522" spans="2:65" s="11" customFormat="1" ht="22.35" customHeight="1" x14ac:dyDescent="0.3">
      <c r="B522" s="150"/>
      <c r="D522" s="160" t="s">
        <v>70</v>
      </c>
      <c r="E522" s="161" t="s">
        <v>7718</v>
      </c>
      <c r="F522" s="161" t="s">
        <v>6541</v>
      </c>
      <c r="J522" s="162">
        <f>BK522</f>
        <v>0</v>
      </c>
      <c r="L522" s="150"/>
      <c r="M522" s="154"/>
      <c r="N522" s="155"/>
      <c r="O522" s="155"/>
      <c r="P522" s="156">
        <f>SUM(P523:P526)</f>
        <v>0</v>
      </c>
      <c r="Q522" s="155"/>
      <c r="R522" s="156">
        <f>SUM(R523:R526)</f>
        <v>0</v>
      </c>
      <c r="S522" s="155"/>
      <c r="T522" s="157">
        <f>SUM(T523:T526)</f>
        <v>0</v>
      </c>
      <c r="AR522" s="151" t="s">
        <v>123</v>
      </c>
      <c r="AT522" s="158" t="s">
        <v>70</v>
      </c>
      <c r="AU522" s="158" t="s">
        <v>80</v>
      </c>
      <c r="AY522" s="151" t="s">
        <v>208</v>
      </c>
      <c r="BK522" s="159">
        <f>SUM(BK523:BK526)</f>
        <v>0</v>
      </c>
    </row>
    <row r="523" spans="2:65" s="1" customFormat="1" ht="22.5" customHeight="1" x14ac:dyDescent="0.3">
      <c r="B523" s="163"/>
      <c r="C523" s="164" t="s">
        <v>3165</v>
      </c>
      <c r="D523" s="164" t="s">
        <v>211</v>
      </c>
      <c r="E523" s="165" t="s">
        <v>7719</v>
      </c>
      <c r="F523" s="166" t="s">
        <v>6297</v>
      </c>
      <c r="G523" s="167" t="s">
        <v>6538</v>
      </c>
      <c r="H523" s="168">
        <v>12</v>
      </c>
      <c r="I523" s="169"/>
      <c r="J523" s="169">
        <f>ROUND(I523*H523,2)</f>
        <v>0</v>
      </c>
      <c r="K523" s="166" t="s">
        <v>6157</v>
      </c>
      <c r="L523" s="40"/>
      <c r="M523" s="170" t="s">
        <v>5</v>
      </c>
      <c r="N523" s="171" t="s">
        <v>42</v>
      </c>
      <c r="O523" s="172">
        <v>0</v>
      </c>
      <c r="P523" s="172">
        <f>O523*H523</f>
        <v>0</v>
      </c>
      <c r="Q523" s="172">
        <v>0</v>
      </c>
      <c r="R523" s="172">
        <f>Q523*H523</f>
        <v>0</v>
      </c>
      <c r="S523" s="172">
        <v>0</v>
      </c>
      <c r="T523" s="173">
        <f>S523*H523</f>
        <v>0</v>
      </c>
      <c r="AR523" s="26" t="s">
        <v>889</v>
      </c>
      <c r="AT523" s="26" t="s">
        <v>211</v>
      </c>
      <c r="AU523" s="26" t="s">
        <v>123</v>
      </c>
      <c r="AY523" s="26" t="s">
        <v>208</v>
      </c>
      <c r="BE523" s="174">
        <f>IF(N523="základní",J523,0)</f>
        <v>0</v>
      </c>
      <c r="BF523" s="174">
        <f>IF(N523="snížená",J523,0)</f>
        <v>0</v>
      </c>
      <c r="BG523" s="174">
        <f>IF(N523="zákl. přenesená",J523,0)</f>
        <v>0</v>
      </c>
      <c r="BH523" s="174">
        <f>IF(N523="sníž. přenesená",J523,0)</f>
        <v>0</v>
      </c>
      <c r="BI523" s="174">
        <f>IF(N523="nulová",J523,0)</f>
        <v>0</v>
      </c>
      <c r="BJ523" s="26" t="s">
        <v>78</v>
      </c>
      <c r="BK523" s="174">
        <f>ROUND(I523*H523,2)</f>
        <v>0</v>
      </c>
      <c r="BL523" s="26" t="s">
        <v>889</v>
      </c>
      <c r="BM523" s="26" t="s">
        <v>7720</v>
      </c>
    </row>
    <row r="524" spans="2:65" s="1" customFormat="1" x14ac:dyDescent="0.3">
      <c r="B524" s="40"/>
      <c r="D524" s="186" t="s">
        <v>218</v>
      </c>
      <c r="F524" s="211" t="s">
        <v>6297</v>
      </c>
      <c r="L524" s="40"/>
      <c r="M524" s="177"/>
      <c r="N524" s="41"/>
      <c r="O524" s="41"/>
      <c r="P524" s="41"/>
      <c r="Q524" s="41"/>
      <c r="R524" s="41"/>
      <c r="S524" s="41"/>
      <c r="T524" s="69"/>
      <c r="AT524" s="26" t="s">
        <v>218</v>
      </c>
      <c r="AU524" s="26" t="s">
        <v>123</v>
      </c>
    </row>
    <row r="525" spans="2:65" s="1" customFormat="1" ht="22.5" customHeight="1" x14ac:dyDescent="0.3">
      <c r="B525" s="163"/>
      <c r="C525" s="164" t="s">
        <v>3177</v>
      </c>
      <c r="D525" s="164" t="s">
        <v>211</v>
      </c>
      <c r="E525" s="165" t="s">
        <v>7721</v>
      </c>
      <c r="F525" s="166" t="s">
        <v>6301</v>
      </c>
      <c r="G525" s="167" t="s">
        <v>214</v>
      </c>
      <c r="H525" s="168">
        <v>1</v>
      </c>
      <c r="I525" s="169"/>
      <c r="J525" s="169">
        <f>ROUND(I525*H525,2)</f>
        <v>0</v>
      </c>
      <c r="K525" s="166" t="s">
        <v>6157</v>
      </c>
      <c r="L525" s="40"/>
      <c r="M525" s="170" t="s">
        <v>5</v>
      </c>
      <c r="N525" s="171" t="s">
        <v>42</v>
      </c>
      <c r="O525" s="172">
        <v>0</v>
      </c>
      <c r="P525" s="172">
        <f>O525*H525</f>
        <v>0</v>
      </c>
      <c r="Q525" s="172">
        <v>0</v>
      </c>
      <c r="R525" s="172">
        <f>Q525*H525</f>
        <v>0</v>
      </c>
      <c r="S525" s="172">
        <v>0</v>
      </c>
      <c r="T525" s="173">
        <f>S525*H525</f>
        <v>0</v>
      </c>
      <c r="AR525" s="26" t="s">
        <v>889</v>
      </c>
      <c r="AT525" s="26" t="s">
        <v>211</v>
      </c>
      <c r="AU525" s="26" t="s">
        <v>123</v>
      </c>
      <c r="AY525" s="26" t="s">
        <v>208</v>
      </c>
      <c r="BE525" s="174">
        <f>IF(N525="základní",J525,0)</f>
        <v>0</v>
      </c>
      <c r="BF525" s="174">
        <f>IF(N525="snížená",J525,0)</f>
        <v>0</v>
      </c>
      <c r="BG525" s="174">
        <f>IF(N525="zákl. přenesená",J525,0)</f>
        <v>0</v>
      </c>
      <c r="BH525" s="174">
        <f>IF(N525="sníž. přenesená",J525,0)</f>
        <v>0</v>
      </c>
      <c r="BI525" s="174">
        <f>IF(N525="nulová",J525,0)</f>
        <v>0</v>
      </c>
      <c r="BJ525" s="26" t="s">
        <v>78</v>
      </c>
      <c r="BK525" s="174">
        <f>ROUND(I525*H525,2)</f>
        <v>0</v>
      </c>
      <c r="BL525" s="26" t="s">
        <v>889</v>
      </c>
      <c r="BM525" s="26" t="s">
        <v>7722</v>
      </c>
    </row>
    <row r="526" spans="2:65" s="1" customFormat="1" x14ac:dyDescent="0.3">
      <c r="B526" s="40"/>
      <c r="D526" s="175" t="s">
        <v>218</v>
      </c>
      <c r="F526" s="176" t="s">
        <v>6301</v>
      </c>
      <c r="L526" s="40"/>
      <c r="M526" s="232"/>
      <c r="N526" s="233"/>
      <c r="O526" s="233"/>
      <c r="P526" s="233"/>
      <c r="Q526" s="233"/>
      <c r="R526" s="233"/>
      <c r="S526" s="233"/>
      <c r="T526" s="234"/>
      <c r="AT526" s="26" t="s">
        <v>218</v>
      </c>
      <c r="AU526" s="26" t="s">
        <v>123</v>
      </c>
    </row>
    <row r="527" spans="2:65" s="1" customFormat="1" ht="6.95" customHeight="1" x14ac:dyDescent="0.3">
      <c r="B527" s="55"/>
      <c r="C527" s="56"/>
      <c r="D527" s="56"/>
      <c r="E527" s="56"/>
      <c r="F527" s="56"/>
      <c r="G527" s="56"/>
      <c r="H527" s="56"/>
      <c r="I527" s="56"/>
      <c r="J527" s="56"/>
      <c r="K527" s="56"/>
      <c r="L527" s="40"/>
    </row>
  </sheetData>
  <autoFilter ref="C94:K526"/>
  <mergeCells count="12">
    <mergeCell ref="G1:H1"/>
    <mergeCell ref="L2:V2"/>
    <mergeCell ref="E49:H49"/>
    <mergeCell ref="E51:H51"/>
    <mergeCell ref="E83:H83"/>
    <mergeCell ref="E85:H85"/>
    <mergeCell ref="E87:H8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5"/>
  <sheetViews>
    <sheetView showGridLines="0" workbookViewId="0">
      <pane ySplit="1" topLeftCell="A2" activePane="bottomLeft" state="frozen"/>
      <selection pane="bottomLeft" activeCell="I88" sqref="I88:I12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139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7723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ROUND(J88,2)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ROUND(SUM(BE88:BE124), 2)</f>
        <v>0</v>
      </c>
      <c r="G32" s="41"/>
      <c r="H32" s="41"/>
      <c r="I32" s="116">
        <v>0.21</v>
      </c>
      <c r="J32" s="115">
        <f>ROUND(ROUND((SUM(BE88:BE124)),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ROUND(SUM(BF88:BF124), 2)</f>
        <v>0</v>
      </c>
      <c r="G33" s="41"/>
      <c r="H33" s="41"/>
      <c r="I33" s="116">
        <v>0.15</v>
      </c>
      <c r="J33" s="115">
        <f>ROUND(ROUND((SUM(BF88:BF124)),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ROUND(SUM(BG88:BG124),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ROUND(SUM(BH88:BH124),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ROUND(SUM(BI88:BI124),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214 - M+R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J88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6321</v>
      </c>
      <c r="E61" s="131"/>
      <c r="F61" s="131"/>
      <c r="G61" s="131"/>
      <c r="H61" s="131"/>
      <c r="I61" s="131"/>
      <c r="J61" s="132">
        <f>J89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7724</v>
      </c>
      <c r="E62" s="137"/>
      <c r="F62" s="137"/>
      <c r="G62" s="137"/>
      <c r="H62" s="137"/>
      <c r="I62" s="137"/>
      <c r="J62" s="138">
        <f>J90</f>
        <v>0</v>
      </c>
      <c r="K62" s="139"/>
    </row>
    <row r="63" spans="2:47" s="9" customFormat="1" ht="14.85" customHeight="1" x14ac:dyDescent="0.3">
      <c r="B63" s="134"/>
      <c r="C63" s="135"/>
      <c r="D63" s="136" t="s">
        <v>7725</v>
      </c>
      <c r="E63" s="137"/>
      <c r="F63" s="137"/>
      <c r="G63" s="137"/>
      <c r="H63" s="137"/>
      <c r="I63" s="137"/>
      <c r="J63" s="138">
        <f>J91</f>
        <v>0</v>
      </c>
      <c r="K63" s="139"/>
    </row>
    <row r="64" spans="2:47" s="9" customFormat="1" ht="14.85" customHeight="1" x14ac:dyDescent="0.3">
      <c r="B64" s="134"/>
      <c r="C64" s="135"/>
      <c r="D64" s="136" t="s">
        <v>7726</v>
      </c>
      <c r="E64" s="137"/>
      <c r="F64" s="137"/>
      <c r="G64" s="137"/>
      <c r="H64" s="137"/>
      <c r="I64" s="137"/>
      <c r="J64" s="138">
        <f>J102</f>
        <v>0</v>
      </c>
      <c r="K64" s="139"/>
    </row>
    <row r="65" spans="2:12" s="9" customFormat="1" ht="14.85" customHeight="1" x14ac:dyDescent="0.3">
      <c r="B65" s="134"/>
      <c r="C65" s="135"/>
      <c r="D65" s="136" t="s">
        <v>7727</v>
      </c>
      <c r="E65" s="137"/>
      <c r="F65" s="137"/>
      <c r="G65" s="137"/>
      <c r="H65" s="137"/>
      <c r="I65" s="137"/>
      <c r="J65" s="138">
        <f>J113</f>
        <v>0</v>
      </c>
      <c r="K65" s="139"/>
    </row>
    <row r="66" spans="2:12" s="9" customFormat="1" ht="14.85" customHeight="1" x14ac:dyDescent="0.3">
      <c r="B66" s="134"/>
      <c r="C66" s="135"/>
      <c r="D66" s="136" t="s">
        <v>7728</v>
      </c>
      <c r="E66" s="137"/>
      <c r="F66" s="137"/>
      <c r="G66" s="137"/>
      <c r="H66" s="137"/>
      <c r="I66" s="137"/>
      <c r="J66" s="138">
        <f>J118</f>
        <v>0</v>
      </c>
      <c r="K66" s="139"/>
    </row>
    <row r="67" spans="2:12" s="1" customFormat="1" ht="21.75" customHeight="1" x14ac:dyDescent="0.3">
      <c r="B67" s="40"/>
      <c r="C67" s="41"/>
      <c r="D67" s="41"/>
      <c r="E67" s="41"/>
      <c r="F67" s="41"/>
      <c r="G67" s="41"/>
      <c r="H67" s="41"/>
      <c r="I67" s="41"/>
      <c r="J67" s="41"/>
      <c r="K67" s="44"/>
    </row>
    <row r="68" spans="2:12" s="1" customFormat="1" ht="6.95" customHeight="1" x14ac:dyDescent="0.3">
      <c r="B68" s="55"/>
      <c r="C68" s="56"/>
      <c r="D68" s="56"/>
      <c r="E68" s="56"/>
      <c r="F68" s="56"/>
      <c r="G68" s="56"/>
      <c r="H68" s="56"/>
      <c r="I68" s="56"/>
      <c r="J68" s="56"/>
      <c r="K68" s="57"/>
    </row>
    <row r="72" spans="2:12" s="1" customFormat="1" ht="6.95" customHeight="1" x14ac:dyDescent="0.3">
      <c r="B72" s="58"/>
      <c r="C72" s="59"/>
      <c r="D72" s="59"/>
      <c r="E72" s="59"/>
      <c r="F72" s="59"/>
      <c r="G72" s="59"/>
      <c r="H72" s="59"/>
      <c r="I72" s="59"/>
      <c r="J72" s="59"/>
      <c r="K72" s="59"/>
      <c r="L72" s="40"/>
    </row>
    <row r="73" spans="2:12" s="1" customFormat="1" ht="36.950000000000003" customHeight="1" x14ac:dyDescent="0.3">
      <c r="B73" s="40"/>
      <c r="C73" s="60" t="s">
        <v>192</v>
      </c>
      <c r="L73" s="40"/>
    </row>
    <row r="74" spans="2:12" s="1" customFormat="1" ht="6.95" customHeight="1" x14ac:dyDescent="0.3">
      <c r="B74" s="40"/>
      <c r="L74" s="40"/>
    </row>
    <row r="75" spans="2:12" s="1" customFormat="1" ht="14.45" customHeight="1" x14ac:dyDescent="0.3">
      <c r="B75" s="40"/>
      <c r="C75" s="62" t="s">
        <v>17</v>
      </c>
      <c r="L75" s="40"/>
    </row>
    <row r="76" spans="2:12" s="1" customFormat="1" ht="22.5" customHeight="1" x14ac:dyDescent="0.3">
      <c r="B76" s="40"/>
      <c r="E76" s="364" t="str">
        <f>E7</f>
        <v>Stavební úpravy kongresového sálu blok F, UK FTVS</v>
      </c>
      <c r="F76" s="371"/>
      <c r="G76" s="371"/>
      <c r="H76" s="371"/>
      <c r="L76" s="40"/>
    </row>
    <row r="77" spans="2:12" ht="15" x14ac:dyDescent="0.3">
      <c r="B77" s="30"/>
      <c r="C77" s="62" t="s">
        <v>164</v>
      </c>
      <c r="L77" s="30"/>
    </row>
    <row r="78" spans="2:12" s="1" customFormat="1" ht="22.5" customHeight="1" x14ac:dyDescent="0.3">
      <c r="B78" s="40"/>
      <c r="E78" s="364" t="s">
        <v>1789</v>
      </c>
      <c r="F78" s="365"/>
      <c r="G78" s="365"/>
      <c r="H78" s="365"/>
      <c r="L78" s="40"/>
    </row>
    <row r="79" spans="2:12" s="1" customFormat="1" ht="14.45" customHeight="1" x14ac:dyDescent="0.3">
      <c r="B79" s="40"/>
      <c r="C79" s="62" t="s">
        <v>166</v>
      </c>
      <c r="L79" s="40"/>
    </row>
    <row r="80" spans="2:12" s="1" customFormat="1" ht="23.25" customHeight="1" x14ac:dyDescent="0.3">
      <c r="B80" s="40"/>
      <c r="E80" s="340" t="str">
        <f>E11</f>
        <v>214 - M+R</v>
      </c>
      <c r="F80" s="365"/>
      <c r="G80" s="365"/>
      <c r="H80" s="365"/>
      <c r="L80" s="40"/>
    </row>
    <row r="81" spans="2:65" s="1" customFormat="1" ht="6.95" customHeight="1" x14ac:dyDescent="0.3">
      <c r="B81" s="40"/>
      <c r="L81" s="40"/>
    </row>
    <row r="82" spans="2:65" s="1" customFormat="1" ht="18" customHeight="1" x14ac:dyDescent="0.3">
      <c r="B82" s="40"/>
      <c r="C82" s="62" t="s">
        <v>21</v>
      </c>
      <c r="F82" s="140" t="str">
        <f>F14</f>
        <v>José Martího 269/31, Praha</v>
      </c>
      <c r="I82" s="62" t="s">
        <v>23</v>
      </c>
      <c r="J82" s="66" t="str">
        <f>IF(J14="","",J14)</f>
        <v>24.5.2017</v>
      </c>
      <c r="L82" s="40"/>
    </row>
    <row r="83" spans="2:65" s="1" customFormat="1" ht="6.95" customHeight="1" x14ac:dyDescent="0.3">
      <c r="B83" s="40"/>
      <c r="L83" s="40"/>
    </row>
    <row r="84" spans="2:65" s="1" customFormat="1" ht="15" x14ac:dyDescent="0.3">
      <c r="B84" s="40"/>
      <c r="C84" s="62" t="s">
        <v>25</v>
      </c>
      <c r="F84" s="140" t="str">
        <f>E17</f>
        <v>UNIVERZITA KARLOVA V PRAZE_x000D_
_x000D_
, FTVS</v>
      </c>
      <c r="I84" s="62" t="s">
        <v>31</v>
      </c>
      <c r="J84" s="140" t="str">
        <f>E23</f>
        <v>Graphic PRO s.r.o.</v>
      </c>
      <c r="L84" s="40"/>
    </row>
    <row r="85" spans="2:65" s="1" customFormat="1" ht="14.45" customHeight="1" x14ac:dyDescent="0.3">
      <c r="B85" s="40"/>
      <c r="C85" s="62" t="s">
        <v>29</v>
      </c>
      <c r="F85" s="140" t="str">
        <f>IF(E20="","",E20)</f>
        <v xml:space="preserve"> </v>
      </c>
      <c r="L85" s="40"/>
    </row>
    <row r="86" spans="2:65" s="1" customFormat="1" ht="10.35" customHeight="1" x14ac:dyDescent="0.3">
      <c r="B86" s="40"/>
      <c r="L86" s="40"/>
    </row>
    <row r="87" spans="2:65" s="10" customFormat="1" ht="29.25" customHeight="1" x14ac:dyDescent="0.3">
      <c r="B87" s="141"/>
      <c r="C87" s="142" t="s">
        <v>193</v>
      </c>
      <c r="D87" s="143" t="s">
        <v>56</v>
      </c>
      <c r="E87" s="143" t="s">
        <v>52</v>
      </c>
      <c r="F87" s="143" t="s">
        <v>194</v>
      </c>
      <c r="G87" s="143" t="s">
        <v>195</v>
      </c>
      <c r="H87" s="143" t="s">
        <v>196</v>
      </c>
      <c r="I87" s="144" t="s">
        <v>197</v>
      </c>
      <c r="J87" s="143" t="s">
        <v>170</v>
      </c>
      <c r="K87" s="145" t="s">
        <v>198</v>
      </c>
      <c r="L87" s="141"/>
      <c r="M87" s="72" t="s">
        <v>199</v>
      </c>
      <c r="N87" s="73" t="s">
        <v>41</v>
      </c>
      <c r="O87" s="73" t="s">
        <v>200</v>
      </c>
      <c r="P87" s="73" t="s">
        <v>201</v>
      </c>
      <c r="Q87" s="73" t="s">
        <v>202</v>
      </c>
      <c r="R87" s="73" t="s">
        <v>203</v>
      </c>
      <c r="S87" s="73" t="s">
        <v>204</v>
      </c>
      <c r="T87" s="74" t="s">
        <v>205</v>
      </c>
    </row>
    <row r="88" spans="2:65" s="1" customFormat="1" ht="29.25" customHeight="1" x14ac:dyDescent="0.35">
      <c r="B88" s="40"/>
      <c r="C88" s="76" t="s">
        <v>171</v>
      </c>
      <c r="J88" s="146">
        <f>BK88</f>
        <v>0</v>
      </c>
      <c r="L88" s="40"/>
      <c r="M88" s="75"/>
      <c r="N88" s="67"/>
      <c r="O88" s="67"/>
      <c r="P88" s="147">
        <f>P89</f>
        <v>0</v>
      </c>
      <c r="Q88" s="67"/>
      <c r="R88" s="147">
        <f>R89</f>
        <v>0</v>
      </c>
      <c r="S88" s="67"/>
      <c r="T88" s="148">
        <f>T89</f>
        <v>0</v>
      </c>
      <c r="AT88" s="26" t="s">
        <v>70</v>
      </c>
      <c r="AU88" s="26" t="s">
        <v>172</v>
      </c>
      <c r="BK88" s="149">
        <f>BK89</f>
        <v>0</v>
      </c>
    </row>
    <row r="89" spans="2:65" s="11" customFormat="1" ht="37.35" customHeight="1" x14ac:dyDescent="0.35">
      <c r="B89" s="150"/>
      <c r="D89" s="151" t="s">
        <v>70</v>
      </c>
      <c r="E89" s="152" t="s">
        <v>2573</v>
      </c>
      <c r="F89" s="152" t="s">
        <v>6490</v>
      </c>
      <c r="J89" s="153">
        <f>BK89</f>
        <v>0</v>
      </c>
      <c r="L89" s="150"/>
      <c r="M89" s="154"/>
      <c r="N89" s="155"/>
      <c r="O89" s="155"/>
      <c r="P89" s="156">
        <f>P90</f>
        <v>0</v>
      </c>
      <c r="Q89" s="155"/>
      <c r="R89" s="156">
        <f>R90</f>
        <v>0</v>
      </c>
      <c r="S89" s="155"/>
      <c r="T89" s="157">
        <f>T90</f>
        <v>0</v>
      </c>
      <c r="AR89" s="151" t="s">
        <v>123</v>
      </c>
      <c r="AT89" s="158" t="s">
        <v>70</v>
      </c>
      <c r="AU89" s="158" t="s">
        <v>71</v>
      </c>
      <c r="AY89" s="151" t="s">
        <v>208</v>
      </c>
      <c r="BK89" s="159">
        <f>BK90</f>
        <v>0</v>
      </c>
    </row>
    <row r="90" spans="2:65" s="11" customFormat="1" ht="19.899999999999999" customHeight="1" x14ac:dyDescent="0.3">
      <c r="B90" s="150"/>
      <c r="D90" s="151" t="s">
        <v>70</v>
      </c>
      <c r="E90" s="235" t="s">
        <v>7729</v>
      </c>
      <c r="F90" s="235" t="s">
        <v>7730</v>
      </c>
      <c r="J90" s="236">
        <f>BK90</f>
        <v>0</v>
      </c>
      <c r="L90" s="150"/>
      <c r="M90" s="154"/>
      <c r="N90" s="155"/>
      <c r="O90" s="155"/>
      <c r="P90" s="156">
        <f>P91+P102+P113+P118</f>
        <v>0</v>
      </c>
      <c r="Q90" s="155"/>
      <c r="R90" s="156">
        <f>R91+R102+R113+R118</f>
        <v>0</v>
      </c>
      <c r="S90" s="155"/>
      <c r="T90" s="157">
        <f>T91+T102+T113+T118</f>
        <v>0</v>
      </c>
      <c r="AR90" s="151" t="s">
        <v>123</v>
      </c>
      <c r="AT90" s="158" t="s">
        <v>70</v>
      </c>
      <c r="AU90" s="158" t="s">
        <v>78</v>
      </c>
      <c r="AY90" s="151" t="s">
        <v>208</v>
      </c>
      <c r="BK90" s="159">
        <f>BK91+BK102+BK113+BK118</f>
        <v>0</v>
      </c>
    </row>
    <row r="91" spans="2:65" s="11" customFormat="1" ht="14.85" customHeight="1" x14ac:dyDescent="0.3">
      <c r="B91" s="150"/>
      <c r="D91" s="160" t="s">
        <v>70</v>
      </c>
      <c r="E91" s="161" t="s">
        <v>7731</v>
      </c>
      <c r="F91" s="161" t="s">
        <v>7732</v>
      </c>
      <c r="J91" s="162">
        <f>BK91</f>
        <v>0</v>
      </c>
      <c r="L91" s="150"/>
      <c r="M91" s="154"/>
      <c r="N91" s="155"/>
      <c r="O91" s="155"/>
      <c r="P91" s="156">
        <f>SUM(P92:P101)</f>
        <v>0</v>
      </c>
      <c r="Q91" s="155"/>
      <c r="R91" s="156">
        <f>SUM(R92:R101)</f>
        <v>0</v>
      </c>
      <c r="S91" s="155"/>
      <c r="T91" s="157">
        <f>SUM(T92:T101)</f>
        <v>0</v>
      </c>
      <c r="AR91" s="151" t="s">
        <v>123</v>
      </c>
      <c r="AT91" s="158" t="s">
        <v>70</v>
      </c>
      <c r="AU91" s="158" t="s">
        <v>80</v>
      </c>
      <c r="AY91" s="151" t="s">
        <v>208</v>
      </c>
      <c r="BK91" s="159">
        <f>SUM(BK92:BK101)</f>
        <v>0</v>
      </c>
    </row>
    <row r="92" spans="2:65" s="1" customFormat="1" ht="22.5" customHeight="1" x14ac:dyDescent="0.3">
      <c r="B92" s="163"/>
      <c r="C92" s="222" t="s">
        <v>78</v>
      </c>
      <c r="D92" s="222" t="s">
        <v>2573</v>
      </c>
      <c r="E92" s="223" t="s">
        <v>7733</v>
      </c>
      <c r="F92" s="224" t="s">
        <v>7734</v>
      </c>
      <c r="G92" s="225" t="s">
        <v>280</v>
      </c>
      <c r="H92" s="226">
        <v>1</v>
      </c>
      <c r="I92" s="227"/>
      <c r="J92" s="227">
        <f>ROUND(I92*H92,2)</f>
        <v>0</v>
      </c>
      <c r="K92" s="224" t="s">
        <v>6157</v>
      </c>
      <c r="L92" s="228"/>
      <c r="M92" s="229" t="s">
        <v>5</v>
      </c>
      <c r="N92" s="230" t="s">
        <v>42</v>
      </c>
      <c r="O92" s="172">
        <v>0</v>
      </c>
      <c r="P92" s="172">
        <f>O92*H92</f>
        <v>0</v>
      </c>
      <c r="Q92" s="172">
        <v>0</v>
      </c>
      <c r="R92" s="172">
        <f>Q92*H92</f>
        <v>0</v>
      </c>
      <c r="S92" s="172">
        <v>0</v>
      </c>
      <c r="T92" s="173">
        <f>S92*H92</f>
        <v>0</v>
      </c>
      <c r="AR92" s="26" t="s">
        <v>3867</v>
      </c>
      <c r="AT92" s="26" t="s">
        <v>2573</v>
      </c>
      <c r="AU92" s="26" t="s">
        <v>123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889</v>
      </c>
      <c r="BM92" s="26" t="s">
        <v>80</v>
      </c>
    </row>
    <row r="93" spans="2:65" s="1" customFormat="1" x14ac:dyDescent="0.3">
      <c r="B93" s="40"/>
      <c r="D93" s="186" t="s">
        <v>218</v>
      </c>
      <c r="F93" s="211" t="s">
        <v>7734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123</v>
      </c>
    </row>
    <row r="94" spans="2:65" s="1" customFormat="1" ht="31.5" customHeight="1" x14ac:dyDescent="0.3">
      <c r="B94" s="163"/>
      <c r="C94" s="222" t="s">
        <v>80</v>
      </c>
      <c r="D94" s="222" t="s">
        <v>2573</v>
      </c>
      <c r="E94" s="223" t="s">
        <v>7735</v>
      </c>
      <c r="F94" s="224" t="s">
        <v>7736</v>
      </c>
      <c r="G94" s="225" t="s">
        <v>280</v>
      </c>
      <c r="H94" s="226">
        <v>1</v>
      </c>
      <c r="I94" s="227"/>
      <c r="J94" s="227">
        <f>ROUND(I94*H94,2)</f>
        <v>0</v>
      </c>
      <c r="K94" s="224" t="s">
        <v>6157</v>
      </c>
      <c r="L94" s="228"/>
      <c r="M94" s="229" t="s">
        <v>5</v>
      </c>
      <c r="N94" s="230" t="s">
        <v>42</v>
      </c>
      <c r="O94" s="172">
        <v>0</v>
      </c>
      <c r="P94" s="172">
        <f>O94*H94</f>
        <v>0</v>
      </c>
      <c r="Q94" s="172">
        <v>0</v>
      </c>
      <c r="R94" s="172">
        <f>Q94*H94</f>
        <v>0</v>
      </c>
      <c r="S94" s="172">
        <v>0</v>
      </c>
      <c r="T94" s="173">
        <f>S94*H94</f>
        <v>0</v>
      </c>
      <c r="AR94" s="26" t="s">
        <v>3867</v>
      </c>
      <c r="AT94" s="26" t="s">
        <v>2573</v>
      </c>
      <c r="AU94" s="26" t="s">
        <v>123</v>
      </c>
      <c r="AY94" s="26" t="s">
        <v>208</v>
      </c>
      <c r="BE94" s="174">
        <f>IF(N94="základní",J94,0)</f>
        <v>0</v>
      </c>
      <c r="BF94" s="174">
        <f>IF(N94="snížená",J94,0)</f>
        <v>0</v>
      </c>
      <c r="BG94" s="174">
        <f>IF(N94="zákl. přenesená",J94,0)</f>
        <v>0</v>
      </c>
      <c r="BH94" s="174">
        <f>IF(N94="sníž. přenesená",J94,0)</f>
        <v>0</v>
      </c>
      <c r="BI94" s="174">
        <f>IF(N94="nulová",J94,0)</f>
        <v>0</v>
      </c>
      <c r="BJ94" s="26" t="s">
        <v>78</v>
      </c>
      <c r="BK94" s="174">
        <f>ROUND(I94*H94,2)</f>
        <v>0</v>
      </c>
      <c r="BL94" s="26" t="s">
        <v>889</v>
      </c>
      <c r="BM94" s="26" t="s">
        <v>216</v>
      </c>
    </row>
    <row r="95" spans="2:65" s="1" customFormat="1" x14ac:dyDescent="0.3">
      <c r="B95" s="40"/>
      <c r="D95" s="186" t="s">
        <v>218</v>
      </c>
      <c r="F95" s="211" t="s">
        <v>7736</v>
      </c>
      <c r="L95" s="40"/>
      <c r="M95" s="177"/>
      <c r="N95" s="41"/>
      <c r="O95" s="41"/>
      <c r="P95" s="41"/>
      <c r="Q95" s="41"/>
      <c r="R95" s="41"/>
      <c r="S95" s="41"/>
      <c r="T95" s="69"/>
      <c r="AT95" s="26" t="s">
        <v>218</v>
      </c>
      <c r="AU95" s="26" t="s">
        <v>123</v>
      </c>
    </row>
    <row r="96" spans="2:65" s="1" customFormat="1" ht="31.5" customHeight="1" x14ac:dyDescent="0.3">
      <c r="B96" s="163"/>
      <c r="C96" s="222" t="s">
        <v>123</v>
      </c>
      <c r="D96" s="222" t="s">
        <v>2573</v>
      </c>
      <c r="E96" s="223" t="s">
        <v>7737</v>
      </c>
      <c r="F96" s="224" t="s">
        <v>7738</v>
      </c>
      <c r="G96" s="225" t="s">
        <v>280</v>
      </c>
      <c r="H96" s="226">
        <v>1</v>
      </c>
      <c r="I96" s="227"/>
      <c r="J96" s="227">
        <f>ROUND(I96*H96,2)</f>
        <v>0</v>
      </c>
      <c r="K96" s="224" t="s">
        <v>6157</v>
      </c>
      <c r="L96" s="228"/>
      <c r="M96" s="229" t="s">
        <v>5</v>
      </c>
      <c r="N96" s="230" t="s">
        <v>42</v>
      </c>
      <c r="O96" s="172">
        <v>0</v>
      </c>
      <c r="P96" s="172">
        <f>O96*H96</f>
        <v>0</v>
      </c>
      <c r="Q96" s="172">
        <v>0</v>
      </c>
      <c r="R96" s="172">
        <f>Q96*H96</f>
        <v>0</v>
      </c>
      <c r="S96" s="172">
        <v>0</v>
      </c>
      <c r="T96" s="173">
        <f>S96*H96</f>
        <v>0</v>
      </c>
      <c r="AR96" s="26" t="s">
        <v>3867</v>
      </c>
      <c r="AT96" s="26" t="s">
        <v>2573</v>
      </c>
      <c r="AU96" s="26" t="s">
        <v>123</v>
      </c>
      <c r="AY96" s="26" t="s">
        <v>208</v>
      </c>
      <c r="BE96" s="174">
        <f>IF(N96="základní",J96,0)</f>
        <v>0</v>
      </c>
      <c r="BF96" s="174">
        <f>IF(N96="snížená",J96,0)</f>
        <v>0</v>
      </c>
      <c r="BG96" s="174">
        <f>IF(N96="zákl. přenesená",J96,0)</f>
        <v>0</v>
      </c>
      <c r="BH96" s="174">
        <f>IF(N96="sníž. přenesená",J96,0)</f>
        <v>0</v>
      </c>
      <c r="BI96" s="174">
        <f>IF(N96="nulová",J96,0)</f>
        <v>0</v>
      </c>
      <c r="BJ96" s="26" t="s">
        <v>78</v>
      </c>
      <c r="BK96" s="174">
        <f>ROUND(I96*H96,2)</f>
        <v>0</v>
      </c>
      <c r="BL96" s="26" t="s">
        <v>889</v>
      </c>
      <c r="BM96" s="26" t="s">
        <v>7739</v>
      </c>
    </row>
    <row r="97" spans="2:65" s="1" customFormat="1" x14ac:dyDescent="0.3">
      <c r="B97" s="40"/>
      <c r="D97" s="186" t="s">
        <v>218</v>
      </c>
      <c r="F97" s="211" t="s">
        <v>7738</v>
      </c>
      <c r="L97" s="40"/>
      <c r="M97" s="177"/>
      <c r="N97" s="41"/>
      <c r="O97" s="41"/>
      <c r="P97" s="41"/>
      <c r="Q97" s="41"/>
      <c r="R97" s="41"/>
      <c r="S97" s="41"/>
      <c r="T97" s="69"/>
      <c r="AT97" s="26" t="s">
        <v>218</v>
      </c>
      <c r="AU97" s="26" t="s">
        <v>123</v>
      </c>
    </row>
    <row r="98" spans="2:65" s="1" customFormat="1" ht="22.5" customHeight="1" x14ac:dyDescent="0.3">
      <c r="B98" s="163"/>
      <c r="C98" s="222" t="s">
        <v>216</v>
      </c>
      <c r="D98" s="222" t="s">
        <v>2573</v>
      </c>
      <c r="E98" s="223" t="s">
        <v>7740</v>
      </c>
      <c r="F98" s="224" t="s">
        <v>7741</v>
      </c>
      <c r="G98" s="225" t="s">
        <v>280</v>
      </c>
      <c r="H98" s="226">
        <v>1</v>
      </c>
      <c r="I98" s="227"/>
      <c r="J98" s="227">
        <f>ROUND(I98*H98,2)</f>
        <v>0</v>
      </c>
      <c r="K98" s="224" t="s">
        <v>6157</v>
      </c>
      <c r="L98" s="228"/>
      <c r="M98" s="229" t="s">
        <v>5</v>
      </c>
      <c r="N98" s="230" t="s">
        <v>42</v>
      </c>
      <c r="O98" s="172">
        <v>0</v>
      </c>
      <c r="P98" s="172">
        <f>O98*H98</f>
        <v>0</v>
      </c>
      <c r="Q98" s="172">
        <v>0</v>
      </c>
      <c r="R98" s="172">
        <f>Q98*H98</f>
        <v>0</v>
      </c>
      <c r="S98" s="172">
        <v>0</v>
      </c>
      <c r="T98" s="173">
        <f>S98*H98</f>
        <v>0</v>
      </c>
      <c r="AR98" s="26" t="s">
        <v>3867</v>
      </c>
      <c r="AT98" s="26" t="s">
        <v>2573</v>
      </c>
      <c r="AU98" s="26" t="s">
        <v>123</v>
      </c>
      <c r="AY98" s="26" t="s">
        <v>208</v>
      </c>
      <c r="BE98" s="174">
        <f>IF(N98="základní",J98,0)</f>
        <v>0</v>
      </c>
      <c r="BF98" s="174">
        <f>IF(N98="snížená",J98,0)</f>
        <v>0</v>
      </c>
      <c r="BG98" s="174">
        <f>IF(N98="zákl. přenesená",J98,0)</f>
        <v>0</v>
      </c>
      <c r="BH98" s="174">
        <f>IF(N98="sníž. přenesená",J98,0)</f>
        <v>0</v>
      </c>
      <c r="BI98" s="174">
        <f>IF(N98="nulová",J98,0)</f>
        <v>0</v>
      </c>
      <c r="BJ98" s="26" t="s">
        <v>78</v>
      </c>
      <c r="BK98" s="174">
        <f>ROUND(I98*H98,2)</f>
        <v>0</v>
      </c>
      <c r="BL98" s="26" t="s">
        <v>889</v>
      </c>
      <c r="BM98" s="26" t="s">
        <v>7742</v>
      </c>
    </row>
    <row r="99" spans="2:65" s="1" customFormat="1" x14ac:dyDescent="0.3">
      <c r="B99" s="40"/>
      <c r="D99" s="186" t="s">
        <v>218</v>
      </c>
      <c r="F99" s="211" t="s">
        <v>7741</v>
      </c>
      <c r="L99" s="40"/>
      <c r="M99" s="177"/>
      <c r="N99" s="41"/>
      <c r="O99" s="41"/>
      <c r="P99" s="41"/>
      <c r="Q99" s="41"/>
      <c r="R99" s="41"/>
      <c r="S99" s="41"/>
      <c r="T99" s="69"/>
      <c r="AT99" s="26" t="s">
        <v>218</v>
      </c>
      <c r="AU99" s="26" t="s">
        <v>123</v>
      </c>
    </row>
    <row r="100" spans="2:65" s="1" customFormat="1" ht="22.5" customHeight="1" x14ac:dyDescent="0.3">
      <c r="B100" s="163"/>
      <c r="C100" s="164" t="s">
        <v>242</v>
      </c>
      <c r="D100" s="164" t="s">
        <v>211</v>
      </c>
      <c r="E100" s="165" t="s">
        <v>7743</v>
      </c>
      <c r="F100" s="166" t="s">
        <v>7744</v>
      </c>
      <c r="G100" s="167" t="s">
        <v>280</v>
      </c>
      <c r="H100" s="168">
        <v>1</v>
      </c>
      <c r="I100" s="169"/>
      <c r="J100" s="169">
        <f>ROUND(I100*H100,2)</f>
        <v>0</v>
      </c>
      <c r="K100" s="166" t="s">
        <v>6157</v>
      </c>
      <c r="L100" s="40"/>
      <c r="M100" s="170" t="s">
        <v>5</v>
      </c>
      <c r="N100" s="171" t="s">
        <v>42</v>
      </c>
      <c r="O100" s="172">
        <v>0</v>
      </c>
      <c r="P100" s="172">
        <f>O100*H100</f>
        <v>0</v>
      </c>
      <c r="Q100" s="172">
        <v>0</v>
      </c>
      <c r="R100" s="172">
        <f>Q100*H100</f>
        <v>0</v>
      </c>
      <c r="S100" s="172">
        <v>0</v>
      </c>
      <c r="T100" s="173">
        <f>S100*H100</f>
        <v>0</v>
      </c>
      <c r="AR100" s="26" t="s">
        <v>889</v>
      </c>
      <c r="AT100" s="26" t="s">
        <v>211</v>
      </c>
      <c r="AU100" s="26" t="s">
        <v>123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889</v>
      </c>
      <c r="BM100" s="26" t="s">
        <v>315</v>
      </c>
    </row>
    <row r="101" spans="2:65" s="1" customFormat="1" x14ac:dyDescent="0.3">
      <c r="B101" s="40"/>
      <c r="D101" s="175" t="s">
        <v>218</v>
      </c>
      <c r="F101" s="176" t="s">
        <v>7744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123</v>
      </c>
    </row>
    <row r="102" spans="2:65" s="11" customFormat="1" ht="22.35" customHeight="1" x14ac:dyDescent="0.3">
      <c r="B102" s="150"/>
      <c r="D102" s="160" t="s">
        <v>70</v>
      </c>
      <c r="E102" s="161" t="s">
        <v>7745</v>
      </c>
      <c r="F102" s="161" t="s">
        <v>7746</v>
      </c>
      <c r="J102" s="162">
        <f>BK102</f>
        <v>0</v>
      </c>
      <c r="L102" s="150"/>
      <c r="M102" s="154"/>
      <c r="N102" s="155"/>
      <c r="O102" s="155"/>
      <c r="P102" s="156">
        <f>SUM(P103:P112)</f>
        <v>0</v>
      </c>
      <c r="Q102" s="155"/>
      <c r="R102" s="156">
        <f>SUM(R103:R112)</f>
        <v>0</v>
      </c>
      <c r="S102" s="155"/>
      <c r="T102" s="157">
        <f>SUM(T103:T112)</f>
        <v>0</v>
      </c>
      <c r="AR102" s="151" t="s">
        <v>123</v>
      </c>
      <c r="AT102" s="158" t="s">
        <v>70</v>
      </c>
      <c r="AU102" s="158" t="s">
        <v>80</v>
      </c>
      <c r="AY102" s="151" t="s">
        <v>208</v>
      </c>
      <c r="BK102" s="159">
        <f>SUM(BK103:BK112)</f>
        <v>0</v>
      </c>
    </row>
    <row r="103" spans="2:65" s="1" customFormat="1" ht="22.5" customHeight="1" x14ac:dyDescent="0.3">
      <c r="B103" s="163"/>
      <c r="C103" s="222" t="s">
        <v>267</v>
      </c>
      <c r="D103" s="222" t="s">
        <v>2573</v>
      </c>
      <c r="E103" s="223" t="s">
        <v>7747</v>
      </c>
      <c r="F103" s="224" t="s">
        <v>7748</v>
      </c>
      <c r="G103" s="225" t="s">
        <v>280</v>
      </c>
      <c r="H103" s="226">
        <v>1</v>
      </c>
      <c r="I103" s="227"/>
      <c r="J103" s="227">
        <f>ROUND(I103*H103,2)</f>
        <v>0</v>
      </c>
      <c r="K103" s="224" t="s">
        <v>6157</v>
      </c>
      <c r="L103" s="228"/>
      <c r="M103" s="229" t="s">
        <v>5</v>
      </c>
      <c r="N103" s="230" t="s">
        <v>42</v>
      </c>
      <c r="O103" s="172">
        <v>0</v>
      </c>
      <c r="P103" s="172">
        <f>O103*H103</f>
        <v>0</v>
      </c>
      <c r="Q103" s="172">
        <v>0</v>
      </c>
      <c r="R103" s="172">
        <f>Q103*H103</f>
        <v>0</v>
      </c>
      <c r="S103" s="172">
        <v>0</v>
      </c>
      <c r="T103" s="173">
        <f>S103*H103</f>
        <v>0</v>
      </c>
      <c r="AR103" s="26" t="s">
        <v>3867</v>
      </c>
      <c r="AT103" s="26" t="s">
        <v>2573</v>
      </c>
      <c r="AU103" s="26" t="s">
        <v>123</v>
      </c>
      <c r="AY103" s="26" t="s">
        <v>208</v>
      </c>
      <c r="BE103" s="174">
        <f>IF(N103="základní",J103,0)</f>
        <v>0</v>
      </c>
      <c r="BF103" s="174">
        <f>IF(N103="snížená",J103,0)</f>
        <v>0</v>
      </c>
      <c r="BG103" s="174">
        <f>IF(N103="zákl. přenesená",J103,0)</f>
        <v>0</v>
      </c>
      <c r="BH103" s="174">
        <f>IF(N103="sníž. přenesená",J103,0)</f>
        <v>0</v>
      </c>
      <c r="BI103" s="174">
        <f>IF(N103="nulová",J103,0)</f>
        <v>0</v>
      </c>
      <c r="BJ103" s="26" t="s">
        <v>78</v>
      </c>
      <c r="BK103" s="174">
        <f>ROUND(I103*H103,2)</f>
        <v>0</v>
      </c>
      <c r="BL103" s="26" t="s">
        <v>889</v>
      </c>
      <c r="BM103" s="26" t="s">
        <v>333</v>
      </c>
    </row>
    <row r="104" spans="2:65" s="1" customFormat="1" x14ac:dyDescent="0.3">
      <c r="B104" s="40"/>
      <c r="D104" s="186" t="s">
        <v>218</v>
      </c>
      <c r="F104" s="211" t="s">
        <v>7748</v>
      </c>
      <c r="L104" s="40"/>
      <c r="M104" s="177"/>
      <c r="N104" s="41"/>
      <c r="O104" s="41"/>
      <c r="P104" s="41"/>
      <c r="Q104" s="41"/>
      <c r="R104" s="41"/>
      <c r="S104" s="41"/>
      <c r="T104" s="69"/>
      <c r="AT104" s="26" t="s">
        <v>218</v>
      </c>
      <c r="AU104" s="26" t="s">
        <v>123</v>
      </c>
    </row>
    <row r="105" spans="2:65" s="1" customFormat="1" ht="22.5" customHeight="1" x14ac:dyDescent="0.3">
      <c r="B105" s="163"/>
      <c r="C105" s="222" t="s">
        <v>277</v>
      </c>
      <c r="D105" s="222" t="s">
        <v>2573</v>
      </c>
      <c r="E105" s="223" t="s">
        <v>7749</v>
      </c>
      <c r="F105" s="224" t="s">
        <v>7750</v>
      </c>
      <c r="G105" s="225" t="s">
        <v>280</v>
      </c>
      <c r="H105" s="226">
        <v>1</v>
      </c>
      <c r="I105" s="227"/>
      <c r="J105" s="227">
        <f>ROUND(I105*H105,2)</f>
        <v>0</v>
      </c>
      <c r="K105" s="224" t="s">
        <v>6157</v>
      </c>
      <c r="L105" s="228"/>
      <c r="M105" s="229" t="s">
        <v>5</v>
      </c>
      <c r="N105" s="230" t="s">
        <v>42</v>
      </c>
      <c r="O105" s="172">
        <v>0</v>
      </c>
      <c r="P105" s="172">
        <f>O105*H105</f>
        <v>0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3867</v>
      </c>
      <c r="AT105" s="26" t="s">
        <v>2573</v>
      </c>
      <c r="AU105" s="26" t="s">
        <v>123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889</v>
      </c>
      <c r="BM105" s="26" t="s">
        <v>351</v>
      </c>
    </row>
    <row r="106" spans="2:65" s="1" customFormat="1" x14ac:dyDescent="0.3">
      <c r="B106" s="40"/>
      <c r="D106" s="186" t="s">
        <v>218</v>
      </c>
      <c r="F106" s="211" t="s">
        <v>7750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123</v>
      </c>
    </row>
    <row r="107" spans="2:65" s="1" customFormat="1" ht="22.5" customHeight="1" x14ac:dyDescent="0.3">
      <c r="B107" s="163"/>
      <c r="C107" s="222" t="s">
        <v>284</v>
      </c>
      <c r="D107" s="222" t="s">
        <v>2573</v>
      </c>
      <c r="E107" s="223" t="s">
        <v>7751</v>
      </c>
      <c r="F107" s="224" t="s">
        <v>7752</v>
      </c>
      <c r="G107" s="225" t="s">
        <v>280</v>
      </c>
      <c r="H107" s="226">
        <v>1</v>
      </c>
      <c r="I107" s="227"/>
      <c r="J107" s="227">
        <f>ROUND(I107*H107,2)</f>
        <v>0</v>
      </c>
      <c r="K107" s="224" t="s">
        <v>6157</v>
      </c>
      <c r="L107" s="228"/>
      <c r="M107" s="229" t="s">
        <v>5</v>
      </c>
      <c r="N107" s="230" t="s">
        <v>42</v>
      </c>
      <c r="O107" s="172">
        <v>0</v>
      </c>
      <c r="P107" s="172">
        <f>O107*H107</f>
        <v>0</v>
      </c>
      <c r="Q107" s="172">
        <v>0</v>
      </c>
      <c r="R107" s="172">
        <f>Q107*H107</f>
        <v>0</v>
      </c>
      <c r="S107" s="172">
        <v>0</v>
      </c>
      <c r="T107" s="173">
        <f>S107*H107</f>
        <v>0</v>
      </c>
      <c r="AR107" s="26" t="s">
        <v>3867</v>
      </c>
      <c r="AT107" s="26" t="s">
        <v>2573</v>
      </c>
      <c r="AU107" s="26" t="s">
        <v>123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889</v>
      </c>
      <c r="BM107" s="26" t="s">
        <v>7753</v>
      </c>
    </row>
    <row r="108" spans="2:65" s="1" customFormat="1" x14ac:dyDescent="0.3">
      <c r="B108" s="40"/>
      <c r="D108" s="186" t="s">
        <v>218</v>
      </c>
      <c r="F108" s="211" t="s">
        <v>7752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123</v>
      </c>
    </row>
    <row r="109" spans="2:65" s="1" customFormat="1" ht="22.5" customHeight="1" x14ac:dyDescent="0.3">
      <c r="B109" s="163"/>
      <c r="C109" s="222" t="s">
        <v>209</v>
      </c>
      <c r="D109" s="222" t="s">
        <v>2573</v>
      </c>
      <c r="E109" s="223" t="s">
        <v>7754</v>
      </c>
      <c r="F109" s="224" t="s">
        <v>7755</v>
      </c>
      <c r="G109" s="225" t="s">
        <v>280</v>
      </c>
      <c r="H109" s="226">
        <v>1</v>
      </c>
      <c r="I109" s="227"/>
      <c r="J109" s="227">
        <f>ROUND(I109*H109,2)</f>
        <v>0</v>
      </c>
      <c r="K109" s="224" t="s">
        <v>6157</v>
      </c>
      <c r="L109" s="228"/>
      <c r="M109" s="229" t="s">
        <v>5</v>
      </c>
      <c r="N109" s="230" t="s">
        <v>42</v>
      </c>
      <c r="O109" s="172">
        <v>0</v>
      </c>
      <c r="P109" s="172">
        <f>O109*H109</f>
        <v>0</v>
      </c>
      <c r="Q109" s="172">
        <v>0</v>
      </c>
      <c r="R109" s="172">
        <f>Q109*H109</f>
        <v>0</v>
      </c>
      <c r="S109" s="172">
        <v>0</v>
      </c>
      <c r="T109" s="173">
        <f>S109*H109</f>
        <v>0</v>
      </c>
      <c r="AR109" s="26" t="s">
        <v>3867</v>
      </c>
      <c r="AT109" s="26" t="s">
        <v>2573</v>
      </c>
      <c r="AU109" s="26" t="s">
        <v>123</v>
      </c>
      <c r="AY109" s="26" t="s">
        <v>208</v>
      </c>
      <c r="BE109" s="174">
        <f>IF(N109="základní",J109,0)</f>
        <v>0</v>
      </c>
      <c r="BF109" s="174">
        <f>IF(N109="snížená",J109,0)</f>
        <v>0</v>
      </c>
      <c r="BG109" s="174">
        <f>IF(N109="zákl. přenesená",J109,0)</f>
        <v>0</v>
      </c>
      <c r="BH109" s="174">
        <f>IF(N109="sníž. přenesená",J109,0)</f>
        <v>0</v>
      </c>
      <c r="BI109" s="174">
        <f>IF(N109="nulová",J109,0)</f>
        <v>0</v>
      </c>
      <c r="BJ109" s="26" t="s">
        <v>78</v>
      </c>
      <c r="BK109" s="174">
        <f>ROUND(I109*H109,2)</f>
        <v>0</v>
      </c>
      <c r="BL109" s="26" t="s">
        <v>889</v>
      </c>
      <c r="BM109" s="26" t="s">
        <v>7756</v>
      </c>
    </row>
    <row r="110" spans="2:65" s="1" customFormat="1" x14ac:dyDescent="0.3">
      <c r="B110" s="40"/>
      <c r="D110" s="186" t="s">
        <v>218</v>
      </c>
      <c r="F110" s="211" t="s">
        <v>7755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218</v>
      </c>
      <c r="AU110" s="26" t="s">
        <v>123</v>
      </c>
    </row>
    <row r="111" spans="2:65" s="1" customFormat="1" ht="22.5" customHeight="1" x14ac:dyDescent="0.3">
      <c r="B111" s="163"/>
      <c r="C111" s="164" t="s">
        <v>315</v>
      </c>
      <c r="D111" s="164" t="s">
        <v>211</v>
      </c>
      <c r="E111" s="165" t="s">
        <v>7757</v>
      </c>
      <c r="F111" s="166" t="s">
        <v>7758</v>
      </c>
      <c r="G111" s="167" t="s">
        <v>280</v>
      </c>
      <c r="H111" s="168">
        <v>1</v>
      </c>
      <c r="I111" s="169"/>
      <c r="J111" s="169">
        <f>ROUND(I111*H111,2)</f>
        <v>0</v>
      </c>
      <c r="K111" s="166" t="s">
        <v>6157</v>
      </c>
      <c r="L111" s="40"/>
      <c r="M111" s="170" t="s">
        <v>5</v>
      </c>
      <c r="N111" s="171" t="s">
        <v>42</v>
      </c>
      <c r="O111" s="172">
        <v>0</v>
      </c>
      <c r="P111" s="172">
        <f>O111*H111</f>
        <v>0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889</v>
      </c>
      <c r="AT111" s="26" t="s">
        <v>211</v>
      </c>
      <c r="AU111" s="26" t="s">
        <v>123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889</v>
      </c>
      <c r="BM111" s="26" t="s">
        <v>418</v>
      </c>
    </row>
    <row r="112" spans="2:65" s="1" customFormat="1" x14ac:dyDescent="0.3">
      <c r="B112" s="40"/>
      <c r="D112" s="175" t="s">
        <v>218</v>
      </c>
      <c r="F112" s="176" t="s">
        <v>7758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123</v>
      </c>
    </row>
    <row r="113" spans="2:65" s="11" customFormat="1" ht="22.35" customHeight="1" x14ac:dyDescent="0.3">
      <c r="B113" s="150"/>
      <c r="D113" s="160" t="s">
        <v>70</v>
      </c>
      <c r="E113" s="161" t="s">
        <v>7759</v>
      </c>
      <c r="F113" s="161" t="s">
        <v>7760</v>
      </c>
      <c r="J113" s="162">
        <f>BK113</f>
        <v>0</v>
      </c>
      <c r="L113" s="150"/>
      <c r="M113" s="154"/>
      <c r="N113" s="155"/>
      <c r="O113" s="155"/>
      <c r="P113" s="156">
        <f>SUM(P114:P117)</f>
        <v>0</v>
      </c>
      <c r="Q113" s="155"/>
      <c r="R113" s="156">
        <f>SUM(R114:R117)</f>
        <v>0</v>
      </c>
      <c r="S113" s="155"/>
      <c r="T113" s="157">
        <f>SUM(T114:T117)</f>
        <v>0</v>
      </c>
      <c r="AR113" s="151" t="s">
        <v>123</v>
      </c>
      <c r="AT113" s="158" t="s">
        <v>70</v>
      </c>
      <c r="AU113" s="158" t="s">
        <v>80</v>
      </c>
      <c r="AY113" s="151" t="s">
        <v>208</v>
      </c>
      <c r="BK113" s="159">
        <f>SUM(BK114:BK117)</f>
        <v>0</v>
      </c>
    </row>
    <row r="114" spans="2:65" s="1" customFormat="1" ht="22.5" customHeight="1" x14ac:dyDescent="0.3">
      <c r="B114" s="163"/>
      <c r="C114" s="222" t="s">
        <v>326</v>
      </c>
      <c r="D114" s="222" t="s">
        <v>2573</v>
      </c>
      <c r="E114" s="223" t="s">
        <v>7761</v>
      </c>
      <c r="F114" s="224" t="s">
        <v>7762</v>
      </c>
      <c r="G114" s="225" t="s">
        <v>280</v>
      </c>
      <c r="H114" s="226">
        <v>1</v>
      </c>
      <c r="I114" s="227"/>
      <c r="J114" s="227">
        <f>ROUND(I114*H114,2)</f>
        <v>0</v>
      </c>
      <c r="K114" s="224" t="s">
        <v>6157</v>
      </c>
      <c r="L114" s="228"/>
      <c r="M114" s="229" t="s">
        <v>5</v>
      </c>
      <c r="N114" s="230" t="s">
        <v>42</v>
      </c>
      <c r="O114" s="172">
        <v>0</v>
      </c>
      <c r="P114" s="172">
        <f>O114*H114</f>
        <v>0</v>
      </c>
      <c r="Q114" s="172">
        <v>0</v>
      </c>
      <c r="R114" s="172">
        <f>Q114*H114</f>
        <v>0</v>
      </c>
      <c r="S114" s="172">
        <v>0</v>
      </c>
      <c r="T114" s="173">
        <f>S114*H114</f>
        <v>0</v>
      </c>
      <c r="AR114" s="26" t="s">
        <v>3867</v>
      </c>
      <c r="AT114" s="26" t="s">
        <v>2573</v>
      </c>
      <c r="AU114" s="26" t="s">
        <v>123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889</v>
      </c>
      <c r="BM114" s="26" t="s">
        <v>432</v>
      </c>
    </row>
    <row r="115" spans="2:65" s="1" customFormat="1" x14ac:dyDescent="0.3">
      <c r="B115" s="40"/>
      <c r="D115" s="186" t="s">
        <v>218</v>
      </c>
      <c r="F115" s="211" t="s">
        <v>7762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123</v>
      </c>
    </row>
    <row r="116" spans="2:65" s="1" customFormat="1" ht="22.5" customHeight="1" x14ac:dyDescent="0.3">
      <c r="B116" s="163"/>
      <c r="C116" s="164" t="s">
        <v>333</v>
      </c>
      <c r="D116" s="164" t="s">
        <v>211</v>
      </c>
      <c r="E116" s="165" t="s">
        <v>7763</v>
      </c>
      <c r="F116" s="166" t="s">
        <v>7764</v>
      </c>
      <c r="G116" s="167" t="s">
        <v>280</v>
      </c>
      <c r="H116" s="168">
        <v>1</v>
      </c>
      <c r="I116" s="169"/>
      <c r="J116" s="169">
        <f>ROUND(I116*H116,2)</f>
        <v>0</v>
      </c>
      <c r="K116" s="166" t="s">
        <v>6157</v>
      </c>
      <c r="L116" s="40"/>
      <c r="M116" s="170" t="s">
        <v>5</v>
      </c>
      <c r="N116" s="171" t="s">
        <v>42</v>
      </c>
      <c r="O116" s="172">
        <v>0</v>
      </c>
      <c r="P116" s="172">
        <f>O116*H116</f>
        <v>0</v>
      </c>
      <c r="Q116" s="172">
        <v>0</v>
      </c>
      <c r="R116" s="172">
        <f>Q116*H116</f>
        <v>0</v>
      </c>
      <c r="S116" s="172">
        <v>0</v>
      </c>
      <c r="T116" s="173">
        <f>S116*H116</f>
        <v>0</v>
      </c>
      <c r="AR116" s="26" t="s">
        <v>889</v>
      </c>
      <c r="AT116" s="26" t="s">
        <v>211</v>
      </c>
      <c r="AU116" s="26" t="s">
        <v>123</v>
      </c>
      <c r="AY116" s="26" t="s">
        <v>208</v>
      </c>
      <c r="BE116" s="174">
        <f>IF(N116="základní",J116,0)</f>
        <v>0</v>
      </c>
      <c r="BF116" s="174">
        <f>IF(N116="snížená",J116,0)</f>
        <v>0</v>
      </c>
      <c r="BG116" s="174">
        <f>IF(N116="zákl. přenesená",J116,0)</f>
        <v>0</v>
      </c>
      <c r="BH116" s="174">
        <f>IF(N116="sníž. přenesená",J116,0)</f>
        <v>0</v>
      </c>
      <c r="BI116" s="174">
        <f>IF(N116="nulová",J116,0)</f>
        <v>0</v>
      </c>
      <c r="BJ116" s="26" t="s">
        <v>78</v>
      </c>
      <c r="BK116" s="174">
        <f>ROUND(I116*H116,2)</f>
        <v>0</v>
      </c>
      <c r="BL116" s="26" t="s">
        <v>889</v>
      </c>
      <c r="BM116" s="26" t="s">
        <v>464</v>
      </c>
    </row>
    <row r="117" spans="2:65" s="1" customFormat="1" x14ac:dyDescent="0.3">
      <c r="B117" s="40"/>
      <c r="D117" s="175" t="s">
        <v>218</v>
      </c>
      <c r="F117" s="176" t="s">
        <v>7764</v>
      </c>
      <c r="L117" s="40"/>
      <c r="M117" s="177"/>
      <c r="N117" s="41"/>
      <c r="O117" s="41"/>
      <c r="P117" s="41"/>
      <c r="Q117" s="41"/>
      <c r="R117" s="41"/>
      <c r="S117" s="41"/>
      <c r="T117" s="69"/>
      <c r="AT117" s="26" t="s">
        <v>218</v>
      </c>
      <c r="AU117" s="26" t="s">
        <v>123</v>
      </c>
    </row>
    <row r="118" spans="2:65" s="11" customFormat="1" ht="22.35" customHeight="1" x14ac:dyDescent="0.3">
      <c r="B118" s="150"/>
      <c r="D118" s="160" t="s">
        <v>70</v>
      </c>
      <c r="E118" s="161" t="s">
        <v>7765</v>
      </c>
      <c r="F118" s="161" t="s">
        <v>7766</v>
      </c>
      <c r="J118" s="162">
        <f>BK118</f>
        <v>0</v>
      </c>
      <c r="L118" s="150"/>
      <c r="M118" s="154"/>
      <c r="N118" s="155"/>
      <c r="O118" s="155"/>
      <c r="P118" s="156">
        <f>SUM(P119:P124)</f>
        <v>0</v>
      </c>
      <c r="Q118" s="155"/>
      <c r="R118" s="156">
        <f>SUM(R119:R124)</f>
        <v>0</v>
      </c>
      <c r="S118" s="155"/>
      <c r="T118" s="157">
        <f>SUM(T119:T124)</f>
        <v>0</v>
      </c>
      <c r="AR118" s="151" t="s">
        <v>123</v>
      </c>
      <c r="AT118" s="158" t="s">
        <v>70</v>
      </c>
      <c r="AU118" s="158" t="s">
        <v>80</v>
      </c>
      <c r="AY118" s="151" t="s">
        <v>208</v>
      </c>
      <c r="BK118" s="159">
        <f>SUM(BK119:BK124)</f>
        <v>0</v>
      </c>
    </row>
    <row r="119" spans="2:65" s="1" customFormat="1" ht="22.5" customHeight="1" x14ac:dyDescent="0.3">
      <c r="B119" s="163"/>
      <c r="C119" s="222" t="s">
        <v>341</v>
      </c>
      <c r="D119" s="222" t="s">
        <v>2573</v>
      </c>
      <c r="E119" s="223" t="s">
        <v>7767</v>
      </c>
      <c r="F119" s="224" t="s">
        <v>7768</v>
      </c>
      <c r="G119" s="225" t="s">
        <v>280</v>
      </c>
      <c r="H119" s="226">
        <v>1</v>
      </c>
      <c r="I119" s="227"/>
      <c r="J119" s="227">
        <f>ROUND(I119*H119,2)</f>
        <v>0</v>
      </c>
      <c r="K119" s="224" t="s">
        <v>6157</v>
      </c>
      <c r="L119" s="228"/>
      <c r="M119" s="229" t="s">
        <v>5</v>
      </c>
      <c r="N119" s="230" t="s">
        <v>42</v>
      </c>
      <c r="O119" s="172">
        <v>0</v>
      </c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AR119" s="26" t="s">
        <v>3867</v>
      </c>
      <c r="AT119" s="26" t="s">
        <v>2573</v>
      </c>
      <c r="AU119" s="26" t="s">
        <v>123</v>
      </c>
      <c r="AY119" s="26" t="s">
        <v>208</v>
      </c>
      <c r="BE119" s="174">
        <f>IF(N119="základní",J119,0)</f>
        <v>0</v>
      </c>
      <c r="BF119" s="174">
        <f>IF(N119="snížená",J119,0)</f>
        <v>0</v>
      </c>
      <c r="BG119" s="174">
        <f>IF(N119="zákl. přenesená",J119,0)</f>
        <v>0</v>
      </c>
      <c r="BH119" s="174">
        <f>IF(N119="sníž. přenesená",J119,0)</f>
        <v>0</v>
      </c>
      <c r="BI119" s="174">
        <f>IF(N119="nulová",J119,0)</f>
        <v>0</v>
      </c>
      <c r="BJ119" s="26" t="s">
        <v>78</v>
      </c>
      <c r="BK119" s="174">
        <f>ROUND(I119*H119,2)</f>
        <v>0</v>
      </c>
      <c r="BL119" s="26" t="s">
        <v>889</v>
      </c>
      <c r="BM119" s="26" t="s">
        <v>510</v>
      </c>
    </row>
    <row r="120" spans="2:65" s="1" customFormat="1" x14ac:dyDescent="0.3">
      <c r="B120" s="40"/>
      <c r="D120" s="186" t="s">
        <v>218</v>
      </c>
      <c r="F120" s="211" t="s">
        <v>7768</v>
      </c>
      <c r="L120" s="40"/>
      <c r="M120" s="177"/>
      <c r="N120" s="41"/>
      <c r="O120" s="41"/>
      <c r="P120" s="41"/>
      <c r="Q120" s="41"/>
      <c r="R120" s="41"/>
      <c r="S120" s="41"/>
      <c r="T120" s="69"/>
      <c r="AT120" s="26" t="s">
        <v>218</v>
      </c>
      <c r="AU120" s="26" t="s">
        <v>123</v>
      </c>
    </row>
    <row r="121" spans="2:65" s="1" customFormat="1" ht="22.5" customHeight="1" x14ac:dyDescent="0.3">
      <c r="B121" s="163"/>
      <c r="C121" s="222" t="s">
        <v>351</v>
      </c>
      <c r="D121" s="222" t="s">
        <v>2573</v>
      </c>
      <c r="E121" s="223" t="s">
        <v>7769</v>
      </c>
      <c r="F121" s="224" t="s">
        <v>7770</v>
      </c>
      <c r="G121" s="225" t="s">
        <v>280</v>
      </c>
      <c r="H121" s="226">
        <v>1</v>
      </c>
      <c r="I121" s="227"/>
      <c r="J121" s="227">
        <f>ROUND(I121*H121,2)</f>
        <v>0</v>
      </c>
      <c r="K121" s="224" t="s">
        <v>6157</v>
      </c>
      <c r="L121" s="228"/>
      <c r="M121" s="229" t="s">
        <v>5</v>
      </c>
      <c r="N121" s="230" t="s">
        <v>42</v>
      </c>
      <c r="O121" s="172">
        <v>0</v>
      </c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3867</v>
      </c>
      <c r="AT121" s="26" t="s">
        <v>2573</v>
      </c>
      <c r="AU121" s="26" t="s">
        <v>123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889</v>
      </c>
      <c r="BM121" s="26" t="s">
        <v>531</v>
      </c>
    </row>
    <row r="122" spans="2:65" s="1" customFormat="1" x14ac:dyDescent="0.3">
      <c r="B122" s="40"/>
      <c r="D122" s="186" t="s">
        <v>218</v>
      </c>
      <c r="F122" s="211" t="s">
        <v>7770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123</v>
      </c>
    </row>
    <row r="123" spans="2:65" s="1" customFormat="1" ht="22.5" customHeight="1" x14ac:dyDescent="0.3">
      <c r="B123" s="163"/>
      <c r="C123" s="164" t="s">
        <v>11</v>
      </c>
      <c r="D123" s="164" t="s">
        <v>211</v>
      </c>
      <c r="E123" s="165" t="s">
        <v>7771</v>
      </c>
      <c r="F123" s="166" t="s">
        <v>7772</v>
      </c>
      <c r="G123" s="167" t="s">
        <v>280</v>
      </c>
      <c r="H123" s="168">
        <v>1</v>
      </c>
      <c r="I123" s="169"/>
      <c r="J123" s="169">
        <f>ROUND(I123*H123,2)</f>
        <v>0</v>
      </c>
      <c r="K123" s="166" t="s">
        <v>6157</v>
      </c>
      <c r="L123" s="40"/>
      <c r="M123" s="170" t="s">
        <v>5</v>
      </c>
      <c r="N123" s="171" t="s">
        <v>42</v>
      </c>
      <c r="O123" s="172">
        <v>0</v>
      </c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AR123" s="26" t="s">
        <v>889</v>
      </c>
      <c r="AT123" s="26" t="s">
        <v>211</v>
      </c>
      <c r="AU123" s="26" t="s">
        <v>123</v>
      </c>
      <c r="AY123" s="26" t="s">
        <v>208</v>
      </c>
      <c r="BE123" s="174">
        <f>IF(N123="základní",J123,0)</f>
        <v>0</v>
      </c>
      <c r="BF123" s="174">
        <f>IF(N123="snížená",J123,0)</f>
        <v>0</v>
      </c>
      <c r="BG123" s="174">
        <f>IF(N123="zákl. přenesená",J123,0)</f>
        <v>0</v>
      </c>
      <c r="BH123" s="174">
        <f>IF(N123="sníž. přenesená",J123,0)</f>
        <v>0</v>
      </c>
      <c r="BI123" s="174">
        <f>IF(N123="nulová",J123,0)</f>
        <v>0</v>
      </c>
      <c r="BJ123" s="26" t="s">
        <v>78</v>
      </c>
      <c r="BK123" s="174">
        <f>ROUND(I123*H123,2)</f>
        <v>0</v>
      </c>
      <c r="BL123" s="26" t="s">
        <v>889</v>
      </c>
      <c r="BM123" s="26" t="s">
        <v>564</v>
      </c>
    </row>
    <row r="124" spans="2:65" s="1" customFormat="1" x14ac:dyDescent="0.3">
      <c r="B124" s="40"/>
      <c r="D124" s="175" t="s">
        <v>218</v>
      </c>
      <c r="F124" s="176" t="s">
        <v>7772</v>
      </c>
      <c r="L124" s="40"/>
      <c r="M124" s="232"/>
      <c r="N124" s="233"/>
      <c r="O124" s="233"/>
      <c r="P124" s="233"/>
      <c r="Q124" s="233"/>
      <c r="R124" s="233"/>
      <c r="S124" s="233"/>
      <c r="T124" s="234"/>
      <c r="AT124" s="26" t="s">
        <v>218</v>
      </c>
      <c r="AU124" s="26" t="s">
        <v>123</v>
      </c>
    </row>
    <row r="125" spans="2:65" s="1" customFormat="1" ht="6.95" customHeight="1" x14ac:dyDescent="0.3">
      <c r="B125" s="55"/>
      <c r="C125" s="56"/>
      <c r="D125" s="56"/>
      <c r="E125" s="56"/>
      <c r="F125" s="56"/>
      <c r="G125" s="56"/>
      <c r="H125" s="56"/>
      <c r="I125" s="56"/>
      <c r="J125" s="56"/>
      <c r="K125" s="56"/>
      <c r="L125" s="40"/>
    </row>
  </sheetData>
  <autoFilter ref="C87:K124"/>
  <mergeCells count="12">
    <mergeCell ref="G1:H1"/>
    <mergeCell ref="L2:V2"/>
    <mergeCell ref="E49:H49"/>
    <mergeCell ref="E51:H51"/>
    <mergeCell ref="E76:H7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480"/>
  <sheetViews>
    <sheetView showGridLines="0" workbookViewId="0">
      <pane ySplit="1" topLeftCell="A10" activePane="bottomLeft" state="frozen"/>
      <selection pane="bottomLeft" activeCell="I109" sqref="I109:I47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144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7773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7774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91.5" customHeight="1" x14ac:dyDescent="0.3">
      <c r="B28" s="109"/>
      <c r="C28" s="110"/>
      <c r="D28" s="110"/>
      <c r="E28" s="334" t="s">
        <v>7775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ROUND(J104,2)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ROUND(SUM(BE104:BE479), 2)</f>
        <v>0</v>
      </c>
      <c r="G34" s="41"/>
      <c r="H34" s="41"/>
      <c r="I34" s="116">
        <v>0.21</v>
      </c>
      <c r="J34" s="115">
        <f>ROUND(ROUND((SUM(BE104:BE479)),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ROUND(SUM(BF104:BF479), 2)</f>
        <v>0</v>
      </c>
      <c r="G35" s="41"/>
      <c r="H35" s="41"/>
      <c r="I35" s="116">
        <v>0.15</v>
      </c>
      <c r="J35" s="115">
        <f>ROUND(ROUND((SUM(BF104:BF479)),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ROUND(SUM(BG104:BG479),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ROUND(SUM(BH104:BH479),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ROUND(SUM(BI104:BI479),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7773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21501 - VZT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J104</f>
        <v>0</v>
      </c>
      <c r="K64" s="44"/>
      <c r="AU64" s="26" t="s">
        <v>172</v>
      </c>
    </row>
    <row r="65" spans="2:11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J105</f>
        <v>0</v>
      </c>
      <c r="K65" s="133"/>
    </row>
    <row r="66" spans="2:11" s="9" customFormat="1" ht="19.899999999999999" customHeight="1" x14ac:dyDescent="0.3">
      <c r="B66" s="134"/>
      <c r="C66" s="135"/>
      <c r="D66" s="136" t="s">
        <v>7776</v>
      </c>
      <c r="E66" s="137"/>
      <c r="F66" s="137"/>
      <c r="G66" s="137"/>
      <c r="H66" s="137"/>
      <c r="I66" s="137"/>
      <c r="J66" s="138">
        <f>J106</f>
        <v>0</v>
      </c>
      <c r="K66" s="139"/>
    </row>
    <row r="67" spans="2:11" s="9" customFormat="1" ht="14.85" customHeight="1" x14ac:dyDescent="0.3">
      <c r="B67" s="134"/>
      <c r="C67" s="135"/>
      <c r="D67" s="136" t="s">
        <v>7777</v>
      </c>
      <c r="E67" s="137"/>
      <c r="F67" s="137"/>
      <c r="G67" s="137"/>
      <c r="H67" s="137"/>
      <c r="I67" s="137"/>
      <c r="J67" s="138">
        <f>J107</f>
        <v>0</v>
      </c>
      <c r="K67" s="139"/>
    </row>
    <row r="68" spans="2:11" s="9" customFormat="1" ht="21.75" customHeight="1" x14ac:dyDescent="0.3">
      <c r="B68" s="134"/>
      <c r="C68" s="135"/>
      <c r="D68" s="136" t="s">
        <v>7778</v>
      </c>
      <c r="E68" s="137"/>
      <c r="F68" s="137"/>
      <c r="G68" s="137"/>
      <c r="H68" s="137"/>
      <c r="I68" s="137"/>
      <c r="J68" s="138">
        <f>J108</f>
        <v>0</v>
      </c>
      <c r="K68" s="139"/>
    </row>
    <row r="69" spans="2:11" s="9" customFormat="1" ht="21.75" customHeight="1" x14ac:dyDescent="0.3">
      <c r="B69" s="134"/>
      <c r="C69" s="135"/>
      <c r="D69" s="136" t="s">
        <v>7779</v>
      </c>
      <c r="E69" s="137"/>
      <c r="F69" s="137"/>
      <c r="G69" s="137"/>
      <c r="H69" s="137"/>
      <c r="I69" s="137"/>
      <c r="J69" s="138">
        <f>J170</f>
        <v>0</v>
      </c>
      <c r="K69" s="139"/>
    </row>
    <row r="70" spans="2:11" s="9" customFormat="1" ht="21.75" customHeight="1" x14ac:dyDescent="0.3">
      <c r="B70" s="134"/>
      <c r="C70" s="135"/>
      <c r="D70" s="136" t="s">
        <v>7780</v>
      </c>
      <c r="E70" s="137"/>
      <c r="F70" s="137"/>
      <c r="G70" s="137"/>
      <c r="H70" s="137"/>
      <c r="I70" s="137"/>
      <c r="J70" s="138">
        <f>J212</f>
        <v>0</v>
      </c>
      <c r="K70" s="139"/>
    </row>
    <row r="71" spans="2:11" s="9" customFormat="1" ht="14.85" customHeight="1" x14ac:dyDescent="0.3">
      <c r="B71" s="134"/>
      <c r="C71" s="135"/>
      <c r="D71" s="136" t="s">
        <v>7781</v>
      </c>
      <c r="E71" s="137"/>
      <c r="F71" s="137"/>
      <c r="G71" s="137"/>
      <c r="H71" s="137"/>
      <c r="I71" s="137"/>
      <c r="J71" s="138">
        <f>J234</f>
        <v>0</v>
      </c>
      <c r="K71" s="139"/>
    </row>
    <row r="72" spans="2:11" s="9" customFormat="1" ht="21.75" customHeight="1" x14ac:dyDescent="0.3">
      <c r="B72" s="134"/>
      <c r="C72" s="135"/>
      <c r="D72" s="136" t="s">
        <v>7782</v>
      </c>
      <c r="E72" s="137"/>
      <c r="F72" s="137"/>
      <c r="G72" s="137"/>
      <c r="H72" s="137"/>
      <c r="I72" s="137"/>
      <c r="J72" s="138">
        <f>J235</f>
        <v>0</v>
      </c>
      <c r="K72" s="139"/>
    </row>
    <row r="73" spans="2:11" s="9" customFormat="1" ht="21.75" customHeight="1" x14ac:dyDescent="0.3">
      <c r="B73" s="134"/>
      <c r="C73" s="135"/>
      <c r="D73" s="136" t="s">
        <v>7783</v>
      </c>
      <c r="E73" s="137"/>
      <c r="F73" s="137"/>
      <c r="G73" s="137"/>
      <c r="H73" s="137"/>
      <c r="I73" s="137"/>
      <c r="J73" s="138">
        <f>J281</f>
        <v>0</v>
      </c>
      <c r="K73" s="139"/>
    </row>
    <row r="74" spans="2:11" s="9" customFormat="1" ht="14.85" customHeight="1" x14ac:dyDescent="0.3">
      <c r="B74" s="134"/>
      <c r="C74" s="135"/>
      <c r="D74" s="136" t="s">
        <v>7784</v>
      </c>
      <c r="E74" s="137"/>
      <c r="F74" s="137"/>
      <c r="G74" s="137"/>
      <c r="H74" s="137"/>
      <c r="I74" s="137"/>
      <c r="J74" s="138">
        <f>J334</f>
        <v>0</v>
      </c>
      <c r="K74" s="139"/>
    </row>
    <row r="75" spans="2:11" s="9" customFormat="1" ht="21.75" customHeight="1" x14ac:dyDescent="0.3">
      <c r="B75" s="134"/>
      <c r="C75" s="135"/>
      <c r="D75" s="136" t="s">
        <v>7785</v>
      </c>
      <c r="E75" s="137"/>
      <c r="F75" s="137"/>
      <c r="G75" s="137"/>
      <c r="H75" s="137"/>
      <c r="I75" s="137"/>
      <c r="J75" s="138">
        <f>J335</f>
        <v>0</v>
      </c>
      <c r="K75" s="139"/>
    </row>
    <row r="76" spans="2:11" s="9" customFormat="1" ht="21.75" customHeight="1" x14ac:dyDescent="0.3">
      <c r="B76" s="134"/>
      <c r="C76" s="135"/>
      <c r="D76" s="136" t="s">
        <v>7786</v>
      </c>
      <c r="E76" s="137"/>
      <c r="F76" s="137"/>
      <c r="G76" s="137"/>
      <c r="H76" s="137"/>
      <c r="I76" s="137"/>
      <c r="J76" s="138">
        <f>J362</f>
        <v>0</v>
      </c>
      <c r="K76" s="139"/>
    </row>
    <row r="77" spans="2:11" s="9" customFormat="1" ht="14.85" customHeight="1" x14ac:dyDescent="0.3">
      <c r="B77" s="134"/>
      <c r="C77" s="135"/>
      <c r="D77" s="136" t="s">
        <v>7787</v>
      </c>
      <c r="E77" s="137"/>
      <c r="F77" s="137"/>
      <c r="G77" s="137"/>
      <c r="H77" s="137"/>
      <c r="I77" s="137"/>
      <c r="J77" s="138">
        <f>J396</f>
        <v>0</v>
      </c>
      <c r="K77" s="139"/>
    </row>
    <row r="78" spans="2:11" s="9" customFormat="1" ht="21.75" customHeight="1" x14ac:dyDescent="0.3">
      <c r="B78" s="134"/>
      <c r="C78" s="135"/>
      <c r="D78" s="136" t="s">
        <v>7788</v>
      </c>
      <c r="E78" s="137"/>
      <c r="F78" s="137"/>
      <c r="G78" s="137"/>
      <c r="H78" s="137"/>
      <c r="I78" s="137"/>
      <c r="J78" s="138">
        <f>J397</f>
        <v>0</v>
      </c>
      <c r="K78" s="139"/>
    </row>
    <row r="79" spans="2:11" s="9" customFormat="1" ht="14.85" customHeight="1" x14ac:dyDescent="0.3">
      <c r="B79" s="134"/>
      <c r="C79" s="135"/>
      <c r="D79" s="136" t="s">
        <v>7789</v>
      </c>
      <c r="E79" s="137"/>
      <c r="F79" s="137"/>
      <c r="G79" s="137"/>
      <c r="H79" s="137"/>
      <c r="I79" s="137"/>
      <c r="J79" s="138">
        <f>J434</f>
        <v>0</v>
      </c>
      <c r="K79" s="139"/>
    </row>
    <row r="80" spans="2:11" s="9" customFormat="1" ht="14.85" customHeight="1" x14ac:dyDescent="0.3">
      <c r="B80" s="134"/>
      <c r="C80" s="135"/>
      <c r="D80" s="136" t="s">
        <v>7790</v>
      </c>
      <c r="E80" s="137"/>
      <c r="F80" s="137"/>
      <c r="G80" s="137"/>
      <c r="H80" s="137"/>
      <c r="I80" s="137"/>
      <c r="J80" s="138">
        <f>J475</f>
        <v>0</v>
      </c>
      <c r="K80" s="139"/>
    </row>
    <row r="81" spans="2:12" s="1" customFormat="1" ht="21.75" customHeight="1" x14ac:dyDescent="0.3">
      <c r="B81" s="40"/>
      <c r="C81" s="41"/>
      <c r="D81" s="41"/>
      <c r="E81" s="41"/>
      <c r="F81" s="41"/>
      <c r="G81" s="41"/>
      <c r="H81" s="41"/>
      <c r="I81" s="41"/>
      <c r="J81" s="41"/>
      <c r="K81" s="44"/>
    </row>
    <row r="82" spans="2:12" s="1" customFormat="1" ht="6.95" customHeight="1" x14ac:dyDescent="0.3">
      <c r="B82" s="55"/>
      <c r="C82" s="56"/>
      <c r="D82" s="56"/>
      <c r="E82" s="56"/>
      <c r="F82" s="56"/>
      <c r="G82" s="56"/>
      <c r="H82" s="56"/>
      <c r="I82" s="56"/>
      <c r="J82" s="56"/>
      <c r="K82" s="57"/>
    </row>
    <row r="86" spans="2:12" s="1" customFormat="1" ht="6.95" customHeight="1" x14ac:dyDescent="0.3">
      <c r="B86" s="58"/>
      <c r="C86" s="59"/>
      <c r="D86" s="59"/>
      <c r="E86" s="59"/>
      <c r="F86" s="59"/>
      <c r="G86" s="59"/>
      <c r="H86" s="59"/>
      <c r="I86" s="59"/>
      <c r="J86" s="59"/>
      <c r="K86" s="59"/>
      <c r="L86" s="40"/>
    </row>
    <row r="87" spans="2:12" s="1" customFormat="1" ht="36.950000000000003" customHeight="1" x14ac:dyDescent="0.3">
      <c r="B87" s="40"/>
      <c r="C87" s="60" t="s">
        <v>192</v>
      </c>
      <c r="L87" s="40"/>
    </row>
    <row r="88" spans="2:12" s="1" customFormat="1" ht="6.95" customHeight="1" x14ac:dyDescent="0.3">
      <c r="B88" s="40"/>
      <c r="L88" s="40"/>
    </row>
    <row r="89" spans="2:12" s="1" customFormat="1" ht="14.45" customHeight="1" x14ac:dyDescent="0.3">
      <c r="B89" s="40"/>
      <c r="C89" s="62" t="s">
        <v>17</v>
      </c>
      <c r="L89" s="40"/>
    </row>
    <row r="90" spans="2:12" s="1" customFormat="1" ht="22.5" customHeight="1" x14ac:dyDescent="0.3">
      <c r="B90" s="40"/>
      <c r="E90" s="364" t="str">
        <f>E7</f>
        <v>Stavební úpravy kongresového sálu blok F, UK FTVS</v>
      </c>
      <c r="F90" s="371"/>
      <c r="G90" s="371"/>
      <c r="H90" s="371"/>
      <c r="L90" s="40"/>
    </row>
    <row r="91" spans="2:12" ht="15" x14ac:dyDescent="0.3">
      <c r="B91" s="30"/>
      <c r="C91" s="62" t="s">
        <v>164</v>
      </c>
      <c r="L91" s="30"/>
    </row>
    <row r="92" spans="2:12" ht="22.5" customHeight="1" x14ac:dyDescent="0.3">
      <c r="B92" s="30"/>
      <c r="E92" s="364" t="s">
        <v>1789</v>
      </c>
      <c r="F92" s="363"/>
      <c r="G92" s="363"/>
      <c r="H92" s="363"/>
      <c r="L92" s="30"/>
    </row>
    <row r="93" spans="2:12" ht="15" x14ac:dyDescent="0.3">
      <c r="B93" s="30"/>
      <c r="C93" s="62" t="s">
        <v>166</v>
      </c>
      <c r="L93" s="30"/>
    </row>
    <row r="94" spans="2:12" s="1" customFormat="1" ht="22.5" customHeight="1" x14ac:dyDescent="0.3">
      <c r="B94" s="40"/>
      <c r="E94" s="372" t="s">
        <v>7773</v>
      </c>
      <c r="F94" s="365"/>
      <c r="G94" s="365"/>
      <c r="H94" s="365"/>
      <c r="L94" s="40"/>
    </row>
    <row r="95" spans="2:12" s="1" customFormat="1" ht="14.45" customHeight="1" x14ac:dyDescent="0.3">
      <c r="B95" s="40"/>
      <c r="C95" s="62" t="s">
        <v>6318</v>
      </c>
      <c r="L95" s="40"/>
    </row>
    <row r="96" spans="2:12" s="1" customFormat="1" ht="23.25" customHeight="1" x14ac:dyDescent="0.3">
      <c r="B96" s="40"/>
      <c r="E96" s="340" t="str">
        <f>E13</f>
        <v>21501 - VZT</v>
      </c>
      <c r="F96" s="365"/>
      <c r="G96" s="365"/>
      <c r="H96" s="365"/>
      <c r="L96" s="40"/>
    </row>
    <row r="97" spans="2:65" s="1" customFormat="1" ht="6.95" customHeight="1" x14ac:dyDescent="0.3">
      <c r="B97" s="40"/>
      <c r="L97" s="40"/>
    </row>
    <row r="98" spans="2:65" s="1" customFormat="1" ht="18" customHeight="1" x14ac:dyDescent="0.3">
      <c r="B98" s="40"/>
      <c r="C98" s="62" t="s">
        <v>21</v>
      </c>
      <c r="F98" s="140" t="str">
        <f>F16</f>
        <v>José Martího 269/31, Praha</v>
      </c>
      <c r="I98" s="62" t="s">
        <v>23</v>
      </c>
      <c r="J98" s="66" t="str">
        <f>IF(J16="","",J16)</f>
        <v>24.5.2017</v>
      </c>
      <c r="L98" s="40"/>
    </row>
    <row r="99" spans="2:65" s="1" customFormat="1" ht="6.95" customHeight="1" x14ac:dyDescent="0.3">
      <c r="B99" s="40"/>
      <c r="L99" s="40"/>
    </row>
    <row r="100" spans="2:65" s="1" customFormat="1" ht="15" x14ac:dyDescent="0.3">
      <c r="B100" s="40"/>
      <c r="C100" s="62" t="s">
        <v>25</v>
      </c>
      <c r="F100" s="140" t="str">
        <f>E19</f>
        <v>UNIVERZITA KARLOVA V PRAZE_x000D_
_x000D_
, FTVS</v>
      </c>
      <c r="I100" s="62" t="s">
        <v>31</v>
      </c>
      <c r="J100" s="140" t="str">
        <f>E25</f>
        <v>Graphic PRO s.r.o.</v>
      </c>
      <c r="L100" s="40"/>
    </row>
    <row r="101" spans="2:65" s="1" customFormat="1" ht="14.45" customHeight="1" x14ac:dyDescent="0.3">
      <c r="B101" s="40"/>
      <c r="C101" s="62" t="s">
        <v>29</v>
      </c>
      <c r="F101" s="140" t="str">
        <f>IF(E22="","",E22)</f>
        <v xml:space="preserve"> </v>
      </c>
      <c r="L101" s="40"/>
    </row>
    <row r="102" spans="2:65" s="1" customFormat="1" ht="10.35" customHeight="1" x14ac:dyDescent="0.3">
      <c r="B102" s="40"/>
      <c r="L102" s="40"/>
    </row>
    <row r="103" spans="2:65" s="10" customFormat="1" ht="29.25" customHeight="1" x14ac:dyDescent="0.3">
      <c r="B103" s="141"/>
      <c r="C103" s="142" t="s">
        <v>193</v>
      </c>
      <c r="D103" s="143" t="s">
        <v>56</v>
      </c>
      <c r="E103" s="143" t="s">
        <v>52</v>
      </c>
      <c r="F103" s="143" t="s">
        <v>194</v>
      </c>
      <c r="G103" s="143" t="s">
        <v>195</v>
      </c>
      <c r="H103" s="143" t="s">
        <v>196</v>
      </c>
      <c r="I103" s="144" t="s">
        <v>197</v>
      </c>
      <c r="J103" s="143" t="s">
        <v>170</v>
      </c>
      <c r="K103" s="145" t="s">
        <v>198</v>
      </c>
      <c r="L103" s="141"/>
      <c r="M103" s="72" t="s">
        <v>199</v>
      </c>
      <c r="N103" s="73" t="s">
        <v>41</v>
      </c>
      <c r="O103" s="73" t="s">
        <v>200</v>
      </c>
      <c r="P103" s="73" t="s">
        <v>201</v>
      </c>
      <c r="Q103" s="73" t="s">
        <v>202</v>
      </c>
      <c r="R103" s="73" t="s">
        <v>203</v>
      </c>
      <c r="S103" s="73" t="s">
        <v>204</v>
      </c>
      <c r="T103" s="74" t="s">
        <v>205</v>
      </c>
    </row>
    <row r="104" spans="2:65" s="1" customFormat="1" ht="29.25" customHeight="1" x14ac:dyDescent="0.35">
      <c r="B104" s="40"/>
      <c r="C104" s="76" t="s">
        <v>171</v>
      </c>
      <c r="J104" s="146">
        <f>BK104</f>
        <v>0</v>
      </c>
      <c r="L104" s="40"/>
      <c r="M104" s="75"/>
      <c r="N104" s="67"/>
      <c r="O104" s="67"/>
      <c r="P104" s="147">
        <f>P105</f>
        <v>0</v>
      </c>
      <c r="Q104" s="67"/>
      <c r="R104" s="147">
        <f>R105</f>
        <v>0</v>
      </c>
      <c r="S104" s="67"/>
      <c r="T104" s="148">
        <f>T105</f>
        <v>0</v>
      </c>
      <c r="AT104" s="26" t="s">
        <v>70</v>
      </c>
      <c r="AU104" s="26" t="s">
        <v>172</v>
      </c>
      <c r="BK104" s="149">
        <f>BK105</f>
        <v>0</v>
      </c>
    </row>
    <row r="105" spans="2:65" s="11" customFormat="1" ht="37.35" customHeight="1" x14ac:dyDescent="0.35">
      <c r="B105" s="150"/>
      <c r="D105" s="151" t="s">
        <v>70</v>
      </c>
      <c r="E105" s="152" t="s">
        <v>906</v>
      </c>
      <c r="F105" s="152" t="s">
        <v>907</v>
      </c>
      <c r="J105" s="153">
        <f>BK105</f>
        <v>0</v>
      </c>
      <c r="L105" s="150"/>
      <c r="M105" s="154"/>
      <c r="N105" s="155"/>
      <c r="O105" s="155"/>
      <c r="P105" s="156">
        <f>P106</f>
        <v>0</v>
      </c>
      <c r="Q105" s="155"/>
      <c r="R105" s="156">
        <f>R106</f>
        <v>0</v>
      </c>
      <c r="S105" s="155"/>
      <c r="T105" s="157">
        <f>T106</f>
        <v>0</v>
      </c>
      <c r="AR105" s="151" t="s">
        <v>80</v>
      </c>
      <c r="AT105" s="158" t="s">
        <v>70</v>
      </c>
      <c r="AU105" s="158" t="s">
        <v>71</v>
      </c>
      <c r="AY105" s="151" t="s">
        <v>208</v>
      </c>
      <c r="BK105" s="159">
        <f>BK106</f>
        <v>0</v>
      </c>
    </row>
    <row r="106" spans="2:65" s="11" customFormat="1" ht="19.899999999999999" customHeight="1" x14ac:dyDescent="0.3">
      <c r="B106" s="150"/>
      <c r="D106" s="151" t="s">
        <v>70</v>
      </c>
      <c r="E106" s="235" t="s">
        <v>7791</v>
      </c>
      <c r="F106" s="235" t="s">
        <v>7792</v>
      </c>
      <c r="J106" s="236">
        <f>BK106</f>
        <v>0</v>
      </c>
      <c r="L106" s="150"/>
      <c r="M106" s="154"/>
      <c r="N106" s="155"/>
      <c r="O106" s="155"/>
      <c r="P106" s="156">
        <f>P107+P234+P334+P396+P434+P475</f>
        <v>0</v>
      </c>
      <c r="Q106" s="155"/>
      <c r="R106" s="156">
        <f>R107+R234+R334+R396+R434+R475</f>
        <v>0</v>
      </c>
      <c r="S106" s="155"/>
      <c r="T106" s="157">
        <f>T107+T234+T334+T396+T434+T475</f>
        <v>0</v>
      </c>
      <c r="AR106" s="151" t="s">
        <v>80</v>
      </c>
      <c r="AT106" s="158" t="s">
        <v>70</v>
      </c>
      <c r="AU106" s="158" t="s">
        <v>78</v>
      </c>
      <c r="AY106" s="151" t="s">
        <v>208</v>
      </c>
      <c r="BK106" s="159">
        <f>BK107+BK234+BK334+BK396+BK434+BK475</f>
        <v>0</v>
      </c>
    </row>
    <row r="107" spans="2:65" s="11" customFormat="1" ht="14.85" customHeight="1" x14ac:dyDescent="0.3">
      <c r="B107" s="150"/>
      <c r="D107" s="151" t="s">
        <v>70</v>
      </c>
      <c r="E107" s="235" t="s">
        <v>7793</v>
      </c>
      <c r="F107" s="235" t="s">
        <v>7794</v>
      </c>
      <c r="J107" s="236">
        <f>BK107</f>
        <v>0</v>
      </c>
      <c r="L107" s="150"/>
      <c r="M107" s="154"/>
      <c r="N107" s="155"/>
      <c r="O107" s="155"/>
      <c r="P107" s="156">
        <f>P108+P170+P212</f>
        <v>0</v>
      </c>
      <c r="Q107" s="155"/>
      <c r="R107" s="156">
        <f>R108+R170+R212</f>
        <v>0</v>
      </c>
      <c r="S107" s="155"/>
      <c r="T107" s="157">
        <f>T108+T170+T212</f>
        <v>0</v>
      </c>
      <c r="AR107" s="151" t="s">
        <v>80</v>
      </c>
      <c r="AT107" s="158" t="s">
        <v>70</v>
      </c>
      <c r="AU107" s="158" t="s">
        <v>80</v>
      </c>
      <c r="AY107" s="151" t="s">
        <v>208</v>
      </c>
      <c r="BK107" s="159">
        <f>BK108+BK170+BK212</f>
        <v>0</v>
      </c>
    </row>
    <row r="108" spans="2:65" s="16" customFormat="1" ht="14.45" customHeight="1" x14ac:dyDescent="0.3">
      <c r="B108" s="237"/>
      <c r="D108" s="238" t="s">
        <v>70</v>
      </c>
      <c r="E108" s="238" t="s">
        <v>7795</v>
      </c>
      <c r="F108" s="238" t="s">
        <v>7796</v>
      </c>
      <c r="J108" s="239">
        <f>BK108</f>
        <v>0</v>
      </c>
      <c r="L108" s="237"/>
      <c r="M108" s="240"/>
      <c r="N108" s="241"/>
      <c r="O108" s="241"/>
      <c r="P108" s="242">
        <f>SUM(P109:P169)</f>
        <v>0</v>
      </c>
      <c r="Q108" s="241"/>
      <c r="R108" s="242">
        <f>SUM(R109:R169)</f>
        <v>0</v>
      </c>
      <c r="S108" s="241"/>
      <c r="T108" s="243">
        <f>SUM(T109:T169)</f>
        <v>0</v>
      </c>
      <c r="AR108" s="244" t="s">
        <v>80</v>
      </c>
      <c r="AT108" s="245" t="s">
        <v>70</v>
      </c>
      <c r="AU108" s="245" t="s">
        <v>123</v>
      </c>
      <c r="AY108" s="244" t="s">
        <v>208</v>
      </c>
      <c r="BK108" s="246">
        <f>SUM(BK109:BK169)</f>
        <v>0</v>
      </c>
    </row>
    <row r="109" spans="2:65" s="1" customFormat="1" ht="22.5" customHeight="1" x14ac:dyDescent="0.3">
      <c r="B109" s="163"/>
      <c r="C109" s="164" t="s">
        <v>78</v>
      </c>
      <c r="D109" s="164" t="s">
        <v>211</v>
      </c>
      <c r="E109" s="165" t="s">
        <v>7797</v>
      </c>
      <c r="F109" s="166" t="s">
        <v>7798</v>
      </c>
      <c r="G109" s="167" t="s">
        <v>6010</v>
      </c>
      <c r="H109" s="168">
        <v>1</v>
      </c>
      <c r="I109" s="169"/>
      <c r="J109" s="169">
        <f>ROUND(I109*H109,2)</f>
        <v>0</v>
      </c>
      <c r="K109" s="166" t="s">
        <v>6157</v>
      </c>
      <c r="L109" s="40"/>
      <c r="M109" s="170" t="s">
        <v>5</v>
      </c>
      <c r="N109" s="171" t="s">
        <v>42</v>
      </c>
      <c r="O109" s="172">
        <v>0</v>
      </c>
      <c r="P109" s="172">
        <f>O109*H109</f>
        <v>0</v>
      </c>
      <c r="Q109" s="172">
        <v>0</v>
      </c>
      <c r="R109" s="172">
        <f>Q109*H109</f>
        <v>0</v>
      </c>
      <c r="S109" s="172">
        <v>0</v>
      </c>
      <c r="T109" s="173">
        <f>S109*H109</f>
        <v>0</v>
      </c>
      <c r="AR109" s="26" t="s">
        <v>365</v>
      </c>
      <c r="AT109" s="26" t="s">
        <v>211</v>
      </c>
      <c r="AU109" s="26" t="s">
        <v>216</v>
      </c>
      <c r="AY109" s="26" t="s">
        <v>208</v>
      </c>
      <c r="BE109" s="174">
        <f>IF(N109="základní",J109,0)</f>
        <v>0</v>
      </c>
      <c r="BF109" s="174">
        <f>IF(N109="snížená",J109,0)</f>
        <v>0</v>
      </c>
      <c r="BG109" s="174">
        <f>IF(N109="zákl. přenesená",J109,0)</f>
        <v>0</v>
      </c>
      <c r="BH109" s="174">
        <f>IF(N109="sníž. přenesená",J109,0)</f>
        <v>0</v>
      </c>
      <c r="BI109" s="174">
        <f>IF(N109="nulová",J109,0)</f>
        <v>0</v>
      </c>
      <c r="BJ109" s="26" t="s">
        <v>78</v>
      </c>
      <c r="BK109" s="174">
        <f>ROUND(I109*H109,2)</f>
        <v>0</v>
      </c>
      <c r="BL109" s="26" t="s">
        <v>365</v>
      </c>
      <c r="BM109" s="26" t="s">
        <v>80</v>
      </c>
    </row>
    <row r="110" spans="2:65" s="1" customFormat="1" x14ac:dyDescent="0.3">
      <c r="B110" s="40"/>
      <c r="D110" s="175" t="s">
        <v>218</v>
      </c>
      <c r="F110" s="176" t="s">
        <v>7798</v>
      </c>
      <c r="L110" s="40"/>
      <c r="M110" s="177"/>
      <c r="N110" s="41"/>
      <c r="O110" s="41"/>
      <c r="P110" s="41"/>
      <c r="Q110" s="41"/>
      <c r="R110" s="41"/>
      <c r="S110" s="41"/>
      <c r="T110" s="69"/>
      <c r="AT110" s="26" t="s">
        <v>218</v>
      </c>
      <c r="AU110" s="26" t="s">
        <v>216</v>
      </c>
    </row>
    <row r="111" spans="2:65" s="1" customFormat="1" ht="81" x14ac:dyDescent="0.3">
      <c r="B111" s="40"/>
      <c r="D111" s="175" t="s">
        <v>1050</v>
      </c>
      <c r="F111" s="215" t="s">
        <v>7799</v>
      </c>
      <c r="L111" s="40"/>
      <c r="M111" s="177"/>
      <c r="N111" s="41"/>
      <c r="O111" s="41"/>
      <c r="P111" s="41"/>
      <c r="Q111" s="41"/>
      <c r="R111" s="41"/>
      <c r="S111" s="41"/>
      <c r="T111" s="69"/>
      <c r="AT111" s="26" t="s">
        <v>1050</v>
      </c>
      <c r="AU111" s="26" t="s">
        <v>216</v>
      </c>
    </row>
    <row r="112" spans="2:65" s="12" customFormat="1" x14ac:dyDescent="0.3">
      <c r="B112" s="178"/>
      <c r="D112" s="175" t="s">
        <v>220</v>
      </c>
      <c r="E112" s="179" t="s">
        <v>5</v>
      </c>
      <c r="F112" s="180" t="s">
        <v>7800</v>
      </c>
      <c r="H112" s="181" t="s">
        <v>5</v>
      </c>
      <c r="L112" s="178"/>
      <c r="M112" s="182"/>
      <c r="N112" s="183"/>
      <c r="O112" s="183"/>
      <c r="P112" s="183"/>
      <c r="Q112" s="183"/>
      <c r="R112" s="183"/>
      <c r="S112" s="183"/>
      <c r="T112" s="184"/>
      <c r="AT112" s="181" t="s">
        <v>220</v>
      </c>
      <c r="AU112" s="181" t="s">
        <v>216</v>
      </c>
      <c r="AV112" s="12" t="s">
        <v>78</v>
      </c>
      <c r="AW112" s="12" t="s">
        <v>34</v>
      </c>
      <c r="AX112" s="12" t="s">
        <v>71</v>
      </c>
      <c r="AY112" s="181" t="s">
        <v>208</v>
      </c>
    </row>
    <row r="113" spans="2:65" s="13" customFormat="1" x14ac:dyDescent="0.3">
      <c r="B113" s="185"/>
      <c r="D113" s="186" t="s">
        <v>220</v>
      </c>
      <c r="E113" s="187" t="s">
        <v>5</v>
      </c>
      <c r="F113" s="188" t="s">
        <v>78</v>
      </c>
      <c r="H113" s="189">
        <v>1</v>
      </c>
      <c r="L113" s="185"/>
      <c r="M113" s="190"/>
      <c r="N113" s="191"/>
      <c r="O113" s="191"/>
      <c r="P113" s="191"/>
      <c r="Q113" s="191"/>
      <c r="R113" s="191"/>
      <c r="S113" s="191"/>
      <c r="T113" s="192"/>
      <c r="AT113" s="193" t="s">
        <v>220</v>
      </c>
      <c r="AU113" s="193" t="s">
        <v>216</v>
      </c>
      <c r="AV113" s="13" t="s">
        <v>80</v>
      </c>
      <c r="AW113" s="13" t="s">
        <v>34</v>
      </c>
      <c r="AX113" s="13" t="s">
        <v>78</v>
      </c>
      <c r="AY113" s="193" t="s">
        <v>208</v>
      </c>
    </row>
    <row r="114" spans="2:65" s="1" customFormat="1" ht="22.5" customHeight="1" x14ac:dyDescent="0.3">
      <c r="B114" s="163"/>
      <c r="C114" s="164" t="s">
        <v>80</v>
      </c>
      <c r="D114" s="164" t="s">
        <v>211</v>
      </c>
      <c r="E114" s="165" t="s">
        <v>7801</v>
      </c>
      <c r="F114" s="166" t="s">
        <v>7802</v>
      </c>
      <c r="G114" s="167" t="s">
        <v>214</v>
      </c>
      <c r="H114" s="168">
        <v>1</v>
      </c>
      <c r="I114" s="169"/>
      <c r="J114" s="169">
        <f>ROUND(I114*H114,2)</f>
        <v>0</v>
      </c>
      <c r="K114" s="166" t="s">
        <v>6157</v>
      </c>
      <c r="L114" s="40"/>
      <c r="M114" s="170" t="s">
        <v>5</v>
      </c>
      <c r="N114" s="171" t="s">
        <v>42</v>
      </c>
      <c r="O114" s="172">
        <v>0</v>
      </c>
      <c r="P114" s="172">
        <f>O114*H114</f>
        <v>0</v>
      </c>
      <c r="Q114" s="172">
        <v>0</v>
      </c>
      <c r="R114" s="172">
        <f>Q114*H114</f>
        <v>0</v>
      </c>
      <c r="S114" s="172">
        <v>0</v>
      </c>
      <c r="T114" s="173">
        <f>S114*H114</f>
        <v>0</v>
      </c>
      <c r="AR114" s="26" t="s">
        <v>365</v>
      </c>
      <c r="AT114" s="26" t="s">
        <v>211</v>
      </c>
      <c r="AU114" s="26" t="s">
        <v>216</v>
      </c>
      <c r="AY114" s="26" t="s">
        <v>208</v>
      </c>
      <c r="BE114" s="174">
        <f>IF(N114="základní",J114,0)</f>
        <v>0</v>
      </c>
      <c r="BF114" s="174">
        <f>IF(N114="snížená",J114,0)</f>
        <v>0</v>
      </c>
      <c r="BG114" s="174">
        <f>IF(N114="zákl. přenesená",J114,0)</f>
        <v>0</v>
      </c>
      <c r="BH114" s="174">
        <f>IF(N114="sníž. přenesená",J114,0)</f>
        <v>0</v>
      </c>
      <c r="BI114" s="174">
        <f>IF(N114="nulová",J114,0)</f>
        <v>0</v>
      </c>
      <c r="BJ114" s="26" t="s">
        <v>78</v>
      </c>
      <c r="BK114" s="174">
        <f>ROUND(I114*H114,2)</f>
        <v>0</v>
      </c>
      <c r="BL114" s="26" t="s">
        <v>365</v>
      </c>
      <c r="BM114" s="26" t="s">
        <v>216</v>
      </c>
    </row>
    <row r="115" spans="2:65" s="1" customFormat="1" x14ac:dyDescent="0.3">
      <c r="B115" s="40"/>
      <c r="D115" s="175" t="s">
        <v>218</v>
      </c>
      <c r="F115" s="176" t="s">
        <v>7802</v>
      </c>
      <c r="L115" s="40"/>
      <c r="M115" s="177"/>
      <c r="N115" s="41"/>
      <c r="O115" s="41"/>
      <c r="P115" s="41"/>
      <c r="Q115" s="41"/>
      <c r="R115" s="41"/>
      <c r="S115" s="41"/>
      <c r="T115" s="69"/>
      <c r="AT115" s="26" t="s">
        <v>218</v>
      </c>
      <c r="AU115" s="26" t="s">
        <v>216</v>
      </c>
    </row>
    <row r="116" spans="2:65" s="12" customFormat="1" x14ac:dyDescent="0.3">
      <c r="B116" s="178"/>
      <c r="D116" s="175" t="s">
        <v>220</v>
      </c>
      <c r="E116" s="179" t="s">
        <v>5</v>
      </c>
      <c r="F116" s="180" t="s">
        <v>7803</v>
      </c>
      <c r="H116" s="181" t="s">
        <v>5</v>
      </c>
      <c r="L116" s="178"/>
      <c r="M116" s="182"/>
      <c r="N116" s="183"/>
      <c r="O116" s="183"/>
      <c r="P116" s="183"/>
      <c r="Q116" s="183"/>
      <c r="R116" s="183"/>
      <c r="S116" s="183"/>
      <c r="T116" s="184"/>
      <c r="AT116" s="181" t="s">
        <v>220</v>
      </c>
      <c r="AU116" s="181" t="s">
        <v>216</v>
      </c>
      <c r="AV116" s="12" t="s">
        <v>78</v>
      </c>
      <c r="AW116" s="12" t="s">
        <v>34</v>
      </c>
      <c r="AX116" s="12" t="s">
        <v>71</v>
      </c>
      <c r="AY116" s="181" t="s">
        <v>208</v>
      </c>
    </row>
    <row r="117" spans="2:65" s="13" customFormat="1" x14ac:dyDescent="0.3">
      <c r="B117" s="185"/>
      <c r="D117" s="186" t="s">
        <v>220</v>
      </c>
      <c r="E117" s="187" t="s">
        <v>5</v>
      </c>
      <c r="F117" s="188" t="s">
        <v>78</v>
      </c>
      <c r="H117" s="189">
        <v>1</v>
      </c>
      <c r="L117" s="185"/>
      <c r="M117" s="190"/>
      <c r="N117" s="191"/>
      <c r="O117" s="191"/>
      <c r="P117" s="191"/>
      <c r="Q117" s="191"/>
      <c r="R117" s="191"/>
      <c r="S117" s="191"/>
      <c r="T117" s="192"/>
      <c r="AT117" s="193" t="s">
        <v>220</v>
      </c>
      <c r="AU117" s="193" t="s">
        <v>216</v>
      </c>
      <c r="AV117" s="13" t="s">
        <v>80</v>
      </c>
      <c r="AW117" s="13" t="s">
        <v>34</v>
      </c>
      <c r="AX117" s="13" t="s">
        <v>78</v>
      </c>
      <c r="AY117" s="193" t="s">
        <v>208</v>
      </c>
    </row>
    <row r="118" spans="2:65" s="1" customFormat="1" ht="22.5" customHeight="1" x14ac:dyDescent="0.3">
      <c r="B118" s="163"/>
      <c r="C118" s="164" t="s">
        <v>123</v>
      </c>
      <c r="D118" s="164" t="s">
        <v>211</v>
      </c>
      <c r="E118" s="165" t="s">
        <v>7804</v>
      </c>
      <c r="F118" s="166" t="s">
        <v>7805</v>
      </c>
      <c r="G118" s="167" t="s">
        <v>214</v>
      </c>
      <c r="H118" s="168">
        <v>56</v>
      </c>
      <c r="I118" s="169"/>
      <c r="J118" s="169">
        <f>ROUND(I118*H118,2)</f>
        <v>0</v>
      </c>
      <c r="K118" s="166" t="s">
        <v>6157</v>
      </c>
      <c r="L118" s="40"/>
      <c r="M118" s="170" t="s">
        <v>5</v>
      </c>
      <c r="N118" s="171" t="s">
        <v>42</v>
      </c>
      <c r="O118" s="172">
        <v>0</v>
      </c>
      <c r="P118" s="172">
        <f>O118*H118</f>
        <v>0</v>
      </c>
      <c r="Q118" s="172">
        <v>0</v>
      </c>
      <c r="R118" s="172">
        <f>Q118*H118</f>
        <v>0</v>
      </c>
      <c r="S118" s="172">
        <v>0</v>
      </c>
      <c r="T118" s="173">
        <f>S118*H118</f>
        <v>0</v>
      </c>
      <c r="AR118" s="26" t="s">
        <v>365</v>
      </c>
      <c r="AT118" s="26" t="s">
        <v>211</v>
      </c>
      <c r="AU118" s="26" t="s">
        <v>216</v>
      </c>
      <c r="AY118" s="26" t="s">
        <v>208</v>
      </c>
      <c r="BE118" s="174">
        <f>IF(N118="základní",J118,0)</f>
        <v>0</v>
      </c>
      <c r="BF118" s="174">
        <f>IF(N118="snížená",J118,0)</f>
        <v>0</v>
      </c>
      <c r="BG118" s="174">
        <f>IF(N118="zákl. přenesená",J118,0)</f>
        <v>0</v>
      </c>
      <c r="BH118" s="174">
        <f>IF(N118="sníž. přenesená",J118,0)</f>
        <v>0</v>
      </c>
      <c r="BI118" s="174">
        <f>IF(N118="nulová",J118,0)</f>
        <v>0</v>
      </c>
      <c r="BJ118" s="26" t="s">
        <v>78</v>
      </c>
      <c r="BK118" s="174">
        <f>ROUND(I118*H118,2)</f>
        <v>0</v>
      </c>
      <c r="BL118" s="26" t="s">
        <v>365</v>
      </c>
      <c r="BM118" s="26" t="s">
        <v>267</v>
      </c>
    </row>
    <row r="119" spans="2:65" s="1" customFormat="1" x14ac:dyDescent="0.3">
      <c r="B119" s="40"/>
      <c r="D119" s="175" t="s">
        <v>218</v>
      </c>
      <c r="F119" s="176" t="s">
        <v>7805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218</v>
      </c>
      <c r="AU119" s="26" t="s">
        <v>216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7806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216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3" customFormat="1" x14ac:dyDescent="0.3">
      <c r="B121" s="185"/>
      <c r="D121" s="186" t="s">
        <v>220</v>
      </c>
      <c r="E121" s="187" t="s">
        <v>5</v>
      </c>
      <c r="F121" s="188" t="s">
        <v>841</v>
      </c>
      <c r="H121" s="189">
        <v>56</v>
      </c>
      <c r="L121" s="185"/>
      <c r="M121" s="190"/>
      <c r="N121" s="191"/>
      <c r="O121" s="191"/>
      <c r="P121" s="191"/>
      <c r="Q121" s="191"/>
      <c r="R121" s="191"/>
      <c r="S121" s="191"/>
      <c r="T121" s="192"/>
      <c r="AT121" s="193" t="s">
        <v>220</v>
      </c>
      <c r="AU121" s="193" t="s">
        <v>216</v>
      </c>
      <c r="AV121" s="13" t="s">
        <v>80</v>
      </c>
      <c r="AW121" s="13" t="s">
        <v>34</v>
      </c>
      <c r="AX121" s="13" t="s">
        <v>78</v>
      </c>
      <c r="AY121" s="193" t="s">
        <v>208</v>
      </c>
    </row>
    <row r="122" spans="2:65" s="1" customFormat="1" ht="22.5" customHeight="1" x14ac:dyDescent="0.3">
      <c r="B122" s="163"/>
      <c r="C122" s="164" t="s">
        <v>216</v>
      </c>
      <c r="D122" s="164" t="s">
        <v>211</v>
      </c>
      <c r="E122" s="165" t="s">
        <v>7807</v>
      </c>
      <c r="F122" s="166" t="s">
        <v>7808</v>
      </c>
      <c r="G122" s="167" t="s">
        <v>214</v>
      </c>
      <c r="H122" s="168">
        <v>1</v>
      </c>
      <c r="I122" s="169"/>
      <c r="J122" s="169">
        <f>ROUND(I122*H122,2)</f>
        <v>0</v>
      </c>
      <c r="K122" s="166" t="s">
        <v>6157</v>
      </c>
      <c r="L122" s="40"/>
      <c r="M122" s="170" t="s">
        <v>5</v>
      </c>
      <c r="N122" s="171" t="s">
        <v>42</v>
      </c>
      <c r="O122" s="172">
        <v>0</v>
      </c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AR122" s="26" t="s">
        <v>365</v>
      </c>
      <c r="AT122" s="26" t="s">
        <v>211</v>
      </c>
      <c r="AU122" s="26" t="s">
        <v>216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365</v>
      </c>
      <c r="BM122" s="26" t="s">
        <v>284</v>
      </c>
    </row>
    <row r="123" spans="2:65" s="1" customFormat="1" x14ac:dyDescent="0.3">
      <c r="B123" s="40"/>
      <c r="D123" s="175" t="s">
        <v>218</v>
      </c>
      <c r="F123" s="176" t="s">
        <v>7808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216</v>
      </c>
    </row>
    <row r="124" spans="2:65" s="12" customFormat="1" x14ac:dyDescent="0.3">
      <c r="B124" s="178"/>
      <c r="D124" s="175" t="s">
        <v>220</v>
      </c>
      <c r="E124" s="179" t="s">
        <v>5</v>
      </c>
      <c r="F124" s="180" t="s">
        <v>7809</v>
      </c>
      <c r="H124" s="181" t="s">
        <v>5</v>
      </c>
      <c r="L124" s="178"/>
      <c r="M124" s="182"/>
      <c r="N124" s="183"/>
      <c r="O124" s="183"/>
      <c r="P124" s="183"/>
      <c r="Q124" s="183"/>
      <c r="R124" s="183"/>
      <c r="S124" s="183"/>
      <c r="T124" s="184"/>
      <c r="AT124" s="181" t="s">
        <v>220</v>
      </c>
      <c r="AU124" s="181" t="s">
        <v>216</v>
      </c>
      <c r="AV124" s="12" t="s">
        <v>78</v>
      </c>
      <c r="AW124" s="12" t="s">
        <v>34</v>
      </c>
      <c r="AX124" s="12" t="s">
        <v>71</v>
      </c>
      <c r="AY124" s="181" t="s">
        <v>208</v>
      </c>
    </row>
    <row r="125" spans="2:65" s="13" customFormat="1" x14ac:dyDescent="0.3">
      <c r="B125" s="185"/>
      <c r="D125" s="186" t="s">
        <v>220</v>
      </c>
      <c r="E125" s="187" t="s">
        <v>5</v>
      </c>
      <c r="F125" s="188" t="s">
        <v>78</v>
      </c>
      <c r="H125" s="189">
        <v>1</v>
      </c>
      <c r="L125" s="185"/>
      <c r="M125" s="190"/>
      <c r="N125" s="191"/>
      <c r="O125" s="191"/>
      <c r="P125" s="191"/>
      <c r="Q125" s="191"/>
      <c r="R125" s="191"/>
      <c r="S125" s="191"/>
      <c r="T125" s="192"/>
      <c r="AT125" s="193" t="s">
        <v>220</v>
      </c>
      <c r="AU125" s="193" t="s">
        <v>216</v>
      </c>
      <c r="AV125" s="13" t="s">
        <v>80</v>
      </c>
      <c r="AW125" s="13" t="s">
        <v>34</v>
      </c>
      <c r="AX125" s="13" t="s">
        <v>78</v>
      </c>
      <c r="AY125" s="193" t="s">
        <v>208</v>
      </c>
    </row>
    <row r="126" spans="2:65" s="1" customFormat="1" ht="31.5" customHeight="1" x14ac:dyDescent="0.3">
      <c r="B126" s="163"/>
      <c r="C126" s="164" t="s">
        <v>242</v>
      </c>
      <c r="D126" s="164" t="s">
        <v>211</v>
      </c>
      <c r="E126" s="165" t="s">
        <v>7810</v>
      </c>
      <c r="F126" s="166" t="s">
        <v>7811</v>
      </c>
      <c r="G126" s="167" t="s">
        <v>6010</v>
      </c>
      <c r="H126" s="168">
        <v>1</v>
      </c>
      <c r="I126" s="169"/>
      <c r="J126" s="169">
        <f>ROUND(I126*H126,2)</f>
        <v>0</v>
      </c>
      <c r="K126" s="166" t="s">
        <v>6157</v>
      </c>
      <c r="L126" s="40"/>
      <c r="M126" s="170" t="s">
        <v>5</v>
      </c>
      <c r="N126" s="171" t="s">
        <v>42</v>
      </c>
      <c r="O126" s="172">
        <v>0</v>
      </c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AR126" s="26" t="s">
        <v>365</v>
      </c>
      <c r="AT126" s="26" t="s">
        <v>211</v>
      </c>
      <c r="AU126" s="26" t="s">
        <v>216</v>
      </c>
      <c r="AY126" s="26" t="s">
        <v>208</v>
      </c>
      <c r="BE126" s="174">
        <f>IF(N126="základní",J126,0)</f>
        <v>0</v>
      </c>
      <c r="BF126" s="174">
        <f>IF(N126="snížená",J126,0)</f>
        <v>0</v>
      </c>
      <c r="BG126" s="174">
        <f>IF(N126="zákl. přenesená",J126,0)</f>
        <v>0</v>
      </c>
      <c r="BH126" s="174">
        <f>IF(N126="sníž. přenesená",J126,0)</f>
        <v>0</v>
      </c>
      <c r="BI126" s="174">
        <f>IF(N126="nulová",J126,0)</f>
        <v>0</v>
      </c>
      <c r="BJ126" s="26" t="s">
        <v>78</v>
      </c>
      <c r="BK126" s="174">
        <f>ROUND(I126*H126,2)</f>
        <v>0</v>
      </c>
      <c r="BL126" s="26" t="s">
        <v>365</v>
      </c>
      <c r="BM126" s="26" t="s">
        <v>315</v>
      </c>
    </row>
    <row r="127" spans="2:65" s="1" customFormat="1" ht="27" x14ac:dyDescent="0.3">
      <c r="B127" s="40"/>
      <c r="D127" s="186" t="s">
        <v>218</v>
      </c>
      <c r="F127" s="211" t="s">
        <v>7811</v>
      </c>
      <c r="L127" s="40"/>
      <c r="M127" s="177"/>
      <c r="N127" s="41"/>
      <c r="O127" s="41"/>
      <c r="P127" s="41"/>
      <c r="Q127" s="41"/>
      <c r="R127" s="41"/>
      <c r="S127" s="41"/>
      <c r="T127" s="69"/>
      <c r="AT127" s="26" t="s">
        <v>218</v>
      </c>
      <c r="AU127" s="26" t="s">
        <v>216</v>
      </c>
    </row>
    <row r="128" spans="2:65" s="1" customFormat="1" ht="22.5" customHeight="1" x14ac:dyDescent="0.3">
      <c r="B128" s="163"/>
      <c r="C128" s="164" t="s">
        <v>267</v>
      </c>
      <c r="D128" s="164" t="s">
        <v>211</v>
      </c>
      <c r="E128" s="165" t="s">
        <v>7812</v>
      </c>
      <c r="F128" s="166" t="s">
        <v>7813</v>
      </c>
      <c r="G128" s="167" t="s">
        <v>214</v>
      </c>
      <c r="H128" s="168">
        <v>1</v>
      </c>
      <c r="I128" s="169"/>
      <c r="J128" s="169">
        <f>ROUND(I128*H128,2)</f>
        <v>0</v>
      </c>
      <c r="K128" s="166" t="s">
        <v>6157</v>
      </c>
      <c r="L128" s="40"/>
      <c r="M128" s="170" t="s">
        <v>5</v>
      </c>
      <c r="N128" s="171" t="s">
        <v>42</v>
      </c>
      <c r="O128" s="172">
        <v>0</v>
      </c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AR128" s="26" t="s">
        <v>365</v>
      </c>
      <c r="AT128" s="26" t="s">
        <v>211</v>
      </c>
      <c r="AU128" s="26" t="s">
        <v>216</v>
      </c>
      <c r="AY128" s="26" t="s">
        <v>208</v>
      </c>
      <c r="BE128" s="174">
        <f>IF(N128="základní",J128,0)</f>
        <v>0</v>
      </c>
      <c r="BF128" s="174">
        <f>IF(N128="snížená",J128,0)</f>
        <v>0</v>
      </c>
      <c r="BG128" s="174">
        <f>IF(N128="zákl. přenesená",J128,0)</f>
        <v>0</v>
      </c>
      <c r="BH128" s="174">
        <f>IF(N128="sníž. přenesená",J128,0)</f>
        <v>0</v>
      </c>
      <c r="BI128" s="174">
        <f>IF(N128="nulová",J128,0)</f>
        <v>0</v>
      </c>
      <c r="BJ128" s="26" t="s">
        <v>78</v>
      </c>
      <c r="BK128" s="174">
        <f>ROUND(I128*H128,2)</f>
        <v>0</v>
      </c>
      <c r="BL128" s="26" t="s">
        <v>365</v>
      </c>
      <c r="BM128" s="26" t="s">
        <v>333</v>
      </c>
    </row>
    <row r="129" spans="2:65" s="1" customFormat="1" x14ac:dyDescent="0.3">
      <c r="B129" s="40"/>
      <c r="D129" s="175" t="s">
        <v>218</v>
      </c>
      <c r="F129" s="176" t="s">
        <v>7813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218</v>
      </c>
      <c r="AU129" s="26" t="s">
        <v>216</v>
      </c>
    </row>
    <row r="130" spans="2:65" s="12" customFormat="1" x14ac:dyDescent="0.3">
      <c r="B130" s="178"/>
      <c r="D130" s="175" t="s">
        <v>220</v>
      </c>
      <c r="E130" s="179" t="s">
        <v>5</v>
      </c>
      <c r="F130" s="180" t="s">
        <v>7814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216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3" customFormat="1" x14ac:dyDescent="0.3">
      <c r="B131" s="185"/>
      <c r="D131" s="186" t="s">
        <v>220</v>
      </c>
      <c r="E131" s="187" t="s">
        <v>5</v>
      </c>
      <c r="F131" s="188" t="s">
        <v>78</v>
      </c>
      <c r="H131" s="189">
        <v>1</v>
      </c>
      <c r="L131" s="185"/>
      <c r="M131" s="190"/>
      <c r="N131" s="191"/>
      <c r="O131" s="191"/>
      <c r="P131" s="191"/>
      <c r="Q131" s="191"/>
      <c r="R131" s="191"/>
      <c r="S131" s="191"/>
      <c r="T131" s="192"/>
      <c r="AT131" s="193" t="s">
        <v>220</v>
      </c>
      <c r="AU131" s="193" t="s">
        <v>216</v>
      </c>
      <c r="AV131" s="13" t="s">
        <v>80</v>
      </c>
      <c r="AW131" s="13" t="s">
        <v>34</v>
      </c>
      <c r="AX131" s="13" t="s">
        <v>78</v>
      </c>
      <c r="AY131" s="193" t="s">
        <v>208</v>
      </c>
    </row>
    <row r="132" spans="2:65" s="1" customFormat="1" ht="22.5" customHeight="1" x14ac:dyDescent="0.3">
      <c r="B132" s="163"/>
      <c r="C132" s="164" t="s">
        <v>277</v>
      </c>
      <c r="D132" s="164" t="s">
        <v>211</v>
      </c>
      <c r="E132" s="165" t="s">
        <v>7815</v>
      </c>
      <c r="F132" s="166" t="s">
        <v>7816</v>
      </c>
      <c r="G132" s="167" t="s">
        <v>214</v>
      </c>
      <c r="H132" s="168">
        <v>1</v>
      </c>
      <c r="I132" s="169"/>
      <c r="J132" s="169">
        <f>ROUND(I132*H132,2)</f>
        <v>0</v>
      </c>
      <c r="K132" s="166" t="s">
        <v>6157</v>
      </c>
      <c r="L132" s="40"/>
      <c r="M132" s="170" t="s">
        <v>5</v>
      </c>
      <c r="N132" s="171" t="s">
        <v>42</v>
      </c>
      <c r="O132" s="172">
        <v>0</v>
      </c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365</v>
      </c>
      <c r="AT132" s="26" t="s">
        <v>211</v>
      </c>
      <c r="AU132" s="26" t="s">
        <v>216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365</v>
      </c>
      <c r="BM132" s="26" t="s">
        <v>351</v>
      </c>
    </row>
    <row r="133" spans="2:65" s="1" customFormat="1" x14ac:dyDescent="0.3">
      <c r="B133" s="40"/>
      <c r="D133" s="175" t="s">
        <v>218</v>
      </c>
      <c r="F133" s="176" t="s">
        <v>7816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216</v>
      </c>
    </row>
    <row r="134" spans="2:65" s="12" customFormat="1" x14ac:dyDescent="0.3">
      <c r="B134" s="178"/>
      <c r="D134" s="175" t="s">
        <v>220</v>
      </c>
      <c r="E134" s="179" t="s">
        <v>5</v>
      </c>
      <c r="F134" s="180" t="s">
        <v>7817</v>
      </c>
      <c r="H134" s="181" t="s">
        <v>5</v>
      </c>
      <c r="L134" s="178"/>
      <c r="M134" s="182"/>
      <c r="N134" s="183"/>
      <c r="O134" s="183"/>
      <c r="P134" s="183"/>
      <c r="Q134" s="183"/>
      <c r="R134" s="183"/>
      <c r="S134" s="183"/>
      <c r="T134" s="184"/>
      <c r="AT134" s="181" t="s">
        <v>220</v>
      </c>
      <c r="AU134" s="181" t="s">
        <v>216</v>
      </c>
      <c r="AV134" s="12" t="s">
        <v>78</v>
      </c>
      <c r="AW134" s="12" t="s">
        <v>34</v>
      </c>
      <c r="AX134" s="12" t="s">
        <v>71</v>
      </c>
      <c r="AY134" s="181" t="s">
        <v>208</v>
      </c>
    </row>
    <row r="135" spans="2:65" s="13" customFormat="1" x14ac:dyDescent="0.3">
      <c r="B135" s="185"/>
      <c r="D135" s="186" t="s">
        <v>220</v>
      </c>
      <c r="E135" s="187" t="s">
        <v>5</v>
      </c>
      <c r="F135" s="188" t="s">
        <v>78</v>
      </c>
      <c r="H135" s="189">
        <v>1</v>
      </c>
      <c r="L135" s="185"/>
      <c r="M135" s="190"/>
      <c r="N135" s="191"/>
      <c r="O135" s="191"/>
      <c r="P135" s="191"/>
      <c r="Q135" s="191"/>
      <c r="R135" s="191"/>
      <c r="S135" s="191"/>
      <c r="T135" s="192"/>
      <c r="AT135" s="193" t="s">
        <v>220</v>
      </c>
      <c r="AU135" s="193" t="s">
        <v>216</v>
      </c>
      <c r="AV135" s="13" t="s">
        <v>80</v>
      </c>
      <c r="AW135" s="13" t="s">
        <v>34</v>
      </c>
      <c r="AX135" s="13" t="s">
        <v>78</v>
      </c>
      <c r="AY135" s="193" t="s">
        <v>208</v>
      </c>
    </row>
    <row r="136" spans="2:65" s="1" customFormat="1" ht="22.5" customHeight="1" x14ac:dyDescent="0.3">
      <c r="B136" s="163"/>
      <c r="C136" s="164" t="s">
        <v>284</v>
      </c>
      <c r="D136" s="164" t="s">
        <v>211</v>
      </c>
      <c r="E136" s="165" t="s">
        <v>7818</v>
      </c>
      <c r="F136" s="166" t="s">
        <v>7819</v>
      </c>
      <c r="G136" s="167" t="s">
        <v>214</v>
      </c>
      <c r="H136" s="168">
        <v>20</v>
      </c>
      <c r="I136" s="169"/>
      <c r="J136" s="169">
        <f>ROUND(I136*H136,2)</f>
        <v>0</v>
      </c>
      <c r="K136" s="166" t="s">
        <v>6157</v>
      </c>
      <c r="L136" s="40"/>
      <c r="M136" s="170" t="s">
        <v>5</v>
      </c>
      <c r="N136" s="171" t="s">
        <v>42</v>
      </c>
      <c r="O136" s="172">
        <v>0</v>
      </c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AR136" s="26" t="s">
        <v>365</v>
      </c>
      <c r="AT136" s="26" t="s">
        <v>211</v>
      </c>
      <c r="AU136" s="26" t="s">
        <v>216</v>
      </c>
      <c r="AY136" s="26" t="s">
        <v>208</v>
      </c>
      <c r="BE136" s="174">
        <f>IF(N136="základní",J136,0)</f>
        <v>0</v>
      </c>
      <c r="BF136" s="174">
        <f>IF(N136="snížená",J136,0)</f>
        <v>0</v>
      </c>
      <c r="BG136" s="174">
        <f>IF(N136="zákl. přenesená",J136,0)</f>
        <v>0</v>
      </c>
      <c r="BH136" s="174">
        <f>IF(N136="sníž. přenesená",J136,0)</f>
        <v>0</v>
      </c>
      <c r="BI136" s="174">
        <f>IF(N136="nulová",J136,0)</f>
        <v>0</v>
      </c>
      <c r="BJ136" s="26" t="s">
        <v>78</v>
      </c>
      <c r="BK136" s="174">
        <f>ROUND(I136*H136,2)</f>
        <v>0</v>
      </c>
      <c r="BL136" s="26" t="s">
        <v>365</v>
      </c>
      <c r="BM136" s="26" t="s">
        <v>365</v>
      </c>
    </row>
    <row r="137" spans="2:65" s="1" customFormat="1" x14ac:dyDescent="0.3">
      <c r="B137" s="40"/>
      <c r="D137" s="175" t="s">
        <v>218</v>
      </c>
      <c r="F137" s="176" t="s">
        <v>7819</v>
      </c>
      <c r="L137" s="40"/>
      <c r="M137" s="177"/>
      <c r="N137" s="41"/>
      <c r="O137" s="41"/>
      <c r="P137" s="41"/>
      <c r="Q137" s="41"/>
      <c r="R137" s="41"/>
      <c r="S137" s="41"/>
      <c r="T137" s="69"/>
      <c r="AT137" s="26" t="s">
        <v>218</v>
      </c>
      <c r="AU137" s="26" t="s">
        <v>216</v>
      </c>
    </row>
    <row r="138" spans="2:65" s="1" customFormat="1" ht="27" x14ac:dyDescent="0.3">
      <c r="B138" s="40"/>
      <c r="D138" s="175" t="s">
        <v>1050</v>
      </c>
      <c r="F138" s="215" t="s">
        <v>7820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1050</v>
      </c>
      <c r="AU138" s="26" t="s">
        <v>216</v>
      </c>
    </row>
    <row r="139" spans="2:65" s="12" customFormat="1" x14ac:dyDescent="0.3">
      <c r="B139" s="178"/>
      <c r="D139" s="175" t="s">
        <v>220</v>
      </c>
      <c r="E139" s="179" t="s">
        <v>5</v>
      </c>
      <c r="F139" s="180" t="s">
        <v>7821</v>
      </c>
      <c r="H139" s="181" t="s">
        <v>5</v>
      </c>
      <c r="L139" s="178"/>
      <c r="M139" s="182"/>
      <c r="N139" s="183"/>
      <c r="O139" s="183"/>
      <c r="P139" s="183"/>
      <c r="Q139" s="183"/>
      <c r="R139" s="183"/>
      <c r="S139" s="183"/>
      <c r="T139" s="184"/>
      <c r="AT139" s="181" t="s">
        <v>220</v>
      </c>
      <c r="AU139" s="181" t="s">
        <v>216</v>
      </c>
      <c r="AV139" s="12" t="s">
        <v>78</v>
      </c>
      <c r="AW139" s="12" t="s">
        <v>34</v>
      </c>
      <c r="AX139" s="12" t="s">
        <v>71</v>
      </c>
      <c r="AY139" s="181" t="s">
        <v>208</v>
      </c>
    </row>
    <row r="140" spans="2:65" s="13" customFormat="1" x14ac:dyDescent="0.3">
      <c r="B140" s="185"/>
      <c r="D140" s="186" t="s">
        <v>220</v>
      </c>
      <c r="E140" s="187" t="s">
        <v>5</v>
      </c>
      <c r="F140" s="188" t="s">
        <v>418</v>
      </c>
      <c r="H140" s="189">
        <v>20</v>
      </c>
      <c r="L140" s="185"/>
      <c r="M140" s="190"/>
      <c r="N140" s="191"/>
      <c r="O140" s="191"/>
      <c r="P140" s="191"/>
      <c r="Q140" s="191"/>
      <c r="R140" s="191"/>
      <c r="S140" s="191"/>
      <c r="T140" s="192"/>
      <c r="AT140" s="193" t="s">
        <v>220</v>
      </c>
      <c r="AU140" s="193" t="s">
        <v>216</v>
      </c>
      <c r="AV140" s="13" t="s">
        <v>80</v>
      </c>
      <c r="AW140" s="13" t="s">
        <v>34</v>
      </c>
      <c r="AX140" s="13" t="s">
        <v>78</v>
      </c>
      <c r="AY140" s="193" t="s">
        <v>208</v>
      </c>
    </row>
    <row r="141" spans="2:65" s="1" customFormat="1" ht="22.5" customHeight="1" x14ac:dyDescent="0.3">
      <c r="B141" s="163"/>
      <c r="C141" s="164" t="s">
        <v>209</v>
      </c>
      <c r="D141" s="164" t="s">
        <v>211</v>
      </c>
      <c r="E141" s="165" t="s">
        <v>7822</v>
      </c>
      <c r="F141" s="166" t="s">
        <v>7823</v>
      </c>
      <c r="G141" s="167" t="s">
        <v>214</v>
      </c>
      <c r="H141" s="168">
        <v>12</v>
      </c>
      <c r="I141" s="169"/>
      <c r="J141" s="169">
        <f>ROUND(I141*H141,2)</f>
        <v>0</v>
      </c>
      <c r="K141" s="166" t="s">
        <v>6157</v>
      </c>
      <c r="L141" s="40"/>
      <c r="M141" s="170" t="s">
        <v>5</v>
      </c>
      <c r="N141" s="171" t="s">
        <v>42</v>
      </c>
      <c r="O141" s="172">
        <v>0</v>
      </c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AR141" s="26" t="s">
        <v>365</v>
      </c>
      <c r="AT141" s="26" t="s">
        <v>211</v>
      </c>
      <c r="AU141" s="26" t="s">
        <v>216</v>
      </c>
      <c r="AY141" s="26" t="s">
        <v>208</v>
      </c>
      <c r="BE141" s="174">
        <f>IF(N141="základní",J141,0)</f>
        <v>0</v>
      </c>
      <c r="BF141" s="174">
        <f>IF(N141="snížená",J141,0)</f>
        <v>0</v>
      </c>
      <c r="BG141" s="174">
        <f>IF(N141="zákl. přenesená",J141,0)</f>
        <v>0</v>
      </c>
      <c r="BH141" s="174">
        <f>IF(N141="sníž. přenesená",J141,0)</f>
        <v>0</v>
      </c>
      <c r="BI141" s="174">
        <f>IF(N141="nulová",J141,0)</f>
        <v>0</v>
      </c>
      <c r="BJ141" s="26" t="s">
        <v>78</v>
      </c>
      <c r="BK141" s="174">
        <f>ROUND(I141*H141,2)</f>
        <v>0</v>
      </c>
      <c r="BL141" s="26" t="s">
        <v>365</v>
      </c>
      <c r="BM141" s="26" t="s">
        <v>393</v>
      </c>
    </row>
    <row r="142" spans="2:65" s="1" customFormat="1" x14ac:dyDescent="0.3">
      <c r="B142" s="40"/>
      <c r="D142" s="175" t="s">
        <v>218</v>
      </c>
      <c r="F142" s="176" t="s">
        <v>7823</v>
      </c>
      <c r="L142" s="40"/>
      <c r="M142" s="177"/>
      <c r="N142" s="41"/>
      <c r="O142" s="41"/>
      <c r="P142" s="41"/>
      <c r="Q142" s="41"/>
      <c r="R142" s="41"/>
      <c r="S142" s="41"/>
      <c r="T142" s="69"/>
      <c r="AT142" s="26" t="s">
        <v>218</v>
      </c>
      <c r="AU142" s="26" t="s">
        <v>216</v>
      </c>
    </row>
    <row r="143" spans="2:65" s="1" customFormat="1" ht="27" x14ac:dyDescent="0.3">
      <c r="B143" s="40"/>
      <c r="D143" s="175" t="s">
        <v>1050</v>
      </c>
      <c r="F143" s="215" t="s">
        <v>7820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1050</v>
      </c>
      <c r="AU143" s="26" t="s">
        <v>216</v>
      </c>
    </row>
    <row r="144" spans="2:65" s="12" customFormat="1" x14ac:dyDescent="0.3">
      <c r="B144" s="178"/>
      <c r="D144" s="175" t="s">
        <v>220</v>
      </c>
      <c r="E144" s="179" t="s">
        <v>5</v>
      </c>
      <c r="F144" s="180" t="s">
        <v>7824</v>
      </c>
      <c r="H144" s="181" t="s">
        <v>5</v>
      </c>
      <c r="L144" s="178"/>
      <c r="M144" s="182"/>
      <c r="N144" s="183"/>
      <c r="O144" s="183"/>
      <c r="P144" s="183"/>
      <c r="Q144" s="183"/>
      <c r="R144" s="183"/>
      <c r="S144" s="183"/>
      <c r="T144" s="184"/>
      <c r="AT144" s="181" t="s">
        <v>220</v>
      </c>
      <c r="AU144" s="181" t="s">
        <v>216</v>
      </c>
      <c r="AV144" s="12" t="s">
        <v>78</v>
      </c>
      <c r="AW144" s="12" t="s">
        <v>34</v>
      </c>
      <c r="AX144" s="12" t="s">
        <v>71</v>
      </c>
      <c r="AY144" s="181" t="s">
        <v>208</v>
      </c>
    </row>
    <row r="145" spans="2:65" s="13" customFormat="1" x14ac:dyDescent="0.3">
      <c r="B145" s="185"/>
      <c r="D145" s="186" t="s">
        <v>220</v>
      </c>
      <c r="E145" s="187" t="s">
        <v>5</v>
      </c>
      <c r="F145" s="188" t="s">
        <v>333</v>
      </c>
      <c r="H145" s="189">
        <v>12</v>
      </c>
      <c r="L145" s="185"/>
      <c r="M145" s="190"/>
      <c r="N145" s="191"/>
      <c r="O145" s="191"/>
      <c r="P145" s="191"/>
      <c r="Q145" s="191"/>
      <c r="R145" s="191"/>
      <c r="S145" s="191"/>
      <c r="T145" s="192"/>
      <c r="AT145" s="193" t="s">
        <v>220</v>
      </c>
      <c r="AU145" s="193" t="s">
        <v>216</v>
      </c>
      <c r="AV145" s="13" t="s">
        <v>80</v>
      </c>
      <c r="AW145" s="13" t="s">
        <v>34</v>
      </c>
      <c r="AX145" s="13" t="s">
        <v>78</v>
      </c>
      <c r="AY145" s="193" t="s">
        <v>208</v>
      </c>
    </row>
    <row r="146" spans="2:65" s="1" customFormat="1" ht="22.5" customHeight="1" x14ac:dyDescent="0.3">
      <c r="B146" s="163"/>
      <c r="C146" s="164" t="s">
        <v>315</v>
      </c>
      <c r="D146" s="164" t="s">
        <v>211</v>
      </c>
      <c r="E146" s="165" t="s">
        <v>7825</v>
      </c>
      <c r="F146" s="166" t="s">
        <v>7826</v>
      </c>
      <c r="G146" s="167" t="s">
        <v>214</v>
      </c>
      <c r="H146" s="168">
        <v>12</v>
      </c>
      <c r="I146" s="169"/>
      <c r="J146" s="169">
        <f>ROUND(I146*H146,2)</f>
        <v>0</v>
      </c>
      <c r="K146" s="166" t="s">
        <v>6157</v>
      </c>
      <c r="L146" s="40"/>
      <c r="M146" s="170" t="s">
        <v>5</v>
      </c>
      <c r="N146" s="171" t="s">
        <v>42</v>
      </c>
      <c r="O146" s="172">
        <v>0</v>
      </c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AR146" s="26" t="s">
        <v>365</v>
      </c>
      <c r="AT146" s="26" t="s">
        <v>211</v>
      </c>
      <c r="AU146" s="26" t="s">
        <v>216</v>
      </c>
      <c r="AY146" s="26" t="s">
        <v>208</v>
      </c>
      <c r="BE146" s="174">
        <f>IF(N146="základní",J146,0)</f>
        <v>0</v>
      </c>
      <c r="BF146" s="174">
        <f>IF(N146="snížená",J146,0)</f>
        <v>0</v>
      </c>
      <c r="BG146" s="174">
        <f>IF(N146="zákl. přenesená",J146,0)</f>
        <v>0</v>
      </c>
      <c r="BH146" s="174">
        <f>IF(N146="sníž. přenesená",J146,0)</f>
        <v>0</v>
      </c>
      <c r="BI146" s="174">
        <f>IF(N146="nulová",J146,0)</f>
        <v>0</v>
      </c>
      <c r="BJ146" s="26" t="s">
        <v>78</v>
      </c>
      <c r="BK146" s="174">
        <f>ROUND(I146*H146,2)</f>
        <v>0</v>
      </c>
      <c r="BL146" s="26" t="s">
        <v>365</v>
      </c>
      <c r="BM146" s="26" t="s">
        <v>418</v>
      </c>
    </row>
    <row r="147" spans="2:65" s="1" customFormat="1" x14ac:dyDescent="0.3">
      <c r="B147" s="40"/>
      <c r="D147" s="175" t="s">
        <v>218</v>
      </c>
      <c r="F147" s="176" t="s">
        <v>7826</v>
      </c>
      <c r="L147" s="40"/>
      <c r="M147" s="177"/>
      <c r="N147" s="41"/>
      <c r="O147" s="41"/>
      <c r="P147" s="41"/>
      <c r="Q147" s="41"/>
      <c r="R147" s="41"/>
      <c r="S147" s="41"/>
      <c r="T147" s="69"/>
      <c r="AT147" s="26" t="s">
        <v>218</v>
      </c>
      <c r="AU147" s="26" t="s">
        <v>216</v>
      </c>
    </row>
    <row r="148" spans="2:65" s="1" customFormat="1" ht="27" x14ac:dyDescent="0.3">
      <c r="B148" s="40"/>
      <c r="D148" s="175" t="s">
        <v>1050</v>
      </c>
      <c r="F148" s="215" t="s">
        <v>7820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1050</v>
      </c>
      <c r="AU148" s="26" t="s">
        <v>216</v>
      </c>
    </row>
    <row r="149" spans="2:65" s="12" customFormat="1" x14ac:dyDescent="0.3">
      <c r="B149" s="178"/>
      <c r="D149" s="175" t="s">
        <v>220</v>
      </c>
      <c r="E149" s="179" t="s">
        <v>5</v>
      </c>
      <c r="F149" s="180" t="s">
        <v>7827</v>
      </c>
      <c r="H149" s="181" t="s">
        <v>5</v>
      </c>
      <c r="L149" s="178"/>
      <c r="M149" s="182"/>
      <c r="N149" s="183"/>
      <c r="O149" s="183"/>
      <c r="P149" s="183"/>
      <c r="Q149" s="183"/>
      <c r="R149" s="183"/>
      <c r="S149" s="183"/>
      <c r="T149" s="184"/>
      <c r="AT149" s="181" t="s">
        <v>220</v>
      </c>
      <c r="AU149" s="181" t="s">
        <v>216</v>
      </c>
      <c r="AV149" s="12" t="s">
        <v>78</v>
      </c>
      <c r="AW149" s="12" t="s">
        <v>34</v>
      </c>
      <c r="AX149" s="12" t="s">
        <v>71</v>
      </c>
      <c r="AY149" s="181" t="s">
        <v>208</v>
      </c>
    </row>
    <row r="150" spans="2:65" s="13" customFormat="1" x14ac:dyDescent="0.3">
      <c r="B150" s="185"/>
      <c r="D150" s="186" t="s">
        <v>220</v>
      </c>
      <c r="E150" s="187" t="s">
        <v>5</v>
      </c>
      <c r="F150" s="188" t="s">
        <v>333</v>
      </c>
      <c r="H150" s="189">
        <v>12</v>
      </c>
      <c r="L150" s="185"/>
      <c r="M150" s="190"/>
      <c r="N150" s="191"/>
      <c r="O150" s="191"/>
      <c r="P150" s="191"/>
      <c r="Q150" s="191"/>
      <c r="R150" s="191"/>
      <c r="S150" s="191"/>
      <c r="T150" s="192"/>
      <c r="AT150" s="193" t="s">
        <v>220</v>
      </c>
      <c r="AU150" s="193" t="s">
        <v>216</v>
      </c>
      <c r="AV150" s="13" t="s">
        <v>80</v>
      </c>
      <c r="AW150" s="13" t="s">
        <v>34</v>
      </c>
      <c r="AX150" s="13" t="s">
        <v>78</v>
      </c>
      <c r="AY150" s="193" t="s">
        <v>208</v>
      </c>
    </row>
    <row r="151" spans="2:65" s="1" customFormat="1" ht="22.5" customHeight="1" x14ac:dyDescent="0.3">
      <c r="B151" s="163"/>
      <c r="C151" s="164" t="s">
        <v>326</v>
      </c>
      <c r="D151" s="164" t="s">
        <v>211</v>
      </c>
      <c r="E151" s="165" t="s">
        <v>7828</v>
      </c>
      <c r="F151" s="166" t="s">
        <v>7829</v>
      </c>
      <c r="G151" s="167" t="s">
        <v>245</v>
      </c>
      <c r="H151" s="168">
        <v>210</v>
      </c>
      <c r="I151" s="169"/>
      <c r="J151" s="169">
        <f>ROUND(I151*H151,2)</f>
        <v>0</v>
      </c>
      <c r="K151" s="166" t="s">
        <v>6157</v>
      </c>
      <c r="L151" s="40"/>
      <c r="M151" s="170" t="s">
        <v>5</v>
      </c>
      <c r="N151" s="171" t="s">
        <v>42</v>
      </c>
      <c r="O151" s="172">
        <v>0</v>
      </c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AR151" s="26" t="s">
        <v>365</v>
      </c>
      <c r="AT151" s="26" t="s">
        <v>211</v>
      </c>
      <c r="AU151" s="26" t="s">
        <v>216</v>
      </c>
      <c r="AY151" s="26" t="s">
        <v>208</v>
      </c>
      <c r="BE151" s="174">
        <f>IF(N151="základní",J151,0)</f>
        <v>0</v>
      </c>
      <c r="BF151" s="174">
        <f>IF(N151="snížená",J151,0)</f>
        <v>0</v>
      </c>
      <c r="BG151" s="174">
        <f>IF(N151="zákl. přenesená",J151,0)</f>
        <v>0</v>
      </c>
      <c r="BH151" s="174">
        <f>IF(N151="sníž. přenesená",J151,0)</f>
        <v>0</v>
      </c>
      <c r="BI151" s="174">
        <f>IF(N151="nulová",J151,0)</f>
        <v>0</v>
      </c>
      <c r="BJ151" s="26" t="s">
        <v>78</v>
      </c>
      <c r="BK151" s="174">
        <f>ROUND(I151*H151,2)</f>
        <v>0</v>
      </c>
      <c r="BL151" s="26" t="s">
        <v>365</v>
      </c>
      <c r="BM151" s="26" t="s">
        <v>432</v>
      </c>
    </row>
    <row r="152" spans="2:65" s="1" customFormat="1" x14ac:dyDescent="0.3">
      <c r="B152" s="40"/>
      <c r="D152" s="175" t="s">
        <v>218</v>
      </c>
      <c r="F152" s="176" t="s">
        <v>7829</v>
      </c>
      <c r="L152" s="40"/>
      <c r="M152" s="177"/>
      <c r="N152" s="41"/>
      <c r="O152" s="41"/>
      <c r="P152" s="41"/>
      <c r="Q152" s="41"/>
      <c r="R152" s="41"/>
      <c r="S152" s="41"/>
      <c r="T152" s="69"/>
      <c r="AT152" s="26" t="s">
        <v>218</v>
      </c>
      <c r="AU152" s="26" t="s">
        <v>216</v>
      </c>
    </row>
    <row r="153" spans="2:65" s="1" customFormat="1" ht="27" x14ac:dyDescent="0.3">
      <c r="B153" s="40"/>
      <c r="D153" s="175" t="s">
        <v>1050</v>
      </c>
      <c r="F153" s="215" t="s">
        <v>7830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1050</v>
      </c>
      <c r="AU153" s="26" t="s">
        <v>216</v>
      </c>
    </row>
    <row r="154" spans="2:65" s="12" customFormat="1" x14ac:dyDescent="0.3">
      <c r="B154" s="178"/>
      <c r="D154" s="175" t="s">
        <v>220</v>
      </c>
      <c r="E154" s="179" t="s">
        <v>5</v>
      </c>
      <c r="F154" s="180" t="s">
        <v>7831</v>
      </c>
      <c r="H154" s="181" t="s">
        <v>5</v>
      </c>
      <c r="L154" s="178"/>
      <c r="M154" s="182"/>
      <c r="N154" s="183"/>
      <c r="O154" s="183"/>
      <c r="P154" s="183"/>
      <c r="Q154" s="183"/>
      <c r="R154" s="183"/>
      <c r="S154" s="183"/>
      <c r="T154" s="184"/>
      <c r="AT154" s="181" t="s">
        <v>220</v>
      </c>
      <c r="AU154" s="181" t="s">
        <v>216</v>
      </c>
      <c r="AV154" s="12" t="s">
        <v>78</v>
      </c>
      <c r="AW154" s="12" t="s">
        <v>34</v>
      </c>
      <c r="AX154" s="12" t="s">
        <v>71</v>
      </c>
      <c r="AY154" s="181" t="s">
        <v>208</v>
      </c>
    </row>
    <row r="155" spans="2:65" s="13" customFormat="1" x14ac:dyDescent="0.3">
      <c r="B155" s="185"/>
      <c r="D155" s="186" t="s">
        <v>220</v>
      </c>
      <c r="E155" s="187" t="s">
        <v>5</v>
      </c>
      <c r="F155" s="188" t="s">
        <v>109</v>
      </c>
      <c r="H155" s="189">
        <v>210</v>
      </c>
      <c r="L155" s="185"/>
      <c r="M155" s="190"/>
      <c r="N155" s="191"/>
      <c r="O155" s="191"/>
      <c r="P155" s="191"/>
      <c r="Q155" s="191"/>
      <c r="R155" s="191"/>
      <c r="S155" s="191"/>
      <c r="T155" s="192"/>
      <c r="AT155" s="193" t="s">
        <v>220</v>
      </c>
      <c r="AU155" s="193" t="s">
        <v>216</v>
      </c>
      <c r="AV155" s="13" t="s">
        <v>80</v>
      </c>
      <c r="AW155" s="13" t="s">
        <v>34</v>
      </c>
      <c r="AX155" s="13" t="s">
        <v>78</v>
      </c>
      <c r="AY155" s="193" t="s">
        <v>208</v>
      </c>
    </row>
    <row r="156" spans="2:65" s="1" customFormat="1" ht="22.5" customHeight="1" x14ac:dyDescent="0.3">
      <c r="B156" s="163"/>
      <c r="C156" s="164" t="s">
        <v>333</v>
      </c>
      <c r="D156" s="164" t="s">
        <v>211</v>
      </c>
      <c r="E156" s="165" t="s">
        <v>7832</v>
      </c>
      <c r="F156" s="166" t="s">
        <v>7833</v>
      </c>
      <c r="G156" s="167" t="s">
        <v>7834</v>
      </c>
      <c r="H156" s="168">
        <v>75</v>
      </c>
      <c r="I156" s="169"/>
      <c r="J156" s="169">
        <f>ROUND(I156*H156,2)</f>
        <v>0</v>
      </c>
      <c r="K156" s="166" t="s">
        <v>6157</v>
      </c>
      <c r="L156" s="40"/>
      <c r="M156" s="170" t="s">
        <v>5</v>
      </c>
      <c r="N156" s="171" t="s">
        <v>42</v>
      </c>
      <c r="O156" s="172">
        <v>0</v>
      </c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365</v>
      </c>
      <c r="AT156" s="26" t="s">
        <v>211</v>
      </c>
      <c r="AU156" s="26" t="s">
        <v>216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464</v>
      </c>
    </row>
    <row r="157" spans="2:65" s="1" customFormat="1" x14ac:dyDescent="0.3">
      <c r="B157" s="40"/>
      <c r="D157" s="175" t="s">
        <v>218</v>
      </c>
      <c r="F157" s="176" t="s">
        <v>7833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216</v>
      </c>
    </row>
    <row r="158" spans="2:65" s="12" customFormat="1" x14ac:dyDescent="0.3">
      <c r="B158" s="178"/>
      <c r="D158" s="175" t="s">
        <v>220</v>
      </c>
      <c r="E158" s="179" t="s">
        <v>5</v>
      </c>
      <c r="F158" s="180" t="s">
        <v>7835</v>
      </c>
      <c r="H158" s="181" t="s">
        <v>5</v>
      </c>
      <c r="L158" s="178"/>
      <c r="M158" s="182"/>
      <c r="N158" s="183"/>
      <c r="O158" s="183"/>
      <c r="P158" s="183"/>
      <c r="Q158" s="183"/>
      <c r="R158" s="183"/>
      <c r="S158" s="183"/>
      <c r="T158" s="184"/>
      <c r="AT158" s="181" t="s">
        <v>220</v>
      </c>
      <c r="AU158" s="181" t="s">
        <v>216</v>
      </c>
      <c r="AV158" s="12" t="s">
        <v>78</v>
      </c>
      <c r="AW158" s="12" t="s">
        <v>34</v>
      </c>
      <c r="AX158" s="12" t="s">
        <v>71</v>
      </c>
      <c r="AY158" s="181" t="s">
        <v>208</v>
      </c>
    </row>
    <row r="159" spans="2:65" s="13" customFormat="1" x14ac:dyDescent="0.3">
      <c r="B159" s="185"/>
      <c r="D159" s="186" t="s">
        <v>220</v>
      </c>
      <c r="E159" s="187" t="s">
        <v>5</v>
      </c>
      <c r="F159" s="188" t="s">
        <v>1001</v>
      </c>
      <c r="H159" s="189">
        <v>75</v>
      </c>
      <c r="L159" s="185"/>
      <c r="M159" s="190"/>
      <c r="N159" s="191"/>
      <c r="O159" s="191"/>
      <c r="P159" s="191"/>
      <c r="Q159" s="191"/>
      <c r="R159" s="191"/>
      <c r="S159" s="191"/>
      <c r="T159" s="192"/>
      <c r="AT159" s="193" t="s">
        <v>220</v>
      </c>
      <c r="AU159" s="193" t="s">
        <v>216</v>
      </c>
      <c r="AV159" s="13" t="s">
        <v>80</v>
      </c>
      <c r="AW159" s="13" t="s">
        <v>34</v>
      </c>
      <c r="AX159" s="13" t="s">
        <v>78</v>
      </c>
      <c r="AY159" s="193" t="s">
        <v>208</v>
      </c>
    </row>
    <row r="160" spans="2:65" s="1" customFormat="1" ht="22.5" customHeight="1" x14ac:dyDescent="0.3">
      <c r="B160" s="163"/>
      <c r="C160" s="164" t="s">
        <v>341</v>
      </c>
      <c r="D160" s="164" t="s">
        <v>211</v>
      </c>
      <c r="E160" s="165" t="s">
        <v>7836</v>
      </c>
      <c r="F160" s="166" t="s">
        <v>7837</v>
      </c>
      <c r="G160" s="167" t="s">
        <v>7834</v>
      </c>
      <c r="H160" s="168">
        <v>35</v>
      </c>
      <c r="I160" s="169"/>
      <c r="J160" s="169">
        <f>ROUND(I160*H160,2)</f>
        <v>0</v>
      </c>
      <c r="K160" s="166" t="s">
        <v>6157</v>
      </c>
      <c r="L160" s="40"/>
      <c r="M160" s="170" t="s">
        <v>5</v>
      </c>
      <c r="N160" s="171" t="s">
        <v>42</v>
      </c>
      <c r="O160" s="172">
        <v>0</v>
      </c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AR160" s="26" t="s">
        <v>365</v>
      </c>
      <c r="AT160" s="26" t="s">
        <v>211</v>
      </c>
      <c r="AU160" s="26" t="s">
        <v>216</v>
      </c>
      <c r="AY160" s="26" t="s">
        <v>208</v>
      </c>
      <c r="BE160" s="174">
        <f>IF(N160="základní",J160,0)</f>
        <v>0</v>
      </c>
      <c r="BF160" s="174">
        <f>IF(N160="snížená",J160,0)</f>
        <v>0</v>
      </c>
      <c r="BG160" s="174">
        <f>IF(N160="zákl. přenesená",J160,0)</f>
        <v>0</v>
      </c>
      <c r="BH160" s="174">
        <f>IF(N160="sníž. přenesená",J160,0)</f>
        <v>0</v>
      </c>
      <c r="BI160" s="174">
        <f>IF(N160="nulová",J160,0)</f>
        <v>0</v>
      </c>
      <c r="BJ160" s="26" t="s">
        <v>78</v>
      </c>
      <c r="BK160" s="174">
        <f>ROUND(I160*H160,2)</f>
        <v>0</v>
      </c>
      <c r="BL160" s="26" t="s">
        <v>365</v>
      </c>
      <c r="BM160" s="26" t="s">
        <v>510</v>
      </c>
    </row>
    <row r="161" spans="2:65" s="1" customFormat="1" x14ac:dyDescent="0.3">
      <c r="B161" s="40"/>
      <c r="D161" s="186" t="s">
        <v>218</v>
      </c>
      <c r="F161" s="211" t="s">
        <v>7837</v>
      </c>
      <c r="L161" s="40"/>
      <c r="M161" s="177"/>
      <c r="N161" s="41"/>
      <c r="O161" s="41"/>
      <c r="P161" s="41"/>
      <c r="Q161" s="41"/>
      <c r="R161" s="41"/>
      <c r="S161" s="41"/>
      <c r="T161" s="69"/>
      <c r="AT161" s="26" t="s">
        <v>218</v>
      </c>
      <c r="AU161" s="26" t="s">
        <v>216</v>
      </c>
    </row>
    <row r="162" spans="2:65" s="1" customFormat="1" ht="31.5" customHeight="1" x14ac:dyDescent="0.3">
      <c r="B162" s="163"/>
      <c r="C162" s="164" t="s">
        <v>351</v>
      </c>
      <c r="D162" s="164" t="s">
        <v>211</v>
      </c>
      <c r="E162" s="165" t="s">
        <v>7838</v>
      </c>
      <c r="F162" s="166" t="s">
        <v>7839</v>
      </c>
      <c r="G162" s="167" t="s">
        <v>245</v>
      </c>
      <c r="H162" s="168">
        <v>115</v>
      </c>
      <c r="I162" s="169"/>
      <c r="J162" s="169">
        <f>ROUND(I162*H162,2)</f>
        <v>0</v>
      </c>
      <c r="K162" s="166" t="s">
        <v>6157</v>
      </c>
      <c r="L162" s="40"/>
      <c r="M162" s="170" t="s">
        <v>5</v>
      </c>
      <c r="N162" s="171" t="s">
        <v>42</v>
      </c>
      <c r="O162" s="172">
        <v>0</v>
      </c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AR162" s="26" t="s">
        <v>365</v>
      </c>
      <c r="AT162" s="26" t="s">
        <v>211</v>
      </c>
      <c r="AU162" s="26" t="s">
        <v>216</v>
      </c>
      <c r="AY162" s="26" t="s">
        <v>208</v>
      </c>
      <c r="BE162" s="174">
        <f>IF(N162="základní",J162,0)</f>
        <v>0</v>
      </c>
      <c r="BF162" s="174">
        <f>IF(N162="snížená",J162,0)</f>
        <v>0</v>
      </c>
      <c r="BG162" s="174">
        <f>IF(N162="zákl. přenesená",J162,0)</f>
        <v>0</v>
      </c>
      <c r="BH162" s="174">
        <f>IF(N162="sníž. přenesená",J162,0)</f>
        <v>0</v>
      </c>
      <c r="BI162" s="174">
        <f>IF(N162="nulová",J162,0)</f>
        <v>0</v>
      </c>
      <c r="BJ162" s="26" t="s">
        <v>78</v>
      </c>
      <c r="BK162" s="174">
        <f>ROUND(I162*H162,2)</f>
        <v>0</v>
      </c>
      <c r="BL162" s="26" t="s">
        <v>365</v>
      </c>
      <c r="BM162" s="26" t="s">
        <v>531</v>
      </c>
    </row>
    <row r="163" spans="2:65" s="1" customFormat="1" ht="27" x14ac:dyDescent="0.3">
      <c r="B163" s="40"/>
      <c r="D163" s="175" t="s">
        <v>218</v>
      </c>
      <c r="F163" s="176" t="s">
        <v>7839</v>
      </c>
      <c r="L163" s="40"/>
      <c r="M163" s="177"/>
      <c r="N163" s="41"/>
      <c r="O163" s="41"/>
      <c r="P163" s="41"/>
      <c r="Q163" s="41"/>
      <c r="R163" s="41"/>
      <c r="S163" s="41"/>
      <c r="T163" s="69"/>
      <c r="AT163" s="26" t="s">
        <v>218</v>
      </c>
      <c r="AU163" s="26" t="s">
        <v>216</v>
      </c>
    </row>
    <row r="164" spans="2:65" s="1" customFormat="1" ht="27" x14ac:dyDescent="0.3">
      <c r="B164" s="40"/>
      <c r="D164" s="186" t="s">
        <v>1050</v>
      </c>
      <c r="F164" s="231" t="s">
        <v>7840</v>
      </c>
      <c r="L164" s="40"/>
      <c r="M164" s="177"/>
      <c r="N164" s="41"/>
      <c r="O164" s="41"/>
      <c r="P164" s="41"/>
      <c r="Q164" s="41"/>
      <c r="R164" s="41"/>
      <c r="S164" s="41"/>
      <c r="T164" s="69"/>
      <c r="AT164" s="26" t="s">
        <v>1050</v>
      </c>
      <c r="AU164" s="26" t="s">
        <v>216</v>
      </c>
    </row>
    <row r="165" spans="2:65" s="1" customFormat="1" ht="22.5" customHeight="1" x14ac:dyDescent="0.3">
      <c r="B165" s="163"/>
      <c r="C165" s="164" t="s">
        <v>11</v>
      </c>
      <c r="D165" s="164" t="s">
        <v>211</v>
      </c>
      <c r="E165" s="165" t="s">
        <v>7841</v>
      </c>
      <c r="F165" s="166" t="s">
        <v>7842</v>
      </c>
      <c r="G165" s="167" t="s">
        <v>245</v>
      </c>
      <c r="H165" s="168">
        <v>135</v>
      </c>
      <c r="I165" s="169"/>
      <c r="J165" s="169">
        <f>ROUND(I165*H165,2)</f>
        <v>0</v>
      </c>
      <c r="K165" s="166" t="s">
        <v>6157</v>
      </c>
      <c r="L165" s="40"/>
      <c r="M165" s="170" t="s">
        <v>5</v>
      </c>
      <c r="N165" s="171" t="s">
        <v>42</v>
      </c>
      <c r="O165" s="172">
        <v>0</v>
      </c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AR165" s="26" t="s">
        <v>365</v>
      </c>
      <c r="AT165" s="26" t="s">
        <v>211</v>
      </c>
      <c r="AU165" s="26" t="s">
        <v>216</v>
      </c>
      <c r="AY165" s="26" t="s">
        <v>208</v>
      </c>
      <c r="BE165" s="174">
        <f>IF(N165="základní",J165,0)</f>
        <v>0</v>
      </c>
      <c r="BF165" s="174">
        <f>IF(N165="snížená",J165,0)</f>
        <v>0</v>
      </c>
      <c r="BG165" s="174">
        <f>IF(N165="zákl. přenesená",J165,0)</f>
        <v>0</v>
      </c>
      <c r="BH165" s="174">
        <f>IF(N165="sníž. přenesená",J165,0)</f>
        <v>0</v>
      </c>
      <c r="BI165" s="174">
        <f>IF(N165="nulová",J165,0)</f>
        <v>0</v>
      </c>
      <c r="BJ165" s="26" t="s">
        <v>78</v>
      </c>
      <c r="BK165" s="174">
        <f>ROUND(I165*H165,2)</f>
        <v>0</v>
      </c>
      <c r="BL165" s="26" t="s">
        <v>365</v>
      </c>
      <c r="BM165" s="26" t="s">
        <v>564</v>
      </c>
    </row>
    <row r="166" spans="2:65" s="1" customFormat="1" x14ac:dyDescent="0.3">
      <c r="B166" s="40"/>
      <c r="D166" s="175" t="s">
        <v>218</v>
      </c>
      <c r="F166" s="176" t="s">
        <v>7842</v>
      </c>
      <c r="L166" s="40"/>
      <c r="M166" s="177"/>
      <c r="N166" s="41"/>
      <c r="O166" s="41"/>
      <c r="P166" s="41"/>
      <c r="Q166" s="41"/>
      <c r="R166" s="41"/>
      <c r="S166" s="41"/>
      <c r="T166" s="69"/>
      <c r="AT166" s="26" t="s">
        <v>218</v>
      </c>
      <c r="AU166" s="26" t="s">
        <v>216</v>
      </c>
    </row>
    <row r="167" spans="2:65" s="1" customFormat="1" ht="27" x14ac:dyDescent="0.3">
      <c r="B167" s="40"/>
      <c r="D167" s="186" t="s">
        <v>1050</v>
      </c>
      <c r="F167" s="231" t="s">
        <v>7843</v>
      </c>
      <c r="L167" s="40"/>
      <c r="M167" s="177"/>
      <c r="N167" s="41"/>
      <c r="O167" s="41"/>
      <c r="P167" s="41"/>
      <c r="Q167" s="41"/>
      <c r="R167" s="41"/>
      <c r="S167" s="41"/>
      <c r="T167" s="69"/>
      <c r="AT167" s="26" t="s">
        <v>1050</v>
      </c>
      <c r="AU167" s="26" t="s">
        <v>216</v>
      </c>
    </row>
    <row r="168" spans="2:65" s="1" customFormat="1" ht="31.5" customHeight="1" x14ac:dyDescent="0.3">
      <c r="B168" s="163"/>
      <c r="C168" s="164" t="s">
        <v>365</v>
      </c>
      <c r="D168" s="164" t="s">
        <v>211</v>
      </c>
      <c r="E168" s="165" t="s">
        <v>7844</v>
      </c>
      <c r="F168" s="166" t="s">
        <v>7845</v>
      </c>
      <c r="G168" s="167" t="s">
        <v>245</v>
      </c>
      <c r="H168" s="168">
        <v>5</v>
      </c>
      <c r="I168" s="169"/>
      <c r="J168" s="169">
        <f>ROUND(I168*H168,2)</f>
        <v>0</v>
      </c>
      <c r="K168" s="166" t="s">
        <v>6157</v>
      </c>
      <c r="L168" s="40"/>
      <c r="M168" s="170" t="s">
        <v>5</v>
      </c>
      <c r="N168" s="171" t="s">
        <v>42</v>
      </c>
      <c r="O168" s="172">
        <v>0</v>
      </c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AR168" s="26" t="s">
        <v>365</v>
      </c>
      <c r="AT168" s="26" t="s">
        <v>211</v>
      </c>
      <c r="AU168" s="26" t="s">
        <v>216</v>
      </c>
      <c r="AY168" s="26" t="s">
        <v>208</v>
      </c>
      <c r="BE168" s="174">
        <f>IF(N168="základní",J168,0)</f>
        <v>0</v>
      </c>
      <c r="BF168" s="174">
        <f>IF(N168="snížená",J168,0)</f>
        <v>0</v>
      </c>
      <c r="BG168" s="174">
        <f>IF(N168="zákl. přenesená",J168,0)</f>
        <v>0</v>
      </c>
      <c r="BH168" s="174">
        <f>IF(N168="sníž. přenesená",J168,0)</f>
        <v>0</v>
      </c>
      <c r="BI168" s="174">
        <f>IF(N168="nulová",J168,0)</f>
        <v>0</v>
      </c>
      <c r="BJ168" s="26" t="s">
        <v>78</v>
      </c>
      <c r="BK168" s="174">
        <f>ROUND(I168*H168,2)</f>
        <v>0</v>
      </c>
      <c r="BL168" s="26" t="s">
        <v>365</v>
      </c>
      <c r="BM168" s="26" t="s">
        <v>579</v>
      </c>
    </row>
    <row r="169" spans="2:65" s="1" customFormat="1" ht="27" x14ac:dyDescent="0.3">
      <c r="B169" s="40"/>
      <c r="D169" s="175" t="s">
        <v>218</v>
      </c>
      <c r="F169" s="176" t="s">
        <v>7845</v>
      </c>
      <c r="L169" s="40"/>
      <c r="M169" s="177"/>
      <c r="N169" s="41"/>
      <c r="O169" s="41"/>
      <c r="P169" s="41"/>
      <c r="Q169" s="41"/>
      <c r="R169" s="41"/>
      <c r="S169" s="41"/>
      <c r="T169" s="69"/>
      <c r="AT169" s="26" t="s">
        <v>218</v>
      </c>
      <c r="AU169" s="26" t="s">
        <v>216</v>
      </c>
    </row>
    <row r="170" spans="2:65" s="16" customFormat="1" ht="21.6" customHeight="1" x14ac:dyDescent="0.3">
      <c r="B170" s="237"/>
      <c r="D170" s="238" t="s">
        <v>70</v>
      </c>
      <c r="E170" s="238" t="s">
        <v>7846</v>
      </c>
      <c r="F170" s="238" t="s">
        <v>7847</v>
      </c>
      <c r="J170" s="239">
        <f>BK170</f>
        <v>0</v>
      </c>
      <c r="L170" s="237"/>
      <c r="M170" s="240"/>
      <c r="N170" s="241"/>
      <c r="O170" s="241"/>
      <c r="P170" s="242">
        <f>SUM(P171:P211)</f>
        <v>0</v>
      </c>
      <c r="Q170" s="241"/>
      <c r="R170" s="242">
        <f>SUM(R171:R211)</f>
        <v>0</v>
      </c>
      <c r="S170" s="241"/>
      <c r="T170" s="243">
        <f>SUM(T171:T211)</f>
        <v>0</v>
      </c>
      <c r="AR170" s="244" t="s">
        <v>80</v>
      </c>
      <c r="AT170" s="245" t="s">
        <v>70</v>
      </c>
      <c r="AU170" s="245" t="s">
        <v>123</v>
      </c>
      <c r="AY170" s="244" t="s">
        <v>208</v>
      </c>
      <c r="BK170" s="246">
        <f>SUM(BK171:BK211)</f>
        <v>0</v>
      </c>
    </row>
    <row r="171" spans="2:65" s="1" customFormat="1" ht="22.5" customHeight="1" x14ac:dyDescent="0.3">
      <c r="B171" s="163"/>
      <c r="C171" s="164" t="s">
        <v>372</v>
      </c>
      <c r="D171" s="164" t="s">
        <v>211</v>
      </c>
      <c r="E171" s="165" t="s">
        <v>7848</v>
      </c>
      <c r="F171" s="166" t="s">
        <v>7849</v>
      </c>
      <c r="G171" s="167" t="s">
        <v>214</v>
      </c>
      <c r="H171" s="168">
        <v>2</v>
      </c>
      <c r="I171" s="169"/>
      <c r="J171" s="169">
        <f>ROUND(I171*H171,2)</f>
        <v>0</v>
      </c>
      <c r="K171" s="166" t="s">
        <v>6157</v>
      </c>
      <c r="L171" s="40"/>
      <c r="M171" s="170" t="s">
        <v>5</v>
      </c>
      <c r="N171" s="171" t="s">
        <v>42</v>
      </c>
      <c r="O171" s="172">
        <v>0</v>
      </c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AR171" s="26" t="s">
        <v>365</v>
      </c>
      <c r="AT171" s="26" t="s">
        <v>211</v>
      </c>
      <c r="AU171" s="26" t="s">
        <v>216</v>
      </c>
      <c r="AY171" s="26" t="s">
        <v>208</v>
      </c>
      <c r="BE171" s="174">
        <f>IF(N171="základní",J171,0)</f>
        <v>0</v>
      </c>
      <c r="BF171" s="174">
        <f>IF(N171="snížená",J171,0)</f>
        <v>0</v>
      </c>
      <c r="BG171" s="174">
        <f>IF(N171="zákl. přenesená",J171,0)</f>
        <v>0</v>
      </c>
      <c r="BH171" s="174">
        <f>IF(N171="sníž. přenesená",J171,0)</f>
        <v>0</v>
      </c>
      <c r="BI171" s="174">
        <f>IF(N171="nulová",J171,0)</f>
        <v>0</v>
      </c>
      <c r="BJ171" s="26" t="s">
        <v>78</v>
      </c>
      <c r="BK171" s="174">
        <f>ROUND(I171*H171,2)</f>
        <v>0</v>
      </c>
      <c r="BL171" s="26" t="s">
        <v>365</v>
      </c>
      <c r="BM171" s="26" t="s">
        <v>606</v>
      </c>
    </row>
    <row r="172" spans="2:65" s="1" customFormat="1" x14ac:dyDescent="0.3">
      <c r="B172" s="40"/>
      <c r="D172" s="175" t="s">
        <v>218</v>
      </c>
      <c r="F172" s="176" t="s">
        <v>7849</v>
      </c>
      <c r="L172" s="40"/>
      <c r="M172" s="177"/>
      <c r="N172" s="41"/>
      <c r="O172" s="41"/>
      <c r="P172" s="41"/>
      <c r="Q172" s="41"/>
      <c r="R172" s="41"/>
      <c r="S172" s="41"/>
      <c r="T172" s="69"/>
      <c r="AT172" s="26" t="s">
        <v>218</v>
      </c>
      <c r="AU172" s="26" t="s">
        <v>216</v>
      </c>
    </row>
    <row r="173" spans="2:65" s="12" customFormat="1" x14ac:dyDescent="0.3">
      <c r="B173" s="178"/>
      <c r="D173" s="175" t="s">
        <v>220</v>
      </c>
      <c r="E173" s="179" t="s">
        <v>5</v>
      </c>
      <c r="F173" s="180" t="s">
        <v>7850</v>
      </c>
      <c r="H173" s="181" t="s">
        <v>5</v>
      </c>
      <c r="L173" s="178"/>
      <c r="M173" s="182"/>
      <c r="N173" s="183"/>
      <c r="O173" s="183"/>
      <c r="P173" s="183"/>
      <c r="Q173" s="183"/>
      <c r="R173" s="183"/>
      <c r="S173" s="183"/>
      <c r="T173" s="184"/>
      <c r="AT173" s="181" t="s">
        <v>220</v>
      </c>
      <c r="AU173" s="181" t="s">
        <v>216</v>
      </c>
      <c r="AV173" s="12" t="s">
        <v>78</v>
      </c>
      <c r="AW173" s="12" t="s">
        <v>34</v>
      </c>
      <c r="AX173" s="12" t="s">
        <v>71</v>
      </c>
      <c r="AY173" s="181" t="s">
        <v>208</v>
      </c>
    </row>
    <row r="174" spans="2:65" s="13" customFormat="1" x14ac:dyDescent="0.3">
      <c r="B174" s="185"/>
      <c r="D174" s="186" t="s">
        <v>220</v>
      </c>
      <c r="E174" s="187" t="s">
        <v>5</v>
      </c>
      <c r="F174" s="188" t="s">
        <v>80</v>
      </c>
      <c r="H174" s="189">
        <v>2</v>
      </c>
      <c r="L174" s="185"/>
      <c r="M174" s="190"/>
      <c r="N174" s="191"/>
      <c r="O174" s="191"/>
      <c r="P174" s="191"/>
      <c r="Q174" s="191"/>
      <c r="R174" s="191"/>
      <c r="S174" s="191"/>
      <c r="T174" s="192"/>
      <c r="AT174" s="193" t="s">
        <v>220</v>
      </c>
      <c r="AU174" s="193" t="s">
        <v>216</v>
      </c>
      <c r="AV174" s="13" t="s">
        <v>80</v>
      </c>
      <c r="AW174" s="13" t="s">
        <v>34</v>
      </c>
      <c r="AX174" s="13" t="s">
        <v>78</v>
      </c>
      <c r="AY174" s="193" t="s">
        <v>208</v>
      </c>
    </row>
    <row r="175" spans="2:65" s="1" customFormat="1" ht="22.5" customHeight="1" x14ac:dyDescent="0.3">
      <c r="B175" s="163"/>
      <c r="C175" s="164" t="s">
        <v>393</v>
      </c>
      <c r="D175" s="164" t="s">
        <v>211</v>
      </c>
      <c r="E175" s="165" t="s">
        <v>7851</v>
      </c>
      <c r="F175" s="166" t="s">
        <v>7805</v>
      </c>
      <c r="G175" s="167" t="s">
        <v>214</v>
      </c>
      <c r="H175" s="168">
        <v>56</v>
      </c>
      <c r="I175" s="169"/>
      <c r="J175" s="169">
        <f>ROUND(I175*H175,2)</f>
        <v>0</v>
      </c>
      <c r="K175" s="166" t="s">
        <v>6157</v>
      </c>
      <c r="L175" s="40"/>
      <c r="M175" s="170" t="s">
        <v>5</v>
      </c>
      <c r="N175" s="171" t="s">
        <v>42</v>
      </c>
      <c r="O175" s="172">
        <v>0</v>
      </c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AR175" s="26" t="s">
        <v>365</v>
      </c>
      <c r="AT175" s="26" t="s">
        <v>211</v>
      </c>
      <c r="AU175" s="26" t="s">
        <v>216</v>
      </c>
      <c r="AY175" s="26" t="s">
        <v>208</v>
      </c>
      <c r="BE175" s="174">
        <f>IF(N175="základní",J175,0)</f>
        <v>0</v>
      </c>
      <c r="BF175" s="174">
        <f>IF(N175="snížená",J175,0)</f>
        <v>0</v>
      </c>
      <c r="BG175" s="174">
        <f>IF(N175="zákl. přenesená",J175,0)</f>
        <v>0</v>
      </c>
      <c r="BH175" s="174">
        <f>IF(N175="sníž. přenesená",J175,0)</f>
        <v>0</v>
      </c>
      <c r="BI175" s="174">
        <f>IF(N175="nulová",J175,0)</f>
        <v>0</v>
      </c>
      <c r="BJ175" s="26" t="s">
        <v>78</v>
      </c>
      <c r="BK175" s="174">
        <f>ROUND(I175*H175,2)</f>
        <v>0</v>
      </c>
      <c r="BL175" s="26" t="s">
        <v>365</v>
      </c>
      <c r="BM175" s="26" t="s">
        <v>625</v>
      </c>
    </row>
    <row r="176" spans="2:65" s="1" customFormat="1" x14ac:dyDescent="0.3">
      <c r="B176" s="40"/>
      <c r="D176" s="175" t="s">
        <v>218</v>
      </c>
      <c r="F176" s="176" t="s">
        <v>7805</v>
      </c>
      <c r="L176" s="40"/>
      <c r="M176" s="177"/>
      <c r="N176" s="41"/>
      <c r="O176" s="41"/>
      <c r="P176" s="41"/>
      <c r="Q176" s="41"/>
      <c r="R176" s="41"/>
      <c r="S176" s="41"/>
      <c r="T176" s="69"/>
      <c r="AT176" s="26" t="s">
        <v>218</v>
      </c>
      <c r="AU176" s="26" t="s">
        <v>216</v>
      </c>
    </row>
    <row r="177" spans="2:65" s="12" customFormat="1" x14ac:dyDescent="0.3">
      <c r="B177" s="178"/>
      <c r="D177" s="175" t="s">
        <v>220</v>
      </c>
      <c r="E177" s="179" t="s">
        <v>5</v>
      </c>
      <c r="F177" s="180" t="s">
        <v>7852</v>
      </c>
      <c r="H177" s="181" t="s">
        <v>5</v>
      </c>
      <c r="L177" s="178"/>
      <c r="M177" s="182"/>
      <c r="N177" s="183"/>
      <c r="O177" s="183"/>
      <c r="P177" s="183"/>
      <c r="Q177" s="183"/>
      <c r="R177" s="183"/>
      <c r="S177" s="183"/>
      <c r="T177" s="184"/>
      <c r="AT177" s="181" t="s">
        <v>220</v>
      </c>
      <c r="AU177" s="181" t="s">
        <v>216</v>
      </c>
      <c r="AV177" s="12" t="s">
        <v>78</v>
      </c>
      <c r="AW177" s="12" t="s">
        <v>34</v>
      </c>
      <c r="AX177" s="12" t="s">
        <v>71</v>
      </c>
      <c r="AY177" s="181" t="s">
        <v>208</v>
      </c>
    </row>
    <row r="178" spans="2:65" s="13" customFormat="1" x14ac:dyDescent="0.3">
      <c r="B178" s="185"/>
      <c r="D178" s="186" t="s">
        <v>220</v>
      </c>
      <c r="E178" s="187" t="s">
        <v>5</v>
      </c>
      <c r="F178" s="188" t="s">
        <v>841</v>
      </c>
      <c r="H178" s="189">
        <v>56</v>
      </c>
      <c r="L178" s="185"/>
      <c r="M178" s="190"/>
      <c r="N178" s="191"/>
      <c r="O178" s="191"/>
      <c r="P178" s="191"/>
      <c r="Q178" s="191"/>
      <c r="R178" s="191"/>
      <c r="S178" s="191"/>
      <c r="T178" s="192"/>
      <c r="AT178" s="193" t="s">
        <v>220</v>
      </c>
      <c r="AU178" s="193" t="s">
        <v>216</v>
      </c>
      <c r="AV178" s="13" t="s">
        <v>80</v>
      </c>
      <c r="AW178" s="13" t="s">
        <v>34</v>
      </c>
      <c r="AX178" s="13" t="s">
        <v>78</v>
      </c>
      <c r="AY178" s="193" t="s">
        <v>208</v>
      </c>
    </row>
    <row r="179" spans="2:65" s="1" customFormat="1" ht="22.5" customHeight="1" x14ac:dyDescent="0.3">
      <c r="B179" s="163"/>
      <c r="C179" s="164" t="s">
        <v>404</v>
      </c>
      <c r="D179" s="164" t="s">
        <v>211</v>
      </c>
      <c r="E179" s="165" t="s">
        <v>7853</v>
      </c>
      <c r="F179" s="166" t="s">
        <v>7808</v>
      </c>
      <c r="G179" s="167" t="s">
        <v>214</v>
      </c>
      <c r="H179" s="168">
        <v>1</v>
      </c>
      <c r="I179" s="169"/>
      <c r="J179" s="169">
        <f>ROUND(I179*H179,2)</f>
        <v>0</v>
      </c>
      <c r="K179" s="166" t="s">
        <v>6157</v>
      </c>
      <c r="L179" s="40"/>
      <c r="M179" s="170" t="s">
        <v>5</v>
      </c>
      <c r="N179" s="171" t="s">
        <v>42</v>
      </c>
      <c r="O179" s="172">
        <v>0</v>
      </c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AR179" s="26" t="s">
        <v>365</v>
      </c>
      <c r="AT179" s="26" t="s">
        <v>211</v>
      </c>
      <c r="AU179" s="26" t="s">
        <v>216</v>
      </c>
      <c r="AY179" s="26" t="s">
        <v>208</v>
      </c>
      <c r="BE179" s="174">
        <f>IF(N179="základní",J179,0)</f>
        <v>0</v>
      </c>
      <c r="BF179" s="174">
        <f>IF(N179="snížená",J179,0)</f>
        <v>0</v>
      </c>
      <c r="BG179" s="174">
        <f>IF(N179="zákl. přenesená",J179,0)</f>
        <v>0</v>
      </c>
      <c r="BH179" s="174">
        <f>IF(N179="sníž. přenesená",J179,0)</f>
        <v>0</v>
      </c>
      <c r="BI179" s="174">
        <f>IF(N179="nulová",J179,0)</f>
        <v>0</v>
      </c>
      <c r="BJ179" s="26" t="s">
        <v>78</v>
      </c>
      <c r="BK179" s="174">
        <f>ROUND(I179*H179,2)</f>
        <v>0</v>
      </c>
      <c r="BL179" s="26" t="s">
        <v>365</v>
      </c>
      <c r="BM179" s="26" t="s">
        <v>642</v>
      </c>
    </row>
    <row r="180" spans="2:65" s="1" customFormat="1" x14ac:dyDescent="0.3">
      <c r="B180" s="40"/>
      <c r="D180" s="175" t="s">
        <v>218</v>
      </c>
      <c r="F180" s="176" t="s">
        <v>7808</v>
      </c>
      <c r="L180" s="40"/>
      <c r="M180" s="177"/>
      <c r="N180" s="41"/>
      <c r="O180" s="41"/>
      <c r="P180" s="41"/>
      <c r="Q180" s="41"/>
      <c r="R180" s="41"/>
      <c r="S180" s="41"/>
      <c r="T180" s="69"/>
      <c r="AT180" s="26" t="s">
        <v>218</v>
      </c>
      <c r="AU180" s="26" t="s">
        <v>216</v>
      </c>
    </row>
    <row r="181" spans="2:65" s="12" customFormat="1" x14ac:dyDescent="0.3">
      <c r="B181" s="178"/>
      <c r="D181" s="175" t="s">
        <v>220</v>
      </c>
      <c r="E181" s="179" t="s">
        <v>5</v>
      </c>
      <c r="F181" s="180" t="s">
        <v>7854</v>
      </c>
      <c r="H181" s="181" t="s">
        <v>5</v>
      </c>
      <c r="L181" s="178"/>
      <c r="M181" s="182"/>
      <c r="N181" s="183"/>
      <c r="O181" s="183"/>
      <c r="P181" s="183"/>
      <c r="Q181" s="183"/>
      <c r="R181" s="183"/>
      <c r="S181" s="183"/>
      <c r="T181" s="184"/>
      <c r="AT181" s="181" t="s">
        <v>220</v>
      </c>
      <c r="AU181" s="181" t="s">
        <v>216</v>
      </c>
      <c r="AV181" s="12" t="s">
        <v>78</v>
      </c>
      <c r="AW181" s="12" t="s">
        <v>34</v>
      </c>
      <c r="AX181" s="12" t="s">
        <v>71</v>
      </c>
      <c r="AY181" s="181" t="s">
        <v>208</v>
      </c>
    </row>
    <row r="182" spans="2:65" s="13" customFormat="1" x14ac:dyDescent="0.3">
      <c r="B182" s="185"/>
      <c r="D182" s="186" t="s">
        <v>220</v>
      </c>
      <c r="E182" s="187" t="s">
        <v>5</v>
      </c>
      <c r="F182" s="188" t="s">
        <v>78</v>
      </c>
      <c r="H182" s="189">
        <v>1</v>
      </c>
      <c r="L182" s="185"/>
      <c r="M182" s="190"/>
      <c r="N182" s="191"/>
      <c r="O182" s="191"/>
      <c r="P182" s="191"/>
      <c r="Q182" s="191"/>
      <c r="R182" s="191"/>
      <c r="S182" s="191"/>
      <c r="T182" s="192"/>
      <c r="AT182" s="193" t="s">
        <v>220</v>
      </c>
      <c r="AU182" s="193" t="s">
        <v>216</v>
      </c>
      <c r="AV182" s="13" t="s">
        <v>80</v>
      </c>
      <c r="AW182" s="13" t="s">
        <v>34</v>
      </c>
      <c r="AX182" s="13" t="s">
        <v>78</v>
      </c>
      <c r="AY182" s="193" t="s">
        <v>208</v>
      </c>
    </row>
    <row r="183" spans="2:65" s="1" customFormat="1" ht="31.5" customHeight="1" x14ac:dyDescent="0.3">
      <c r="B183" s="163"/>
      <c r="C183" s="164" t="s">
        <v>418</v>
      </c>
      <c r="D183" s="164" t="s">
        <v>211</v>
      </c>
      <c r="E183" s="165" t="s">
        <v>7855</v>
      </c>
      <c r="F183" s="166" t="s">
        <v>7856</v>
      </c>
      <c r="G183" s="167" t="s">
        <v>6010</v>
      </c>
      <c r="H183" s="168">
        <v>1</v>
      </c>
      <c r="I183" s="169"/>
      <c r="J183" s="169">
        <f>ROUND(I183*H183,2)</f>
        <v>0</v>
      </c>
      <c r="K183" s="166" t="s">
        <v>6157</v>
      </c>
      <c r="L183" s="40"/>
      <c r="M183" s="170" t="s">
        <v>5</v>
      </c>
      <c r="N183" s="171" t="s">
        <v>42</v>
      </c>
      <c r="O183" s="172">
        <v>0</v>
      </c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AR183" s="26" t="s">
        <v>365</v>
      </c>
      <c r="AT183" s="26" t="s">
        <v>211</v>
      </c>
      <c r="AU183" s="26" t="s">
        <v>216</v>
      </c>
      <c r="AY183" s="26" t="s">
        <v>208</v>
      </c>
      <c r="BE183" s="174">
        <f>IF(N183="základní",J183,0)</f>
        <v>0</v>
      </c>
      <c r="BF183" s="174">
        <f>IF(N183="snížená",J183,0)</f>
        <v>0</v>
      </c>
      <c r="BG183" s="174">
        <f>IF(N183="zákl. přenesená",J183,0)</f>
        <v>0</v>
      </c>
      <c r="BH183" s="174">
        <f>IF(N183="sníž. přenesená",J183,0)</f>
        <v>0</v>
      </c>
      <c r="BI183" s="174">
        <f>IF(N183="nulová",J183,0)</f>
        <v>0</v>
      </c>
      <c r="BJ183" s="26" t="s">
        <v>78</v>
      </c>
      <c r="BK183" s="174">
        <f>ROUND(I183*H183,2)</f>
        <v>0</v>
      </c>
      <c r="BL183" s="26" t="s">
        <v>365</v>
      </c>
      <c r="BM183" s="26" t="s">
        <v>657</v>
      </c>
    </row>
    <row r="184" spans="2:65" s="1" customFormat="1" ht="27" x14ac:dyDescent="0.3">
      <c r="B184" s="40"/>
      <c r="D184" s="186" t="s">
        <v>218</v>
      </c>
      <c r="F184" s="211" t="s">
        <v>7856</v>
      </c>
      <c r="L184" s="40"/>
      <c r="M184" s="177"/>
      <c r="N184" s="41"/>
      <c r="O184" s="41"/>
      <c r="P184" s="41"/>
      <c r="Q184" s="41"/>
      <c r="R184" s="41"/>
      <c r="S184" s="41"/>
      <c r="T184" s="69"/>
      <c r="AT184" s="26" t="s">
        <v>218</v>
      </c>
      <c r="AU184" s="26" t="s">
        <v>216</v>
      </c>
    </row>
    <row r="185" spans="2:65" s="1" customFormat="1" ht="22.5" customHeight="1" x14ac:dyDescent="0.3">
      <c r="B185" s="163"/>
      <c r="C185" s="164" t="s">
        <v>10</v>
      </c>
      <c r="D185" s="164" t="s">
        <v>211</v>
      </c>
      <c r="E185" s="165" t="s">
        <v>7857</v>
      </c>
      <c r="F185" s="166" t="s">
        <v>7858</v>
      </c>
      <c r="G185" s="167" t="s">
        <v>214</v>
      </c>
      <c r="H185" s="168">
        <v>1</v>
      </c>
      <c r="I185" s="169"/>
      <c r="J185" s="169">
        <f>ROUND(I185*H185,2)</f>
        <v>0</v>
      </c>
      <c r="K185" s="166" t="s">
        <v>6157</v>
      </c>
      <c r="L185" s="40"/>
      <c r="M185" s="170" t="s">
        <v>5</v>
      </c>
      <c r="N185" s="171" t="s">
        <v>42</v>
      </c>
      <c r="O185" s="172">
        <v>0</v>
      </c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AR185" s="26" t="s">
        <v>365</v>
      </c>
      <c r="AT185" s="26" t="s">
        <v>211</v>
      </c>
      <c r="AU185" s="26" t="s">
        <v>216</v>
      </c>
      <c r="AY185" s="26" t="s">
        <v>208</v>
      </c>
      <c r="BE185" s="174">
        <f>IF(N185="základní",J185,0)</f>
        <v>0</v>
      </c>
      <c r="BF185" s="174">
        <f>IF(N185="snížená",J185,0)</f>
        <v>0</v>
      </c>
      <c r="BG185" s="174">
        <f>IF(N185="zákl. přenesená",J185,0)</f>
        <v>0</v>
      </c>
      <c r="BH185" s="174">
        <f>IF(N185="sníž. přenesená",J185,0)</f>
        <v>0</v>
      </c>
      <c r="BI185" s="174">
        <f>IF(N185="nulová",J185,0)</f>
        <v>0</v>
      </c>
      <c r="BJ185" s="26" t="s">
        <v>78</v>
      </c>
      <c r="BK185" s="174">
        <f>ROUND(I185*H185,2)</f>
        <v>0</v>
      </c>
      <c r="BL185" s="26" t="s">
        <v>365</v>
      </c>
      <c r="BM185" s="26" t="s">
        <v>678</v>
      </c>
    </row>
    <row r="186" spans="2:65" s="1" customFormat="1" x14ac:dyDescent="0.3">
      <c r="B186" s="40"/>
      <c r="D186" s="175" t="s">
        <v>218</v>
      </c>
      <c r="F186" s="176" t="s">
        <v>7858</v>
      </c>
      <c r="L186" s="40"/>
      <c r="M186" s="177"/>
      <c r="N186" s="41"/>
      <c r="O186" s="41"/>
      <c r="P186" s="41"/>
      <c r="Q186" s="41"/>
      <c r="R186" s="41"/>
      <c r="S186" s="41"/>
      <c r="T186" s="69"/>
      <c r="AT186" s="26" t="s">
        <v>218</v>
      </c>
      <c r="AU186" s="26" t="s">
        <v>216</v>
      </c>
    </row>
    <row r="187" spans="2:65" s="12" customFormat="1" x14ac:dyDescent="0.3">
      <c r="B187" s="178"/>
      <c r="D187" s="175" t="s">
        <v>220</v>
      </c>
      <c r="E187" s="179" t="s">
        <v>5</v>
      </c>
      <c r="F187" s="180" t="s">
        <v>7859</v>
      </c>
      <c r="H187" s="181" t="s">
        <v>5</v>
      </c>
      <c r="L187" s="178"/>
      <c r="M187" s="182"/>
      <c r="N187" s="183"/>
      <c r="O187" s="183"/>
      <c r="P187" s="183"/>
      <c r="Q187" s="183"/>
      <c r="R187" s="183"/>
      <c r="S187" s="183"/>
      <c r="T187" s="184"/>
      <c r="AT187" s="181" t="s">
        <v>220</v>
      </c>
      <c r="AU187" s="181" t="s">
        <v>216</v>
      </c>
      <c r="AV187" s="12" t="s">
        <v>78</v>
      </c>
      <c r="AW187" s="12" t="s">
        <v>34</v>
      </c>
      <c r="AX187" s="12" t="s">
        <v>71</v>
      </c>
      <c r="AY187" s="181" t="s">
        <v>208</v>
      </c>
    </row>
    <row r="188" spans="2:65" s="13" customFormat="1" x14ac:dyDescent="0.3">
      <c r="B188" s="185"/>
      <c r="D188" s="186" t="s">
        <v>220</v>
      </c>
      <c r="E188" s="187" t="s">
        <v>5</v>
      </c>
      <c r="F188" s="188" t="s">
        <v>78</v>
      </c>
      <c r="H188" s="189">
        <v>1</v>
      </c>
      <c r="L188" s="185"/>
      <c r="M188" s="190"/>
      <c r="N188" s="191"/>
      <c r="O188" s="191"/>
      <c r="P188" s="191"/>
      <c r="Q188" s="191"/>
      <c r="R188" s="191"/>
      <c r="S188" s="191"/>
      <c r="T188" s="192"/>
      <c r="AT188" s="193" t="s">
        <v>220</v>
      </c>
      <c r="AU188" s="193" t="s">
        <v>216</v>
      </c>
      <c r="AV188" s="13" t="s">
        <v>80</v>
      </c>
      <c r="AW188" s="13" t="s">
        <v>34</v>
      </c>
      <c r="AX188" s="13" t="s">
        <v>78</v>
      </c>
      <c r="AY188" s="193" t="s">
        <v>208</v>
      </c>
    </row>
    <row r="189" spans="2:65" s="1" customFormat="1" ht="22.5" customHeight="1" x14ac:dyDescent="0.3">
      <c r="B189" s="163"/>
      <c r="C189" s="164" t="s">
        <v>432</v>
      </c>
      <c r="D189" s="164" t="s">
        <v>211</v>
      </c>
      <c r="E189" s="165" t="s">
        <v>7860</v>
      </c>
      <c r="F189" s="166" t="s">
        <v>7861</v>
      </c>
      <c r="G189" s="167" t="s">
        <v>214</v>
      </c>
      <c r="H189" s="168">
        <v>4</v>
      </c>
      <c r="I189" s="169"/>
      <c r="J189" s="169">
        <f>ROUND(I189*H189,2)</f>
        <v>0</v>
      </c>
      <c r="K189" s="166" t="s">
        <v>6157</v>
      </c>
      <c r="L189" s="40"/>
      <c r="M189" s="170" t="s">
        <v>5</v>
      </c>
      <c r="N189" s="171" t="s">
        <v>42</v>
      </c>
      <c r="O189" s="172">
        <v>0</v>
      </c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AR189" s="26" t="s">
        <v>365</v>
      </c>
      <c r="AT189" s="26" t="s">
        <v>211</v>
      </c>
      <c r="AU189" s="26" t="s">
        <v>216</v>
      </c>
      <c r="AY189" s="26" t="s">
        <v>208</v>
      </c>
      <c r="BE189" s="174">
        <f>IF(N189="základní",J189,0)</f>
        <v>0</v>
      </c>
      <c r="BF189" s="174">
        <f>IF(N189="snížená",J189,0)</f>
        <v>0</v>
      </c>
      <c r="BG189" s="174">
        <f>IF(N189="zákl. přenesená",J189,0)</f>
        <v>0</v>
      </c>
      <c r="BH189" s="174">
        <f>IF(N189="sníž. přenesená",J189,0)</f>
        <v>0</v>
      </c>
      <c r="BI189" s="174">
        <f>IF(N189="nulová",J189,0)</f>
        <v>0</v>
      </c>
      <c r="BJ189" s="26" t="s">
        <v>78</v>
      </c>
      <c r="BK189" s="174">
        <f>ROUND(I189*H189,2)</f>
        <v>0</v>
      </c>
      <c r="BL189" s="26" t="s">
        <v>365</v>
      </c>
      <c r="BM189" s="26" t="s">
        <v>693</v>
      </c>
    </row>
    <row r="190" spans="2:65" s="1" customFormat="1" x14ac:dyDescent="0.3">
      <c r="B190" s="40"/>
      <c r="D190" s="175" t="s">
        <v>218</v>
      </c>
      <c r="F190" s="176" t="s">
        <v>7861</v>
      </c>
      <c r="L190" s="40"/>
      <c r="M190" s="177"/>
      <c r="N190" s="41"/>
      <c r="O190" s="41"/>
      <c r="P190" s="41"/>
      <c r="Q190" s="41"/>
      <c r="R190" s="41"/>
      <c r="S190" s="41"/>
      <c r="T190" s="69"/>
      <c r="AT190" s="26" t="s">
        <v>218</v>
      </c>
      <c r="AU190" s="26" t="s">
        <v>216</v>
      </c>
    </row>
    <row r="191" spans="2:65" s="1" customFormat="1" ht="27" x14ac:dyDescent="0.3">
      <c r="B191" s="40"/>
      <c r="D191" s="175" t="s">
        <v>1050</v>
      </c>
      <c r="F191" s="215" t="s">
        <v>7820</v>
      </c>
      <c r="L191" s="40"/>
      <c r="M191" s="177"/>
      <c r="N191" s="41"/>
      <c r="O191" s="41"/>
      <c r="P191" s="41"/>
      <c r="Q191" s="41"/>
      <c r="R191" s="41"/>
      <c r="S191" s="41"/>
      <c r="T191" s="69"/>
      <c r="AT191" s="26" t="s">
        <v>1050</v>
      </c>
      <c r="AU191" s="26" t="s">
        <v>216</v>
      </c>
    </row>
    <row r="192" spans="2:65" s="12" customFormat="1" x14ac:dyDescent="0.3">
      <c r="B192" s="178"/>
      <c r="D192" s="175" t="s">
        <v>220</v>
      </c>
      <c r="E192" s="179" t="s">
        <v>5</v>
      </c>
      <c r="F192" s="180" t="s">
        <v>7862</v>
      </c>
      <c r="H192" s="181" t="s">
        <v>5</v>
      </c>
      <c r="L192" s="178"/>
      <c r="M192" s="182"/>
      <c r="N192" s="183"/>
      <c r="O192" s="183"/>
      <c r="P192" s="183"/>
      <c r="Q192" s="183"/>
      <c r="R192" s="183"/>
      <c r="S192" s="183"/>
      <c r="T192" s="184"/>
      <c r="AT192" s="181" t="s">
        <v>220</v>
      </c>
      <c r="AU192" s="181" t="s">
        <v>216</v>
      </c>
      <c r="AV192" s="12" t="s">
        <v>78</v>
      </c>
      <c r="AW192" s="12" t="s">
        <v>34</v>
      </c>
      <c r="AX192" s="12" t="s">
        <v>71</v>
      </c>
      <c r="AY192" s="181" t="s">
        <v>208</v>
      </c>
    </row>
    <row r="193" spans="2:65" s="13" customFormat="1" x14ac:dyDescent="0.3">
      <c r="B193" s="185"/>
      <c r="D193" s="186" t="s">
        <v>220</v>
      </c>
      <c r="E193" s="187" t="s">
        <v>5</v>
      </c>
      <c r="F193" s="188" t="s">
        <v>216</v>
      </c>
      <c r="H193" s="189">
        <v>4</v>
      </c>
      <c r="L193" s="185"/>
      <c r="M193" s="190"/>
      <c r="N193" s="191"/>
      <c r="O193" s="191"/>
      <c r="P193" s="191"/>
      <c r="Q193" s="191"/>
      <c r="R193" s="191"/>
      <c r="S193" s="191"/>
      <c r="T193" s="192"/>
      <c r="AT193" s="193" t="s">
        <v>220</v>
      </c>
      <c r="AU193" s="193" t="s">
        <v>216</v>
      </c>
      <c r="AV193" s="13" t="s">
        <v>80</v>
      </c>
      <c r="AW193" s="13" t="s">
        <v>34</v>
      </c>
      <c r="AX193" s="13" t="s">
        <v>78</v>
      </c>
      <c r="AY193" s="193" t="s">
        <v>208</v>
      </c>
    </row>
    <row r="194" spans="2:65" s="1" customFormat="1" ht="22.5" customHeight="1" x14ac:dyDescent="0.3">
      <c r="B194" s="163"/>
      <c r="C194" s="164" t="s">
        <v>447</v>
      </c>
      <c r="D194" s="164" t="s">
        <v>211</v>
      </c>
      <c r="E194" s="165" t="s">
        <v>7863</v>
      </c>
      <c r="F194" s="166" t="s">
        <v>7864</v>
      </c>
      <c r="G194" s="167" t="s">
        <v>214</v>
      </c>
      <c r="H194" s="168">
        <v>6</v>
      </c>
      <c r="I194" s="169"/>
      <c r="J194" s="169">
        <f>ROUND(I194*H194,2)</f>
        <v>0</v>
      </c>
      <c r="K194" s="166" t="s">
        <v>6157</v>
      </c>
      <c r="L194" s="40"/>
      <c r="M194" s="170" t="s">
        <v>5</v>
      </c>
      <c r="N194" s="171" t="s">
        <v>42</v>
      </c>
      <c r="O194" s="172">
        <v>0</v>
      </c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AR194" s="26" t="s">
        <v>365</v>
      </c>
      <c r="AT194" s="26" t="s">
        <v>211</v>
      </c>
      <c r="AU194" s="26" t="s">
        <v>216</v>
      </c>
      <c r="AY194" s="26" t="s">
        <v>208</v>
      </c>
      <c r="BE194" s="174">
        <f>IF(N194="základní",J194,0)</f>
        <v>0</v>
      </c>
      <c r="BF194" s="174">
        <f>IF(N194="snížená",J194,0)</f>
        <v>0</v>
      </c>
      <c r="BG194" s="174">
        <f>IF(N194="zákl. přenesená",J194,0)</f>
        <v>0</v>
      </c>
      <c r="BH194" s="174">
        <f>IF(N194="sníž. přenesená",J194,0)</f>
        <v>0</v>
      </c>
      <c r="BI194" s="174">
        <f>IF(N194="nulová",J194,0)</f>
        <v>0</v>
      </c>
      <c r="BJ194" s="26" t="s">
        <v>78</v>
      </c>
      <c r="BK194" s="174">
        <f>ROUND(I194*H194,2)</f>
        <v>0</v>
      </c>
      <c r="BL194" s="26" t="s">
        <v>365</v>
      </c>
      <c r="BM194" s="26" t="s">
        <v>720</v>
      </c>
    </row>
    <row r="195" spans="2:65" s="1" customFormat="1" x14ac:dyDescent="0.3">
      <c r="B195" s="40"/>
      <c r="D195" s="175" t="s">
        <v>218</v>
      </c>
      <c r="F195" s="176" t="s">
        <v>7864</v>
      </c>
      <c r="L195" s="40"/>
      <c r="M195" s="177"/>
      <c r="N195" s="41"/>
      <c r="O195" s="41"/>
      <c r="P195" s="41"/>
      <c r="Q195" s="41"/>
      <c r="R195" s="41"/>
      <c r="S195" s="41"/>
      <c r="T195" s="69"/>
      <c r="AT195" s="26" t="s">
        <v>218</v>
      </c>
      <c r="AU195" s="26" t="s">
        <v>216</v>
      </c>
    </row>
    <row r="196" spans="2:65" s="1" customFormat="1" ht="27" x14ac:dyDescent="0.3">
      <c r="B196" s="40"/>
      <c r="D196" s="175" t="s">
        <v>1050</v>
      </c>
      <c r="F196" s="215" t="s">
        <v>7820</v>
      </c>
      <c r="L196" s="40"/>
      <c r="M196" s="177"/>
      <c r="N196" s="41"/>
      <c r="O196" s="41"/>
      <c r="P196" s="41"/>
      <c r="Q196" s="41"/>
      <c r="R196" s="41"/>
      <c r="S196" s="41"/>
      <c r="T196" s="69"/>
      <c r="AT196" s="26" t="s">
        <v>1050</v>
      </c>
      <c r="AU196" s="26" t="s">
        <v>216</v>
      </c>
    </row>
    <row r="197" spans="2:65" s="12" customFormat="1" x14ac:dyDescent="0.3">
      <c r="B197" s="178"/>
      <c r="D197" s="175" t="s">
        <v>220</v>
      </c>
      <c r="E197" s="179" t="s">
        <v>5</v>
      </c>
      <c r="F197" s="180" t="s">
        <v>7865</v>
      </c>
      <c r="H197" s="181" t="s">
        <v>5</v>
      </c>
      <c r="L197" s="178"/>
      <c r="M197" s="182"/>
      <c r="N197" s="183"/>
      <c r="O197" s="183"/>
      <c r="P197" s="183"/>
      <c r="Q197" s="183"/>
      <c r="R197" s="183"/>
      <c r="S197" s="183"/>
      <c r="T197" s="184"/>
      <c r="AT197" s="181" t="s">
        <v>220</v>
      </c>
      <c r="AU197" s="181" t="s">
        <v>216</v>
      </c>
      <c r="AV197" s="12" t="s">
        <v>78</v>
      </c>
      <c r="AW197" s="12" t="s">
        <v>34</v>
      </c>
      <c r="AX197" s="12" t="s">
        <v>71</v>
      </c>
      <c r="AY197" s="181" t="s">
        <v>208</v>
      </c>
    </row>
    <row r="198" spans="2:65" s="13" customFormat="1" x14ac:dyDescent="0.3">
      <c r="B198" s="185"/>
      <c r="D198" s="186" t="s">
        <v>220</v>
      </c>
      <c r="E198" s="187" t="s">
        <v>5</v>
      </c>
      <c r="F198" s="188" t="s">
        <v>267</v>
      </c>
      <c r="H198" s="189">
        <v>6</v>
      </c>
      <c r="L198" s="185"/>
      <c r="M198" s="190"/>
      <c r="N198" s="191"/>
      <c r="O198" s="191"/>
      <c r="P198" s="191"/>
      <c r="Q198" s="191"/>
      <c r="R198" s="191"/>
      <c r="S198" s="191"/>
      <c r="T198" s="192"/>
      <c r="AT198" s="193" t="s">
        <v>220</v>
      </c>
      <c r="AU198" s="193" t="s">
        <v>216</v>
      </c>
      <c r="AV198" s="13" t="s">
        <v>80</v>
      </c>
      <c r="AW198" s="13" t="s">
        <v>34</v>
      </c>
      <c r="AX198" s="13" t="s">
        <v>78</v>
      </c>
      <c r="AY198" s="193" t="s">
        <v>208</v>
      </c>
    </row>
    <row r="199" spans="2:65" s="1" customFormat="1" ht="22.5" customHeight="1" x14ac:dyDescent="0.3">
      <c r="B199" s="163"/>
      <c r="C199" s="164" t="s">
        <v>464</v>
      </c>
      <c r="D199" s="164" t="s">
        <v>211</v>
      </c>
      <c r="E199" s="165" t="s">
        <v>7866</v>
      </c>
      <c r="F199" s="166" t="s">
        <v>7829</v>
      </c>
      <c r="G199" s="167" t="s">
        <v>245</v>
      </c>
      <c r="H199" s="168">
        <v>225</v>
      </c>
      <c r="I199" s="169"/>
      <c r="J199" s="169">
        <f>ROUND(I199*H199,2)</f>
        <v>0</v>
      </c>
      <c r="K199" s="166" t="s">
        <v>6157</v>
      </c>
      <c r="L199" s="40"/>
      <c r="M199" s="170" t="s">
        <v>5</v>
      </c>
      <c r="N199" s="171" t="s">
        <v>42</v>
      </c>
      <c r="O199" s="172">
        <v>0</v>
      </c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AR199" s="26" t="s">
        <v>365</v>
      </c>
      <c r="AT199" s="26" t="s">
        <v>211</v>
      </c>
      <c r="AU199" s="26" t="s">
        <v>216</v>
      </c>
      <c r="AY199" s="26" t="s">
        <v>208</v>
      </c>
      <c r="BE199" s="174">
        <f>IF(N199="základní",J199,0)</f>
        <v>0</v>
      </c>
      <c r="BF199" s="174">
        <f>IF(N199="snížená",J199,0)</f>
        <v>0</v>
      </c>
      <c r="BG199" s="174">
        <f>IF(N199="zákl. přenesená",J199,0)</f>
        <v>0</v>
      </c>
      <c r="BH199" s="174">
        <f>IF(N199="sníž. přenesená",J199,0)</f>
        <v>0</v>
      </c>
      <c r="BI199" s="174">
        <f>IF(N199="nulová",J199,0)</f>
        <v>0</v>
      </c>
      <c r="BJ199" s="26" t="s">
        <v>78</v>
      </c>
      <c r="BK199" s="174">
        <f>ROUND(I199*H199,2)</f>
        <v>0</v>
      </c>
      <c r="BL199" s="26" t="s">
        <v>365</v>
      </c>
      <c r="BM199" s="26" t="s">
        <v>743</v>
      </c>
    </row>
    <row r="200" spans="2:65" s="1" customFormat="1" x14ac:dyDescent="0.3">
      <c r="B200" s="40"/>
      <c r="D200" s="175" t="s">
        <v>218</v>
      </c>
      <c r="F200" s="176" t="s">
        <v>7829</v>
      </c>
      <c r="L200" s="40"/>
      <c r="M200" s="177"/>
      <c r="N200" s="41"/>
      <c r="O200" s="41"/>
      <c r="P200" s="41"/>
      <c r="Q200" s="41"/>
      <c r="R200" s="41"/>
      <c r="S200" s="41"/>
      <c r="T200" s="69"/>
      <c r="AT200" s="26" t="s">
        <v>218</v>
      </c>
      <c r="AU200" s="26" t="s">
        <v>216</v>
      </c>
    </row>
    <row r="201" spans="2:65" s="1" customFormat="1" ht="27" x14ac:dyDescent="0.3">
      <c r="B201" s="40"/>
      <c r="D201" s="175" t="s">
        <v>1050</v>
      </c>
      <c r="F201" s="215" t="s">
        <v>7830</v>
      </c>
      <c r="L201" s="40"/>
      <c r="M201" s="177"/>
      <c r="N201" s="41"/>
      <c r="O201" s="41"/>
      <c r="P201" s="41"/>
      <c r="Q201" s="41"/>
      <c r="R201" s="41"/>
      <c r="S201" s="41"/>
      <c r="T201" s="69"/>
      <c r="AT201" s="26" t="s">
        <v>1050</v>
      </c>
      <c r="AU201" s="26" t="s">
        <v>216</v>
      </c>
    </row>
    <row r="202" spans="2:65" s="12" customFormat="1" x14ac:dyDescent="0.3">
      <c r="B202" s="178"/>
      <c r="D202" s="175" t="s">
        <v>220</v>
      </c>
      <c r="E202" s="179" t="s">
        <v>5</v>
      </c>
      <c r="F202" s="180" t="s">
        <v>7867</v>
      </c>
      <c r="H202" s="181" t="s">
        <v>5</v>
      </c>
      <c r="L202" s="178"/>
      <c r="M202" s="182"/>
      <c r="N202" s="183"/>
      <c r="O202" s="183"/>
      <c r="P202" s="183"/>
      <c r="Q202" s="183"/>
      <c r="R202" s="183"/>
      <c r="S202" s="183"/>
      <c r="T202" s="184"/>
      <c r="AT202" s="181" t="s">
        <v>220</v>
      </c>
      <c r="AU202" s="181" t="s">
        <v>216</v>
      </c>
      <c r="AV202" s="12" t="s">
        <v>78</v>
      </c>
      <c r="AW202" s="12" t="s">
        <v>34</v>
      </c>
      <c r="AX202" s="12" t="s">
        <v>71</v>
      </c>
      <c r="AY202" s="181" t="s">
        <v>208</v>
      </c>
    </row>
    <row r="203" spans="2:65" s="13" customFormat="1" x14ac:dyDescent="0.3">
      <c r="B203" s="185"/>
      <c r="D203" s="186" t="s">
        <v>220</v>
      </c>
      <c r="E203" s="187" t="s">
        <v>5</v>
      </c>
      <c r="F203" s="188" t="s">
        <v>3656</v>
      </c>
      <c r="H203" s="189">
        <v>225</v>
      </c>
      <c r="L203" s="185"/>
      <c r="M203" s="190"/>
      <c r="N203" s="191"/>
      <c r="O203" s="191"/>
      <c r="P203" s="191"/>
      <c r="Q203" s="191"/>
      <c r="R203" s="191"/>
      <c r="S203" s="191"/>
      <c r="T203" s="192"/>
      <c r="AT203" s="193" t="s">
        <v>220</v>
      </c>
      <c r="AU203" s="193" t="s">
        <v>216</v>
      </c>
      <c r="AV203" s="13" t="s">
        <v>80</v>
      </c>
      <c r="AW203" s="13" t="s">
        <v>34</v>
      </c>
      <c r="AX203" s="13" t="s">
        <v>78</v>
      </c>
      <c r="AY203" s="193" t="s">
        <v>208</v>
      </c>
    </row>
    <row r="204" spans="2:65" s="1" customFormat="1" ht="22.5" customHeight="1" x14ac:dyDescent="0.3">
      <c r="B204" s="163"/>
      <c r="C204" s="164" t="s">
        <v>471</v>
      </c>
      <c r="D204" s="164" t="s">
        <v>211</v>
      </c>
      <c r="E204" s="165" t="s">
        <v>7868</v>
      </c>
      <c r="F204" s="166" t="s">
        <v>7869</v>
      </c>
      <c r="G204" s="167" t="s">
        <v>245</v>
      </c>
      <c r="H204" s="168">
        <v>110</v>
      </c>
      <c r="I204" s="169"/>
      <c r="J204" s="169">
        <f>ROUND(I204*H204,2)</f>
        <v>0</v>
      </c>
      <c r="K204" s="166" t="s">
        <v>6157</v>
      </c>
      <c r="L204" s="40"/>
      <c r="M204" s="170" t="s">
        <v>5</v>
      </c>
      <c r="N204" s="171" t="s">
        <v>42</v>
      </c>
      <c r="O204" s="172">
        <v>0</v>
      </c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AR204" s="26" t="s">
        <v>365</v>
      </c>
      <c r="AT204" s="26" t="s">
        <v>211</v>
      </c>
      <c r="AU204" s="26" t="s">
        <v>216</v>
      </c>
      <c r="AY204" s="26" t="s">
        <v>208</v>
      </c>
      <c r="BE204" s="174">
        <f>IF(N204="základní",J204,0)</f>
        <v>0</v>
      </c>
      <c r="BF204" s="174">
        <f>IF(N204="snížená",J204,0)</f>
        <v>0</v>
      </c>
      <c r="BG204" s="174">
        <f>IF(N204="zákl. přenesená",J204,0)</f>
        <v>0</v>
      </c>
      <c r="BH204" s="174">
        <f>IF(N204="sníž. přenesená",J204,0)</f>
        <v>0</v>
      </c>
      <c r="BI204" s="174">
        <f>IF(N204="nulová",J204,0)</f>
        <v>0</v>
      </c>
      <c r="BJ204" s="26" t="s">
        <v>78</v>
      </c>
      <c r="BK204" s="174">
        <f>ROUND(I204*H204,2)</f>
        <v>0</v>
      </c>
      <c r="BL204" s="26" t="s">
        <v>365</v>
      </c>
      <c r="BM204" s="26" t="s">
        <v>761</v>
      </c>
    </row>
    <row r="205" spans="2:65" s="1" customFormat="1" x14ac:dyDescent="0.3">
      <c r="B205" s="40"/>
      <c r="D205" s="175" t="s">
        <v>218</v>
      </c>
      <c r="F205" s="176" t="s">
        <v>7869</v>
      </c>
      <c r="L205" s="40"/>
      <c r="M205" s="177"/>
      <c r="N205" s="41"/>
      <c r="O205" s="41"/>
      <c r="P205" s="41"/>
      <c r="Q205" s="41"/>
      <c r="R205" s="41"/>
      <c r="S205" s="41"/>
      <c r="T205" s="69"/>
      <c r="AT205" s="26" t="s">
        <v>218</v>
      </c>
      <c r="AU205" s="26" t="s">
        <v>216</v>
      </c>
    </row>
    <row r="206" spans="2:65" s="1" customFormat="1" ht="27" x14ac:dyDescent="0.3">
      <c r="B206" s="40"/>
      <c r="D206" s="186" t="s">
        <v>1050</v>
      </c>
      <c r="F206" s="231" t="s">
        <v>7840</v>
      </c>
      <c r="L206" s="40"/>
      <c r="M206" s="177"/>
      <c r="N206" s="41"/>
      <c r="O206" s="41"/>
      <c r="P206" s="41"/>
      <c r="Q206" s="41"/>
      <c r="R206" s="41"/>
      <c r="S206" s="41"/>
      <c r="T206" s="69"/>
      <c r="AT206" s="26" t="s">
        <v>1050</v>
      </c>
      <c r="AU206" s="26" t="s">
        <v>216</v>
      </c>
    </row>
    <row r="207" spans="2:65" s="1" customFormat="1" ht="22.5" customHeight="1" x14ac:dyDescent="0.3">
      <c r="B207" s="163"/>
      <c r="C207" s="164" t="s">
        <v>510</v>
      </c>
      <c r="D207" s="164" t="s">
        <v>211</v>
      </c>
      <c r="E207" s="165" t="s">
        <v>7870</v>
      </c>
      <c r="F207" s="166" t="s">
        <v>7871</v>
      </c>
      <c r="G207" s="167" t="s">
        <v>245</v>
      </c>
      <c r="H207" s="168">
        <v>160</v>
      </c>
      <c r="I207" s="169"/>
      <c r="J207" s="169">
        <f>ROUND(I207*H207,2)</f>
        <v>0</v>
      </c>
      <c r="K207" s="166" t="s">
        <v>6157</v>
      </c>
      <c r="L207" s="40"/>
      <c r="M207" s="170" t="s">
        <v>5</v>
      </c>
      <c r="N207" s="171" t="s">
        <v>42</v>
      </c>
      <c r="O207" s="172">
        <v>0</v>
      </c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AR207" s="26" t="s">
        <v>365</v>
      </c>
      <c r="AT207" s="26" t="s">
        <v>211</v>
      </c>
      <c r="AU207" s="26" t="s">
        <v>216</v>
      </c>
      <c r="AY207" s="26" t="s">
        <v>208</v>
      </c>
      <c r="BE207" s="174">
        <f>IF(N207="základní",J207,0)</f>
        <v>0</v>
      </c>
      <c r="BF207" s="174">
        <f>IF(N207="snížená",J207,0)</f>
        <v>0</v>
      </c>
      <c r="BG207" s="174">
        <f>IF(N207="zákl. přenesená",J207,0)</f>
        <v>0</v>
      </c>
      <c r="BH207" s="174">
        <f>IF(N207="sníž. přenesená",J207,0)</f>
        <v>0</v>
      </c>
      <c r="BI207" s="174">
        <f>IF(N207="nulová",J207,0)</f>
        <v>0</v>
      </c>
      <c r="BJ207" s="26" t="s">
        <v>78</v>
      </c>
      <c r="BK207" s="174">
        <f>ROUND(I207*H207,2)</f>
        <v>0</v>
      </c>
      <c r="BL207" s="26" t="s">
        <v>365</v>
      </c>
      <c r="BM207" s="26" t="s">
        <v>789</v>
      </c>
    </row>
    <row r="208" spans="2:65" s="1" customFormat="1" x14ac:dyDescent="0.3">
      <c r="B208" s="40"/>
      <c r="D208" s="175" t="s">
        <v>218</v>
      </c>
      <c r="F208" s="176" t="s">
        <v>7871</v>
      </c>
      <c r="L208" s="40"/>
      <c r="M208" s="177"/>
      <c r="N208" s="41"/>
      <c r="O208" s="41"/>
      <c r="P208" s="41"/>
      <c r="Q208" s="41"/>
      <c r="R208" s="41"/>
      <c r="S208" s="41"/>
      <c r="T208" s="69"/>
      <c r="AT208" s="26" t="s">
        <v>218</v>
      </c>
      <c r="AU208" s="26" t="s">
        <v>216</v>
      </c>
    </row>
    <row r="209" spans="2:65" s="1" customFormat="1" ht="27" x14ac:dyDescent="0.3">
      <c r="B209" s="40"/>
      <c r="D209" s="186" t="s">
        <v>1050</v>
      </c>
      <c r="F209" s="231" t="s">
        <v>7843</v>
      </c>
      <c r="L209" s="40"/>
      <c r="M209" s="177"/>
      <c r="N209" s="41"/>
      <c r="O209" s="41"/>
      <c r="P209" s="41"/>
      <c r="Q209" s="41"/>
      <c r="R209" s="41"/>
      <c r="S209" s="41"/>
      <c r="T209" s="69"/>
      <c r="AT209" s="26" t="s">
        <v>1050</v>
      </c>
      <c r="AU209" s="26" t="s">
        <v>216</v>
      </c>
    </row>
    <row r="210" spans="2:65" s="1" customFormat="1" ht="31.5" customHeight="1" x14ac:dyDescent="0.3">
      <c r="B210" s="163"/>
      <c r="C210" s="164" t="s">
        <v>517</v>
      </c>
      <c r="D210" s="164" t="s">
        <v>211</v>
      </c>
      <c r="E210" s="165" t="s">
        <v>7872</v>
      </c>
      <c r="F210" s="166" t="s">
        <v>7845</v>
      </c>
      <c r="G210" s="167" t="s">
        <v>245</v>
      </c>
      <c r="H210" s="168">
        <v>5</v>
      </c>
      <c r="I210" s="169"/>
      <c r="J210" s="169">
        <f>ROUND(I210*H210,2)</f>
        <v>0</v>
      </c>
      <c r="K210" s="166" t="s">
        <v>6157</v>
      </c>
      <c r="L210" s="40"/>
      <c r="M210" s="170" t="s">
        <v>5</v>
      </c>
      <c r="N210" s="171" t="s">
        <v>42</v>
      </c>
      <c r="O210" s="172">
        <v>0</v>
      </c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AR210" s="26" t="s">
        <v>365</v>
      </c>
      <c r="AT210" s="26" t="s">
        <v>211</v>
      </c>
      <c r="AU210" s="26" t="s">
        <v>216</v>
      </c>
      <c r="AY210" s="26" t="s">
        <v>208</v>
      </c>
      <c r="BE210" s="174">
        <f>IF(N210="základní",J210,0)</f>
        <v>0</v>
      </c>
      <c r="BF210" s="174">
        <f>IF(N210="snížená",J210,0)</f>
        <v>0</v>
      </c>
      <c r="BG210" s="174">
        <f>IF(N210="zákl. přenesená",J210,0)</f>
        <v>0</v>
      </c>
      <c r="BH210" s="174">
        <f>IF(N210="sníž. přenesená",J210,0)</f>
        <v>0</v>
      </c>
      <c r="BI210" s="174">
        <f>IF(N210="nulová",J210,0)</f>
        <v>0</v>
      </c>
      <c r="BJ210" s="26" t="s">
        <v>78</v>
      </c>
      <c r="BK210" s="174">
        <f>ROUND(I210*H210,2)</f>
        <v>0</v>
      </c>
      <c r="BL210" s="26" t="s">
        <v>365</v>
      </c>
      <c r="BM210" s="26" t="s">
        <v>814</v>
      </c>
    </row>
    <row r="211" spans="2:65" s="1" customFormat="1" ht="27" x14ac:dyDescent="0.3">
      <c r="B211" s="40"/>
      <c r="D211" s="175" t="s">
        <v>218</v>
      </c>
      <c r="F211" s="176" t="s">
        <v>7845</v>
      </c>
      <c r="L211" s="40"/>
      <c r="M211" s="177"/>
      <c r="N211" s="41"/>
      <c r="O211" s="41"/>
      <c r="P211" s="41"/>
      <c r="Q211" s="41"/>
      <c r="R211" s="41"/>
      <c r="S211" s="41"/>
      <c r="T211" s="69"/>
      <c r="AT211" s="26" t="s">
        <v>218</v>
      </c>
      <c r="AU211" s="26" t="s">
        <v>216</v>
      </c>
    </row>
    <row r="212" spans="2:65" s="16" customFormat="1" ht="21.6" customHeight="1" x14ac:dyDescent="0.3">
      <c r="B212" s="237"/>
      <c r="D212" s="238" t="s">
        <v>70</v>
      </c>
      <c r="E212" s="238" t="s">
        <v>7873</v>
      </c>
      <c r="F212" s="238" t="s">
        <v>7874</v>
      </c>
      <c r="J212" s="239">
        <f>BK212</f>
        <v>0</v>
      </c>
      <c r="L212" s="237"/>
      <c r="M212" s="240"/>
      <c r="N212" s="241"/>
      <c r="O212" s="241"/>
      <c r="P212" s="242">
        <f>SUM(P213:P233)</f>
        <v>0</v>
      </c>
      <c r="Q212" s="241"/>
      <c r="R212" s="242">
        <f>SUM(R213:R233)</f>
        <v>0</v>
      </c>
      <c r="S212" s="241"/>
      <c r="T212" s="243">
        <f>SUM(T213:T233)</f>
        <v>0</v>
      </c>
      <c r="AR212" s="244" t="s">
        <v>80</v>
      </c>
      <c r="AT212" s="245" t="s">
        <v>70</v>
      </c>
      <c r="AU212" s="245" t="s">
        <v>123</v>
      </c>
      <c r="AY212" s="244" t="s">
        <v>208</v>
      </c>
      <c r="BK212" s="246">
        <f>SUM(BK213:BK233)</f>
        <v>0</v>
      </c>
    </row>
    <row r="213" spans="2:65" s="1" customFormat="1" ht="22.5" customHeight="1" x14ac:dyDescent="0.3">
      <c r="B213" s="163"/>
      <c r="C213" s="164" t="s">
        <v>531</v>
      </c>
      <c r="D213" s="164" t="s">
        <v>211</v>
      </c>
      <c r="E213" s="165" t="s">
        <v>7875</v>
      </c>
      <c r="F213" s="166" t="s">
        <v>7876</v>
      </c>
      <c r="G213" s="167" t="s">
        <v>6010</v>
      </c>
      <c r="H213" s="168">
        <v>2</v>
      </c>
      <c r="I213" s="169"/>
      <c r="J213" s="169">
        <f>ROUND(I213*H213,2)</f>
        <v>0</v>
      </c>
      <c r="K213" s="166" t="s">
        <v>6157</v>
      </c>
      <c r="L213" s="40"/>
      <c r="M213" s="170" t="s">
        <v>5</v>
      </c>
      <c r="N213" s="171" t="s">
        <v>42</v>
      </c>
      <c r="O213" s="172">
        <v>0</v>
      </c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AR213" s="26" t="s">
        <v>365</v>
      </c>
      <c r="AT213" s="26" t="s">
        <v>211</v>
      </c>
      <c r="AU213" s="26" t="s">
        <v>216</v>
      </c>
      <c r="AY213" s="26" t="s">
        <v>208</v>
      </c>
      <c r="BE213" s="174">
        <f>IF(N213="základní",J213,0)</f>
        <v>0</v>
      </c>
      <c r="BF213" s="174">
        <f>IF(N213="snížená",J213,0)</f>
        <v>0</v>
      </c>
      <c r="BG213" s="174">
        <f>IF(N213="zákl. přenesená",J213,0)</f>
        <v>0</v>
      </c>
      <c r="BH213" s="174">
        <f>IF(N213="sníž. přenesená",J213,0)</f>
        <v>0</v>
      </c>
      <c r="BI213" s="174">
        <f>IF(N213="nulová",J213,0)</f>
        <v>0</v>
      </c>
      <c r="BJ213" s="26" t="s">
        <v>78</v>
      </c>
      <c r="BK213" s="174">
        <f>ROUND(I213*H213,2)</f>
        <v>0</v>
      </c>
      <c r="BL213" s="26" t="s">
        <v>365</v>
      </c>
      <c r="BM213" s="26" t="s">
        <v>841</v>
      </c>
    </row>
    <row r="214" spans="2:65" s="1" customFormat="1" x14ac:dyDescent="0.3">
      <c r="B214" s="40"/>
      <c r="D214" s="175" t="s">
        <v>218</v>
      </c>
      <c r="F214" s="176" t="s">
        <v>7876</v>
      </c>
      <c r="L214" s="40"/>
      <c r="M214" s="177"/>
      <c r="N214" s="41"/>
      <c r="O214" s="41"/>
      <c r="P214" s="41"/>
      <c r="Q214" s="41"/>
      <c r="R214" s="41"/>
      <c r="S214" s="41"/>
      <c r="T214" s="69"/>
      <c r="AT214" s="26" t="s">
        <v>218</v>
      </c>
      <c r="AU214" s="26" t="s">
        <v>216</v>
      </c>
    </row>
    <row r="215" spans="2:65" s="1" customFormat="1" ht="27" x14ac:dyDescent="0.3">
      <c r="B215" s="40"/>
      <c r="D215" s="175" t="s">
        <v>1050</v>
      </c>
      <c r="F215" s="215" t="s">
        <v>7877</v>
      </c>
      <c r="L215" s="40"/>
      <c r="M215" s="177"/>
      <c r="N215" s="41"/>
      <c r="O215" s="41"/>
      <c r="P215" s="41"/>
      <c r="Q215" s="41"/>
      <c r="R215" s="41"/>
      <c r="S215" s="41"/>
      <c r="T215" s="69"/>
      <c r="AT215" s="26" t="s">
        <v>1050</v>
      </c>
      <c r="AU215" s="26" t="s">
        <v>216</v>
      </c>
    </row>
    <row r="216" spans="2:65" s="12" customFormat="1" x14ac:dyDescent="0.3">
      <c r="B216" s="178"/>
      <c r="D216" s="175" t="s">
        <v>220</v>
      </c>
      <c r="E216" s="179" t="s">
        <v>5</v>
      </c>
      <c r="F216" s="180" t="s">
        <v>7878</v>
      </c>
      <c r="H216" s="181" t="s">
        <v>5</v>
      </c>
      <c r="L216" s="178"/>
      <c r="M216" s="182"/>
      <c r="N216" s="183"/>
      <c r="O216" s="183"/>
      <c r="P216" s="183"/>
      <c r="Q216" s="183"/>
      <c r="R216" s="183"/>
      <c r="S216" s="183"/>
      <c r="T216" s="184"/>
      <c r="AT216" s="181" t="s">
        <v>220</v>
      </c>
      <c r="AU216" s="181" t="s">
        <v>216</v>
      </c>
      <c r="AV216" s="12" t="s">
        <v>78</v>
      </c>
      <c r="AW216" s="12" t="s">
        <v>34</v>
      </c>
      <c r="AX216" s="12" t="s">
        <v>71</v>
      </c>
      <c r="AY216" s="181" t="s">
        <v>208</v>
      </c>
    </row>
    <row r="217" spans="2:65" s="13" customFormat="1" x14ac:dyDescent="0.3">
      <c r="B217" s="185"/>
      <c r="D217" s="186" t="s">
        <v>220</v>
      </c>
      <c r="E217" s="187" t="s">
        <v>5</v>
      </c>
      <c r="F217" s="188" t="s">
        <v>80</v>
      </c>
      <c r="H217" s="189">
        <v>2</v>
      </c>
      <c r="L217" s="185"/>
      <c r="M217" s="190"/>
      <c r="N217" s="191"/>
      <c r="O217" s="191"/>
      <c r="P217" s="191"/>
      <c r="Q217" s="191"/>
      <c r="R217" s="191"/>
      <c r="S217" s="191"/>
      <c r="T217" s="192"/>
      <c r="AT217" s="193" t="s">
        <v>220</v>
      </c>
      <c r="AU217" s="193" t="s">
        <v>216</v>
      </c>
      <c r="AV217" s="13" t="s">
        <v>80</v>
      </c>
      <c r="AW217" s="13" t="s">
        <v>34</v>
      </c>
      <c r="AX217" s="13" t="s">
        <v>78</v>
      </c>
      <c r="AY217" s="193" t="s">
        <v>208</v>
      </c>
    </row>
    <row r="218" spans="2:65" s="1" customFormat="1" ht="22.5" customHeight="1" x14ac:dyDescent="0.3">
      <c r="B218" s="163"/>
      <c r="C218" s="164" t="s">
        <v>553</v>
      </c>
      <c r="D218" s="164" t="s">
        <v>211</v>
      </c>
      <c r="E218" s="165" t="s">
        <v>7879</v>
      </c>
      <c r="F218" s="166" t="s">
        <v>7880</v>
      </c>
      <c r="G218" s="167" t="s">
        <v>6010</v>
      </c>
      <c r="H218" s="168">
        <v>2</v>
      </c>
      <c r="I218" s="169"/>
      <c r="J218" s="169">
        <f>ROUND(I218*H218,2)</f>
        <v>0</v>
      </c>
      <c r="K218" s="166" t="s">
        <v>6157</v>
      </c>
      <c r="L218" s="40"/>
      <c r="M218" s="170" t="s">
        <v>5</v>
      </c>
      <c r="N218" s="171" t="s">
        <v>42</v>
      </c>
      <c r="O218" s="172">
        <v>0</v>
      </c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AR218" s="26" t="s">
        <v>365</v>
      </c>
      <c r="AT218" s="26" t="s">
        <v>211</v>
      </c>
      <c r="AU218" s="26" t="s">
        <v>216</v>
      </c>
      <c r="AY218" s="26" t="s">
        <v>208</v>
      </c>
      <c r="BE218" s="174">
        <f>IF(N218="základní",J218,0)</f>
        <v>0</v>
      </c>
      <c r="BF218" s="174">
        <f>IF(N218="snížená",J218,0)</f>
        <v>0</v>
      </c>
      <c r="BG218" s="174">
        <f>IF(N218="zákl. přenesená",J218,0)</f>
        <v>0</v>
      </c>
      <c r="BH218" s="174">
        <f>IF(N218="sníž. přenesená",J218,0)</f>
        <v>0</v>
      </c>
      <c r="BI218" s="174">
        <f>IF(N218="nulová",J218,0)</f>
        <v>0</v>
      </c>
      <c r="BJ218" s="26" t="s">
        <v>78</v>
      </c>
      <c r="BK218" s="174">
        <f>ROUND(I218*H218,2)</f>
        <v>0</v>
      </c>
      <c r="BL218" s="26" t="s">
        <v>365</v>
      </c>
      <c r="BM218" s="26" t="s">
        <v>858</v>
      </c>
    </row>
    <row r="219" spans="2:65" s="1" customFormat="1" x14ac:dyDescent="0.3">
      <c r="B219" s="40"/>
      <c r="D219" s="186" t="s">
        <v>218</v>
      </c>
      <c r="F219" s="211" t="s">
        <v>7880</v>
      </c>
      <c r="L219" s="40"/>
      <c r="M219" s="177"/>
      <c r="N219" s="41"/>
      <c r="O219" s="41"/>
      <c r="P219" s="41"/>
      <c r="Q219" s="41"/>
      <c r="R219" s="41"/>
      <c r="S219" s="41"/>
      <c r="T219" s="69"/>
      <c r="AT219" s="26" t="s">
        <v>218</v>
      </c>
      <c r="AU219" s="26" t="s">
        <v>216</v>
      </c>
    </row>
    <row r="220" spans="2:65" s="1" customFormat="1" ht="22.5" customHeight="1" x14ac:dyDescent="0.3">
      <c r="B220" s="163"/>
      <c r="C220" s="164" t="s">
        <v>564</v>
      </c>
      <c r="D220" s="164" t="s">
        <v>211</v>
      </c>
      <c r="E220" s="165" t="s">
        <v>7881</v>
      </c>
      <c r="F220" s="166" t="s">
        <v>7882</v>
      </c>
      <c r="G220" s="167" t="s">
        <v>6010</v>
      </c>
      <c r="H220" s="168">
        <v>2</v>
      </c>
      <c r="I220" s="169"/>
      <c r="J220" s="169">
        <f>ROUND(I220*H220,2)</f>
        <v>0</v>
      </c>
      <c r="K220" s="166" t="s">
        <v>6157</v>
      </c>
      <c r="L220" s="40"/>
      <c r="M220" s="170" t="s">
        <v>5</v>
      </c>
      <c r="N220" s="171" t="s">
        <v>42</v>
      </c>
      <c r="O220" s="172">
        <v>0</v>
      </c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AR220" s="26" t="s">
        <v>365</v>
      </c>
      <c r="AT220" s="26" t="s">
        <v>211</v>
      </c>
      <c r="AU220" s="26" t="s">
        <v>216</v>
      </c>
      <c r="AY220" s="26" t="s">
        <v>208</v>
      </c>
      <c r="BE220" s="174">
        <f>IF(N220="základní",J220,0)</f>
        <v>0</v>
      </c>
      <c r="BF220" s="174">
        <f>IF(N220="snížená",J220,0)</f>
        <v>0</v>
      </c>
      <c r="BG220" s="174">
        <f>IF(N220="zákl. přenesená",J220,0)</f>
        <v>0</v>
      </c>
      <c r="BH220" s="174">
        <f>IF(N220="sníž. přenesená",J220,0)</f>
        <v>0</v>
      </c>
      <c r="BI220" s="174">
        <f>IF(N220="nulová",J220,0)</f>
        <v>0</v>
      </c>
      <c r="BJ220" s="26" t="s">
        <v>78</v>
      </c>
      <c r="BK220" s="174">
        <f>ROUND(I220*H220,2)</f>
        <v>0</v>
      </c>
      <c r="BL220" s="26" t="s">
        <v>365</v>
      </c>
      <c r="BM220" s="26" t="s">
        <v>869</v>
      </c>
    </row>
    <row r="221" spans="2:65" s="1" customFormat="1" x14ac:dyDescent="0.3">
      <c r="B221" s="40"/>
      <c r="D221" s="186" t="s">
        <v>218</v>
      </c>
      <c r="F221" s="211" t="s">
        <v>7882</v>
      </c>
      <c r="L221" s="40"/>
      <c r="M221" s="177"/>
      <c r="N221" s="41"/>
      <c r="O221" s="41"/>
      <c r="P221" s="41"/>
      <c r="Q221" s="41"/>
      <c r="R221" s="41"/>
      <c r="S221" s="41"/>
      <c r="T221" s="69"/>
      <c r="AT221" s="26" t="s">
        <v>218</v>
      </c>
      <c r="AU221" s="26" t="s">
        <v>216</v>
      </c>
    </row>
    <row r="222" spans="2:65" s="1" customFormat="1" ht="22.5" customHeight="1" x14ac:dyDescent="0.3">
      <c r="B222" s="163"/>
      <c r="C222" s="164" t="s">
        <v>572</v>
      </c>
      <c r="D222" s="164" t="s">
        <v>211</v>
      </c>
      <c r="E222" s="165" t="s">
        <v>7883</v>
      </c>
      <c r="F222" s="166" t="s">
        <v>7884</v>
      </c>
      <c r="G222" s="167" t="s">
        <v>7834</v>
      </c>
      <c r="H222" s="168">
        <v>30</v>
      </c>
      <c r="I222" s="169"/>
      <c r="J222" s="169">
        <f>ROUND(I222*H222,2)</f>
        <v>0</v>
      </c>
      <c r="K222" s="166" t="s">
        <v>6157</v>
      </c>
      <c r="L222" s="40"/>
      <c r="M222" s="170" t="s">
        <v>5</v>
      </c>
      <c r="N222" s="171" t="s">
        <v>42</v>
      </c>
      <c r="O222" s="172">
        <v>0</v>
      </c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AR222" s="26" t="s">
        <v>365</v>
      </c>
      <c r="AT222" s="26" t="s">
        <v>211</v>
      </c>
      <c r="AU222" s="26" t="s">
        <v>216</v>
      </c>
      <c r="AY222" s="26" t="s">
        <v>208</v>
      </c>
      <c r="BE222" s="174">
        <f>IF(N222="základní",J222,0)</f>
        <v>0</v>
      </c>
      <c r="BF222" s="174">
        <f>IF(N222="snížená",J222,0)</f>
        <v>0</v>
      </c>
      <c r="BG222" s="174">
        <f>IF(N222="zákl. přenesená",J222,0)</f>
        <v>0</v>
      </c>
      <c r="BH222" s="174">
        <f>IF(N222="sníž. přenesená",J222,0)</f>
        <v>0</v>
      </c>
      <c r="BI222" s="174">
        <f>IF(N222="nulová",J222,0)</f>
        <v>0</v>
      </c>
      <c r="BJ222" s="26" t="s">
        <v>78</v>
      </c>
      <c r="BK222" s="174">
        <f>ROUND(I222*H222,2)</f>
        <v>0</v>
      </c>
      <c r="BL222" s="26" t="s">
        <v>365</v>
      </c>
      <c r="BM222" s="26" t="s">
        <v>879</v>
      </c>
    </row>
    <row r="223" spans="2:65" s="1" customFormat="1" x14ac:dyDescent="0.3">
      <c r="B223" s="40"/>
      <c r="D223" s="186" t="s">
        <v>218</v>
      </c>
      <c r="F223" s="211" t="s">
        <v>7884</v>
      </c>
      <c r="L223" s="40"/>
      <c r="M223" s="177"/>
      <c r="N223" s="41"/>
      <c r="O223" s="41"/>
      <c r="P223" s="41"/>
      <c r="Q223" s="41"/>
      <c r="R223" s="41"/>
      <c r="S223" s="41"/>
      <c r="T223" s="69"/>
      <c r="AT223" s="26" t="s">
        <v>218</v>
      </c>
      <c r="AU223" s="26" t="s">
        <v>216</v>
      </c>
    </row>
    <row r="224" spans="2:65" s="1" customFormat="1" ht="22.5" customHeight="1" x14ac:dyDescent="0.3">
      <c r="B224" s="163"/>
      <c r="C224" s="222" t="s">
        <v>579</v>
      </c>
      <c r="D224" s="222" t="s">
        <v>2573</v>
      </c>
      <c r="E224" s="223" t="s">
        <v>7885</v>
      </c>
      <c r="F224" s="224" t="s">
        <v>7886</v>
      </c>
      <c r="G224" s="225" t="s">
        <v>6010</v>
      </c>
      <c r="H224" s="226">
        <v>1</v>
      </c>
      <c r="I224" s="227"/>
      <c r="J224" s="227">
        <f>ROUND(I224*H224,2)</f>
        <v>0</v>
      </c>
      <c r="K224" s="224" t="s">
        <v>6157</v>
      </c>
      <c r="L224" s="228"/>
      <c r="M224" s="229" t="s">
        <v>5</v>
      </c>
      <c r="N224" s="230" t="s">
        <v>42</v>
      </c>
      <c r="O224" s="172">
        <v>0</v>
      </c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AR224" s="26" t="s">
        <v>579</v>
      </c>
      <c r="AT224" s="26" t="s">
        <v>2573</v>
      </c>
      <c r="AU224" s="26" t="s">
        <v>216</v>
      </c>
      <c r="AY224" s="26" t="s">
        <v>208</v>
      </c>
      <c r="BE224" s="174">
        <f>IF(N224="základní",J224,0)</f>
        <v>0</v>
      </c>
      <c r="BF224" s="174">
        <f>IF(N224="snížená",J224,0)</f>
        <v>0</v>
      </c>
      <c r="BG224" s="174">
        <f>IF(N224="zákl. přenesená",J224,0)</f>
        <v>0</v>
      </c>
      <c r="BH224" s="174">
        <f>IF(N224="sníž. přenesená",J224,0)</f>
        <v>0</v>
      </c>
      <c r="BI224" s="174">
        <f>IF(N224="nulová",J224,0)</f>
        <v>0</v>
      </c>
      <c r="BJ224" s="26" t="s">
        <v>78</v>
      </c>
      <c r="BK224" s="174">
        <f>ROUND(I224*H224,2)</f>
        <v>0</v>
      </c>
      <c r="BL224" s="26" t="s">
        <v>365</v>
      </c>
      <c r="BM224" s="26" t="s">
        <v>889</v>
      </c>
    </row>
    <row r="225" spans="2:65" s="1" customFormat="1" x14ac:dyDescent="0.3">
      <c r="B225" s="40"/>
      <c r="D225" s="186" t="s">
        <v>218</v>
      </c>
      <c r="F225" s="211" t="s">
        <v>7886</v>
      </c>
      <c r="L225" s="40"/>
      <c r="M225" s="177"/>
      <c r="N225" s="41"/>
      <c r="O225" s="41"/>
      <c r="P225" s="41"/>
      <c r="Q225" s="41"/>
      <c r="R225" s="41"/>
      <c r="S225" s="41"/>
      <c r="T225" s="69"/>
      <c r="AT225" s="26" t="s">
        <v>218</v>
      </c>
      <c r="AU225" s="26" t="s">
        <v>216</v>
      </c>
    </row>
    <row r="226" spans="2:65" s="1" customFormat="1" ht="31.5" customHeight="1" x14ac:dyDescent="0.3">
      <c r="B226" s="163"/>
      <c r="C226" s="164" t="s">
        <v>586</v>
      </c>
      <c r="D226" s="164" t="s">
        <v>211</v>
      </c>
      <c r="E226" s="165" t="s">
        <v>7887</v>
      </c>
      <c r="F226" s="166" t="s">
        <v>7888</v>
      </c>
      <c r="G226" s="167" t="s">
        <v>7834</v>
      </c>
      <c r="H226" s="168">
        <v>15</v>
      </c>
      <c r="I226" s="169"/>
      <c r="J226" s="169">
        <f>ROUND(I226*H226,2)</f>
        <v>0</v>
      </c>
      <c r="K226" s="166" t="s">
        <v>6157</v>
      </c>
      <c r="L226" s="40"/>
      <c r="M226" s="170" t="s">
        <v>5</v>
      </c>
      <c r="N226" s="171" t="s">
        <v>42</v>
      </c>
      <c r="O226" s="172">
        <v>0</v>
      </c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AR226" s="26" t="s">
        <v>365</v>
      </c>
      <c r="AT226" s="26" t="s">
        <v>211</v>
      </c>
      <c r="AU226" s="26" t="s">
        <v>216</v>
      </c>
      <c r="AY226" s="26" t="s">
        <v>208</v>
      </c>
      <c r="BE226" s="174">
        <f>IF(N226="základní",J226,0)</f>
        <v>0</v>
      </c>
      <c r="BF226" s="174">
        <f>IF(N226="snížená",J226,0)</f>
        <v>0</v>
      </c>
      <c r="BG226" s="174">
        <f>IF(N226="zákl. přenesená",J226,0)</f>
        <v>0</v>
      </c>
      <c r="BH226" s="174">
        <f>IF(N226="sníž. přenesená",J226,0)</f>
        <v>0</v>
      </c>
      <c r="BI226" s="174">
        <f>IF(N226="nulová",J226,0)</f>
        <v>0</v>
      </c>
      <c r="BJ226" s="26" t="s">
        <v>78</v>
      </c>
      <c r="BK226" s="174">
        <f>ROUND(I226*H226,2)</f>
        <v>0</v>
      </c>
      <c r="BL226" s="26" t="s">
        <v>365</v>
      </c>
      <c r="BM226" s="26" t="s">
        <v>901</v>
      </c>
    </row>
    <row r="227" spans="2:65" s="1" customFormat="1" x14ac:dyDescent="0.3">
      <c r="B227" s="40"/>
      <c r="D227" s="186" t="s">
        <v>218</v>
      </c>
      <c r="F227" s="211" t="s">
        <v>7888</v>
      </c>
      <c r="L227" s="40"/>
      <c r="M227" s="177"/>
      <c r="N227" s="41"/>
      <c r="O227" s="41"/>
      <c r="P227" s="41"/>
      <c r="Q227" s="41"/>
      <c r="R227" s="41"/>
      <c r="S227" s="41"/>
      <c r="T227" s="69"/>
      <c r="AT227" s="26" t="s">
        <v>218</v>
      </c>
      <c r="AU227" s="26" t="s">
        <v>216</v>
      </c>
    </row>
    <row r="228" spans="2:65" s="1" customFormat="1" ht="22.5" customHeight="1" x14ac:dyDescent="0.3">
      <c r="B228" s="163"/>
      <c r="C228" s="164" t="s">
        <v>606</v>
      </c>
      <c r="D228" s="164" t="s">
        <v>211</v>
      </c>
      <c r="E228" s="165" t="s">
        <v>7889</v>
      </c>
      <c r="F228" s="166" t="s">
        <v>7890</v>
      </c>
      <c r="G228" s="167" t="s">
        <v>214</v>
      </c>
      <c r="H228" s="168">
        <v>8</v>
      </c>
      <c r="I228" s="169"/>
      <c r="J228" s="169">
        <f>ROUND(I228*H228,2)</f>
        <v>0</v>
      </c>
      <c r="K228" s="166" t="s">
        <v>6157</v>
      </c>
      <c r="L228" s="40"/>
      <c r="M228" s="170" t="s">
        <v>5</v>
      </c>
      <c r="N228" s="171" t="s">
        <v>42</v>
      </c>
      <c r="O228" s="172">
        <v>0</v>
      </c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AR228" s="26" t="s">
        <v>365</v>
      </c>
      <c r="AT228" s="26" t="s">
        <v>211</v>
      </c>
      <c r="AU228" s="26" t="s">
        <v>216</v>
      </c>
      <c r="AY228" s="26" t="s">
        <v>208</v>
      </c>
      <c r="BE228" s="174">
        <f>IF(N228="základní",J228,0)</f>
        <v>0</v>
      </c>
      <c r="BF228" s="174">
        <f>IF(N228="snížená",J228,0)</f>
        <v>0</v>
      </c>
      <c r="BG228" s="174">
        <f>IF(N228="zákl. přenesená",J228,0)</f>
        <v>0</v>
      </c>
      <c r="BH228" s="174">
        <f>IF(N228="sníž. přenesená",J228,0)</f>
        <v>0</v>
      </c>
      <c r="BI228" s="174">
        <f>IF(N228="nulová",J228,0)</f>
        <v>0</v>
      </c>
      <c r="BJ228" s="26" t="s">
        <v>78</v>
      </c>
      <c r="BK228" s="174">
        <f>ROUND(I228*H228,2)</f>
        <v>0</v>
      </c>
      <c r="BL228" s="26" t="s">
        <v>365</v>
      </c>
      <c r="BM228" s="26" t="s">
        <v>925</v>
      </c>
    </row>
    <row r="229" spans="2:65" s="1" customFormat="1" x14ac:dyDescent="0.3">
      <c r="B229" s="40"/>
      <c r="D229" s="175" t="s">
        <v>218</v>
      </c>
      <c r="F229" s="176" t="s">
        <v>7890</v>
      </c>
      <c r="L229" s="40"/>
      <c r="M229" s="177"/>
      <c r="N229" s="41"/>
      <c r="O229" s="41"/>
      <c r="P229" s="41"/>
      <c r="Q229" s="41"/>
      <c r="R229" s="41"/>
      <c r="S229" s="41"/>
      <c r="T229" s="69"/>
      <c r="AT229" s="26" t="s">
        <v>218</v>
      </c>
      <c r="AU229" s="26" t="s">
        <v>216</v>
      </c>
    </row>
    <row r="230" spans="2:65" s="1" customFormat="1" ht="27" x14ac:dyDescent="0.3">
      <c r="B230" s="40"/>
      <c r="D230" s="186" t="s">
        <v>1050</v>
      </c>
      <c r="F230" s="231" t="s">
        <v>7891</v>
      </c>
      <c r="L230" s="40"/>
      <c r="M230" s="177"/>
      <c r="N230" s="41"/>
      <c r="O230" s="41"/>
      <c r="P230" s="41"/>
      <c r="Q230" s="41"/>
      <c r="R230" s="41"/>
      <c r="S230" s="41"/>
      <c r="T230" s="69"/>
      <c r="AT230" s="26" t="s">
        <v>1050</v>
      </c>
      <c r="AU230" s="26" t="s">
        <v>216</v>
      </c>
    </row>
    <row r="231" spans="2:65" s="1" customFormat="1" ht="22.5" customHeight="1" x14ac:dyDescent="0.3">
      <c r="B231" s="163"/>
      <c r="C231" s="164" t="s">
        <v>617</v>
      </c>
      <c r="D231" s="164" t="s">
        <v>211</v>
      </c>
      <c r="E231" s="165" t="s">
        <v>7892</v>
      </c>
      <c r="F231" s="166" t="s">
        <v>7893</v>
      </c>
      <c r="G231" s="167" t="s">
        <v>245</v>
      </c>
      <c r="H231" s="168">
        <v>4</v>
      </c>
      <c r="I231" s="169"/>
      <c r="J231" s="169">
        <f>ROUND(I231*H231,2)</f>
        <v>0</v>
      </c>
      <c r="K231" s="166" t="s">
        <v>6157</v>
      </c>
      <c r="L231" s="40"/>
      <c r="M231" s="170" t="s">
        <v>5</v>
      </c>
      <c r="N231" s="171" t="s">
        <v>42</v>
      </c>
      <c r="O231" s="172">
        <v>0</v>
      </c>
      <c r="P231" s="172">
        <f>O231*H231</f>
        <v>0</v>
      </c>
      <c r="Q231" s="172">
        <v>0</v>
      </c>
      <c r="R231" s="172">
        <f>Q231*H231</f>
        <v>0</v>
      </c>
      <c r="S231" s="172">
        <v>0</v>
      </c>
      <c r="T231" s="173">
        <f>S231*H231</f>
        <v>0</v>
      </c>
      <c r="AR231" s="26" t="s">
        <v>365</v>
      </c>
      <c r="AT231" s="26" t="s">
        <v>211</v>
      </c>
      <c r="AU231" s="26" t="s">
        <v>216</v>
      </c>
      <c r="AY231" s="26" t="s">
        <v>208</v>
      </c>
      <c r="BE231" s="174">
        <f>IF(N231="základní",J231,0)</f>
        <v>0</v>
      </c>
      <c r="BF231" s="174">
        <f>IF(N231="snížená",J231,0)</f>
        <v>0</v>
      </c>
      <c r="BG231" s="174">
        <f>IF(N231="zákl. přenesená",J231,0)</f>
        <v>0</v>
      </c>
      <c r="BH231" s="174">
        <f>IF(N231="sníž. přenesená",J231,0)</f>
        <v>0</v>
      </c>
      <c r="BI231" s="174">
        <f>IF(N231="nulová",J231,0)</f>
        <v>0</v>
      </c>
      <c r="BJ231" s="26" t="s">
        <v>78</v>
      </c>
      <c r="BK231" s="174">
        <f>ROUND(I231*H231,2)</f>
        <v>0</v>
      </c>
      <c r="BL231" s="26" t="s">
        <v>365</v>
      </c>
      <c r="BM231" s="26" t="s">
        <v>941</v>
      </c>
    </row>
    <row r="232" spans="2:65" s="1" customFormat="1" x14ac:dyDescent="0.3">
      <c r="B232" s="40"/>
      <c r="D232" s="175" t="s">
        <v>218</v>
      </c>
      <c r="F232" s="176" t="s">
        <v>7893</v>
      </c>
      <c r="L232" s="40"/>
      <c r="M232" s="177"/>
      <c r="N232" s="41"/>
      <c r="O232" s="41"/>
      <c r="P232" s="41"/>
      <c r="Q232" s="41"/>
      <c r="R232" s="41"/>
      <c r="S232" s="41"/>
      <c r="T232" s="69"/>
      <c r="AT232" s="26" t="s">
        <v>218</v>
      </c>
      <c r="AU232" s="26" t="s">
        <v>216</v>
      </c>
    </row>
    <row r="233" spans="2:65" s="1" customFormat="1" ht="27" x14ac:dyDescent="0.3">
      <c r="B233" s="40"/>
      <c r="D233" s="175" t="s">
        <v>1050</v>
      </c>
      <c r="F233" s="215" t="s">
        <v>7891</v>
      </c>
      <c r="L233" s="40"/>
      <c r="M233" s="177"/>
      <c r="N233" s="41"/>
      <c r="O233" s="41"/>
      <c r="P233" s="41"/>
      <c r="Q233" s="41"/>
      <c r="R233" s="41"/>
      <c r="S233" s="41"/>
      <c r="T233" s="69"/>
      <c r="AT233" s="26" t="s">
        <v>1050</v>
      </c>
      <c r="AU233" s="26" t="s">
        <v>216</v>
      </c>
    </row>
    <row r="234" spans="2:65" s="11" customFormat="1" ht="22.35" customHeight="1" x14ac:dyDescent="0.3">
      <c r="B234" s="150"/>
      <c r="D234" s="151" t="s">
        <v>70</v>
      </c>
      <c r="E234" s="235" t="s">
        <v>7894</v>
      </c>
      <c r="F234" s="235" t="s">
        <v>7895</v>
      </c>
      <c r="J234" s="236">
        <f>BK234</f>
        <v>0</v>
      </c>
      <c r="L234" s="150"/>
      <c r="M234" s="154"/>
      <c r="N234" s="155"/>
      <c r="O234" s="155"/>
      <c r="P234" s="156">
        <f>P235+P281</f>
        <v>0</v>
      </c>
      <c r="Q234" s="155"/>
      <c r="R234" s="156">
        <f>R235+R281</f>
        <v>0</v>
      </c>
      <c r="S234" s="155"/>
      <c r="T234" s="157">
        <f>T235+T281</f>
        <v>0</v>
      </c>
      <c r="AR234" s="151" t="s">
        <v>80</v>
      </c>
      <c r="AT234" s="158" t="s">
        <v>70</v>
      </c>
      <c r="AU234" s="158" t="s">
        <v>80</v>
      </c>
      <c r="AY234" s="151" t="s">
        <v>208</v>
      </c>
      <c r="BK234" s="159">
        <f>BK235+BK281</f>
        <v>0</v>
      </c>
    </row>
    <row r="235" spans="2:65" s="16" customFormat="1" ht="14.45" customHeight="1" x14ac:dyDescent="0.3">
      <c r="B235" s="237"/>
      <c r="D235" s="238" t="s">
        <v>70</v>
      </c>
      <c r="E235" s="238" t="s">
        <v>7896</v>
      </c>
      <c r="F235" s="238" t="s">
        <v>7796</v>
      </c>
      <c r="J235" s="239">
        <f>BK235</f>
        <v>0</v>
      </c>
      <c r="L235" s="237"/>
      <c r="M235" s="240"/>
      <c r="N235" s="241"/>
      <c r="O235" s="241"/>
      <c r="P235" s="242">
        <f>SUM(P236:P280)</f>
        <v>0</v>
      </c>
      <c r="Q235" s="241"/>
      <c r="R235" s="242">
        <f>SUM(R236:R280)</f>
        <v>0</v>
      </c>
      <c r="S235" s="241"/>
      <c r="T235" s="243">
        <f>SUM(T236:T280)</f>
        <v>0</v>
      </c>
      <c r="AR235" s="244" t="s">
        <v>80</v>
      </c>
      <c r="AT235" s="245" t="s">
        <v>70</v>
      </c>
      <c r="AU235" s="245" t="s">
        <v>123</v>
      </c>
      <c r="AY235" s="244" t="s">
        <v>208</v>
      </c>
      <c r="BK235" s="246">
        <f>SUM(BK236:BK280)</f>
        <v>0</v>
      </c>
    </row>
    <row r="236" spans="2:65" s="1" customFormat="1" ht="22.5" customHeight="1" x14ac:dyDescent="0.3">
      <c r="B236" s="163"/>
      <c r="C236" s="164" t="s">
        <v>625</v>
      </c>
      <c r="D236" s="164" t="s">
        <v>211</v>
      </c>
      <c r="E236" s="165" t="s">
        <v>7897</v>
      </c>
      <c r="F236" s="166" t="s">
        <v>7898</v>
      </c>
      <c r="G236" s="167" t="s">
        <v>6010</v>
      </c>
      <c r="H236" s="168">
        <v>1</v>
      </c>
      <c r="I236" s="169"/>
      <c r="J236" s="169">
        <f>ROUND(I236*H236,2)</f>
        <v>0</v>
      </c>
      <c r="K236" s="166" t="s">
        <v>6157</v>
      </c>
      <c r="L236" s="40"/>
      <c r="M236" s="170" t="s">
        <v>5</v>
      </c>
      <c r="N236" s="171" t="s">
        <v>42</v>
      </c>
      <c r="O236" s="172">
        <v>0</v>
      </c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AR236" s="26" t="s">
        <v>365</v>
      </c>
      <c r="AT236" s="26" t="s">
        <v>211</v>
      </c>
      <c r="AU236" s="26" t="s">
        <v>216</v>
      </c>
      <c r="AY236" s="26" t="s">
        <v>208</v>
      </c>
      <c r="BE236" s="174">
        <f>IF(N236="základní",J236,0)</f>
        <v>0</v>
      </c>
      <c r="BF236" s="174">
        <f>IF(N236="snížená",J236,0)</f>
        <v>0</v>
      </c>
      <c r="BG236" s="174">
        <f>IF(N236="zákl. přenesená",J236,0)</f>
        <v>0</v>
      </c>
      <c r="BH236" s="174">
        <f>IF(N236="sníž. přenesená",J236,0)</f>
        <v>0</v>
      </c>
      <c r="BI236" s="174">
        <f>IF(N236="nulová",J236,0)</f>
        <v>0</v>
      </c>
      <c r="BJ236" s="26" t="s">
        <v>78</v>
      </c>
      <c r="BK236" s="174">
        <f>ROUND(I236*H236,2)</f>
        <v>0</v>
      </c>
      <c r="BL236" s="26" t="s">
        <v>365</v>
      </c>
      <c r="BM236" s="26" t="s">
        <v>967</v>
      </c>
    </row>
    <row r="237" spans="2:65" s="1" customFormat="1" x14ac:dyDescent="0.3">
      <c r="B237" s="40"/>
      <c r="D237" s="175" t="s">
        <v>218</v>
      </c>
      <c r="F237" s="176" t="s">
        <v>7898</v>
      </c>
      <c r="L237" s="40"/>
      <c r="M237" s="177"/>
      <c r="N237" s="41"/>
      <c r="O237" s="41"/>
      <c r="P237" s="41"/>
      <c r="Q237" s="41"/>
      <c r="R237" s="41"/>
      <c r="S237" s="41"/>
      <c r="T237" s="69"/>
      <c r="AT237" s="26" t="s">
        <v>218</v>
      </c>
      <c r="AU237" s="26" t="s">
        <v>216</v>
      </c>
    </row>
    <row r="238" spans="2:65" s="1" customFormat="1" ht="81" x14ac:dyDescent="0.3">
      <c r="B238" s="40"/>
      <c r="D238" s="175" t="s">
        <v>1050</v>
      </c>
      <c r="F238" s="215" t="s">
        <v>7899</v>
      </c>
      <c r="L238" s="40"/>
      <c r="M238" s="177"/>
      <c r="N238" s="41"/>
      <c r="O238" s="41"/>
      <c r="P238" s="41"/>
      <c r="Q238" s="41"/>
      <c r="R238" s="41"/>
      <c r="S238" s="41"/>
      <c r="T238" s="69"/>
      <c r="AT238" s="26" t="s">
        <v>1050</v>
      </c>
      <c r="AU238" s="26" t="s">
        <v>216</v>
      </c>
    </row>
    <row r="239" spans="2:65" s="12" customFormat="1" x14ac:dyDescent="0.3">
      <c r="B239" s="178"/>
      <c r="D239" s="175" t="s">
        <v>220</v>
      </c>
      <c r="E239" s="179" t="s">
        <v>5</v>
      </c>
      <c r="F239" s="180" t="s">
        <v>7900</v>
      </c>
      <c r="H239" s="181" t="s">
        <v>5</v>
      </c>
      <c r="L239" s="178"/>
      <c r="M239" s="182"/>
      <c r="N239" s="183"/>
      <c r="O239" s="183"/>
      <c r="P239" s="183"/>
      <c r="Q239" s="183"/>
      <c r="R239" s="183"/>
      <c r="S239" s="183"/>
      <c r="T239" s="184"/>
      <c r="AT239" s="181" t="s">
        <v>220</v>
      </c>
      <c r="AU239" s="181" t="s">
        <v>216</v>
      </c>
      <c r="AV239" s="12" t="s">
        <v>78</v>
      </c>
      <c r="AW239" s="12" t="s">
        <v>34</v>
      </c>
      <c r="AX239" s="12" t="s">
        <v>71</v>
      </c>
      <c r="AY239" s="181" t="s">
        <v>208</v>
      </c>
    </row>
    <row r="240" spans="2:65" s="13" customFormat="1" x14ac:dyDescent="0.3">
      <c r="B240" s="185"/>
      <c r="D240" s="186" t="s">
        <v>220</v>
      </c>
      <c r="E240" s="187" t="s">
        <v>5</v>
      </c>
      <c r="F240" s="188" t="s">
        <v>78</v>
      </c>
      <c r="H240" s="189">
        <v>1</v>
      </c>
      <c r="L240" s="185"/>
      <c r="M240" s="190"/>
      <c r="N240" s="191"/>
      <c r="O240" s="191"/>
      <c r="P240" s="191"/>
      <c r="Q240" s="191"/>
      <c r="R240" s="191"/>
      <c r="S240" s="191"/>
      <c r="T240" s="192"/>
      <c r="AT240" s="193" t="s">
        <v>220</v>
      </c>
      <c r="AU240" s="193" t="s">
        <v>216</v>
      </c>
      <c r="AV240" s="13" t="s">
        <v>80</v>
      </c>
      <c r="AW240" s="13" t="s">
        <v>34</v>
      </c>
      <c r="AX240" s="13" t="s">
        <v>78</v>
      </c>
      <c r="AY240" s="193" t="s">
        <v>208</v>
      </c>
    </row>
    <row r="241" spans="2:65" s="1" customFormat="1" ht="22.5" customHeight="1" x14ac:dyDescent="0.3">
      <c r="B241" s="163"/>
      <c r="C241" s="164" t="s">
        <v>636</v>
      </c>
      <c r="D241" s="164" t="s">
        <v>211</v>
      </c>
      <c r="E241" s="165" t="s">
        <v>7901</v>
      </c>
      <c r="F241" s="166" t="s">
        <v>7902</v>
      </c>
      <c r="G241" s="167" t="s">
        <v>214</v>
      </c>
      <c r="H241" s="168">
        <v>1</v>
      </c>
      <c r="I241" s="169"/>
      <c r="J241" s="169">
        <f>ROUND(I241*H241,2)</f>
        <v>0</v>
      </c>
      <c r="K241" s="166" t="s">
        <v>6157</v>
      </c>
      <c r="L241" s="40"/>
      <c r="M241" s="170" t="s">
        <v>5</v>
      </c>
      <c r="N241" s="171" t="s">
        <v>42</v>
      </c>
      <c r="O241" s="172">
        <v>0</v>
      </c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AR241" s="26" t="s">
        <v>365</v>
      </c>
      <c r="AT241" s="26" t="s">
        <v>211</v>
      </c>
      <c r="AU241" s="26" t="s">
        <v>216</v>
      </c>
      <c r="AY241" s="26" t="s">
        <v>208</v>
      </c>
      <c r="BE241" s="174">
        <f>IF(N241="základní",J241,0)</f>
        <v>0</v>
      </c>
      <c r="BF241" s="174">
        <f>IF(N241="snížená",J241,0)</f>
        <v>0</v>
      </c>
      <c r="BG241" s="174">
        <f>IF(N241="zákl. přenesená",J241,0)</f>
        <v>0</v>
      </c>
      <c r="BH241" s="174">
        <f>IF(N241="sníž. přenesená",J241,0)</f>
        <v>0</v>
      </c>
      <c r="BI241" s="174">
        <f>IF(N241="nulová",J241,0)</f>
        <v>0</v>
      </c>
      <c r="BJ241" s="26" t="s">
        <v>78</v>
      </c>
      <c r="BK241" s="174">
        <f>ROUND(I241*H241,2)</f>
        <v>0</v>
      </c>
      <c r="BL241" s="26" t="s">
        <v>365</v>
      </c>
      <c r="BM241" s="26" t="s">
        <v>985</v>
      </c>
    </row>
    <row r="242" spans="2:65" s="1" customFormat="1" x14ac:dyDescent="0.3">
      <c r="B242" s="40"/>
      <c r="D242" s="175" t="s">
        <v>218</v>
      </c>
      <c r="F242" s="176" t="s">
        <v>7902</v>
      </c>
      <c r="L242" s="40"/>
      <c r="M242" s="177"/>
      <c r="N242" s="41"/>
      <c r="O242" s="41"/>
      <c r="P242" s="41"/>
      <c r="Q242" s="41"/>
      <c r="R242" s="41"/>
      <c r="S242" s="41"/>
      <c r="T242" s="69"/>
      <c r="AT242" s="26" t="s">
        <v>218</v>
      </c>
      <c r="AU242" s="26" t="s">
        <v>216</v>
      </c>
    </row>
    <row r="243" spans="2:65" s="1" customFormat="1" ht="27" x14ac:dyDescent="0.3">
      <c r="B243" s="40"/>
      <c r="D243" s="175" t="s">
        <v>1050</v>
      </c>
      <c r="F243" s="215" t="s">
        <v>7903</v>
      </c>
      <c r="L243" s="40"/>
      <c r="M243" s="177"/>
      <c r="N243" s="41"/>
      <c r="O243" s="41"/>
      <c r="P243" s="41"/>
      <c r="Q243" s="41"/>
      <c r="R243" s="41"/>
      <c r="S243" s="41"/>
      <c r="T243" s="69"/>
      <c r="AT243" s="26" t="s">
        <v>1050</v>
      </c>
      <c r="AU243" s="26" t="s">
        <v>216</v>
      </c>
    </row>
    <row r="244" spans="2:65" s="12" customFormat="1" x14ac:dyDescent="0.3">
      <c r="B244" s="178"/>
      <c r="D244" s="175" t="s">
        <v>220</v>
      </c>
      <c r="E244" s="179" t="s">
        <v>5</v>
      </c>
      <c r="F244" s="180" t="s">
        <v>7904</v>
      </c>
      <c r="H244" s="181" t="s">
        <v>5</v>
      </c>
      <c r="L244" s="178"/>
      <c r="M244" s="182"/>
      <c r="N244" s="183"/>
      <c r="O244" s="183"/>
      <c r="P244" s="183"/>
      <c r="Q244" s="183"/>
      <c r="R244" s="183"/>
      <c r="S244" s="183"/>
      <c r="T244" s="184"/>
      <c r="AT244" s="181" t="s">
        <v>220</v>
      </c>
      <c r="AU244" s="181" t="s">
        <v>216</v>
      </c>
      <c r="AV244" s="12" t="s">
        <v>78</v>
      </c>
      <c r="AW244" s="12" t="s">
        <v>34</v>
      </c>
      <c r="AX244" s="12" t="s">
        <v>71</v>
      </c>
      <c r="AY244" s="181" t="s">
        <v>208</v>
      </c>
    </row>
    <row r="245" spans="2:65" s="13" customFormat="1" x14ac:dyDescent="0.3">
      <c r="B245" s="185"/>
      <c r="D245" s="186" t="s">
        <v>220</v>
      </c>
      <c r="E245" s="187" t="s">
        <v>5</v>
      </c>
      <c r="F245" s="188" t="s">
        <v>78</v>
      </c>
      <c r="H245" s="189">
        <v>1</v>
      </c>
      <c r="L245" s="185"/>
      <c r="M245" s="190"/>
      <c r="N245" s="191"/>
      <c r="O245" s="191"/>
      <c r="P245" s="191"/>
      <c r="Q245" s="191"/>
      <c r="R245" s="191"/>
      <c r="S245" s="191"/>
      <c r="T245" s="192"/>
      <c r="AT245" s="193" t="s">
        <v>220</v>
      </c>
      <c r="AU245" s="193" t="s">
        <v>216</v>
      </c>
      <c r="AV245" s="13" t="s">
        <v>80</v>
      </c>
      <c r="AW245" s="13" t="s">
        <v>34</v>
      </c>
      <c r="AX245" s="13" t="s">
        <v>78</v>
      </c>
      <c r="AY245" s="193" t="s">
        <v>208</v>
      </c>
    </row>
    <row r="246" spans="2:65" s="1" customFormat="1" ht="22.5" customHeight="1" x14ac:dyDescent="0.3">
      <c r="B246" s="163"/>
      <c r="C246" s="164" t="s">
        <v>642</v>
      </c>
      <c r="D246" s="164" t="s">
        <v>211</v>
      </c>
      <c r="E246" s="165" t="s">
        <v>7905</v>
      </c>
      <c r="F246" s="166" t="s">
        <v>7805</v>
      </c>
      <c r="G246" s="167" t="s">
        <v>214</v>
      </c>
      <c r="H246" s="168">
        <v>8</v>
      </c>
      <c r="I246" s="169"/>
      <c r="J246" s="169">
        <f>ROUND(I246*H246,2)</f>
        <v>0</v>
      </c>
      <c r="K246" s="166" t="s">
        <v>6157</v>
      </c>
      <c r="L246" s="40"/>
      <c r="M246" s="170" t="s">
        <v>5</v>
      </c>
      <c r="N246" s="171" t="s">
        <v>42</v>
      </c>
      <c r="O246" s="172">
        <v>0</v>
      </c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AR246" s="26" t="s">
        <v>365</v>
      </c>
      <c r="AT246" s="26" t="s">
        <v>211</v>
      </c>
      <c r="AU246" s="26" t="s">
        <v>216</v>
      </c>
      <c r="AY246" s="26" t="s">
        <v>208</v>
      </c>
      <c r="BE246" s="174">
        <f>IF(N246="základní",J246,0)</f>
        <v>0</v>
      </c>
      <c r="BF246" s="174">
        <f>IF(N246="snížená",J246,0)</f>
        <v>0</v>
      </c>
      <c r="BG246" s="174">
        <f>IF(N246="zákl. přenesená",J246,0)</f>
        <v>0</v>
      </c>
      <c r="BH246" s="174">
        <f>IF(N246="sníž. přenesená",J246,0)</f>
        <v>0</v>
      </c>
      <c r="BI246" s="174">
        <f>IF(N246="nulová",J246,0)</f>
        <v>0</v>
      </c>
      <c r="BJ246" s="26" t="s">
        <v>78</v>
      </c>
      <c r="BK246" s="174">
        <f>ROUND(I246*H246,2)</f>
        <v>0</v>
      </c>
      <c r="BL246" s="26" t="s">
        <v>365</v>
      </c>
      <c r="BM246" s="26" t="s">
        <v>1033</v>
      </c>
    </row>
    <row r="247" spans="2:65" s="1" customFormat="1" x14ac:dyDescent="0.3">
      <c r="B247" s="40"/>
      <c r="D247" s="175" t="s">
        <v>218</v>
      </c>
      <c r="F247" s="176" t="s">
        <v>7805</v>
      </c>
      <c r="L247" s="40"/>
      <c r="M247" s="177"/>
      <c r="N247" s="41"/>
      <c r="O247" s="41"/>
      <c r="P247" s="41"/>
      <c r="Q247" s="41"/>
      <c r="R247" s="41"/>
      <c r="S247" s="41"/>
      <c r="T247" s="69"/>
      <c r="AT247" s="26" t="s">
        <v>218</v>
      </c>
      <c r="AU247" s="26" t="s">
        <v>216</v>
      </c>
    </row>
    <row r="248" spans="2:65" s="12" customFormat="1" x14ac:dyDescent="0.3">
      <c r="B248" s="178"/>
      <c r="D248" s="175" t="s">
        <v>220</v>
      </c>
      <c r="E248" s="179" t="s">
        <v>5</v>
      </c>
      <c r="F248" s="180" t="s">
        <v>7906</v>
      </c>
      <c r="H248" s="181" t="s">
        <v>5</v>
      </c>
      <c r="L248" s="178"/>
      <c r="M248" s="182"/>
      <c r="N248" s="183"/>
      <c r="O248" s="183"/>
      <c r="P248" s="183"/>
      <c r="Q248" s="183"/>
      <c r="R248" s="183"/>
      <c r="S248" s="183"/>
      <c r="T248" s="184"/>
      <c r="AT248" s="181" t="s">
        <v>220</v>
      </c>
      <c r="AU248" s="181" t="s">
        <v>216</v>
      </c>
      <c r="AV248" s="12" t="s">
        <v>78</v>
      </c>
      <c r="AW248" s="12" t="s">
        <v>34</v>
      </c>
      <c r="AX248" s="12" t="s">
        <v>71</v>
      </c>
      <c r="AY248" s="181" t="s">
        <v>208</v>
      </c>
    </row>
    <row r="249" spans="2:65" s="13" customFormat="1" x14ac:dyDescent="0.3">
      <c r="B249" s="185"/>
      <c r="D249" s="186" t="s">
        <v>220</v>
      </c>
      <c r="E249" s="187" t="s">
        <v>5</v>
      </c>
      <c r="F249" s="188" t="s">
        <v>284</v>
      </c>
      <c r="H249" s="189">
        <v>8</v>
      </c>
      <c r="L249" s="185"/>
      <c r="M249" s="190"/>
      <c r="N249" s="191"/>
      <c r="O249" s="191"/>
      <c r="P249" s="191"/>
      <c r="Q249" s="191"/>
      <c r="R249" s="191"/>
      <c r="S249" s="191"/>
      <c r="T249" s="192"/>
      <c r="AT249" s="193" t="s">
        <v>220</v>
      </c>
      <c r="AU249" s="193" t="s">
        <v>216</v>
      </c>
      <c r="AV249" s="13" t="s">
        <v>80</v>
      </c>
      <c r="AW249" s="13" t="s">
        <v>34</v>
      </c>
      <c r="AX249" s="13" t="s">
        <v>78</v>
      </c>
      <c r="AY249" s="193" t="s">
        <v>208</v>
      </c>
    </row>
    <row r="250" spans="2:65" s="1" customFormat="1" ht="22.5" customHeight="1" x14ac:dyDescent="0.3">
      <c r="B250" s="163"/>
      <c r="C250" s="164" t="s">
        <v>648</v>
      </c>
      <c r="D250" s="164" t="s">
        <v>211</v>
      </c>
      <c r="E250" s="165" t="s">
        <v>7907</v>
      </c>
      <c r="F250" s="166" t="s">
        <v>7908</v>
      </c>
      <c r="G250" s="167" t="s">
        <v>214</v>
      </c>
      <c r="H250" s="168">
        <v>10</v>
      </c>
      <c r="I250" s="169"/>
      <c r="J250" s="169">
        <f>ROUND(I250*H250,2)</f>
        <v>0</v>
      </c>
      <c r="K250" s="166" t="s">
        <v>6157</v>
      </c>
      <c r="L250" s="40"/>
      <c r="M250" s="170" t="s">
        <v>5</v>
      </c>
      <c r="N250" s="171" t="s">
        <v>42</v>
      </c>
      <c r="O250" s="172">
        <v>0</v>
      </c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AR250" s="26" t="s">
        <v>365</v>
      </c>
      <c r="AT250" s="26" t="s">
        <v>211</v>
      </c>
      <c r="AU250" s="26" t="s">
        <v>216</v>
      </c>
      <c r="AY250" s="26" t="s">
        <v>208</v>
      </c>
      <c r="BE250" s="174">
        <f>IF(N250="základní",J250,0)</f>
        <v>0</v>
      </c>
      <c r="BF250" s="174">
        <f>IF(N250="snížená",J250,0)</f>
        <v>0</v>
      </c>
      <c r="BG250" s="174">
        <f>IF(N250="zákl. přenesená",J250,0)</f>
        <v>0</v>
      </c>
      <c r="BH250" s="174">
        <f>IF(N250="sníž. přenesená",J250,0)</f>
        <v>0</v>
      </c>
      <c r="BI250" s="174">
        <f>IF(N250="nulová",J250,0)</f>
        <v>0</v>
      </c>
      <c r="BJ250" s="26" t="s">
        <v>78</v>
      </c>
      <c r="BK250" s="174">
        <f>ROUND(I250*H250,2)</f>
        <v>0</v>
      </c>
      <c r="BL250" s="26" t="s">
        <v>365</v>
      </c>
      <c r="BM250" s="26" t="s">
        <v>1046</v>
      </c>
    </row>
    <row r="251" spans="2:65" s="1" customFormat="1" x14ac:dyDescent="0.3">
      <c r="B251" s="40"/>
      <c r="D251" s="175" t="s">
        <v>218</v>
      </c>
      <c r="F251" s="176" t="s">
        <v>7908</v>
      </c>
      <c r="L251" s="40"/>
      <c r="M251" s="177"/>
      <c r="N251" s="41"/>
      <c r="O251" s="41"/>
      <c r="P251" s="41"/>
      <c r="Q251" s="41"/>
      <c r="R251" s="41"/>
      <c r="S251" s="41"/>
      <c r="T251" s="69"/>
      <c r="AT251" s="26" t="s">
        <v>218</v>
      </c>
      <c r="AU251" s="26" t="s">
        <v>216</v>
      </c>
    </row>
    <row r="252" spans="2:65" s="12" customFormat="1" x14ac:dyDescent="0.3">
      <c r="B252" s="178"/>
      <c r="D252" s="175" t="s">
        <v>220</v>
      </c>
      <c r="E252" s="179" t="s">
        <v>5</v>
      </c>
      <c r="F252" s="180" t="s">
        <v>7909</v>
      </c>
      <c r="H252" s="181" t="s">
        <v>5</v>
      </c>
      <c r="L252" s="178"/>
      <c r="M252" s="182"/>
      <c r="N252" s="183"/>
      <c r="O252" s="183"/>
      <c r="P252" s="183"/>
      <c r="Q252" s="183"/>
      <c r="R252" s="183"/>
      <c r="S252" s="183"/>
      <c r="T252" s="184"/>
      <c r="AT252" s="181" t="s">
        <v>220</v>
      </c>
      <c r="AU252" s="181" t="s">
        <v>216</v>
      </c>
      <c r="AV252" s="12" t="s">
        <v>78</v>
      </c>
      <c r="AW252" s="12" t="s">
        <v>34</v>
      </c>
      <c r="AX252" s="12" t="s">
        <v>71</v>
      </c>
      <c r="AY252" s="181" t="s">
        <v>208</v>
      </c>
    </row>
    <row r="253" spans="2:65" s="13" customFormat="1" x14ac:dyDescent="0.3">
      <c r="B253" s="185"/>
      <c r="D253" s="186" t="s">
        <v>220</v>
      </c>
      <c r="E253" s="187" t="s">
        <v>5</v>
      </c>
      <c r="F253" s="188" t="s">
        <v>315</v>
      </c>
      <c r="H253" s="189">
        <v>10</v>
      </c>
      <c r="L253" s="185"/>
      <c r="M253" s="190"/>
      <c r="N253" s="191"/>
      <c r="O253" s="191"/>
      <c r="P253" s="191"/>
      <c r="Q253" s="191"/>
      <c r="R253" s="191"/>
      <c r="S253" s="191"/>
      <c r="T253" s="192"/>
      <c r="AT253" s="193" t="s">
        <v>220</v>
      </c>
      <c r="AU253" s="193" t="s">
        <v>216</v>
      </c>
      <c r="AV253" s="13" t="s">
        <v>80</v>
      </c>
      <c r="AW253" s="13" t="s">
        <v>34</v>
      </c>
      <c r="AX253" s="13" t="s">
        <v>78</v>
      </c>
      <c r="AY253" s="193" t="s">
        <v>208</v>
      </c>
    </row>
    <row r="254" spans="2:65" s="1" customFormat="1" ht="22.5" customHeight="1" x14ac:dyDescent="0.3">
      <c r="B254" s="163"/>
      <c r="C254" s="164" t="s">
        <v>657</v>
      </c>
      <c r="D254" s="164" t="s">
        <v>211</v>
      </c>
      <c r="E254" s="165" t="s">
        <v>7910</v>
      </c>
      <c r="F254" s="166" t="s">
        <v>7911</v>
      </c>
      <c r="G254" s="167" t="s">
        <v>214</v>
      </c>
      <c r="H254" s="168">
        <v>6</v>
      </c>
      <c r="I254" s="169"/>
      <c r="J254" s="169">
        <f>ROUND(I254*H254,2)</f>
        <v>0</v>
      </c>
      <c r="K254" s="166" t="s">
        <v>6157</v>
      </c>
      <c r="L254" s="40"/>
      <c r="M254" s="170" t="s">
        <v>5</v>
      </c>
      <c r="N254" s="171" t="s">
        <v>42</v>
      </c>
      <c r="O254" s="172">
        <v>0</v>
      </c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AR254" s="26" t="s">
        <v>365</v>
      </c>
      <c r="AT254" s="26" t="s">
        <v>211</v>
      </c>
      <c r="AU254" s="26" t="s">
        <v>216</v>
      </c>
      <c r="AY254" s="26" t="s">
        <v>208</v>
      </c>
      <c r="BE254" s="174">
        <f>IF(N254="základní",J254,0)</f>
        <v>0</v>
      </c>
      <c r="BF254" s="174">
        <f>IF(N254="snížená",J254,0)</f>
        <v>0</v>
      </c>
      <c r="BG254" s="174">
        <f>IF(N254="zákl. přenesená",J254,0)</f>
        <v>0</v>
      </c>
      <c r="BH254" s="174">
        <f>IF(N254="sníž. přenesená",J254,0)</f>
        <v>0</v>
      </c>
      <c r="BI254" s="174">
        <f>IF(N254="nulová",J254,0)</f>
        <v>0</v>
      </c>
      <c r="BJ254" s="26" t="s">
        <v>78</v>
      </c>
      <c r="BK254" s="174">
        <f>ROUND(I254*H254,2)</f>
        <v>0</v>
      </c>
      <c r="BL254" s="26" t="s">
        <v>365</v>
      </c>
      <c r="BM254" s="26" t="s">
        <v>1065</v>
      </c>
    </row>
    <row r="255" spans="2:65" s="1" customFormat="1" x14ac:dyDescent="0.3">
      <c r="B255" s="40"/>
      <c r="D255" s="175" t="s">
        <v>218</v>
      </c>
      <c r="F255" s="176" t="s">
        <v>7911</v>
      </c>
      <c r="L255" s="40"/>
      <c r="M255" s="177"/>
      <c r="N255" s="41"/>
      <c r="O255" s="41"/>
      <c r="P255" s="41"/>
      <c r="Q255" s="41"/>
      <c r="R255" s="41"/>
      <c r="S255" s="41"/>
      <c r="T255" s="69"/>
      <c r="AT255" s="26" t="s">
        <v>218</v>
      </c>
      <c r="AU255" s="26" t="s">
        <v>216</v>
      </c>
    </row>
    <row r="256" spans="2:65" s="12" customFormat="1" x14ac:dyDescent="0.3">
      <c r="B256" s="178"/>
      <c r="D256" s="175" t="s">
        <v>220</v>
      </c>
      <c r="E256" s="179" t="s">
        <v>5</v>
      </c>
      <c r="F256" s="180" t="s">
        <v>7912</v>
      </c>
      <c r="H256" s="181" t="s">
        <v>5</v>
      </c>
      <c r="L256" s="178"/>
      <c r="M256" s="182"/>
      <c r="N256" s="183"/>
      <c r="O256" s="183"/>
      <c r="P256" s="183"/>
      <c r="Q256" s="183"/>
      <c r="R256" s="183"/>
      <c r="S256" s="183"/>
      <c r="T256" s="184"/>
      <c r="AT256" s="181" t="s">
        <v>220</v>
      </c>
      <c r="AU256" s="181" t="s">
        <v>216</v>
      </c>
      <c r="AV256" s="12" t="s">
        <v>78</v>
      </c>
      <c r="AW256" s="12" t="s">
        <v>34</v>
      </c>
      <c r="AX256" s="12" t="s">
        <v>71</v>
      </c>
      <c r="AY256" s="181" t="s">
        <v>208</v>
      </c>
    </row>
    <row r="257" spans="2:65" s="13" customFormat="1" x14ac:dyDescent="0.3">
      <c r="B257" s="185"/>
      <c r="D257" s="186" t="s">
        <v>220</v>
      </c>
      <c r="E257" s="187" t="s">
        <v>5</v>
      </c>
      <c r="F257" s="188" t="s">
        <v>267</v>
      </c>
      <c r="H257" s="189">
        <v>6</v>
      </c>
      <c r="L257" s="185"/>
      <c r="M257" s="190"/>
      <c r="N257" s="191"/>
      <c r="O257" s="191"/>
      <c r="P257" s="191"/>
      <c r="Q257" s="191"/>
      <c r="R257" s="191"/>
      <c r="S257" s="191"/>
      <c r="T257" s="192"/>
      <c r="AT257" s="193" t="s">
        <v>220</v>
      </c>
      <c r="AU257" s="193" t="s">
        <v>216</v>
      </c>
      <c r="AV257" s="13" t="s">
        <v>80</v>
      </c>
      <c r="AW257" s="13" t="s">
        <v>34</v>
      </c>
      <c r="AX257" s="13" t="s">
        <v>78</v>
      </c>
      <c r="AY257" s="193" t="s">
        <v>208</v>
      </c>
    </row>
    <row r="258" spans="2:65" s="1" customFormat="1" ht="22.5" customHeight="1" x14ac:dyDescent="0.3">
      <c r="B258" s="163"/>
      <c r="C258" s="164" t="s">
        <v>671</v>
      </c>
      <c r="D258" s="164" t="s">
        <v>211</v>
      </c>
      <c r="E258" s="165" t="s">
        <v>7913</v>
      </c>
      <c r="F258" s="166" t="s">
        <v>7914</v>
      </c>
      <c r="G258" s="167" t="s">
        <v>7834</v>
      </c>
      <c r="H258" s="168">
        <v>40</v>
      </c>
      <c r="I258" s="169"/>
      <c r="J258" s="169">
        <f>ROUND(I258*H258,2)</f>
        <v>0</v>
      </c>
      <c r="K258" s="166" t="s">
        <v>6157</v>
      </c>
      <c r="L258" s="40"/>
      <c r="M258" s="170" t="s">
        <v>5</v>
      </c>
      <c r="N258" s="171" t="s">
        <v>42</v>
      </c>
      <c r="O258" s="172">
        <v>0</v>
      </c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AR258" s="26" t="s">
        <v>365</v>
      </c>
      <c r="AT258" s="26" t="s">
        <v>211</v>
      </c>
      <c r="AU258" s="26" t="s">
        <v>216</v>
      </c>
      <c r="AY258" s="26" t="s">
        <v>208</v>
      </c>
      <c r="BE258" s="174">
        <f>IF(N258="základní",J258,0)</f>
        <v>0</v>
      </c>
      <c r="BF258" s="174">
        <f>IF(N258="snížená",J258,0)</f>
        <v>0</v>
      </c>
      <c r="BG258" s="174">
        <f>IF(N258="zákl. přenesená",J258,0)</f>
        <v>0</v>
      </c>
      <c r="BH258" s="174">
        <f>IF(N258="sníž. přenesená",J258,0)</f>
        <v>0</v>
      </c>
      <c r="BI258" s="174">
        <f>IF(N258="nulová",J258,0)</f>
        <v>0</v>
      </c>
      <c r="BJ258" s="26" t="s">
        <v>78</v>
      </c>
      <c r="BK258" s="174">
        <f>ROUND(I258*H258,2)</f>
        <v>0</v>
      </c>
      <c r="BL258" s="26" t="s">
        <v>365</v>
      </c>
      <c r="BM258" s="26" t="s">
        <v>1080</v>
      </c>
    </row>
    <row r="259" spans="2:65" s="1" customFormat="1" x14ac:dyDescent="0.3">
      <c r="B259" s="40"/>
      <c r="D259" s="175" t="s">
        <v>218</v>
      </c>
      <c r="F259" s="176" t="s">
        <v>7914</v>
      </c>
      <c r="L259" s="40"/>
      <c r="M259" s="177"/>
      <c r="N259" s="41"/>
      <c r="O259" s="41"/>
      <c r="P259" s="41"/>
      <c r="Q259" s="41"/>
      <c r="R259" s="41"/>
      <c r="S259" s="41"/>
      <c r="T259" s="69"/>
      <c r="AT259" s="26" t="s">
        <v>218</v>
      </c>
      <c r="AU259" s="26" t="s">
        <v>216</v>
      </c>
    </row>
    <row r="260" spans="2:65" s="12" customFormat="1" x14ac:dyDescent="0.3">
      <c r="B260" s="178"/>
      <c r="D260" s="175" t="s">
        <v>220</v>
      </c>
      <c r="E260" s="179" t="s">
        <v>5</v>
      </c>
      <c r="F260" s="180" t="s">
        <v>7915</v>
      </c>
      <c r="H260" s="181" t="s">
        <v>5</v>
      </c>
      <c r="L260" s="178"/>
      <c r="M260" s="182"/>
      <c r="N260" s="183"/>
      <c r="O260" s="183"/>
      <c r="P260" s="183"/>
      <c r="Q260" s="183"/>
      <c r="R260" s="183"/>
      <c r="S260" s="183"/>
      <c r="T260" s="184"/>
      <c r="AT260" s="181" t="s">
        <v>220</v>
      </c>
      <c r="AU260" s="181" t="s">
        <v>216</v>
      </c>
      <c r="AV260" s="12" t="s">
        <v>78</v>
      </c>
      <c r="AW260" s="12" t="s">
        <v>34</v>
      </c>
      <c r="AX260" s="12" t="s">
        <v>71</v>
      </c>
      <c r="AY260" s="181" t="s">
        <v>208</v>
      </c>
    </row>
    <row r="261" spans="2:65" s="13" customFormat="1" x14ac:dyDescent="0.3">
      <c r="B261" s="185"/>
      <c r="D261" s="186" t="s">
        <v>220</v>
      </c>
      <c r="E261" s="187" t="s">
        <v>5</v>
      </c>
      <c r="F261" s="188" t="s">
        <v>657</v>
      </c>
      <c r="H261" s="189">
        <v>40</v>
      </c>
      <c r="L261" s="185"/>
      <c r="M261" s="190"/>
      <c r="N261" s="191"/>
      <c r="O261" s="191"/>
      <c r="P261" s="191"/>
      <c r="Q261" s="191"/>
      <c r="R261" s="191"/>
      <c r="S261" s="191"/>
      <c r="T261" s="192"/>
      <c r="AT261" s="193" t="s">
        <v>220</v>
      </c>
      <c r="AU261" s="193" t="s">
        <v>216</v>
      </c>
      <c r="AV261" s="13" t="s">
        <v>80</v>
      </c>
      <c r="AW261" s="13" t="s">
        <v>34</v>
      </c>
      <c r="AX261" s="13" t="s">
        <v>78</v>
      </c>
      <c r="AY261" s="193" t="s">
        <v>208</v>
      </c>
    </row>
    <row r="262" spans="2:65" s="1" customFormat="1" ht="22.5" customHeight="1" x14ac:dyDescent="0.3">
      <c r="B262" s="163"/>
      <c r="C262" s="164" t="s">
        <v>678</v>
      </c>
      <c r="D262" s="164" t="s">
        <v>211</v>
      </c>
      <c r="E262" s="165" t="s">
        <v>7916</v>
      </c>
      <c r="F262" s="166" t="s">
        <v>7917</v>
      </c>
      <c r="G262" s="167" t="s">
        <v>7834</v>
      </c>
      <c r="H262" s="168">
        <v>25</v>
      </c>
      <c r="I262" s="169"/>
      <c r="J262" s="169">
        <f>ROUND(I262*H262,2)</f>
        <v>0</v>
      </c>
      <c r="K262" s="166" t="s">
        <v>6157</v>
      </c>
      <c r="L262" s="40"/>
      <c r="M262" s="170" t="s">
        <v>5</v>
      </c>
      <c r="N262" s="171" t="s">
        <v>42</v>
      </c>
      <c r="O262" s="172">
        <v>0</v>
      </c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AR262" s="26" t="s">
        <v>365</v>
      </c>
      <c r="AT262" s="26" t="s">
        <v>211</v>
      </c>
      <c r="AU262" s="26" t="s">
        <v>216</v>
      </c>
      <c r="AY262" s="26" t="s">
        <v>208</v>
      </c>
      <c r="BE262" s="174">
        <f>IF(N262="základní",J262,0)</f>
        <v>0</v>
      </c>
      <c r="BF262" s="174">
        <f>IF(N262="snížená",J262,0)</f>
        <v>0</v>
      </c>
      <c r="BG262" s="174">
        <f>IF(N262="zákl. přenesená",J262,0)</f>
        <v>0</v>
      </c>
      <c r="BH262" s="174">
        <f>IF(N262="sníž. přenesená",J262,0)</f>
        <v>0</v>
      </c>
      <c r="BI262" s="174">
        <f>IF(N262="nulová",J262,0)</f>
        <v>0</v>
      </c>
      <c r="BJ262" s="26" t="s">
        <v>78</v>
      </c>
      <c r="BK262" s="174">
        <f>ROUND(I262*H262,2)</f>
        <v>0</v>
      </c>
      <c r="BL262" s="26" t="s">
        <v>365</v>
      </c>
      <c r="BM262" s="26" t="s">
        <v>1094</v>
      </c>
    </row>
    <row r="263" spans="2:65" s="1" customFormat="1" x14ac:dyDescent="0.3">
      <c r="B263" s="40"/>
      <c r="D263" s="175" t="s">
        <v>218</v>
      </c>
      <c r="F263" s="176" t="s">
        <v>7917</v>
      </c>
      <c r="L263" s="40"/>
      <c r="M263" s="177"/>
      <c r="N263" s="41"/>
      <c r="O263" s="41"/>
      <c r="P263" s="41"/>
      <c r="Q263" s="41"/>
      <c r="R263" s="41"/>
      <c r="S263" s="41"/>
      <c r="T263" s="69"/>
      <c r="AT263" s="26" t="s">
        <v>218</v>
      </c>
      <c r="AU263" s="26" t="s">
        <v>216</v>
      </c>
    </row>
    <row r="264" spans="2:65" s="12" customFormat="1" x14ac:dyDescent="0.3">
      <c r="B264" s="178"/>
      <c r="D264" s="175" t="s">
        <v>220</v>
      </c>
      <c r="E264" s="179" t="s">
        <v>5</v>
      </c>
      <c r="F264" s="180" t="s">
        <v>7918</v>
      </c>
      <c r="H264" s="181" t="s">
        <v>5</v>
      </c>
      <c r="L264" s="178"/>
      <c r="M264" s="182"/>
      <c r="N264" s="183"/>
      <c r="O264" s="183"/>
      <c r="P264" s="183"/>
      <c r="Q264" s="183"/>
      <c r="R264" s="183"/>
      <c r="S264" s="183"/>
      <c r="T264" s="184"/>
      <c r="AT264" s="181" t="s">
        <v>220</v>
      </c>
      <c r="AU264" s="181" t="s">
        <v>216</v>
      </c>
      <c r="AV264" s="12" t="s">
        <v>78</v>
      </c>
      <c r="AW264" s="12" t="s">
        <v>34</v>
      </c>
      <c r="AX264" s="12" t="s">
        <v>71</v>
      </c>
      <c r="AY264" s="181" t="s">
        <v>208</v>
      </c>
    </row>
    <row r="265" spans="2:65" s="13" customFormat="1" x14ac:dyDescent="0.3">
      <c r="B265" s="185"/>
      <c r="D265" s="186" t="s">
        <v>220</v>
      </c>
      <c r="E265" s="187" t="s">
        <v>5</v>
      </c>
      <c r="F265" s="188" t="s">
        <v>471</v>
      </c>
      <c r="H265" s="189">
        <v>25</v>
      </c>
      <c r="L265" s="185"/>
      <c r="M265" s="190"/>
      <c r="N265" s="191"/>
      <c r="O265" s="191"/>
      <c r="P265" s="191"/>
      <c r="Q265" s="191"/>
      <c r="R265" s="191"/>
      <c r="S265" s="191"/>
      <c r="T265" s="192"/>
      <c r="AT265" s="193" t="s">
        <v>220</v>
      </c>
      <c r="AU265" s="193" t="s">
        <v>216</v>
      </c>
      <c r="AV265" s="13" t="s">
        <v>80</v>
      </c>
      <c r="AW265" s="13" t="s">
        <v>34</v>
      </c>
      <c r="AX265" s="13" t="s">
        <v>78</v>
      </c>
      <c r="AY265" s="193" t="s">
        <v>208</v>
      </c>
    </row>
    <row r="266" spans="2:65" s="1" customFormat="1" ht="22.5" customHeight="1" x14ac:dyDescent="0.3">
      <c r="B266" s="163"/>
      <c r="C266" s="164" t="s">
        <v>686</v>
      </c>
      <c r="D266" s="164" t="s">
        <v>211</v>
      </c>
      <c r="E266" s="165" t="s">
        <v>7919</v>
      </c>
      <c r="F266" s="166" t="s">
        <v>7920</v>
      </c>
      <c r="G266" s="167" t="s">
        <v>245</v>
      </c>
      <c r="H266" s="168">
        <v>50</v>
      </c>
      <c r="I266" s="169"/>
      <c r="J266" s="169">
        <f>ROUND(I266*H266,2)</f>
        <v>0</v>
      </c>
      <c r="K266" s="166" t="s">
        <v>6157</v>
      </c>
      <c r="L266" s="40"/>
      <c r="M266" s="170" t="s">
        <v>5</v>
      </c>
      <c r="N266" s="171" t="s">
        <v>42</v>
      </c>
      <c r="O266" s="172">
        <v>0</v>
      </c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AR266" s="26" t="s">
        <v>365</v>
      </c>
      <c r="AT266" s="26" t="s">
        <v>211</v>
      </c>
      <c r="AU266" s="26" t="s">
        <v>216</v>
      </c>
      <c r="AY266" s="26" t="s">
        <v>208</v>
      </c>
      <c r="BE266" s="174">
        <f>IF(N266="základní",J266,0)</f>
        <v>0</v>
      </c>
      <c r="BF266" s="174">
        <f>IF(N266="snížená",J266,0)</f>
        <v>0</v>
      </c>
      <c r="BG266" s="174">
        <f>IF(N266="zákl. přenesená",J266,0)</f>
        <v>0</v>
      </c>
      <c r="BH266" s="174">
        <f>IF(N266="sníž. přenesená",J266,0)</f>
        <v>0</v>
      </c>
      <c r="BI266" s="174">
        <f>IF(N266="nulová",J266,0)</f>
        <v>0</v>
      </c>
      <c r="BJ266" s="26" t="s">
        <v>78</v>
      </c>
      <c r="BK266" s="174">
        <f>ROUND(I266*H266,2)</f>
        <v>0</v>
      </c>
      <c r="BL266" s="26" t="s">
        <v>365</v>
      </c>
      <c r="BM266" s="26" t="s">
        <v>1119</v>
      </c>
    </row>
    <row r="267" spans="2:65" s="1" customFormat="1" x14ac:dyDescent="0.3">
      <c r="B267" s="40"/>
      <c r="D267" s="175" t="s">
        <v>218</v>
      </c>
      <c r="F267" s="176" t="s">
        <v>7920</v>
      </c>
      <c r="L267" s="40"/>
      <c r="M267" s="177"/>
      <c r="N267" s="41"/>
      <c r="O267" s="41"/>
      <c r="P267" s="41"/>
      <c r="Q267" s="41"/>
      <c r="R267" s="41"/>
      <c r="S267" s="41"/>
      <c r="T267" s="69"/>
      <c r="AT267" s="26" t="s">
        <v>218</v>
      </c>
      <c r="AU267" s="26" t="s">
        <v>216</v>
      </c>
    </row>
    <row r="268" spans="2:65" s="1" customFormat="1" ht="27" x14ac:dyDescent="0.3">
      <c r="B268" s="40"/>
      <c r="D268" s="175" t="s">
        <v>1050</v>
      </c>
      <c r="F268" s="215" t="s">
        <v>7830</v>
      </c>
      <c r="L268" s="40"/>
      <c r="M268" s="177"/>
      <c r="N268" s="41"/>
      <c r="O268" s="41"/>
      <c r="P268" s="41"/>
      <c r="Q268" s="41"/>
      <c r="R268" s="41"/>
      <c r="S268" s="41"/>
      <c r="T268" s="69"/>
      <c r="AT268" s="26" t="s">
        <v>1050</v>
      </c>
      <c r="AU268" s="26" t="s">
        <v>216</v>
      </c>
    </row>
    <row r="269" spans="2:65" s="12" customFormat="1" x14ac:dyDescent="0.3">
      <c r="B269" s="178"/>
      <c r="D269" s="175" t="s">
        <v>220</v>
      </c>
      <c r="E269" s="179" t="s">
        <v>5</v>
      </c>
      <c r="F269" s="180" t="s">
        <v>7921</v>
      </c>
      <c r="H269" s="181" t="s">
        <v>5</v>
      </c>
      <c r="L269" s="178"/>
      <c r="M269" s="182"/>
      <c r="N269" s="183"/>
      <c r="O269" s="183"/>
      <c r="P269" s="183"/>
      <c r="Q269" s="183"/>
      <c r="R269" s="183"/>
      <c r="S269" s="183"/>
      <c r="T269" s="184"/>
      <c r="AT269" s="181" t="s">
        <v>220</v>
      </c>
      <c r="AU269" s="181" t="s">
        <v>216</v>
      </c>
      <c r="AV269" s="12" t="s">
        <v>78</v>
      </c>
      <c r="AW269" s="12" t="s">
        <v>34</v>
      </c>
      <c r="AX269" s="12" t="s">
        <v>71</v>
      </c>
      <c r="AY269" s="181" t="s">
        <v>208</v>
      </c>
    </row>
    <row r="270" spans="2:65" s="13" customFormat="1" x14ac:dyDescent="0.3">
      <c r="B270" s="185"/>
      <c r="D270" s="186" t="s">
        <v>220</v>
      </c>
      <c r="E270" s="187" t="s">
        <v>5</v>
      </c>
      <c r="F270" s="188" t="s">
        <v>761</v>
      </c>
      <c r="H270" s="189">
        <v>50</v>
      </c>
      <c r="L270" s="185"/>
      <c r="M270" s="190"/>
      <c r="N270" s="191"/>
      <c r="O270" s="191"/>
      <c r="P270" s="191"/>
      <c r="Q270" s="191"/>
      <c r="R270" s="191"/>
      <c r="S270" s="191"/>
      <c r="T270" s="192"/>
      <c r="AT270" s="193" t="s">
        <v>220</v>
      </c>
      <c r="AU270" s="193" t="s">
        <v>216</v>
      </c>
      <c r="AV270" s="13" t="s">
        <v>80</v>
      </c>
      <c r="AW270" s="13" t="s">
        <v>34</v>
      </c>
      <c r="AX270" s="13" t="s">
        <v>78</v>
      </c>
      <c r="AY270" s="193" t="s">
        <v>208</v>
      </c>
    </row>
    <row r="271" spans="2:65" s="1" customFormat="1" ht="22.5" customHeight="1" x14ac:dyDescent="0.3">
      <c r="B271" s="163"/>
      <c r="C271" s="164" t="s">
        <v>693</v>
      </c>
      <c r="D271" s="164" t="s">
        <v>211</v>
      </c>
      <c r="E271" s="165" t="s">
        <v>7922</v>
      </c>
      <c r="F271" s="166" t="s">
        <v>7923</v>
      </c>
      <c r="G271" s="167" t="s">
        <v>7834</v>
      </c>
      <c r="H271" s="168">
        <v>8</v>
      </c>
      <c r="I271" s="169"/>
      <c r="J271" s="169">
        <f>ROUND(I271*H271,2)</f>
        <v>0</v>
      </c>
      <c r="K271" s="166" t="s">
        <v>6157</v>
      </c>
      <c r="L271" s="40"/>
      <c r="M271" s="170" t="s">
        <v>5</v>
      </c>
      <c r="N271" s="171" t="s">
        <v>42</v>
      </c>
      <c r="O271" s="172">
        <v>0</v>
      </c>
      <c r="P271" s="172">
        <f>O271*H271</f>
        <v>0</v>
      </c>
      <c r="Q271" s="172">
        <v>0</v>
      </c>
      <c r="R271" s="172">
        <f>Q271*H271</f>
        <v>0</v>
      </c>
      <c r="S271" s="172">
        <v>0</v>
      </c>
      <c r="T271" s="173">
        <f>S271*H271</f>
        <v>0</v>
      </c>
      <c r="AR271" s="26" t="s">
        <v>365</v>
      </c>
      <c r="AT271" s="26" t="s">
        <v>211</v>
      </c>
      <c r="AU271" s="26" t="s">
        <v>216</v>
      </c>
      <c r="AY271" s="26" t="s">
        <v>208</v>
      </c>
      <c r="BE271" s="174">
        <f>IF(N271="základní",J271,0)</f>
        <v>0</v>
      </c>
      <c r="BF271" s="174">
        <f>IF(N271="snížená",J271,0)</f>
        <v>0</v>
      </c>
      <c r="BG271" s="174">
        <f>IF(N271="zákl. přenesená",J271,0)</f>
        <v>0</v>
      </c>
      <c r="BH271" s="174">
        <f>IF(N271="sníž. přenesená",J271,0)</f>
        <v>0</v>
      </c>
      <c r="BI271" s="174">
        <f>IF(N271="nulová",J271,0)</f>
        <v>0</v>
      </c>
      <c r="BJ271" s="26" t="s">
        <v>78</v>
      </c>
      <c r="BK271" s="174">
        <f>ROUND(I271*H271,2)</f>
        <v>0</v>
      </c>
      <c r="BL271" s="26" t="s">
        <v>365</v>
      </c>
      <c r="BM271" s="26" t="s">
        <v>1136</v>
      </c>
    </row>
    <row r="272" spans="2:65" s="1" customFormat="1" x14ac:dyDescent="0.3">
      <c r="B272" s="40"/>
      <c r="D272" s="175" t="s">
        <v>218</v>
      </c>
      <c r="F272" s="176" t="s">
        <v>7923</v>
      </c>
      <c r="L272" s="40"/>
      <c r="M272" s="177"/>
      <c r="N272" s="41"/>
      <c r="O272" s="41"/>
      <c r="P272" s="41"/>
      <c r="Q272" s="41"/>
      <c r="R272" s="41"/>
      <c r="S272" s="41"/>
      <c r="T272" s="69"/>
      <c r="AT272" s="26" t="s">
        <v>218</v>
      </c>
      <c r="AU272" s="26" t="s">
        <v>216</v>
      </c>
    </row>
    <row r="273" spans="2:65" s="12" customFormat="1" x14ac:dyDescent="0.3">
      <c r="B273" s="178"/>
      <c r="D273" s="175" t="s">
        <v>220</v>
      </c>
      <c r="E273" s="179" t="s">
        <v>5</v>
      </c>
      <c r="F273" s="180" t="s">
        <v>7924</v>
      </c>
      <c r="H273" s="181" t="s">
        <v>5</v>
      </c>
      <c r="L273" s="178"/>
      <c r="M273" s="182"/>
      <c r="N273" s="183"/>
      <c r="O273" s="183"/>
      <c r="P273" s="183"/>
      <c r="Q273" s="183"/>
      <c r="R273" s="183"/>
      <c r="S273" s="183"/>
      <c r="T273" s="184"/>
      <c r="AT273" s="181" t="s">
        <v>220</v>
      </c>
      <c r="AU273" s="181" t="s">
        <v>216</v>
      </c>
      <c r="AV273" s="12" t="s">
        <v>78</v>
      </c>
      <c r="AW273" s="12" t="s">
        <v>34</v>
      </c>
      <c r="AX273" s="12" t="s">
        <v>71</v>
      </c>
      <c r="AY273" s="181" t="s">
        <v>208</v>
      </c>
    </row>
    <row r="274" spans="2:65" s="13" customFormat="1" x14ac:dyDescent="0.3">
      <c r="B274" s="185"/>
      <c r="D274" s="186" t="s">
        <v>220</v>
      </c>
      <c r="E274" s="187" t="s">
        <v>5</v>
      </c>
      <c r="F274" s="188" t="s">
        <v>284</v>
      </c>
      <c r="H274" s="189">
        <v>8</v>
      </c>
      <c r="L274" s="185"/>
      <c r="M274" s="190"/>
      <c r="N274" s="191"/>
      <c r="O274" s="191"/>
      <c r="P274" s="191"/>
      <c r="Q274" s="191"/>
      <c r="R274" s="191"/>
      <c r="S274" s="191"/>
      <c r="T274" s="192"/>
      <c r="AT274" s="193" t="s">
        <v>220</v>
      </c>
      <c r="AU274" s="193" t="s">
        <v>216</v>
      </c>
      <c r="AV274" s="13" t="s">
        <v>80</v>
      </c>
      <c r="AW274" s="13" t="s">
        <v>34</v>
      </c>
      <c r="AX274" s="13" t="s">
        <v>78</v>
      </c>
      <c r="AY274" s="193" t="s">
        <v>208</v>
      </c>
    </row>
    <row r="275" spans="2:65" s="1" customFormat="1" ht="31.5" customHeight="1" x14ac:dyDescent="0.3">
      <c r="B275" s="163"/>
      <c r="C275" s="164" t="s">
        <v>711</v>
      </c>
      <c r="D275" s="164" t="s">
        <v>211</v>
      </c>
      <c r="E275" s="165" t="s">
        <v>7925</v>
      </c>
      <c r="F275" s="166" t="s">
        <v>7926</v>
      </c>
      <c r="G275" s="167" t="s">
        <v>245</v>
      </c>
      <c r="H275" s="168">
        <v>50</v>
      </c>
      <c r="I275" s="169"/>
      <c r="J275" s="169">
        <f>ROUND(I275*H275,2)</f>
        <v>0</v>
      </c>
      <c r="K275" s="166" t="s">
        <v>6157</v>
      </c>
      <c r="L275" s="40"/>
      <c r="M275" s="170" t="s">
        <v>5</v>
      </c>
      <c r="N275" s="171" t="s">
        <v>42</v>
      </c>
      <c r="O275" s="172">
        <v>0</v>
      </c>
      <c r="P275" s="172">
        <f>O275*H275</f>
        <v>0</v>
      </c>
      <c r="Q275" s="172">
        <v>0</v>
      </c>
      <c r="R275" s="172">
        <f>Q275*H275</f>
        <v>0</v>
      </c>
      <c r="S275" s="172">
        <v>0</v>
      </c>
      <c r="T275" s="173">
        <f>S275*H275</f>
        <v>0</v>
      </c>
      <c r="AR275" s="26" t="s">
        <v>365</v>
      </c>
      <c r="AT275" s="26" t="s">
        <v>211</v>
      </c>
      <c r="AU275" s="26" t="s">
        <v>216</v>
      </c>
      <c r="AY275" s="26" t="s">
        <v>208</v>
      </c>
      <c r="BE275" s="174">
        <f>IF(N275="základní",J275,0)</f>
        <v>0</v>
      </c>
      <c r="BF275" s="174">
        <f>IF(N275="snížená",J275,0)</f>
        <v>0</v>
      </c>
      <c r="BG275" s="174">
        <f>IF(N275="zákl. přenesená",J275,0)</f>
        <v>0</v>
      </c>
      <c r="BH275" s="174">
        <f>IF(N275="sníž. přenesená",J275,0)</f>
        <v>0</v>
      </c>
      <c r="BI275" s="174">
        <f>IF(N275="nulová",J275,0)</f>
        <v>0</v>
      </c>
      <c r="BJ275" s="26" t="s">
        <v>78</v>
      </c>
      <c r="BK275" s="174">
        <f>ROUND(I275*H275,2)</f>
        <v>0</v>
      </c>
      <c r="BL275" s="26" t="s">
        <v>365</v>
      </c>
      <c r="BM275" s="26" t="s">
        <v>1149</v>
      </c>
    </row>
    <row r="276" spans="2:65" s="1" customFormat="1" x14ac:dyDescent="0.3">
      <c r="B276" s="40"/>
      <c r="D276" s="175" t="s">
        <v>218</v>
      </c>
      <c r="F276" s="176" t="s">
        <v>7926</v>
      </c>
      <c r="L276" s="40"/>
      <c r="M276" s="177"/>
      <c r="N276" s="41"/>
      <c r="O276" s="41"/>
      <c r="P276" s="41"/>
      <c r="Q276" s="41"/>
      <c r="R276" s="41"/>
      <c r="S276" s="41"/>
      <c r="T276" s="69"/>
      <c r="AT276" s="26" t="s">
        <v>218</v>
      </c>
      <c r="AU276" s="26" t="s">
        <v>216</v>
      </c>
    </row>
    <row r="277" spans="2:65" s="1" customFormat="1" ht="27" x14ac:dyDescent="0.3">
      <c r="B277" s="40"/>
      <c r="D277" s="186" t="s">
        <v>1050</v>
      </c>
      <c r="F277" s="231" t="s">
        <v>7840</v>
      </c>
      <c r="L277" s="40"/>
      <c r="M277" s="177"/>
      <c r="N277" s="41"/>
      <c r="O277" s="41"/>
      <c r="P277" s="41"/>
      <c r="Q277" s="41"/>
      <c r="R277" s="41"/>
      <c r="S277" s="41"/>
      <c r="T277" s="69"/>
      <c r="AT277" s="26" t="s">
        <v>1050</v>
      </c>
      <c r="AU277" s="26" t="s">
        <v>216</v>
      </c>
    </row>
    <row r="278" spans="2:65" s="1" customFormat="1" ht="22.5" customHeight="1" x14ac:dyDescent="0.3">
      <c r="B278" s="163"/>
      <c r="C278" s="164" t="s">
        <v>720</v>
      </c>
      <c r="D278" s="164" t="s">
        <v>211</v>
      </c>
      <c r="E278" s="165" t="s">
        <v>7927</v>
      </c>
      <c r="F278" s="166" t="s">
        <v>7928</v>
      </c>
      <c r="G278" s="167" t="s">
        <v>245</v>
      </c>
      <c r="H278" s="168">
        <v>20</v>
      </c>
      <c r="I278" s="169"/>
      <c r="J278" s="169">
        <f>ROUND(I278*H278,2)</f>
        <v>0</v>
      </c>
      <c r="K278" s="166" t="s">
        <v>6157</v>
      </c>
      <c r="L278" s="40"/>
      <c r="M278" s="170" t="s">
        <v>5</v>
      </c>
      <c r="N278" s="171" t="s">
        <v>42</v>
      </c>
      <c r="O278" s="172">
        <v>0</v>
      </c>
      <c r="P278" s="172">
        <f>O278*H278</f>
        <v>0</v>
      </c>
      <c r="Q278" s="172">
        <v>0</v>
      </c>
      <c r="R278" s="172">
        <f>Q278*H278</f>
        <v>0</v>
      </c>
      <c r="S278" s="172">
        <v>0</v>
      </c>
      <c r="T278" s="173">
        <f>S278*H278</f>
        <v>0</v>
      </c>
      <c r="AR278" s="26" t="s">
        <v>365</v>
      </c>
      <c r="AT278" s="26" t="s">
        <v>211</v>
      </c>
      <c r="AU278" s="26" t="s">
        <v>216</v>
      </c>
      <c r="AY278" s="26" t="s">
        <v>208</v>
      </c>
      <c r="BE278" s="174">
        <f>IF(N278="základní",J278,0)</f>
        <v>0</v>
      </c>
      <c r="BF278" s="174">
        <f>IF(N278="snížená",J278,0)</f>
        <v>0</v>
      </c>
      <c r="BG278" s="174">
        <f>IF(N278="zákl. přenesená",J278,0)</f>
        <v>0</v>
      </c>
      <c r="BH278" s="174">
        <f>IF(N278="sníž. přenesená",J278,0)</f>
        <v>0</v>
      </c>
      <c r="BI278" s="174">
        <f>IF(N278="nulová",J278,0)</f>
        <v>0</v>
      </c>
      <c r="BJ278" s="26" t="s">
        <v>78</v>
      </c>
      <c r="BK278" s="174">
        <f>ROUND(I278*H278,2)</f>
        <v>0</v>
      </c>
      <c r="BL278" s="26" t="s">
        <v>365</v>
      </c>
      <c r="BM278" s="26" t="s">
        <v>1162</v>
      </c>
    </row>
    <row r="279" spans="2:65" s="1" customFormat="1" x14ac:dyDescent="0.3">
      <c r="B279" s="40"/>
      <c r="D279" s="175" t="s">
        <v>218</v>
      </c>
      <c r="F279" s="176" t="s">
        <v>7928</v>
      </c>
      <c r="L279" s="40"/>
      <c r="M279" s="177"/>
      <c r="N279" s="41"/>
      <c r="O279" s="41"/>
      <c r="P279" s="41"/>
      <c r="Q279" s="41"/>
      <c r="R279" s="41"/>
      <c r="S279" s="41"/>
      <c r="T279" s="69"/>
      <c r="AT279" s="26" t="s">
        <v>218</v>
      </c>
      <c r="AU279" s="26" t="s">
        <v>216</v>
      </c>
    </row>
    <row r="280" spans="2:65" s="1" customFormat="1" ht="40.5" x14ac:dyDescent="0.3">
      <c r="B280" s="40"/>
      <c r="D280" s="175" t="s">
        <v>1050</v>
      </c>
      <c r="F280" s="215" t="s">
        <v>7929</v>
      </c>
      <c r="L280" s="40"/>
      <c r="M280" s="177"/>
      <c r="N280" s="41"/>
      <c r="O280" s="41"/>
      <c r="P280" s="41"/>
      <c r="Q280" s="41"/>
      <c r="R280" s="41"/>
      <c r="S280" s="41"/>
      <c r="T280" s="69"/>
      <c r="AT280" s="26" t="s">
        <v>1050</v>
      </c>
      <c r="AU280" s="26" t="s">
        <v>216</v>
      </c>
    </row>
    <row r="281" spans="2:65" s="16" customFormat="1" ht="21.6" customHeight="1" x14ac:dyDescent="0.3">
      <c r="B281" s="237"/>
      <c r="D281" s="238" t="s">
        <v>70</v>
      </c>
      <c r="E281" s="238" t="s">
        <v>7930</v>
      </c>
      <c r="F281" s="238" t="s">
        <v>7847</v>
      </c>
      <c r="J281" s="239">
        <f>BK281</f>
        <v>0</v>
      </c>
      <c r="L281" s="237"/>
      <c r="M281" s="240"/>
      <c r="N281" s="241"/>
      <c r="O281" s="241"/>
      <c r="P281" s="242">
        <f>SUM(P282:P333)</f>
        <v>0</v>
      </c>
      <c r="Q281" s="241"/>
      <c r="R281" s="242">
        <f>SUM(R282:R333)</f>
        <v>0</v>
      </c>
      <c r="S281" s="241"/>
      <c r="T281" s="243">
        <f>SUM(T282:T333)</f>
        <v>0</v>
      </c>
      <c r="AR281" s="244" t="s">
        <v>80</v>
      </c>
      <c r="AT281" s="245" t="s">
        <v>70</v>
      </c>
      <c r="AU281" s="245" t="s">
        <v>123</v>
      </c>
      <c r="AY281" s="244" t="s">
        <v>208</v>
      </c>
      <c r="BK281" s="246">
        <f>SUM(BK282:BK333)</f>
        <v>0</v>
      </c>
    </row>
    <row r="282" spans="2:65" s="1" customFormat="1" ht="22.5" customHeight="1" x14ac:dyDescent="0.3">
      <c r="B282" s="163"/>
      <c r="C282" s="164" t="s">
        <v>735</v>
      </c>
      <c r="D282" s="164" t="s">
        <v>211</v>
      </c>
      <c r="E282" s="165" t="s">
        <v>7931</v>
      </c>
      <c r="F282" s="166" t="s">
        <v>7902</v>
      </c>
      <c r="G282" s="167" t="s">
        <v>214</v>
      </c>
      <c r="H282" s="168">
        <v>1</v>
      </c>
      <c r="I282" s="169"/>
      <c r="J282" s="169">
        <f>ROUND(I282*H282,2)</f>
        <v>0</v>
      </c>
      <c r="K282" s="166" t="s">
        <v>6157</v>
      </c>
      <c r="L282" s="40"/>
      <c r="M282" s="170" t="s">
        <v>5</v>
      </c>
      <c r="N282" s="171" t="s">
        <v>42</v>
      </c>
      <c r="O282" s="172">
        <v>0</v>
      </c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AR282" s="26" t="s">
        <v>365</v>
      </c>
      <c r="AT282" s="26" t="s">
        <v>211</v>
      </c>
      <c r="AU282" s="26" t="s">
        <v>216</v>
      </c>
      <c r="AY282" s="26" t="s">
        <v>208</v>
      </c>
      <c r="BE282" s="174">
        <f>IF(N282="základní",J282,0)</f>
        <v>0</v>
      </c>
      <c r="BF282" s="174">
        <f>IF(N282="snížená",J282,0)</f>
        <v>0</v>
      </c>
      <c r="BG282" s="174">
        <f>IF(N282="zákl. přenesená",J282,0)</f>
        <v>0</v>
      </c>
      <c r="BH282" s="174">
        <f>IF(N282="sníž. přenesená",J282,0)</f>
        <v>0</v>
      </c>
      <c r="BI282" s="174">
        <f>IF(N282="nulová",J282,0)</f>
        <v>0</v>
      </c>
      <c r="BJ282" s="26" t="s">
        <v>78</v>
      </c>
      <c r="BK282" s="174">
        <f>ROUND(I282*H282,2)</f>
        <v>0</v>
      </c>
      <c r="BL282" s="26" t="s">
        <v>365</v>
      </c>
      <c r="BM282" s="26" t="s">
        <v>1187</v>
      </c>
    </row>
    <row r="283" spans="2:65" s="1" customFormat="1" x14ac:dyDescent="0.3">
      <c r="B283" s="40"/>
      <c r="D283" s="175" t="s">
        <v>218</v>
      </c>
      <c r="F283" s="176" t="s">
        <v>7902</v>
      </c>
      <c r="L283" s="40"/>
      <c r="M283" s="177"/>
      <c r="N283" s="41"/>
      <c r="O283" s="41"/>
      <c r="P283" s="41"/>
      <c r="Q283" s="41"/>
      <c r="R283" s="41"/>
      <c r="S283" s="41"/>
      <c r="T283" s="69"/>
      <c r="AT283" s="26" t="s">
        <v>218</v>
      </c>
      <c r="AU283" s="26" t="s">
        <v>216</v>
      </c>
    </row>
    <row r="284" spans="2:65" s="1" customFormat="1" ht="27" x14ac:dyDescent="0.3">
      <c r="B284" s="40"/>
      <c r="D284" s="175" t="s">
        <v>1050</v>
      </c>
      <c r="F284" s="215" t="s">
        <v>7903</v>
      </c>
      <c r="L284" s="40"/>
      <c r="M284" s="177"/>
      <c r="N284" s="41"/>
      <c r="O284" s="41"/>
      <c r="P284" s="41"/>
      <c r="Q284" s="41"/>
      <c r="R284" s="41"/>
      <c r="S284" s="41"/>
      <c r="T284" s="69"/>
      <c r="AT284" s="26" t="s">
        <v>1050</v>
      </c>
      <c r="AU284" s="26" t="s">
        <v>216</v>
      </c>
    </row>
    <row r="285" spans="2:65" s="12" customFormat="1" x14ac:dyDescent="0.3">
      <c r="B285" s="178"/>
      <c r="D285" s="175" t="s">
        <v>220</v>
      </c>
      <c r="E285" s="179" t="s">
        <v>5</v>
      </c>
      <c r="F285" s="180" t="s">
        <v>7932</v>
      </c>
      <c r="H285" s="181" t="s">
        <v>5</v>
      </c>
      <c r="L285" s="178"/>
      <c r="M285" s="182"/>
      <c r="N285" s="183"/>
      <c r="O285" s="183"/>
      <c r="P285" s="183"/>
      <c r="Q285" s="183"/>
      <c r="R285" s="183"/>
      <c r="S285" s="183"/>
      <c r="T285" s="184"/>
      <c r="AT285" s="181" t="s">
        <v>220</v>
      </c>
      <c r="AU285" s="181" t="s">
        <v>216</v>
      </c>
      <c r="AV285" s="12" t="s">
        <v>78</v>
      </c>
      <c r="AW285" s="12" t="s">
        <v>34</v>
      </c>
      <c r="AX285" s="12" t="s">
        <v>71</v>
      </c>
      <c r="AY285" s="181" t="s">
        <v>208</v>
      </c>
    </row>
    <row r="286" spans="2:65" s="13" customFormat="1" x14ac:dyDescent="0.3">
      <c r="B286" s="185"/>
      <c r="D286" s="186" t="s">
        <v>220</v>
      </c>
      <c r="E286" s="187" t="s">
        <v>5</v>
      </c>
      <c r="F286" s="188" t="s">
        <v>78</v>
      </c>
      <c r="H286" s="189">
        <v>1</v>
      </c>
      <c r="L286" s="185"/>
      <c r="M286" s="190"/>
      <c r="N286" s="191"/>
      <c r="O286" s="191"/>
      <c r="P286" s="191"/>
      <c r="Q286" s="191"/>
      <c r="R286" s="191"/>
      <c r="S286" s="191"/>
      <c r="T286" s="192"/>
      <c r="AT286" s="193" t="s">
        <v>220</v>
      </c>
      <c r="AU286" s="193" t="s">
        <v>216</v>
      </c>
      <c r="AV286" s="13" t="s">
        <v>80</v>
      </c>
      <c r="AW286" s="13" t="s">
        <v>34</v>
      </c>
      <c r="AX286" s="13" t="s">
        <v>78</v>
      </c>
      <c r="AY286" s="193" t="s">
        <v>208</v>
      </c>
    </row>
    <row r="287" spans="2:65" s="1" customFormat="1" ht="22.5" customHeight="1" x14ac:dyDescent="0.3">
      <c r="B287" s="163"/>
      <c r="C287" s="164" t="s">
        <v>743</v>
      </c>
      <c r="D287" s="164" t="s">
        <v>211</v>
      </c>
      <c r="E287" s="165" t="s">
        <v>7933</v>
      </c>
      <c r="F287" s="166" t="s">
        <v>7805</v>
      </c>
      <c r="G287" s="167" t="s">
        <v>214</v>
      </c>
      <c r="H287" s="168">
        <v>8</v>
      </c>
      <c r="I287" s="169"/>
      <c r="J287" s="169">
        <f>ROUND(I287*H287,2)</f>
        <v>0</v>
      </c>
      <c r="K287" s="166" t="s">
        <v>6157</v>
      </c>
      <c r="L287" s="40"/>
      <c r="M287" s="170" t="s">
        <v>5</v>
      </c>
      <c r="N287" s="171" t="s">
        <v>42</v>
      </c>
      <c r="O287" s="172">
        <v>0</v>
      </c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AR287" s="26" t="s">
        <v>365</v>
      </c>
      <c r="AT287" s="26" t="s">
        <v>211</v>
      </c>
      <c r="AU287" s="26" t="s">
        <v>216</v>
      </c>
      <c r="AY287" s="26" t="s">
        <v>208</v>
      </c>
      <c r="BE287" s="174">
        <f>IF(N287="základní",J287,0)</f>
        <v>0</v>
      </c>
      <c r="BF287" s="174">
        <f>IF(N287="snížená",J287,0)</f>
        <v>0</v>
      </c>
      <c r="BG287" s="174">
        <f>IF(N287="zákl. přenesená",J287,0)</f>
        <v>0</v>
      </c>
      <c r="BH287" s="174">
        <f>IF(N287="sníž. přenesená",J287,0)</f>
        <v>0</v>
      </c>
      <c r="BI287" s="174">
        <f>IF(N287="nulová",J287,0)</f>
        <v>0</v>
      </c>
      <c r="BJ287" s="26" t="s">
        <v>78</v>
      </c>
      <c r="BK287" s="174">
        <f>ROUND(I287*H287,2)</f>
        <v>0</v>
      </c>
      <c r="BL287" s="26" t="s">
        <v>365</v>
      </c>
      <c r="BM287" s="26" t="s">
        <v>1210</v>
      </c>
    </row>
    <row r="288" spans="2:65" s="1" customFormat="1" x14ac:dyDescent="0.3">
      <c r="B288" s="40"/>
      <c r="D288" s="175" t="s">
        <v>218</v>
      </c>
      <c r="F288" s="176" t="s">
        <v>7805</v>
      </c>
      <c r="L288" s="40"/>
      <c r="M288" s="177"/>
      <c r="N288" s="41"/>
      <c r="O288" s="41"/>
      <c r="P288" s="41"/>
      <c r="Q288" s="41"/>
      <c r="R288" s="41"/>
      <c r="S288" s="41"/>
      <c r="T288" s="69"/>
      <c r="AT288" s="26" t="s">
        <v>218</v>
      </c>
      <c r="AU288" s="26" t="s">
        <v>216</v>
      </c>
    </row>
    <row r="289" spans="2:65" s="12" customFormat="1" x14ac:dyDescent="0.3">
      <c r="B289" s="178"/>
      <c r="D289" s="175" t="s">
        <v>220</v>
      </c>
      <c r="E289" s="179" t="s">
        <v>5</v>
      </c>
      <c r="F289" s="180" t="s">
        <v>7934</v>
      </c>
      <c r="H289" s="181" t="s">
        <v>5</v>
      </c>
      <c r="L289" s="178"/>
      <c r="M289" s="182"/>
      <c r="N289" s="183"/>
      <c r="O289" s="183"/>
      <c r="P289" s="183"/>
      <c r="Q289" s="183"/>
      <c r="R289" s="183"/>
      <c r="S289" s="183"/>
      <c r="T289" s="184"/>
      <c r="AT289" s="181" t="s">
        <v>220</v>
      </c>
      <c r="AU289" s="181" t="s">
        <v>216</v>
      </c>
      <c r="AV289" s="12" t="s">
        <v>78</v>
      </c>
      <c r="AW289" s="12" t="s">
        <v>34</v>
      </c>
      <c r="AX289" s="12" t="s">
        <v>71</v>
      </c>
      <c r="AY289" s="181" t="s">
        <v>208</v>
      </c>
    </row>
    <row r="290" spans="2:65" s="13" customFormat="1" x14ac:dyDescent="0.3">
      <c r="B290" s="185"/>
      <c r="D290" s="186" t="s">
        <v>220</v>
      </c>
      <c r="E290" s="187" t="s">
        <v>5</v>
      </c>
      <c r="F290" s="188" t="s">
        <v>284</v>
      </c>
      <c r="H290" s="189">
        <v>8</v>
      </c>
      <c r="L290" s="185"/>
      <c r="M290" s="190"/>
      <c r="N290" s="191"/>
      <c r="O290" s="191"/>
      <c r="P290" s="191"/>
      <c r="Q290" s="191"/>
      <c r="R290" s="191"/>
      <c r="S290" s="191"/>
      <c r="T290" s="192"/>
      <c r="AT290" s="193" t="s">
        <v>220</v>
      </c>
      <c r="AU290" s="193" t="s">
        <v>216</v>
      </c>
      <c r="AV290" s="13" t="s">
        <v>80</v>
      </c>
      <c r="AW290" s="13" t="s">
        <v>34</v>
      </c>
      <c r="AX290" s="13" t="s">
        <v>78</v>
      </c>
      <c r="AY290" s="193" t="s">
        <v>208</v>
      </c>
    </row>
    <row r="291" spans="2:65" s="1" customFormat="1" ht="22.5" customHeight="1" x14ac:dyDescent="0.3">
      <c r="B291" s="163"/>
      <c r="C291" s="164" t="s">
        <v>754</v>
      </c>
      <c r="D291" s="164" t="s">
        <v>211</v>
      </c>
      <c r="E291" s="165" t="s">
        <v>7935</v>
      </c>
      <c r="F291" s="166" t="s">
        <v>7936</v>
      </c>
      <c r="G291" s="167" t="s">
        <v>214</v>
      </c>
      <c r="H291" s="168">
        <v>1</v>
      </c>
      <c r="I291" s="169"/>
      <c r="J291" s="169">
        <f>ROUND(I291*H291,2)</f>
        <v>0</v>
      </c>
      <c r="K291" s="166" t="s">
        <v>6157</v>
      </c>
      <c r="L291" s="40"/>
      <c r="M291" s="170" t="s">
        <v>5</v>
      </c>
      <c r="N291" s="171" t="s">
        <v>42</v>
      </c>
      <c r="O291" s="172">
        <v>0</v>
      </c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AR291" s="26" t="s">
        <v>365</v>
      </c>
      <c r="AT291" s="26" t="s">
        <v>211</v>
      </c>
      <c r="AU291" s="26" t="s">
        <v>216</v>
      </c>
      <c r="AY291" s="26" t="s">
        <v>208</v>
      </c>
      <c r="BE291" s="174">
        <f>IF(N291="základní",J291,0)</f>
        <v>0</v>
      </c>
      <c r="BF291" s="174">
        <f>IF(N291="snížená",J291,0)</f>
        <v>0</v>
      </c>
      <c r="BG291" s="174">
        <f>IF(N291="zákl. přenesená",J291,0)</f>
        <v>0</v>
      </c>
      <c r="BH291" s="174">
        <f>IF(N291="sníž. přenesená",J291,0)</f>
        <v>0</v>
      </c>
      <c r="BI291" s="174">
        <f>IF(N291="nulová",J291,0)</f>
        <v>0</v>
      </c>
      <c r="BJ291" s="26" t="s">
        <v>78</v>
      </c>
      <c r="BK291" s="174">
        <f>ROUND(I291*H291,2)</f>
        <v>0</v>
      </c>
      <c r="BL291" s="26" t="s">
        <v>365</v>
      </c>
      <c r="BM291" s="26" t="s">
        <v>1227</v>
      </c>
    </row>
    <row r="292" spans="2:65" s="1" customFormat="1" x14ac:dyDescent="0.3">
      <c r="B292" s="40"/>
      <c r="D292" s="175" t="s">
        <v>218</v>
      </c>
      <c r="F292" s="176" t="s">
        <v>7936</v>
      </c>
      <c r="L292" s="40"/>
      <c r="M292" s="177"/>
      <c r="N292" s="41"/>
      <c r="O292" s="41"/>
      <c r="P292" s="41"/>
      <c r="Q292" s="41"/>
      <c r="R292" s="41"/>
      <c r="S292" s="41"/>
      <c r="T292" s="69"/>
      <c r="AT292" s="26" t="s">
        <v>218</v>
      </c>
      <c r="AU292" s="26" t="s">
        <v>216</v>
      </c>
    </row>
    <row r="293" spans="2:65" s="12" customFormat="1" x14ac:dyDescent="0.3">
      <c r="B293" s="178"/>
      <c r="D293" s="175" t="s">
        <v>220</v>
      </c>
      <c r="E293" s="179" t="s">
        <v>5</v>
      </c>
      <c r="F293" s="180" t="s">
        <v>7937</v>
      </c>
      <c r="H293" s="181" t="s">
        <v>5</v>
      </c>
      <c r="L293" s="178"/>
      <c r="M293" s="182"/>
      <c r="N293" s="183"/>
      <c r="O293" s="183"/>
      <c r="P293" s="183"/>
      <c r="Q293" s="183"/>
      <c r="R293" s="183"/>
      <c r="S293" s="183"/>
      <c r="T293" s="184"/>
      <c r="AT293" s="181" t="s">
        <v>220</v>
      </c>
      <c r="AU293" s="181" t="s">
        <v>216</v>
      </c>
      <c r="AV293" s="12" t="s">
        <v>78</v>
      </c>
      <c r="AW293" s="12" t="s">
        <v>34</v>
      </c>
      <c r="AX293" s="12" t="s">
        <v>71</v>
      </c>
      <c r="AY293" s="181" t="s">
        <v>208</v>
      </c>
    </row>
    <row r="294" spans="2:65" s="13" customFormat="1" x14ac:dyDescent="0.3">
      <c r="B294" s="185"/>
      <c r="D294" s="186" t="s">
        <v>220</v>
      </c>
      <c r="E294" s="187" t="s">
        <v>5</v>
      </c>
      <c r="F294" s="188" t="s">
        <v>78</v>
      </c>
      <c r="H294" s="189">
        <v>1</v>
      </c>
      <c r="L294" s="185"/>
      <c r="M294" s="190"/>
      <c r="N294" s="191"/>
      <c r="O294" s="191"/>
      <c r="P294" s="191"/>
      <c r="Q294" s="191"/>
      <c r="R294" s="191"/>
      <c r="S294" s="191"/>
      <c r="T294" s="192"/>
      <c r="AT294" s="193" t="s">
        <v>220</v>
      </c>
      <c r="AU294" s="193" t="s">
        <v>216</v>
      </c>
      <c r="AV294" s="13" t="s">
        <v>80</v>
      </c>
      <c r="AW294" s="13" t="s">
        <v>34</v>
      </c>
      <c r="AX294" s="13" t="s">
        <v>78</v>
      </c>
      <c r="AY294" s="193" t="s">
        <v>208</v>
      </c>
    </row>
    <row r="295" spans="2:65" s="1" customFormat="1" ht="22.5" customHeight="1" x14ac:dyDescent="0.3">
      <c r="B295" s="163"/>
      <c r="C295" s="164" t="s">
        <v>761</v>
      </c>
      <c r="D295" s="164" t="s">
        <v>211</v>
      </c>
      <c r="E295" s="165" t="s">
        <v>7938</v>
      </c>
      <c r="F295" s="166" t="s">
        <v>7939</v>
      </c>
      <c r="G295" s="167" t="s">
        <v>214</v>
      </c>
      <c r="H295" s="168">
        <v>8</v>
      </c>
      <c r="I295" s="169"/>
      <c r="J295" s="169">
        <f>ROUND(I295*H295,2)</f>
        <v>0</v>
      </c>
      <c r="K295" s="166" t="s">
        <v>6157</v>
      </c>
      <c r="L295" s="40"/>
      <c r="M295" s="170" t="s">
        <v>5</v>
      </c>
      <c r="N295" s="171" t="s">
        <v>42</v>
      </c>
      <c r="O295" s="172">
        <v>0</v>
      </c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AR295" s="26" t="s">
        <v>365</v>
      </c>
      <c r="AT295" s="26" t="s">
        <v>211</v>
      </c>
      <c r="AU295" s="26" t="s">
        <v>216</v>
      </c>
      <c r="AY295" s="26" t="s">
        <v>208</v>
      </c>
      <c r="BE295" s="174">
        <f>IF(N295="základní",J295,0)</f>
        <v>0</v>
      </c>
      <c r="BF295" s="174">
        <f>IF(N295="snížená",J295,0)</f>
        <v>0</v>
      </c>
      <c r="BG295" s="174">
        <f>IF(N295="zákl. přenesená",J295,0)</f>
        <v>0</v>
      </c>
      <c r="BH295" s="174">
        <f>IF(N295="sníž. přenesená",J295,0)</f>
        <v>0</v>
      </c>
      <c r="BI295" s="174">
        <f>IF(N295="nulová",J295,0)</f>
        <v>0</v>
      </c>
      <c r="BJ295" s="26" t="s">
        <v>78</v>
      </c>
      <c r="BK295" s="174">
        <f>ROUND(I295*H295,2)</f>
        <v>0</v>
      </c>
      <c r="BL295" s="26" t="s">
        <v>365</v>
      </c>
      <c r="BM295" s="26" t="s">
        <v>1246</v>
      </c>
    </row>
    <row r="296" spans="2:65" s="1" customFormat="1" x14ac:dyDescent="0.3">
      <c r="B296" s="40"/>
      <c r="D296" s="175" t="s">
        <v>218</v>
      </c>
      <c r="F296" s="176" t="s">
        <v>7939</v>
      </c>
      <c r="L296" s="40"/>
      <c r="M296" s="177"/>
      <c r="N296" s="41"/>
      <c r="O296" s="41"/>
      <c r="P296" s="41"/>
      <c r="Q296" s="41"/>
      <c r="R296" s="41"/>
      <c r="S296" s="41"/>
      <c r="T296" s="69"/>
      <c r="AT296" s="26" t="s">
        <v>218</v>
      </c>
      <c r="AU296" s="26" t="s">
        <v>216</v>
      </c>
    </row>
    <row r="297" spans="2:65" s="12" customFormat="1" x14ac:dyDescent="0.3">
      <c r="B297" s="178"/>
      <c r="D297" s="175" t="s">
        <v>220</v>
      </c>
      <c r="E297" s="179" t="s">
        <v>5</v>
      </c>
      <c r="F297" s="180" t="s">
        <v>7940</v>
      </c>
      <c r="H297" s="181" t="s">
        <v>5</v>
      </c>
      <c r="L297" s="178"/>
      <c r="M297" s="182"/>
      <c r="N297" s="183"/>
      <c r="O297" s="183"/>
      <c r="P297" s="183"/>
      <c r="Q297" s="183"/>
      <c r="R297" s="183"/>
      <c r="S297" s="183"/>
      <c r="T297" s="184"/>
      <c r="AT297" s="181" t="s">
        <v>220</v>
      </c>
      <c r="AU297" s="181" t="s">
        <v>216</v>
      </c>
      <c r="AV297" s="12" t="s">
        <v>78</v>
      </c>
      <c r="AW297" s="12" t="s">
        <v>34</v>
      </c>
      <c r="AX297" s="12" t="s">
        <v>71</v>
      </c>
      <c r="AY297" s="181" t="s">
        <v>208</v>
      </c>
    </row>
    <row r="298" spans="2:65" s="13" customFormat="1" x14ac:dyDescent="0.3">
      <c r="B298" s="185"/>
      <c r="D298" s="186" t="s">
        <v>220</v>
      </c>
      <c r="E298" s="187" t="s">
        <v>5</v>
      </c>
      <c r="F298" s="188" t="s">
        <v>284</v>
      </c>
      <c r="H298" s="189">
        <v>8</v>
      </c>
      <c r="L298" s="185"/>
      <c r="M298" s="190"/>
      <c r="N298" s="191"/>
      <c r="O298" s="191"/>
      <c r="P298" s="191"/>
      <c r="Q298" s="191"/>
      <c r="R298" s="191"/>
      <c r="S298" s="191"/>
      <c r="T298" s="192"/>
      <c r="AT298" s="193" t="s">
        <v>220</v>
      </c>
      <c r="AU298" s="193" t="s">
        <v>216</v>
      </c>
      <c r="AV298" s="13" t="s">
        <v>80</v>
      </c>
      <c r="AW298" s="13" t="s">
        <v>34</v>
      </c>
      <c r="AX298" s="13" t="s">
        <v>78</v>
      </c>
      <c r="AY298" s="193" t="s">
        <v>208</v>
      </c>
    </row>
    <row r="299" spans="2:65" s="1" customFormat="1" ht="22.5" customHeight="1" x14ac:dyDescent="0.3">
      <c r="B299" s="163"/>
      <c r="C299" s="164" t="s">
        <v>769</v>
      </c>
      <c r="D299" s="164" t="s">
        <v>211</v>
      </c>
      <c r="E299" s="165" t="s">
        <v>7941</v>
      </c>
      <c r="F299" s="166" t="s">
        <v>7942</v>
      </c>
      <c r="G299" s="167" t="s">
        <v>214</v>
      </c>
      <c r="H299" s="168">
        <v>6</v>
      </c>
      <c r="I299" s="169"/>
      <c r="J299" s="169">
        <f>ROUND(I299*H299,2)</f>
        <v>0</v>
      </c>
      <c r="K299" s="166" t="s">
        <v>6157</v>
      </c>
      <c r="L299" s="40"/>
      <c r="M299" s="170" t="s">
        <v>5</v>
      </c>
      <c r="N299" s="171" t="s">
        <v>42</v>
      </c>
      <c r="O299" s="172">
        <v>0</v>
      </c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AR299" s="26" t="s">
        <v>365</v>
      </c>
      <c r="AT299" s="26" t="s">
        <v>211</v>
      </c>
      <c r="AU299" s="26" t="s">
        <v>216</v>
      </c>
      <c r="AY299" s="26" t="s">
        <v>208</v>
      </c>
      <c r="BE299" s="174">
        <f>IF(N299="základní",J299,0)</f>
        <v>0</v>
      </c>
      <c r="BF299" s="174">
        <f>IF(N299="snížená",J299,0)</f>
        <v>0</v>
      </c>
      <c r="BG299" s="174">
        <f>IF(N299="zákl. přenesená",J299,0)</f>
        <v>0</v>
      </c>
      <c r="BH299" s="174">
        <f>IF(N299="sníž. přenesená",J299,0)</f>
        <v>0</v>
      </c>
      <c r="BI299" s="174">
        <f>IF(N299="nulová",J299,0)</f>
        <v>0</v>
      </c>
      <c r="BJ299" s="26" t="s">
        <v>78</v>
      </c>
      <c r="BK299" s="174">
        <f>ROUND(I299*H299,2)</f>
        <v>0</v>
      </c>
      <c r="BL299" s="26" t="s">
        <v>365</v>
      </c>
      <c r="BM299" s="26" t="s">
        <v>86</v>
      </c>
    </row>
    <row r="300" spans="2:65" s="1" customFormat="1" x14ac:dyDescent="0.3">
      <c r="B300" s="40"/>
      <c r="D300" s="175" t="s">
        <v>218</v>
      </c>
      <c r="F300" s="176" t="s">
        <v>7942</v>
      </c>
      <c r="L300" s="40"/>
      <c r="M300" s="177"/>
      <c r="N300" s="41"/>
      <c r="O300" s="41"/>
      <c r="P300" s="41"/>
      <c r="Q300" s="41"/>
      <c r="R300" s="41"/>
      <c r="S300" s="41"/>
      <c r="T300" s="69"/>
      <c r="AT300" s="26" t="s">
        <v>218</v>
      </c>
      <c r="AU300" s="26" t="s">
        <v>216</v>
      </c>
    </row>
    <row r="301" spans="2:65" s="12" customFormat="1" x14ac:dyDescent="0.3">
      <c r="B301" s="178"/>
      <c r="D301" s="175" t="s">
        <v>220</v>
      </c>
      <c r="E301" s="179" t="s">
        <v>5</v>
      </c>
      <c r="F301" s="180" t="s">
        <v>7943</v>
      </c>
      <c r="H301" s="181" t="s">
        <v>5</v>
      </c>
      <c r="L301" s="178"/>
      <c r="M301" s="182"/>
      <c r="N301" s="183"/>
      <c r="O301" s="183"/>
      <c r="P301" s="183"/>
      <c r="Q301" s="183"/>
      <c r="R301" s="183"/>
      <c r="S301" s="183"/>
      <c r="T301" s="184"/>
      <c r="AT301" s="181" t="s">
        <v>220</v>
      </c>
      <c r="AU301" s="181" t="s">
        <v>216</v>
      </c>
      <c r="AV301" s="12" t="s">
        <v>78</v>
      </c>
      <c r="AW301" s="12" t="s">
        <v>34</v>
      </c>
      <c r="AX301" s="12" t="s">
        <v>71</v>
      </c>
      <c r="AY301" s="181" t="s">
        <v>208</v>
      </c>
    </row>
    <row r="302" spans="2:65" s="13" customFormat="1" x14ac:dyDescent="0.3">
      <c r="B302" s="185"/>
      <c r="D302" s="186" t="s">
        <v>220</v>
      </c>
      <c r="E302" s="187" t="s">
        <v>5</v>
      </c>
      <c r="F302" s="188" t="s">
        <v>267</v>
      </c>
      <c r="H302" s="189">
        <v>6</v>
      </c>
      <c r="L302" s="185"/>
      <c r="M302" s="190"/>
      <c r="N302" s="191"/>
      <c r="O302" s="191"/>
      <c r="P302" s="191"/>
      <c r="Q302" s="191"/>
      <c r="R302" s="191"/>
      <c r="S302" s="191"/>
      <c r="T302" s="192"/>
      <c r="AT302" s="193" t="s">
        <v>220</v>
      </c>
      <c r="AU302" s="193" t="s">
        <v>216</v>
      </c>
      <c r="AV302" s="13" t="s">
        <v>80</v>
      </c>
      <c r="AW302" s="13" t="s">
        <v>34</v>
      </c>
      <c r="AX302" s="13" t="s">
        <v>78</v>
      </c>
      <c r="AY302" s="193" t="s">
        <v>208</v>
      </c>
    </row>
    <row r="303" spans="2:65" s="1" customFormat="1" ht="22.5" customHeight="1" x14ac:dyDescent="0.3">
      <c r="B303" s="163"/>
      <c r="C303" s="164" t="s">
        <v>789</v>
      </c>
      <c r="D303" s="164" t="s">
        <v>211</v>
      </c>
      <c r="E303" s="165" t="s">
        <v>7944</v>
      </c>
      <c r="F303" s="166" t="s">
        <v>7945</v>
      </c>
      <c r="G303" s="167" t="s">
        <v>214</v>
      </c>
      <c r="H303" s="168">
        <v>6</v>
      </c>
      <c r="I303" s="169"/>
      <c r="J303" s="169">
        <f>ROUND(I303*H303,2)</f>
        <v>0</v>
      </c>
      <c r="K303" s="166" t="s">
        <v>6157</v>
      </c>
      <c r="L303" s="40"/>
      <c r="M303" s="170" t="s">
        <v>5</v>
      </c>
      <c r="N303" s="171" t="s">
        <v>42</v>
      </c>
      <c r="O303" s="172">
        <v>0</v>
      </c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AR303" s="26" t="s">
        <v>365</v>
      </c>
      <c r="AT303" s="26" t="s">
        <v>211</v>
      </c>
      <c r="AU303" s="26" t="s">
        <v>216</v>
      </c>
      <c r="AY303" s="26" t="s">
        <v>208</v>
      </c>
      <c r="BE303" s="174">
        <f>IF(N303="základní",J303,0)</f>
        <v>0</v>
      </c>
      <c r="BF303" s="174">
        <f>IF(N303="snížená",J303,0)</f>
        <v>0</v>
      </c>
      <c r="BG303" s="174">
        <f>IF(N303="zákl. přenesená",J303,0)</f>
        <v>0</v>
      </c>
      <c r="BH303" s="174">
        <f>IF(N303="sníž. přenesená",J303,0)</f>
        <v>0</v>
      </c>
      <c r="BI303" s="174">
        <f>IF(N303="nulová",J303,0)</f>
        <v>0</v>
      </c>
      <c r="BJ303" s="26" t="s">
        <v>78</v>
      </c>
      <c r="BK303" s="174">
        <f>ROUND(I303*H303,2)</f>
        <v>0</v>
      </c>
      <c r="BL303" s="26" t="s">
        <v>365</v>
      </c>
      <c r="BM303" s="26" t="s">
        <v>92</v>
      </c>
    </row>
    <row r="304" spans="2:65" s="1" customFormat="1" x14ac:dyDescent="0.3">
      <c r="B304" s="40"/>
      <c r="D304" s="175" t="s">
        <v>218</v>
      </c>
      <c r="F304" s="176" t="s">
        <v>7945</v>
      </c>
      <c r="L304" s="40"/>
      <c r="M304" s="177"/>
      <c r="N304" s="41"/>
      <c r="O304" s="41"/>
      <c r="P304" s="41"/>
      <c r="Q304" s="41"/>
      <c r="R304" s="41"/>
      <c r="S304" s="41"/>
      <c r="T304" s="69"/>
      <c r="AT304" s="26" t="s">
        <v>218</v>
      </c>
      <c r="AU304" s="26" t="s">
        <v>216</v>
      </c>
    </row>
    <row r="305" spans="2:65" s="12" customFormat="1" x14ac:dyDescent="0.3">
      <c r="B305" s="178"/>
      <c r="D305" s="175" t="s">
        <v>220</v>
      </c>
      <c r="E305" s="179" t="s">
        <v>5</v>
      </c>
      <c r="F305" s="180" t="s">
        <v>7946</v>
      </c>
      <c r="H305" s="181" t="s">
        <v>5</v>
      </c>
      <c r="L305" s="178"/>
      <c r="M305" s="182"/>
      <c r="N305" s="183"/>
      <c r="O305" s="183"/>
      <c r="P305" s="183"/>
      <c r="Q305" s="183"/>
      <c r="R305" s="183"/>
      <c r="S305" s="183"/>
      <c r="T305" s="184"/>
      <c r="AT305" s="181" t="s">
        <v>220</v>
      </c>
      <c r="AU305" s="181" t="s">
        <v>216</v>
      </c>
      <c r="AV305" s="12" t="s">
        <v>78</v>
      </c>
      <c r="AW305" s="12" t="s">
        <v>34</v>
      </c>
      <c r="AX305" s="12" t="s">
        <v>71</v>
      </c>
      <c r="AY305" s="181" t="s">
        <v>208</v>
      </c>
    </row>
    <row r="306" spans="2:65" s="13" customFormat="1" x14ac:dyDescent="0.3">
      <c r="B306" s="185"/>
      <c r="D306" s="186" t="s">
        <v>220</v>
      </c>
      <c r="E306" s="187" t="s">
        <v>5</v>
      </c>
      <c r="F306" s="188" t="s">
        <v>267</v>
      </c>
      <c r="H306" s="189">
        <v>6</v>
      </c>
      <c r="L306" s="185"/>
      <c r="M306" s="190"/>
      <c r="N306" s="191"/>
      <c r="O306" s="191"/>
      <c r="P306" s="191"/>
      <c r="Q306" s="191"/>
      <c r="R306" s="191"/>
      <c r="S306" s="191"/>
      <c r="T306" s="192"/>
      <c r="AT306" s="193" t="s">
        <v>220</v>
      </c>
      <c r="AU306" s="193" t="s">
        <v>216</v>
      </c>
      <c r="AV306" s="13" t="s">
        <v>80</v>
      </c>
      <c r="AW306" s="13" t="s">
        <v>34</v>
      </c>
      <c r="AX306" s="13" t="s">
        <v>78</v>
      </c>
      <c r="AY306" s="193" t="s">
        <v>208</v>
      </c>
    </row>
    <row r="307" spans="2:65" s="1" customFormat="1" ht="22.5" customHeight="1" x14ac:dyDescent="0.3">
      <c r="B307" s="163"/>
      <c r="C307" s="164" t="s">
        <v>803</v>
      </c>
      <c r="D307" s="164" t="s">
        <v>211</v>
      </c>
      <c r="E307" s="165" t="s">
        <v>7947</v>
      </c>
      <c r="F307" s="166" t="s">
        <v>7914</v>
      </c>
      <c r="G307" s="167" t="s">
        <v>7834</v>
      </c>
      <c r="H307" s="168">
        <v>35</v>
      </c>
      <c r="I307" s="169"/>
      <c r="J307" s="169">
        <f>ROUND(I307*H307,2)</f>
        <v>0</v>
      </c>
      <c r="K307" s="166" t="s">
        <v>6157</v>
      </c>
      <c r="L307" s="40"/>
      <c r="M307" s="170" t="s">
        <v>5</v>
      </c>
      <c r="N307" s="171" t="s">
        <v>42</v>
      </c>
      <c r="O307" s="172">
        <v>0</v>
      </c>
      <c r="P307" s="172">
        <f>O307*H307</f>
        <v>0</v>
      </c>
      <c r="Q307" s="172">
        <v>0</v>
      </c>
      <c r="R307" s="172">
        <f>Q307*H307</f>
        <v>0</v>
      </c>
      <c r="S307" s="172">
        <v>0</v>
      </c>
      <c r="T307" s="173">
        <f>S307*H307</f>
        <v>0</v>
      </c>
      <c r="AR307" s="26" t="s">
        <v>365</v>
      </c>
      <c r="AT307" s="26" t="s">
        <v>211</v>
      </c>
      <c r="AU307" s="26" t="s">
        <v>216</v>
      </c>
      <c r="AY307" s="26" t="s">
        <v>208</v>
      </c>
      <c r="BE307" s="174">
        <f>IF(N307="základní",J307,0)</f>
        <v>0</v>
      </c>
      <c r="BF307" s="174">
        <f>IF(N307="snížená",J307,0)</f>
        <v>0</v>
      </c>
      <c r="BG307" s="174">
        <f>IF(N307="zákl. přenesená",J307,0)</f>
        <v>0</v>
      </c>
      <c r="BH307" s="174">
        <f>IF(N307="sníž. přenesená",J307,0)</f>
        <v>0</v>
      </c>
      <c r="BI307" s="174">
        <f>IF(N307="nulová",J307,0)</f>
        <v>0</v>
      </c>
      <c r="BJ307" s="26" t="s">
        <v>78</v>
      </c>
      <c r="BK307" s="174">
        <f>ROUND(I307*H307,2)</f>
        <v>0</v>
      </c>
      <c r="BL307" s="26" t="s">
        <v>365</v>
      </c>
      <c r="BM307" s="26" t="s">
        <v>1390</v>
      </c>
    </row>
    <row r="308" spans="2:65" s="1" customFormat="1" x14ac:dyDescent="0.3">
      <c r="B308" s="40"/>
      <c r="D308" s="175" t="s">
        <v>218</v>
      </c>
      <c r="F308" s="176" t="s">
        <v>7914</v>
      </c>
      <c r="L308" s="40"/>
      <c r="M308" s="177"/>
      <c r="N308" s="41"/>
      <c r="O308" s="41"/>
      <c r="P308" s="41"/>
      <c r="Q308" s="41"/>
      <c r="R308" s="41"/>
      <c r="S308" s="41"/>
      <c r="T308" s="69"/>
      <c r="AT308" s="26" t="s">
        <v>218</v>
      </c>
      <c r="AU308" s="26" t="s">
        <v>216</v>
      </c>
    </row>
    <row r="309" spans="2:65" s="12" customFormat="1" x14ac:dyDescent="0.3">
      <c r="B309" s="178"/>
      <c r="D309" s="175" t="s">
        <v>220</v>
      </c>
      <c r="E309" s="179" t="s">
        <v>5</v>
      </c>
      <c r="F309" s="180" t="s">
        <v>7948</v>
      </c>
      <c r="H309" s="181" t="s">
        <v>5</v>
      </c>
      <c r="L309" s="178"/>
      <c r="M309" s="182"/>
      <c r="N309" s="183"/>
      <c r="O309" s="183"/>
      <c r="P309" s="183"/>
      <c r="Q309" s="183"/>
      <c r="R309" s="183"/>
      <c r="S309" s="183"/>
      <c r="T309" s="184"/>
      <c r="AT309" s="181" t="s">
        <v>220</v>
      </c>
      <c r="AU309" s="181" t="s">
        <v>216</v>
      </c>
      <c r="AV309" s="12" t="s">
        <v>78</v>
      </c>
      <c r="AW309" s="12" t="s">
        <v>34</v>
      </c>
      <c r="AX309" s="12" t="s">
        <v>71</v>
      </c>
      <c r="AY309" s="181" t="s">
        <v>208</v>
      </c>
    </row>
    <row r="310" spans="2:65" s="13" customFormat="1" x14ac:dyDescent="0.3">
      <c r="B310" s="185"/>
      <c r="D310" s="186" t="s">
        <v>220</v>
      </c>
      <c r="E310" s="187" t="s">
        <v>5</v>
      </c>
      <c r="F310" s="188" t="s">
        <v>617</v>
      </c>
      <c r="H310" s="189">
        <v>35</v>
      </c>
      <c r="L310" s="185"/>
      <c r="M310" s="190"/>
      <c r="N310" s="191"/>
      <c r="O310" s="191"/>
      <c r="P310" s="191"/>
      <c r="Q310" s="191"/>
      <c r="R310" s="191"/>
      <c r="S310" s="191"/>
      <c r="T310" s="192"/>
      <c r="AT310" s="193" t="s">
        <v>220</v>
      </c>
      <c r="AU310" s="193" t="s">
        <v>216</v>
      </c>
      <c r="AV310" s="13" t="s">
        <v>80</v>
      </c>
      <c r="AW310" s="13" t="s">
        <v>34</v>
      </c>
      <c r="AX310" s="13" t="s">
        <v>78</v>
      </c>
      <c r="AY310" s="193" t="s">
        <v>208</v>
      </c>
    </row>
    <row r="311" spans="2:65" s="1" customFormat="1" ht="22.5" customHeight="1" x14ac:dyDescent="0.3">
      <c r="B311" s="163"/>
      <c r="C311" s="164" t="s">
        <v>814</v>
      </c>
      <c r="D311" s="164" t="s">
        <v>211</v>
      </c>
      <c r="E311" s="165" t="s">
        <v>7949</v>
      </c>
      <c r="F311" s="166" t="s">
        <v>7917</v>
      </c>
      <c r="G311" s="167" t="s">
        <v>7834</v>
      </c>
      <c r="H311" s="168">
        <v>25</v>
      </c>
      <c r="I311" s="169"/>
      <c r="J311" s="169">
        <f>ROUND(I311*H311,2)</f>
        <v>0</v>
      </c>
      <c r="K311" s="166" t="s">
        <v>6157</v>
      </c>
      <c r="L311" s="40"/>
      <c r="M311" s="170" t="s">
        <v>5</v>
      </c>
      <c r="N311" s="171" t="s">
        <v>42</v>
      </c>
      <c r="O311" s="172">
        <v>0</v>
      </c>
      <c r="P311" s="172">
        <f>O311*H311</f>
        <v>0</v>
      </c>
      <c r="Q311" s="172">
        <v>0</v>
      </c>
      <c r="R311" s="172">
        <f>Q311*H311</f>
        <v>0</v>
      </c>
      <c r="S311" s="172">
        <v>0</v>
      </c>
      <c r="T311" s="173">
        <f>S311*H311</f>
        <v>0</v>
      </c>
      <c r="AR311" s="26" t="s">
        <v>365</v>
      </c>
      <c r="AT311" s="26" t="s">
        <v>211</v>
      </c>
      <c r="AU311" s="26" t="s">
        <v>216</v>
      </c>
      <c r="AY311" s="26" t="s">
        <v>208</v>
      </c>
      <c r="BE311" s="174">
        <f>IF(N311="základní",J311,0)</f>
        <v>0</v>
      </c>
      <c r="BF311" s="174">
        <f>IF(N311="snížená",J311,0)</f>
        <v>0</v>
      </c>
      <c r="BG311" s="174">
        <f>IF(N311="zákl. přenesená",J311,0)</f>
        <v>0</v>
      </c>
      <c r="BH311" s="174">
        <f>IF(N311="sníž. přenesená",J311,0)</f>
        <v>0</v>
      </c>
      <c r="BI311" s="174">
        <f>IF(N311="nulová",J311,0)</f>
        <v>0</v>
      </c>
      <c r="BJ311" s="26" t="s">
        <v>78</v>
      </c>
      <c r="BK311" s="174">
        <f>ROUND(I311*H311,2)</f>
        <v>0</v>
      </c>
      <c r="BL311" s="26" t="s">
        <v>365</v>
      </c>
      <c r="BM311" s="26" t="s">
        <v>2886</v>
      </c>
    </row>
    <row r="312" spans="2:65" s="1" customFormat="1" x14ac:dyDescent="0.3">
      <c r="B312" s="40"/>
      <c r="D312" s="175" t="s">
        <v>218</v>
      </c>
      <c r="F312" s="176" t="s">
        <v>7917</v>
      </c>
      <c r="L312" s="40"/>
      <c r="M312" s="177"/>
      <c r="N312" s="41"/>
      <c r="O312" s="41"/>
      <c r="P312" s="41"/>
      <c r="Q312" s="41"/>
      <c r="R312" s="41"/>
      <c r="S312" s="41"/>
      <c r="T312" s="69"/>
      <c r="AT312" s="26" t="s">
        <v>218</v>
      </c>
      <c r="AU312" s="26" t="s">
        <v>216</v>
      </c>
    </row>
    <row r="313" spans="2:65" s="12" customFormat="1" x14ac:dyDescent="0.3">
      <c r="B313" s="178"/>
      <c r="D313" s="175" t="s">
        <v>220</v>
      </c>
      <c r="E313" s="179" t="s">
        <v>5</v>
      </c>
      <c r="F313" s="180" t="s">
        <v>7950</v>
      </c>
      <c r="H313" s="181" t="s">
        <v>5</v>
      </c>
      <c r="L313" s="178"/>
      <c r="M313" s="182"/>
      <c r="N313" s="183"/>
      <c r="O313" s="183"/>
      <c r="P313" s="183"/>
      <c r="Q313" s="183"/>
      <c r="R313" s="183"/>
      <c r="S313" s="183"/>
      <c r="T313" s="184"/>
      <c r="AT313" s="181" t="s">
        <v>220</v>
      </c>
      <c r="AU313" s="181" t="s">
        <v>216</v>
      </c>
      <c r="AV313" s="12" t="s">
        <v>78</v>
      </c>
      <c r="AW313" s="12" t="s">
        <v>34</v>
      </c>
      <c r="AX313" s="12" t="s">
        <v>71</v>
      </c>
      <c r="AY313" s="181" t="s">
        <v>208</v>
      </c>
    </row>
    <row r="314" spans="2:65" s="13" customFormat="1" x14ac:dyDescent="0.3">
      <c r="B314" s="185"/>
      <c r="D314" s="186" t="s">
        <v>220</v>
      </c>
      <c r="E314" s="187" t="s">
        <v>5</v>
      </c>
      <c r="F314" s="188" t="s">
        <v>471</v>
      </c>
      <c r="H314" s="189">
        <v>25</v>
      </c>
      <c r="L314" s="185"/>
      <c r="M314" s="190"/>
      <c r="N314" s="191"/>
      <c r="O314" s="191"/>
      <c r="P314" s="191"/>
      <c r="Q314" s="191"/>
      <c r="R314" s="191"/>
      <c r="S314" s="191"/>
      <c r="T314" s="192"/>
      <c r="AT314" s="193" t="s">
        <v>220</v>
      </c>
      <c r="AU314" s="193" t="s">
        <v>216</v>
      </c>
      <c r="AV314" s="13" t="s">
        <v>80</v>
      </c>
      <c r="AW314" s="13" t="s">
        <v>34</v>
      </c>
      <c r="AX314" s="13" t="s">
        <v>78</v>
      </c>
      <c r="AY314" s="193" t="s">
        <v>208</v>
      </c>
    </row>
    <row r="315" spans="2:65" s="1" customFormat="1" ht="22.5" customHeight="1" x14ac:dyDescent="0.3">
      <c r="B315" s="163"/>
      <c r="C315" s="164" t="s">
        <v>825</v>
      </c>
      <c r="D315" s="164" t="s">
        <v>211</v>
      </c>
      <c r="E315" s="165" t="s">
        <v>7951</v>
      </c>
      <c r="F315" s="166" t="s">
        <v>7952</v>
      </c>
      <c r="G315" s="167" t="s">
        <v>7834</v>
      </c>
      <c r="H315" s="168">
        <v>25</v>
      </c>
      <c r="I315" s="169"/>
      <c r="J315" s="169">
        <f>ROUND(I315*H315,2)</f>
        <v>0</v>
      </c>
      <c r="K315" s="166" t="s">
        <v>6157</v>
      </c>
      <c r="L315" s="40"/>
      <c r="M315" s="170" t="s">
        <v>5</v>
      </c>
      <c r="N315" s="171" t="s">
        <v>42</v>
      </c>
      <c r="O315" s="172">
        <v>0</v>
      </c>
      <c r="P315" s="172">
        <f>O315*H315</f>
        <v>0</v>
      </c>
      <c r="Q315" s="172">
        <v>0</v>
      </c>
      <c r="R315" s="172">
        <f>Q315*H315</f>
        <v>0</v>
      </c>
      <c r="S315" s="172">
        <v>0</v>
      </c>
      <c r="T315" s="173">
        <f>S315*H315</f>
        <v>0</v>
      </c>
      <c r="AR315" s="26" t="s">
        <v>365</v>
      </c>
      <c r="AT315" s="26" t="s">
        <v>211</v>
      </c>
      <c r="AU315" s="26" t="s">
        <v>216</v>
      </c>
      <c r="AY315" s="26" t="s">
        <v>208</v>
      </c>
      <c r="BE315" s="174">
        <f>IF(N315="základní",J315,0)</f>
        <v>0</v>
      </c>
      <c r="BF315" s="174">
        <f>IF(N315="snížená",J315,0)</f>
        <v>0</v>
      </c>
      <c r="BG315" s="174">
        <f>IF(N315="zákl. přenesená",J315,0)</f>
        <v>0</v>
      </c>
      <c r="BH315" s="174">
        <f>IF(N315="sníž. přenesená",J315,0)</f>
        <v>0</v>
      </c>
      <c r="BI315" s="174">
        <f>IF(N315="nulová",J315,0)</f>
        <v>0</v>
      </c>
      <c r="BJ315" s="26" t="s">
        <v>78</v>
      </c>
      <c r="BK315" s="174">
        <f>ROUND(I315*H315,2)</f>
        <v>0</v>
      </c>
      <c r="BL315" s="26" t="s">
        <v>365</v>
      </c>
      <c r="BM315" s="26" t="s">
        <v>2900</v>
      </c>
    </row>
    <row r="316" spans="2:65" s="1" customFormat="1" x14ac:dyDescent="0.3">
      <c r="B316" s="40"/>
      <c r="D316" s="175" t="s">
        <v>218</v>
      </c>
      <c r="F316" s="176" t="s">
        <v>7952</v>
      </c>
      <c r="L316" s="40"/>
      <c r="M316" s="177"/>
      <c r="N316" s="41"/>
      <c r="O316" s="41"/>
      <c r="P316" s="41"/>
      <c r="Q316" s="41"/>
      <c r="R316" s="41"/>
      <c r="S316" s="41"/>
      <c r="T316" s="69"/>
      <c r="AT316" s="26" t="s">
        <v>218</v>
      </c>
      <c r="AU316" s="26" t="s">
        <v>216</v>
      </c>
    </row>
    <row r="317" spans="2:65" s="12" customFormat="1" x14ac:dyDescent="0.3">
      <c r="B317" s="178"/>
      <c r="D317" s="175" t="s">
        <v>220</v>
      </c>
      <c r="E317" s="179" t="s">
        <v>5</v>
      </c>
      <c r="F317" s="180" t="s">
        <v>7953</v>
      </c>
      <c r="H317" s="181" t="s">
        <v>5</v>
      </c>
      <c r="L317" s="178"/>
      <c r="M317" s="182"/>
      <c r="N317" s="183"/>
      <c r="O317" s="183"/>
      <c r="P317" s="183"/>
      <c r="Q317" s="183"/>
      <c r="R317" s="183"/>
      <c r="S317" s="183"/>
      <c r="T317" s="184"/>
      <c r="AT317" s="181" t="s">
        <v>220</v>
      </c>
      <c r="AU317" s="181" t="s">
        <v>216</v>
      </c>
      <c r="AV317" s="12" t="s">
        <v>78</v>
      </c>
      <c r="AW317" s="12" t="s">
        <v>34</v>
      </c>
      <c r="AX317" s="12" t="s">
        <v>71</v>
      </c>
      <c r="AY317" s="181" t="s">
        <v>208</v>
      </c>
    </row>
    <row r="318" spans="2:65" s="13" customFormat="1" x14ac:dyDescent="0.3">
      <c r="B318" s="185"/>
      <c r="D318" s="186" t="s">
        <v>220</v>
      </c>
      <c r="E318" s="187" t="s">
        <v>5</v>
      </c>
      <c r="F318" s="188" t="s">
        <v>471</v>
      </c>
      <c r="H318" s="189">
        <v>25</v>
      </c>
      <c r="L318" s="185"/>
      <c r="M318" s="190"/>
      <c r="N318" s="191"/>
      <c r="O318" s="191"/>
      <c r="P318" s="191"/>
      <c r="Q318" s="191"/>
      <c r="R318" s="191"/>
      <c r="S318" s="191"/>
      <c r="T318" s="192"/>
      <c r="AT318" s="193" t="s">
        <v>220</v>
      </c>
      <c r="AU318" s="193" t="s">
        <v>216</v>
      </c>
      <c r="AV318" s="13" t="s">
        <v>80</v>
      </c>
      <c r="AW318" s="13" t="s">
        <v>34</v>
      </c>
      <c r="AX318" s="13" t="s">
        <v>78</v>
      </c>
      <c r="AY318" s="193" t="s">
        <v>208</v>
      </c>
    </row>
    <row r="319" spans="2:65" s="1" customFormat="1" ht="22.5" customHeight="1" x14ac:dyDescent="0.3">
      <c r="B319" s="163"/>
      <c r="C319" s="164" t="s">
        <v>841</v>
      </c>
      <c r="D319" s="164" t="s">
        <v>211</v>
      </c>
      <c r="E319" s="165" t="s">
        <v>7954</v>
      </c>
      <c r="F319" s="166" t="s">
        <v>7920</v>
      </c>
      <c r="G319" s="167" t="s">
        <v>245</v>
      </c>
      <c r="H319" s="168">
        <v>77</v>
      </c>
      <c r="I319" s="169"/>
      <c r="J319" s="169">
        <f>ROUND(I319*H319,2)</f>
        <v>0</v>
      </c>
      <c r="K319" s="166" t="s">
        <v>6157</v>
      </c>
      <c r="L319" s="40"/>
      <c r="M319" s="170" t="s">
        <v>5</v>
      </c>
      <c r="N319" s="171" t="s">
        <v>42</v>
      </c>
      <c r="O319" s="172">
        <v>0</v>
      </c>
      <c r="P319" s="172">
        <f>O319*H319</f>
        <v>0</v>
      </c>
      <c r="Q319" s="172">
        <v>0</v>
      </c>
      <c r="R319" s="172">
        <f>Q319*H319</f>
        <v>0</v>
      </c>
      <c r="S319" s="172">
        <v>0</v>
      </c>
      <c r="T319" s="173">
        <f>S319*H319</f>
        <v>0</v>
      </c>
      <c r="AR319" s="26" t="s">
        <v>365</v>
      </c>
      <c r="AT319" s="26" t="s">
        <v>211</v>
      </c>
      <c r="AU319" s="26" t="s">
        <v>216</v>
      </c>
      <c r="AY319" s="26" t="s">
        <v>208</v>
      </c>
      <c r="BE319" s="174">
        <f>IF(N319="základní",J319,0)</f>
        <v>0</v>
      </c>
      <c r="BF319" s="174">
        <f>IF(N319="snížená",J319,0)</f>
        <v>0</v>
      </c>
      <c r="BG319" s="174">
        <f>IF(N319="zákl. přenesená",J319,0)</f>
        <v>0</v>
      </c>
      <c r="BH319" s="174">
        <f>IF(N319="sníž. přenesená",J319,0)</f>
        <v>0</v>
      </c>
      <c r="BI319" s="174">
        <f>IF(N319="nulová",J319,0)</f>
        <v>0</v>
      </c>
      <c r="BJ319" s="26" t="s">
        <v>78</v>
      </c>
      <c r="BK319" s="174">
        <f>ROUND(I319*H319,2)</f>
        <v>0</v>
      </c>
      <c r="BL319" s="26" t="s">
        <v>365</v>
      </c>
      <c r="BM319" s="26" t="s">
        <v>2909</v>
      </c>
    </row>
    <row r="320" spans="2:65" s="1" customFormat="1" x14ac:dyDescent="0.3">
      <c r="B320" s="40"/>
      <c r="D320" s="175" t="s">
        <v>218</v>
      </c>
      <c r="F320" s="176" t="s">
        <v>7920</v>
      </c>
      <c r="L320" s="40"/>
      <c r="M320" s="177"/>
      <c r="N320" s="41"/>
      <c r="O320" s="41"/>
      <c r="P320" s="41"/>
      <c r="Q320" s="41"/>
      <c r="R320" s="41"/>
      <c r="S320" s="41"/>
      <c r="T320" s="69"/>
      <c r="AT320" s="26" t="s">
        <v>218</v>
      </c>
      <c r="AU320" s="26" t="s">
        <v>216</v>
      </c>
    </row>
    <row r="321" spans="2:65" s="1" customFormat="1" ht="27" x14ac:dyDescent="0.3">
      <c r="B321" s="40"/>
      <c r="D321" s="175" t="s">
        <v>1050</v>
      </c>
      <c r="F321" s="215" t="s">
        <v>7830</v>
      </c>
      <c r="L321" s="40"/>
      <c r="M321" s="177"/>
      <c r="N321" s="41"/>
      <c r="O321" s="41"/>
      <c r="P321" s="41"/>
      <c r="Q321" s="41"/>
      <c r="R321" s="41"/>
      <c r="S321" s="41"/>
      <c r="T321" s="69"/>
      <c r="AT321" s="26" t="s">
        <v>1050</v>
      </c>
      <c r="AU321" s="26" t="s">
        <v>216</v>
      </c>
    </row>
    <row r="322" spans="2:65" s="12" customFormat="1" x14ac:dyDescent="0.3">
      <c r="B322" s="178"/>
      <c r="D322" s="175" t="s">
        <v>220</v>
      </c>
      <c r="E322" s="179" t="s">
        <v>5</v>
      </c>
      <c r="F322" s="180" t="s">
        <v>7955</v>
      </c>
      <c r="H322" s="181" t="s">
        <v>5</v>
      </c>
      <c r="L322" s="178"/>
      <c r="M322" s="182"/>
      <c r="N322" s="183"/>
      <c r="O322" s="183"/>
      <c r="P322" s="183"/>
      <c r="Q322" s="183"/>
      <c r="R322" s="183"/>
      <c r="S322" s="183"/>
      <c r="T322" s="184"/>
      <c r="AT322" s="181" t="s">
        <v>220</v>
      </c>
      <c r="AU322" s="181" t="s">
        <v>216</v>
      </c>
      <c r="AV322" s="12" t="s">
        <v>78</v>
      </c>
      <c r="AW322" s="12" t="s">
        <v>34</v>
      </c>
      <c r="AX322" s="12" t="s">
        <v>71</v>
      </c>
      <c r="AY322" s="181" t="s">
        <v>208</v>
      </c>
    </row>
    <row r="323" spans="2:65" s="13" customFormat="1" x14ac:dyDescent="0.3">
      <c r="B323" s="185"/>
      <c r="D323" s="186" t="s">
        <v>220</v>
      </c>
      <c r="E323" s="187" t="s">
        <v>5</v>
      </c>
      <c r="F323" s="188" t="s">
        <v>1039</v>
      </c>
      <c r="H323" s="189">
        <v>77</v>
      </c>
      <c r="L323" s="185"/>
      <c r="M323" s="190"/>
      <c r="N323" s="191"/>
      <c r="O323" s="191"/>
      <c r="P323" s="191"/>
      <c r="Q323" s="191"/>
      <c r="R323" s="191"/>
      <c r="S323" s="191"/>
      <c r="T323" s="192"/>
      <c r="AT323" s="193" t="s">
        <v>220</v>
      </c>
      <c r="AU323" s="193" t="s">
        <v>216</v>
      </c>
      <c r="AV323" s="13" t="s">
        <v>80</v>
      </c>
      <c r="AW323" s="13" t="s">
        <v>34</v>
      </c>
      <c r="AX323" s="13" t="s">
        <v>78</v>
      </c>
      <c r="AY323" s="193" t="s">
        <v>208</v>
      </c>
    </row>
    <row r="324" spans="2:65" s="1" customFormat="1" ht="22.5" customHeight="1" x14ac:dyDescent="0.3">
      <c r="B324" s="163"/>
      <c r="C324" s="164" t="s">
        <v>853</v>
      </c>
      <c r="D324" s="164" t="s">
        <v>211</v>
      </c>
      <c r="E324" s="165" t="s">
        <v>7956</v>
      </c>
      <c r="F324" s="166" t="s">
        <v>7923</v>
      </c>
      <c r="G324" s="167" t="s">
        <v>7834</v>
      </c>
      <c r="H324" s="168">
        <v>10</v>
      </c>
      <c r="I324" s="169"/>
      <c r="J324" s="169">
        <f>ROUND(I324*H324,2)</f>
        <v>0</v>
      </c>
      <c r="K324" s="166" t="s">
        <v>6157</v>
      </c>
      <c r="L324" s="40"/>
      <c r="M324" s="170" t="s">
        <v>5</v>
      </c>
      <c r="N324" s="171" t="s">
        <v>42</v>
      </c>
      <c r="O324" s="172">
        <v>0</v>
      </c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AR324" s="26" t="s">
        <v>365</v>
      </c>
      <c r="AT324" s="26" t="s">
        <v>211</v>
      </c>
      <c r="AU324" s="26" t="s">
        <v>216</v>
      </c>
      <c r="AY324" s="26" t="s">
        <v>208</v>
      </c>
      <c r="BE324" s="174">
        <f>IF(N324="základní",J324,0)</f>
        <v>0</v>
      </c>
      <c r="BF324" s="174">
        <f>IF(N324="snížená",J324,0)</f>
        <v>0</v>
      </c>
      <c r="BG324" s="174">
        <f>IF(N324="zákl. přenesená",J324,0)</f>
        <v>0</v>
      </c>
      <c r="BH324" s="174">
        <f>IF(N324="sníž. přenesená",J324,0)</f>
        <v>0</v>
      </c>
      <c r="BI324" s="174">
        <f>IF(N324="nulová",J324,0)</f>
        <v>0</v>
      </c>
      <c r="BJ324" s="26" t="s">
        <v>78</v>
      </c>
      <c r="BK324" s="174">
        <f>ROUND(I324*H324,2)</f>
        <v>0</v>
      </c>
      <c r="BL324" s="26" t="s">
        <v>365</v>
      </c>
      <c r="BM324" s="26" t="s">
        <v>2930</v>
      </c>
    </row>
    <row r="325" spans="2:65" s="1" customFormat="1" x14ac:dyDescent="0.3">
      <c r="B325" s="40"/>
      <c r="D325" s="175" t="s">
        <v>218</v>
      </c>
      <c r="F325" s="176" t="s">
        <v>7923</v>
      </c>
      <c r="L325" s="40"/>
      <c r="M325" s="177"/>
      <c r="N325" s="41"/>
      <c r="O325" s="41"/>
      <c r="P325" s="41"/>
      <c r="Q325" s="41"/>
      <c r="R325" s="41"/>
      <c r="S325" s="41"/>
      <c r="T325" s="69"/>
      <c r="AT325" s="26" t="s">
        <v>218</v>
      </c>
      <c r="AU325" s="26" t="s">
        <v>216</v>
      </c>
    </row>
    <row r="326" spans="2:65" s="12" customFormat="1" x14ac:dyDescent="0.3">
      <c r="B326" s="178"/>
      <c r="D326" s="175" t="s">
        <v>220</v>
      </c>
      <c r="E326" s="179" t="s">
        <v>5</v>
      </c>
      <c r="F326" s="180" t="s">
        <v>7957</v>
      </c>
      <c r="H326" s="181" t="s">
        <v>5</v>
      </c>
      <c r="L326" s="178"/>
      <c r="M326" s="182"/>
      <c r="N326" s="183"/>
      <c r="O326" s="183"/>
      <c r="P326" s="183"/>
      <c r="Q326" s="183"/>
      <c r="R326" s="183"/>
      <c r="S326" s="183"/>
      <c r="T326" s="184"/>
      <c r="AT326" s="181" t="s">
        <v>220</v>
      </c>
      <c r="AU326" s="181" t="s">
        <v>216</v>
      </c>
      <c r="AV326" s="12" t="s">
        <v>78</v>
      </c>
      <c r="AW326" s="12" t="s">
        <v>34</v>
      </c>
      <c r="AX326" s="12" t="s">
        <v>71</v>
      </c>
      <c r="AY326" s="181" t="s">
        <v>208</v>
      </c>
    </row>
    <row r="327" spans="2:65" s="13" customFormat="1" x14ac:dyDescent="0.3">
      <c r="B327" s="185"/>
      <c r="D327" s="186" t="s">
        <v>220</v>
      </c>
      <c r="E327" s="187" t="s">
        <v>5</v>
      </c>
      <c r="F327" s="188" t="s">
        <v>315</v>
      </c>
      <c r="H327" s="189">
        <v>10</v>
      </c>
      <c r="L327" s="185"/>
      <c r="M327" s="190"/>
      <c r="N327" s="191"/>
      <c r="O327" s="191"/>
      <c r="P327" s="191"/>
      <c r="Q327" s="191"/>
      <c r="R327" s="191"/>
      <c r="S327" s="191"/>
      <c r="T327" s="192"/>
      <c r="AT327" s="193" t="s">
        <v>220</v>
      </c>
      <c r="AU327" s="193" t="s">
        <v>216</v>
      </c>
      <c r="AV327" s="13" t="s">
        <v>80</v>
      </c>
      <c r="AW327" s="13" t="s">
        <v>34</v>
      </c>
      <c r="AX327" s="13" t="s">
        <v>78</v>
      </c>
      <c r="AY327" s="193" t="s">
        <v>208</v>
      </c>
    </row>
    <row r="328" spans="2:65" s="1" customFormat="1" ht="31.5" customHeight="1" x14ac:dyDescent="0.3">
      <c r="B328" s="163"/>
      <c r="C328" s="164" t="s">
        <v>858</v>
      </c>
      <c r="D328" s="164" t="s">
        <v>211</v>
      </c>
      <c r="E328" s="165" t="s">
        <v>7958</v>
      </c>
      <c r="F328" s="166" t="s">
        <v>7959</v>
      </c>
      <c r="G328" s="167" t="s">
        <v>245</v>
      </c>
      <c r="H328" s="168">
        <v>65</v>
      </c>
      <c r="I328" s="169"/>
      <c r="J328" s="169">
        <f>ROUND(I328*H328,2)</f>
        <v>0</v>
      </c>
      <c r="K328" s="166" t="s">
        <v>6157</v>
      </c>
      <c r="L328" s="40"/>
      <c r="M328" s="170" t="s">
        <v>5</v>
      </c>
      <c r="N328" s="171" t="s">
        <v>42</v>
      </c>
      <c r="O328" s="172">
        <v>0</v>
      </c>
      <c r="P328" s="172">
        <f>O328*H328</f>
        <v>0</v>
      </c>
      <c r="Q328" s="172">
        <v>0</v>
      </c>
      <c r="R328" s="172">
        <f>Q328*H328</f>
        <v>0</v>
      </c>
      <c r="S328" s="172">
        <v>0</v>
      </c>
      <c r="T328" s="173">
        <f>S328*H328</f>
        <v>0</v>
      </c>
      <c r="AR328" s="26" t="s">
        <v>365</v>
      </c>
      <c r="AT328" s="26" t="s">
        <v>211</v>
      </c>
      <c r="AU328" s="26" t="s">
        <v>216</v>
      </c>
      <c r="AY328" s="26" t="s">
        <v>208</v>
      </c>
      <c r="BE328" s="174">
        <f>IF(N328="základní",J328,0)</f>
        <v>0</v>
      </c>
      <c r="BF328" s="174">
        <f>IF(N328="snížená",J328,0)</f>
        <v>0</v>
      </c>
      <c r="BG328" s="174">
        <f>IF(N328="zákl. přenesená",J328,0)</f>
        <v>0</v>
      </c>
      <c r="BH328" s="174">
        <f>IF(N328="sníž. přenesená",J328,0)</f>
        <v>0</v>
      </c>
      <c r="BI328" s="174">
        <f>IF(N328="nulová",J328,0)</f>
        <v>0</v>
      </c>
      <c r="BJ328" s="26" t="s">
        <v>78</v>
      </c>
      <c r="BK328" s="174">
        <f>ROUND(I328*H328,2)</f>
        <v>0</v>
      </c>
      <c r="BL328" s="26" t="s">
        <v>365</v>
      </c>
      <c r="BM328" s="26" t="s">
        <v>2943</v>
      </c>
    </row>
    <row r="329" spans="2:65" s="1" customFormat="1" x14ac:dyDescent="0.3">
      <c r="B329" s="40"/>
      <c r="D329" s="175" t="s">
        <v>218</v>
      </c>
      <c r="F329" s="176" t="s">
        <v>7959</v>
      </c>
      <c r="L329" s="40"/>
      <c r="M329" s="177"/>
      <c r="N329" s="41"/>
      <c r="O329" s="41"/>
      <c r="P329" s="41"/>
      <c r="Q329" s="41"/>
      <c r="R329" s="41"/>
      <c r="S329" s="41"/>
      <c r="T329" s="69"/>
      <c r="AT329" s="26" t="s">
        <v>218</v>
      </c>
      <c r="AU329" s="26" t="s">
        <v>216</v>
      </c>
    </row>
    <row r="330" spans="2:65" s="1" customFormat="1" ht="27" x14ac:dyDescent="0.3">
      <c r="B330" s="40"/>
      <c r="D330" s="186" t="s">
        <v>1050</v>
      </c>
      <c r="F330" s="231" t="s">
        <v>7840</v>
      </c>
      <c r="L330" s="40"/>
      <c r="M330" s="177"/>
      <c r="N330" s="41"/>
      <c r="O330" s="41"/>
      <c r="P330" s="41"/>
      <c r="Q330" s="41"/>
      <c r="R330" s="41"/>
      <c r="S330" s="41"/>
      <c r="T330" s="69"/>
      <c r="AT330" s="26" t="s">
        <v>1050</v>
      </c>
      <c r="AU330" s="26" t="s">
        <v>216</v>
      </c>
    </row>
    <row r="331" spans="2:65" s="1" customFormat="1" ht="22.5" customHeight="1" x14ac:dyDescent="0.3">
      <c r="B331" s="163"/>
      <c r="C331" s="164" t="s">
        <v>864</v>
      </c>
      <c r="D331" s="164" t="s">
        <v>211</v>
      </c>
      <c r="E331" s="165" t="s">
        <v>7960</v>
      </c>
      <c r="F331" s="166" t="s">
        <v>7961</v>
      </c>
      <c r="G331" s="167" t="s">
        <v>245</v>
      </c>
      <c r="H331" s="168">
        <v>30</v>
      </c>
      <c r="I331" s="169"/>
      <c r="J331" s="169">
        <f>ROUND(I331*H331,2)</f>
        <v>0</v>
      </c>
      <c r="K331" s="166" t="s">
        <v>6157</v>
      </c>
      <c r="L331" s="40"/>
      <c r="M331" s="170" t="s">
        <v>5</v>
      </c>
      <c r="N331" s="171" t="s">
        <v>42</v>
      </c>
      <c r="O331" s="172">
        <v>0</v>
      </c>
      <c r="P331" s="172">
        <f>O331*H331</f>
        <v>0</v>
      </c>
      <c r="Q331" s="172">
        <v>0</v>
      </c>
      <c r="R331" s="172">
        <f>Q331*H331</f>
        <v>0</v>
      </c>
      <c r="S331" s="172">
        <v>0</v>
      </c>
      <c r="T331" s="173">
        <f>S331*H331</f>
        <v>0</v>
      </c>
      <c r="AR331" s="26" t="s">
        <v>365</v>
      </c>
      <c r="AT331" s="26" t="s">
        <v>211</v>
      </c>
      <c r="AU331" s="26" t="s">
        <v>216</v>
      </c>
      <c r="AY331" s="26" t="s">
        <v>208</v>
      </c>
      <c r="BE331" s="174">
        <f>IF(N331="základní",J331,0)</f>
        <v>0</v>
      </c>
      <c r="BF331" s="174">
        <f>IF(N331="snížená",J331,0)</f>
        <v>0</v>
      </c>
      <c r="BG331" s="174">
        <f>IF(N331="zákl. přenesená",J331,0)</f>
        <v>0</v>
      </c>
      <c r="BH331" s="174">
        <f>IF(N331="sníž. přenesená",J331,0)</f>
        <v>0</v>
      </c>
      <c r="BI331" s="174">
        <f>IF(N331="nulová",J331,0)</f>
        <v>0</v>
      </c>
      <c r="BJ331" s="26" t="s">
        <v>78</v>
      </c>
      <c r="BK331" s="174">
        <f>ROUND(I331*H331,2)</f>
        <v>0</v>
      </c>
      <c r="BL331" s="26" t="s">
        <v>365</v>
      </c>
      <c r="BM331" s="26" t="s">
        <v>2957</v>
      </c>
    </row>
    <row r="332" spans="2:65" s="1" customFormat="1" x14ac:dyDescent="0.3">
      <c r="B332" s="40"/>
      <c r="D332" s="175" t="s">
        <v>218</v>
      </c>
      <c r="F332" s="176" t="s">
        <v>7961</v>
      </c>
      <c r="L332" s="40"/>
      <c r="M332" s="177"/>
      <c r="N332" s="41"/>
      <c r="O332" s="41"/>
      <c r="P332" s="41"/>
      <c r="Q332" s="41"/>
      <c r="R332" s="41"/>
      <c r="S332" s="41"/>
      <c r="T332" s="69"/>
      <c r="AT332" s="26" t="s">
        <v>218</v>
      </c>
      <c r="AU332" s="26" t="s">
        <v>216</v>
      </c>
    </row>
    <row r="333" spans="2:65" s="1" customFormat="1" ht="40.5" x14ac:dyDescent="0.3">
      <c r="B333" s="40"/>
      <c r="D333" s="175" t="s">
        <v>1050</v>
      </c>
      <c r="F333" s="215" t="s">
        <v>7929</v>
      </c>
      <c r="L333" s="40"/>
      <c r="M333" s="177"/>
      <c r="N333" s="41"/>
      <c r="O333" s="41"/>
      <c r="P333" s="41"/>
      <c r="Q333" s="41"/>
      <c r="R333" s="41"/>
      <c r="S333" s="41"/>
      <c r="T333" s="69"/>
      <c r="AT333" s="26" t="s">
        <v>1050</v>
      </c>
      <c r="AU333" s="26" t="s">
        <v>216</v>
      </c>
    </row>
    <row r="334" spans="2:65" s="11" customFormat="1" ht="22.35" customHeight="1" x14ac:dyDescent="0.3">
      <c r="B334" s="150"/>
      <c r="D334" s="151" t="s">
        <v>70</v>
      </c>
      <c r="E334" s="235" t="s">
        <v>7962</v>
      </c>
      <c r="F334" s="235" t="s">
        <v>7963</v>
      </c>
      <c r="J334" s="236">
        <f>BK334</f>
        <v>0</v>
      </c>
      <c r="L334" s="150"/>
      <c r="M334" s="154"/>
      <c r="N334" s="155"/>
      <c r="O334" s="155"/>
      <c r="P334" s="156">
        <f>P335+P362</f>
        <v>0</v>
      </c>
      <c r="Q334" s="155"/>
      <c r="R334" s="156">
        <f>R335+R362</f>
        <v>0</v>
      </c>
      <c r="S334" s="155"/>
      <c r="T334" s="157">
        <f>T335+T362</f>
        <v>0</v>
      </c>
      <c r="AR334" s="151" t="s">
        <v>80</v>
      </c>
      <c r="AT334" s="158" t="s">
        <v>70</v>
      </c>
      <c r="AU334" s="158" t="s">
        <v>80</v>
      </c>
      <c r="AY334" s="151" t="s">
        <v>208</v>
      </c>
      <c r="BK334" s="159">
        <f>BK335+BK362</f>
        <v>0</v>
      </c>
    </row>
    <row r="335" spans="2:65" s="16" customFormat="1" ht="14.45" customHeight="1" x14ac:dyDescent="0.3">
      <c r="B335" s="237"/>
      <c r="D335" s="238" t="s">
        <v>70</v>
      </c>
      <c r="E335" s="238" t="s">
        <v>7964</v>
      </c>
      <c r="F335" s="238" t="s">
        <v>7796</v>
      </c>
      <c r="J335" s="239">
        <f>BK335</f>
        <v>0</v>
      </c>
      <c r="L335" s="237"/>
      <c r="M335" s="240"/>
      <c r="N335" s="241"/>
      <c r="O335" s="241"/>
      <c r="P335" s="242">
        <f>SUM(P336:P361)</f>
        <v>0</v>
      </c>
      <c r="Q335" s="241"/>
      <c r="R335" s="242">
        <f>SUM(R336:R361)</f>
        <v>0</v>
      </c>
      <c r="S335" s="241"/>
      <c r="T335" s="243">
        <f>SUM(T336:T361)</f>
        <v>0</v>
      </c>
      <c r="AR335" s="244" t="s">
        <v>80</v>
      </c>
      <c r="AT335" s="245" t="s">
        <v>70</v>
      </c>
      <c r="AU335" s="245" t="s">
        <v>123</v>
      </c>
      <c r="AY335" s="244" t="s">
        <v>208</v>
      </c>
      <c r="BK335" s="246">
        <f>SUM(BK336:BK361)</f>
        <v>0</v>
      </c>
    </row>
    <row r="336" spans="2:65" s="1" customFormat="1" ht="31.5" customHeight="1" x14ac:dyDescent="0.3">
      <c r="B336" s="163"/>
      <c r="C336" s="164" t="s">
        <v>869</v>
      </c>
      <c r="D336" s="164" t="s">
        <v>211</v>
      </c>
      <c r="E336" s="165" t="s">
        <v>7965</v>
      </c>
      <c r="F336" s="166" t="s">
        <v>7966</v>
      </c>
      <c r="G336" s="167" t="s">
        <v>6010</v>
      </c>
      <c r="H336" s="168">
        <v>1</v>
      </c>
      <c r="I336" s="169"/>
      <c r="J336" s="169">
        <f>ROUND(I336*H336,2)</f>
        <v>0</v>
      </c>
      <c r="K336" s="166" t="s">
        <v>6157</v>
      </c>
      <c r="L336" s="40"/>
      <c r="M336" s="170" t="s">
        <v>5</v>
      </c>
      <c r="N336" s="171" t="s">
        <v>42</v>
      </c>
      <c r="O336" s="172">
        <v>0</v>
      </c>
      <c r="P336" s="172">
        <f>O336*H336</f>
        <v>0</v>
      </c>
      <c r="Q336" s="172">
        <v>0</v>
      </c>
      <c r="R336" s="172">
        <f>Q336*H336</f>
        <v>0</v>
      </c>
      <c r="S336" s="172">
        <v>0</v>
      </c>
      <c r="T336" s="173">
        <f>S336*H336</f>
        <v>0</v>
      </c>
      <c r="AR336" s="26" t="s">
        <v>365</v>
      </c>
      <c r="AT336" s="26" t="s">
        <v>211</v>
      </c>
      <c r="AU336" s="26" t="s">
        <v>216</v>
      </c>
      <c r="AY336" s="26" t="s">
        <v>208</v>
      </c>
      <c r="BE336" s="174">
        <f>IF(N336="základní",J336,0)</f>
        <v>0</v>
      </c>
      <c r="BF336" s="174">
        <f>IF(N336="snížená",J336,0)</f>
        <v>0</v>
      </c>
      <c r="BG336" s="174">
        <f>IF(N336="zákl. přenesená",J336,0)</f>
        <v>0</v>
      </c>
      <c r="BH336" s="174">
        <f>IF(N336="sníž. přenesená",J336,0)</f>
        <v>0</v>
      </c>
      <c r="BI336" s="174">
        <f>IF(N336="nulová",J336,0)</f>
        <v>0</v>
      </c>
      <c r="BJ336" s="26" t="s">
        <v>78</v>
      </c>
      <c r="BK336" s="174">
        <f>ROUND(I336*H336,2)</f>
        <v>0</v>
      </c>
      <c r="BL336" s="26" t="s">
        <v>365</v>
      </c>
      <c r="BM336" s="26" t="s">
        <v>2965</v>
      </c>
    </row>
    <row r="337" spans="2:65" s="1" customFormat="1" ht="27" x14ac:dyDescent="0.3">
      <c r="B337" s="40"/>
      <c r="D337" s="175" t="s">
        <v>218</v>
      </c>
      <c r="F337" s="176" t="s">
        <v>7966</v>
      </c>
      <c r="L337" s="40"/>
      <c r="M337" s="177"/>
      <c r="N337" s="41"/>
      <c r="O337" s="41"/>
      <c r="P337" s="41"/>
      <c r="Q337" s="41"/>
      <c r="R337" s="41"/>
      <c r="S337" s="41"/>
      <c r="T337" s="69"/>
      <c r="AT337" s="26" t="s">
        <v>218</v>
      </c>
      <c r="AU337" s="26" t="s">
        <v>216</v>
      </c>
    </row>
    <row r="338" spans="2:65" s="1" customFormat="1" ht="67.5" x14ac:dyDescent="0.3">
      <c r="B338" s="40"/>
      <c r="D338" s="175" t="s">
        <v>1050</v>
      </c>
      <c r="F338" s="215" t="s">
        <v>7967</v>
      </c>
      <c r="L338" s="40"/>
      <c r="M338" s="177"/>
      <c r="N338" s="41"/>
      <c r="O338" s="41"/>
      <c r="P338" s="41"/>
      <c r="Q338" s="41"/>
      <c r="R338" s="41"/>
      <c r="S338" s="41"/>
      <c r="T338" s="69"/>
      <c r="AT338" s="26" t="s">
        <v>1050</v>
      </c>
      <c r="AU338" s="26" t="s">
        <v>216</v>
      </c>
    </row>
    <row r="339" spans="2:65" s="12" customFormat="1" x14ac:dyDescent="0.3">
      <c r="B339" s="178"/>
      <c r="D339" s="175" t="s">
        <v>220</v>
      </c>
      <c r="E339" s="179" t="s">
        <v>5</v>
      </c>
      <c r="F339" s="180" t="s">
        <v>7968</v>
      </c>
      <c r="H339" s="181" t="s">
        <v>5</v>
      </c>
      <c r="L339" s="178"/>
      <c r="M339" s="182"/>
      <c r="N339" s="183"/>
      <c r="O339" s="183"/>
      <c r="P339" s="183"/>
      <c r="Q339" s="183"/>
      <c r="R339" s="183"/>
      <c r="S339" s="183"/>
      <c r="T339" s="184"/>
      <c r="AT339" s="181" t="s">
        <v>220</v>
      </c>
      <c r="AU339" s="181" t="s">
        <v>216</v>
      </c>
      <c r="AV339" s="12" t="s">
        <v>78</v>
      </c>
      <c r="AW339" s="12" t="s">
        <v>34</v>
      </c>
      <c r="AX339" s="12" t="s">
        <v>71</v>
      </c>
      <c r="AY339" s="181" t="s">
        <v>208</v>
      </c>
    </row>
    <row r="340" spans="2:65" s="13" customFormat="1" x14ac:dyDescent="0.3">
      <c r="B340" s="185"/>
      <c r="D340" s="186" t="s">
        <v>220</v>
      </c>
      <c r="E340" s="187" t="s">
        <v>5</v>
      </c>
      <c r="F340" s="188" t="s">
        <v>78</v>
      </c>
      <c r="H340" s="189">
        <v>1</v>
      </c>
      <c r="L340" s="185"/>
      <c r="M340" s="190"/>
      <c r="N340" s="191"/>
      <c r="O340" s="191"/>
      <c r="P340" s="191"/>
      <c r="Q340" s="191"/>
      <c r="R340" s="191"/>
      <c r="S340" s="191"/>
      <c r="T340" s="192"/>
      <c r="AT340" s="193" t="s">
        <v>220</v>
      </c>
      <c r="AU340" s="193" t="s">
        <v>216</v>
      </c>
      <c r="AV340" s="13" t="s">
        <v>80</v>
      </c>
      <c r="AW340" s="13" t="s">
        <v>34</v>
      </c>
      <c r="AX340" s="13" t="s">
        <v>78</v>
      </c>
      <c r="AY340" s="193" t="s">
        <v>208</v>
      </c>
    </row>
    <row r="341" spans="2:65" s="1" customFormat="1" ht="22.5" customHeight="1" x14ac:dyDescent="0.3">
      <c r="B341" s="163"/>
      <c r="C341" s="164" t="s">
        <v>874</v>
      </c>
      <c r="D341" s="164" t="s">
        <v>211</v>
      </c>
      <c r="E341" s="165" t="s">
        <v>7969</v>
      </c>
      <c r="F341" s="166" t="s">
        <v>7970</v>
      </c>
      <c r="G341" s="167" t="s">
        <v>214</v>
      </c>
      <c r="H341" s="168">
        <v>1</v>
      </c>
      <c r="I341" s="169"/>
      <c r="J341" s="169">
        <f>ROUND(I341*H341,2)</f>
        <v>0</v>
      </c>
      <c r="K341" s="166" t="s">
        <v>6157</v>
      </c>
      <c r="L341" s="40"/>
      <c r="M341" s="170" t="s">
        <v>5</v>
      </c>
      <c r="N341" s="171" t="s">
        <v>42</v>
      </c>
      <c r="O341" s="172">
        <v>0</v>
      </c>
      <c r="P341" s="172">
        <f>O341*H341</f>
        <v>0</v>
      </c>
      <c r="Q341" s="172">
        <v>0</v>
      </c>
      <c r="R341" s="172">
        <f>Q341*H341</f>
        <v>0</v>
      </c>
      <c r="S341" s="172">
        <v>0</v>
      </c>
      <c r="T341" s="173">
        <f>S341*H341</f>
        <v>0</v>
      </c>
      <c r="AR341" s="26" t="s">
        <v>365</v>
      </c>
      <c r="AT341" s="26" t="s">
        <v>211</v>
      </c>
      <c r="AU341" s="26" t="s">
        <v>216</v>
      </c>
      <c r="AY341" s="26" t="s">
        <v>208</v>
      </c>
      <c r="BE341" s="174">
        <f>IF(N341="základní",J341,0)</f>
        <v>0</v>
      </c>
      <c r="BF341" s="174">
        <f>IF(N341="snížená",J341,0)</f>
        <v>0</v>
      </c>
      <c r="BG341" s="174">
        <f>IF(N341="zákl. přenesená",J341,0)</f>
        <v>0</v>
      </c>
      <c r="BH341" s="174">
        <f>IF(N341="sníž. přenesená",J341,0)</f>
        <v>0</v>
      </c>
      <c r="BI341" s="174">
        <f>IF(N341="nulová",J341,0)</f>
        <v>0</v>
      </c>
      <c r="BJ341" s="26" t="s">
        <v>78</v>
      </c>
      <c r="BK341" s="174">
        <f>ROUND(I341*H341,2)</f>
        <v>0</v>
      </c>
      <c r="BL341" s="26" t="s">
        <v>365</v>
      </c>
      <c r="BM341" s="26" t="s">
        <v>2974</v>
      </c>
    </row>
    <row r="342" spans="2:65" s="1" customFormat="1" x14ac:dyDescent="0.3">
      <c r="B342" s="40"/>
      <c r="D342" s="175" t="s">
        <v>218</v>
      </c>
      <c r="F342" s="176" t="s">
        <v>7970</v>
      </c>
      <c r="L342" s="40"/>
      <c r="M342" s="177"/>
      <c r="N342" s="41"/>
      <c r="O342" s="41"/>
      <c r="P342" s="41"/>
      <c r="Q342" s="41"/>
      <c r="R342" s="41"/>
      <c r="S342" s="41"/>
      <c r="T342" s="69"/>
      <c r="AT342" s="26" t="s">
        <v>218</v>
      </c>
      <c r="AU342" s="26" t="s">
        <v>216</v>
      </c>
    </row>
    <row r="343" spans="2:65" s="1" customFormat="1" ht="27" x14ac:dyDescent="0.3">
      <c r="B343" s="40"/>
      <c r="D343" s="175" t="s">
        <v>1050</v>
      </c>
      <c r="F343" s="215" t="s">
        <v>7903</v>
      </c>
      <c r="L343" s="40"/>
      <c r="M343" s="177"/>
      <c r="N343" s="41"/>
      <c r="O343" s="41"/>
      <c r="P343" s="41"/>
      <c r="Q343" s="41"/>
      <c r="R343" s="41"/>
      <c r="S343" s="41"/>
      <c r="T343" s="69"/>
      <c r="AT343" s="26" t="s">
        <v>1050</v>
      </c>
      <c r="AU343" s="26" t="s">
        <v>216</v>
      </c>
    </row>
    <row r="344" spans="2:65" s="12" customFormat="1" x14ac:dyDescent="0.3">
      <c r="B344" s="178"/>
      <c r="D344" s="175" t="s">
        <v>220</v>
      </c>
      <c r="E344" s="179" t="s">
        <v>5</v>
      </c>
      <c r="F344" s="180" t="s">
        <v>7971</v>
      </c>
      <c r="H344" s="181" t="s">
        <v>5</v>
      </c>
      <c r="L344" s="178"/>
      <c r="M344" s="182"/>
      <c r="N344" s="183"/>
      <c r="O344" s="183"/>
      <c r="P344" s="183"/>
      <c r="Q344" s="183"/>
      <c r="R344" s="183"/>
      <c r="S344" s="183"/>
      <c r="T344" s="184"/>
      <c r="AT344" s="181" t="s">
        <v>220</v>
      </c>
      <c r="AU344" s="181" t="s">
        <v>216</v>
      </c>
      <c r="AV344" s="12" t="s">
        <v>78</v>
      </c>
      <c r="AW344" s="12" t="s">
        <v>34</v>
      </c>
      <c r="AX344" s="12" t="s">
        <v>71</v>
      </c>
      <c r="AY344" s="181" t="s">
        <v>208</v>
      </c>
    </row>
    <row r="345" spans="2:65" s="13" customFormat="1" x14ac:dyDescent="0.3">
      <c r="B345" s="185"/>
      <c r="D345" s="186" t="s">
        <v>220</v>
      </c>
      <c r="E345" s="187" t="s">
        <v>5</v>
      </c>
      <c r="F345" s="188" t="s">
        <v>78</v>
      </c>
      <c r="H345" s="189">
        <v>1</v>
      </c>
      <c r="L345" s="185"/>
      <c r="M345" s="190"/>
      <c r="N345" s="191"/>
      <c r="O345" s="191"/>
      <c r="P345" s="191"/>
      <c r="Q345" s="191"/>
      <c r="R345" s="191"/>
      <c r="S345" s="191"/>
      <c r="T345" s="192"/>
      <c r="AT345" s="193" t="s">
        <v>220</v>
      </c>
      <c r="AU345" s="193" t="s">
        <v>216</v>
      </c>
      <c r="AV345" s="13" t="s">
        <v>80</v>
      </c>
      <c r="AW345" s="13" t="s">
        <v>34</v>
      </c>
      <c r="AX345" s="13" t="s">
        <v>78</v>
      </c>
      <c r="AY345" s="193" t="s">
        <v>208</v>
      </c>
    </row>
    <row r="346" spans="2:65" s="1" customFormat="1" ht="22.5" customHeight="1" x14ac:dyDescent="0.3">
      <c r="B346" s="163"/>
      <c r="C346" s="164" t="s">
        <v>879</v>
      </c>
      <c r="D346" s="164" t="s">
        <v>211</v>
      </c>
      <c r="E346" s="165" t="s">
        <v>7972</v>
      </c>
      <c r="F346" s="166" t="s">
        <v>7973</v>
      </c>
      <c r="G346" s="167" t="s">
        <v>7834</v>
      </c>
      <c r="H346" s="168">
        <v>5</v>
      </c>
      <c r="I346" s="169"/>
      <c r="J346" s="169">
        <f>ROUND(I346*H346,2)</f>
        <v>0</v>
      </c>
      <c r="K346" s="166" t="s">
        <v>6157</v>
      </c>
      <c r="L346" s="40"/>
      <c r="M346" s="170" t="s">
        <v>5</v>
      </c>
      <c r="N346" s="171" t="s">
        <v>42</v>
      </c>
      <c r="O346" s="172">
        <v>0</v>
      </c>
      <c r="P346" s="172">
        <f>O346*H346</f>
        <v>0</v>
      </c>
      <c r="Q346" s="172">
        <v>0</v>
      </c>
      <c r="R346" s="172">
        <f>Q346*H346</f>
        <v>0</v>
      </c>
      <c r="S346" s="172">
        <v>0</v>
      </c>
      <c r="T346" s="173">
        <f>S346*H346</f>
        <v>0</v>
      </c>
      <c r="AR346" s="26" t="s">
        <v>365</v>
      </c>
      <c r="AT346" s="26" t="s">
        <v>211</v>
      </c>
      <c r="AU346" s="26" t="s">
        <v>216</v>
      </c>
      <c r="AY346" s="26" t="s">
        <v>208</v>
      </c>
      <c r="BE346" s="174">
        <f>IF(N346="základní",J346,0)</f>
        <v>0</v>
      </c>
      <c r="BF346" s="174">
        <f>IF(N346="snížená",J346,0)</f>
        <v>0</v>
      </c>
      <c r="BG346" s="174">
        <f>IF(N346="zákl. přenesená",J346,0)</f>
        <v>0</v>
      </c>
      <c r="BH346" s="174">
        <f>IF(N346="sníž. přenesená",J346,0)</f>
        <v>0</v>
      </c>
      <c r="BI346" s="174">
        <f>IF(N346="nulová",J346,0)</f>
        <v>0</v>
      </c>
      <c r="BJ346" s="26" t="s">
        <v>78</v>
      </c>
      <c r="BK346" s="174">
        <f>ROUND(I346*H346,2)</f>
        <v>0</v>
      </c>
      <c r="BL346" s="26" t="s">
        <v>365</v>
      </c>
      <c r="BM346" s="26" t="s">
        <v>2986</v>
      </c>
    </row>
    <row r="347" spans="2:65" s="1" customFormat="1" x14ac:dyDescent="0.3">
      <c r="B347" s="40"/>
      <c r="D347" s="175" t="s">
        <v>218</v>
      </c>
      <c r="F347" s="176" t="s">
        <v>7973</v>
      </c>
      <c r="L347" s="40"/>
      <c r="M347" s="177"/>
      <c r="N347" s="41"/>
      <c r="O347" s="41"/>
      <c r="P347" s="41"/>
      <c r="Q347" s="41"/>
      <c r="R347" s="41"/>
      <c r="S347" s="41"/>
      <c r="T347" s="69"/>
      <c r="AT347" s="26" t="s">
        <v>218</v>
      </c>
      <c r="AU347" s="26" t="s">
        <v>216</v>
      </c>
    </row>
    <row r="348" spans="2:65" s="12" customFormat="1" x14ac:dyDescent="0.3">
      <c r="B348" s="178"/>
      <c r="D348" s="175" t="s">
        <v>220</v>
      </c>
      <c r="E348" s="179" t="s">
        <v>5</v>
      </c>
      <c r="F348" s="180" t="s">
        <v>7974</v>
      </c>
      <c r="H348" s="181" t="s">
        <v>5</v>
      </c>
      <c r="L348" s="178"/>
      <c r="M348" s="182"/>
      <c r="N348" s="183"/>
      <c r="O348" s="183"/>
      <c r="P348" s="183"/>
      <c r="Q348" s="183"/>
      <c r="R348" s="183"/>
      <c r="S348" s="183"/>
      <c r="T348" s="184"/>
      <c r="AT348" s="181" t="s">
        <v>220</v>
      </c>
      <c r="AU348" s="181" t="s">
        <v>216</v>
      </c>
      <c r="AV348" s="12" t="s">
        <v>78</v>
      </c>
      <c r="AW348" s="12" t="s">
        <v>34</v>
      </c>
      <c r="AX348" s="12" t="s">
        <v>71</v>
      </c>
      <c r="AY348" s="181" t="s">
        <v>208</v>
      </c>
    </row>
    <row r="349" spans="2:65" s="13" customFormat="1" x14ac:dyDescent="0.3">
      <c r="B349" s="185"/>
      <c r="D349" s="186" t="s">
        <v>220</v>
      </c>
      <c r="E349" s="187" t="s">
        <v>5</v>
      </c>
      <c r="F349" s="188" t="s">
        <v>242</v>
      </c>
      <c r="H349" s="189">
        <v>5</v>
      </c>
      <c r="L349" s="185"/>
      <c r="M349" s="190"/>
      <c r="N349" s="191"/>
      <c r="O349" s="191"/>
      <c r="P349" s="191"/>
      <c r="Q349" s="191"/>
      <c r="R349" s="191"/>
      <c r="S349" s="191"/>
      <c r="T349" s="192"/>
      <c r="AT349" s="193" t="s">
        <v>220</v>
      </c>
      <c r="AU349" s="193" t="s">
        <v>216</v>
      </c>
      <c r="AV349" s="13" t="s">
        <v>80</v>
      </c>
      <c r="AW349" s="13" t="s">
        <v>34</v>
      </c>
      <c r="AX349" s="13" t="s">
        <v>78</v>
      </c>
      <c r="AY349" s="193" t="s">
        <v>208</v>
      </c>
    </row>
    <row r="350" spans="2:65" s="1" customFormat="1" ht="22.5" customHeight="1" x14ac:dyDescent="0.3">
      <c r="B350" s="163"/>
      <c r="C350" s="164" t="s">
        <v>884</v>
      </c>
      <c r="D350" s="164" t="s">
        <v>211</v>
      </c>
      <c r="E350" s="165" t="s">
        <v>7975</v>
      </c>
      <c r="F350" s="166" t="s">
        <v>7911</v>
      </c>
      <c r="G350" s="167" t="s">
        <v>214</v>
      </c>
      <c r="H350" s="168">
        <v>6</v>
      </c>
      <c r="I350" s="169"/>
      <c r="J350" s="169">
        <f>ROUND(I350*H350,2)</f>
        <v>0</v>
      </c>
      <c r="K350" s="166" t="s">
        <v>6157</v>
      </c>
      <c r="L350" s="40"/>
      <c r="M350" s="170" t="s">
        <v>5</v>
      </c>
      <c r="N350" s="171" t="s">
        <v>42</v>
      </c>
      <c r="O350" s="172">
        <v>0</v>
      </c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AR350" s="26" t="s">
        <v>365</v>
      </c>
      <c r="AT350" s="26" t="s">
        <v>211</v>
      </c>
      <c r="AU350" s="26" t="s">
        <v>216</v>
      </c>
      <c r="AY350" s="26" t="s">
        <v>208</v>
      </c>
      <c r="BE350" s="174">
        <f>IF(N350="základní",J350,0)</f>
        <v>0</v>
      </c>
      <c r="BF350" s="174">
        <f>IF(N350="snížená",J350,0)</f>
        <v>0</v>
      </c>
      <c r="BG350" s="174">
        <f>IF(N350="zákl. přenesená",J350,0)</f>
        <v>0</v>
      </c>
      <c r="BH350" s="174">
        <f>IF(N350="sníž. přenesená",J350,0)</f>
        <v>0</v>
      </c>
      <c r="BI350" s="174">
        <f>IF(N350="nulová",J350,0)</f>
        <v>0</v>
      </c>
      <c r="BJ350" s="26" t="s">
        <v>78</v>
      </c>
      <c r="BK350" s="174">
        <f>ROUND(I350*H350,2)</f>
        <v>0</v>
      </c>
      <c r="BL350" s="26" t="s">
        <v>365</v>
      </c>
      <c r="BM350" s="26" t="s">
        <v>2997</v>
      </c>
    </row>
    <row r="351" spans="2:65" s="1" customFormat="1" x14ac:dyDescent="0.3">
      <c r="B351" s="40"/>
      <c r="D351" s="175" t="s">
        <v>218</v>
      </c>
      <c r="F351" s="176" t="s">
        <v>7911</v>
      </c>
      <c r="L351" s="40"/>
      <c r="M351" s="177"/>
      <c r="N351" s="41"/>
      <c r="O351" s="41"/>
      <c r="P351" s="41"/>
      <c r="Q351" s="41"/>
      <c r="R351" s="41"/>
      <c r="S351" s="41"/>
      <c r="T351" s="69"/>
      <c r="AT351" s="26" t="s">
        <v>218</v>
      </c>
      <c r="AU351" s="26" t="s">
        <v>216</v>
      </c>
    </row>
    <row r="352" spans="2:65" s="12" customFormat="1" x14ac:dyDescent="0.3">
      <c r="B352" s="178"/>
      <c r="D352" s="175" t="s">
        <v>220</v>
      </c>
      <c r="E352" s="179" t="s">
        <v>5</v>
      </c>
      <c r="F352" s="180" t="s">
        <v>7976</v>
      </c>
      <c r="H352" s="181" t="s">
        <v>5</v>
      </c>
      <c r="L352" s="178"/>
      <c r="M352" s="182"/>
      <c r="N352" s="183"/>
      <c r="O352" s="183"/>
      <c r="P352" s="183"/>
      <c r="Q352" s="183"/>
      <c r="R352" s="183"/>
      <c r="S352" s="183"/>
      <c r="T352" s="184"/>
      <c r="AT352" s="181" t="s">
        <v>220</v>
      </c>
      <c r="AU352" s="181" t="s">
        <v>216</v>
      </c>
      <c r="AV352" s="12" t="s">
        <v>78</v>
      </c>
      <c r="AW352" s="12" t="s">
        <v>34</v>
      </c>
      <c r="AX352" s="12" t="s">
        <v>71</v>
      </c>
      <c r="AY352" s="181" t="s">
        <v>208</v>
      </c>
    </row>
    <row r="353" spans="2:65" s="13" customFormat="1" x14ac:dyDescent="0.3">
      <c r="B353" s="185"/>
      <c r="D353" s="186" t="s">
        <v>220</v>
      </c>
      <c r="E353" s="187" t="s">
        <v>5</v>
      </c>
      <c r="F353" s="188" t="s">
        <v>267</v>
      </c>
      <c r="H353" s="189">
        <v>6</v>
      </c>
      <c r="L353" s="185"/>
      <c r="M353" s="190"/>
      <c r="N353" s="191"/>
      <c r="O353" s="191"/>
      <c r="P353" s="191"/>
      <c r="Q353" s="191"/>
      <c r="R353" s="191"/>
      <c r="S353" s="191"/>
      <c r="T353" s="192"/>
      <c r="AT353" s="193" t="s">
        <v>220</v>
      </c>
      <c r="AU353" s="193" t="s">
        <v>216</v>
      </c>
      <c r="AV353" s="13" t="s">
        <v>80</v>
      </c>
      <c r="AW353" s="13" t="s">
        <v>34</v>
      </c>
      <c r="AX353" s="13" t="s">
        <v>78</v>
      </c>
      <c r="AY353" s="193" t="s">
        <v>208</v>
      </c>
    </row>
    <row r="354" spans="2:65" s="1" customFormat="1" ht="22.5" customHeight="1" x14ac:dyDescent="0.3">
      <c r="B354" s="163"/>
      <c r="C354" s="164" t="s">
        <v>889</v>
      </c>
      <c r="D354" s="164" t="s">
        <v>211</v>
      </c>
      <c r="E354" s="165" t="s">
        <v>7977</v>
      </c>
      <c r="F354" s="166" t="s">
        <v>7920</v>
      </c>
      <c r="G354" s="167" t="s">
        <v>245</v>
      </c>
      <c r="H354" s="168">
        <v>20</v>
      </c>
      <c r="I354" s="169"/>
      <c r="J354" s="169">
        <f>ROUND(I354*H354,2)</f>
        <v>0</v>
      </c>
      <c r="K354" s="166" t="s">
        <v>6157</v>
      </c>
      <c r="L354" s="40"/>
      <c r="M354" s="170" t="s">
        <v>5</v>
      </c>
      <c r="N354" s="171" t="s">
        <v>42</v>
      </c>
      <c r="O354" s="172">
        <v>0</v>
      </c>
      <c r="P354" s="172">
        <f>O354*H354</f>
        <v>0</v>
      </c>
      <c r="Q354" s="172">
        <v>0</v>
      </c>
      <c r="R354" s="172">
        <f>Q354*H354</f>
        <v>0</v>
      </c>
      <c r="S354" s="172">
        <v>0</v>
      </c>
      <c r="T354" s="173">
        <f>S354*H354</f>
        <v>0</v>
      </c>
      <c r="AR354" s="26" t="s">
        <v>365</v>
      </c>
      <c r="AT354" s="26" t="s">
        <v>211</v>
      </c>
      <c r="AU354" s="26" t="s">
        <v>216</v>
      </c>
      <c r="AY354" s="26" t="s">
        <v>208</v>
      </c>
      <c r="BE354" s="174">
        <f>IF(N354="základní",J354,0)</f>
        <v>0</v>
      </c>
      <c r="BF354" s="174">
        <f>IF(N354="snížená",J354,0)</f>
        <v>0</v>
      </c>
      <c r="BG354" s="174">
        <f>IF(N354="zákl. přenesená",J354,0)</f>
        <v>0</v>
      </c>
      <c r="BH354" s="174">
        <f>IF(N354="sníž. přenesená",J354,0)</f>
        <v>0</v>
      </c>
      <c r="BI354" s="174">
        <f>IF(N354="nulová",J354,0)</f>
        <v>0</v>
      </c>
      <c r="BJ354" s="26" t="s">
        <v>78</v>
      </c>
      <c r="BK354" s="174">
        <f>ROUND(I354*H354,2)</f>
        <v>0</v>
      </c>
      <c r="BL354" s="26" t="s">
        <v>365</v>
      </c>
      <c r="BM354" s="26" t="s">
        <v>3012</v>
      </c>
    </row>
    <row r="355" spans="2:65" s="1" customFormat="1" x14ac:dyDescent="0.3">
      <c r="B355" s="40"/>
      <c r="D355" s="175" t="s">
        <v>218</v>
      </c>
      <c r="F355" s="176" t="s">
        <v>7920</v>
      </c>
      <c r="L355" s="40"/>
      <c r="M355" s="177"/>
      <c r="N355" s="41"/>
      <c r="O355" s="41"/>
      <c r="P355" s="41"/>
      <c r="Q355" s="41"/>
      <c r="R355" s="41"/>
      <c r="S355" s="41"/>
      <c r="T355" s="69"/>
      <c r="AT355" s="26" t="s">
        <v>218</v>
      </c>
      <c r="AU355" s="26" t="s">
        <v>216</v>
      </c>
    </row>
    <row r="356" spans="2:65" s="1" customFormat="1" ht="27" x14ac:dyDescent="0.3">
      <c r="B356" s="40"/>
      <c r="D356" s="175" t="s">
        <v>1050</v>
      </c>
      <c r="F356" s="215" t="s">
        <v>7830</v>
      </c>
      <c r="L356" s="40"/>
      <c r="M356" s="177"/>
      <c r="N356" s="41"/>
      <c r="O356" s="41"/>
      <c r="P356" s="41"/>
      <c r="Q356" s="41"/>
      <c r="R356" s="41"/>
      <c r="S356" s="41"/>
      <c r="T356" s="69"/>
      <c r="AT356" s="26" t="s">
        <v>1050</v>
      </c>
      <c r="AU356" s="26" t="s">
        <v>216</v>
      </c>
    </row>
    <row r="357" spans="2:65" s="12" customFormat="1" x14ac:dyDescent="0.3">
      <c r="B357" s="178"/>
      <c r="D357" s="175" t="s">
        <v>220</v>
      </c>
      <c r="E357" s="179" t="s">
        <v>5</v>
      </c>
      <c r="F357" s="180" t="s">
        <v>7978</v>
      </c>
      <c r="H357" s="181" t="s">
        <v>5</v>
      </c>
      <c r="L357" s="178"/>
      <c r="M357" s="182"/>
      <c r="N357" s="183"/>
      <c r="O357" s="183"/>
      <c r="P357" s="183"/>
      <c r="Q357" s="183"/>
      <c r="R357" s="183"/>
      <c r="S357" s="183"/>
      <c r="T357" s="184"/>
      <c r="AT357" s="181" t="s">
        <v>220</v>
      </c>
      <c r="AU357" s="181" t="s">
        <v>216</v>
      </c>
      <c r="AV357" s="12" t="s">
        <v>78</v>
      </c>
      <c r="AW357" s="12" t="s">
        <v>34</v>
      </c>
      <c r="AX357" s="12" t="s">
        <v>71</v>
      </c>
      <c r="AY357" s="181" t="s">
        <v>208</v>
      </c>
    </row>
    <row r="358" spans="2:65" s="13" customFormat="1" x14ac:dyDescent="0.3">
      <c r="B358" s="185"/>
      <c r="D358" s="186" t="s">
        <v>220</v>
      </c>
      <c r="E358" s="187" t="s">
        <v>5</v>
      </c>
      <c r="F358" s="188" t="s">
        <v>418</v>
      </c>
      <c r="H358" s="189">
        <v>20</v>
      </c>
      <c r="L358" s="185"/>
      <c r="M358" s="190"/>
      <c r="N358" s="191"/>
      <c r="O358" s="191"/>
      <c r="P358" s="191"/>
      <c r="Q358" s="191"/>
      <c r="R358" s="191"/>
      <c r="S358" s="191"/>
      <c r="T358" s="192"/>
      <c r="AT358" s="193" t="s">
        <v>220</v>
      </c>
      <c r="AU358" s="193" t="s">
        <v>216</v>
      </c>
      <c r="AV358" s="13" t="s">
        <v>80</v>
      </c>
      <c r="AW358" s="13" t="s">
        <v>34</v>
      </c>
      <c r="AX358" s="13" t="s">
        <v>78</v>
      </c>
      <c r="AY358" s="193" t="s">
        <v>208</v>
      </c>
    </row>
    <row r="359" spans="2:65" s="1" customFormat="1" ht="22.5" customHeight="1" x14ac:dyDescent="0.3">
      <c r="B359" s="163"/>
      <c r="C359" s="164" t="s">
        <v>894</v>
      </c>
      <c r="D359" s="164" t="s">
        <v>211</v>
      </c>
      <c r="E359" s="165" t="s">
        <v>7979</v>
      </c>
      <c r="F359" s="166" t="s">
        <v>7980</v>
      </c>
      <c r="G359" s="167" t="s">
        <v>245</v>
      </c>
      <c r="H359" s="168">
        <v>6</v>
      </c>
      <c r="I359" s="169"/>
      <c r="J359" s="169">
        <f>ROUND(I359*H359,2)</f>
        <v>0</v>
      </c>
      <c r="K359" s="166" t="s">
        <v>6157</v>
      </c>
      <c r="L359" s="40"/>
      <c r="M359" s="170" t="s">
        <v>5</v>
      </c>
      <c r="N359" s="171" t="s">
        <v>42</v>
      </c>
      <c r="O359" s="172">
        <v>0</v>
      </c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AR359" s="26" t="s">
        <v>365</v>
      </c>
      <c r="AT359" s="26" t="s">
        <v>211</v>
      </c>
      <c r="AU359" s="26" t="s">
        <v>216</v>
      </c>
      <c r="AY359" s="26" t="s">
        <v>208</v>
      </c>
      <c r="BE359" s="174">
        <f>IF(N359="základní",J359,0)</f>
        <v>0</v>
      </c>
      <c r="BF359" s="174">
        <f>IF(N359="snížená",J359,0)</f>
        <v>0</v>
      </c>
      <c r="BG359" s="174">
        <f>IF(N359="zákl. přenesená",J359,0)</f>
        <v>0</v>
      </c>
      <c r="BH359" s="174">
        <f>IF(N359="sníž. přenesená",J359,0)</f>
        <v>0</v>
      </c>
      <c r="BI359" s="174">
        <f>IF(N359="nulová",J359,0)</f>
        <v>0</v>
      </c>
      <c r="BJ359" s="26" t="s">
        <v>78</v>
      </c>
      <c r="BK359" s="174">
        <f>ROUND(I359*H359,2)</f>
        <v>0</v>
      </c>
      <c r="BL359" s="26" t="s">
        <v>365</v>
      </c>
      <c r="BM359" s="26" t="s">
        <v>3022</v>
      </c>
    </row>
    <row r="360" spans="2:65" s="1" customFormat="1" x14ac:dyDescent="0.3">
      <c r="B360" s="40"/>
      <c r="D360" s="175" t="s">
        <v>218</v>
      </c>
      <c r="F360" s="176" t="s">
        <v>7980</v>
      </c>
      <c r="L360" s="40"/>
      <c r="M360" s="177"/>
      <c r="N360" s="41"/>
      <c r="O360" s="41"/>
      <c r="P360" s="41"/>
      <c r="Q360" s="41"/>
      <c r="R360" s="41"/>
      <c r="S360" s="41"/>
      <c r="T360" s="69"/>
      <c r="AT360" s="26" t="s">
        <v>218</v>
      </c>
      <c r="AU360" s="26" t="s">
        <v>216</v>
      </c>
    </row>
    <row r="361" spans="2:65" s="1" customFormat="1" ht="27" x14ac:dyDescent="0.3">
      <c r="B361" s="40"/>
      <c r="D361" s="175" t="s">
        <v>1050</v>
      </c>
      <c r="F361" s="215" t="s">
        <v>7840</v>
      </c>
      <c r="L361" s="40"/>
      <c r="M361" s="177"/>
      <c r="N361" s="41"/>
      <c r="O361" s="41"/>
      <c r="P361" s="41"/>
      <c r="Q361" s="41"/>
      <c r="R361" s="41"/>
      <c r="S361" s="41"/>
      <c r="T361" s="69"/>
      <c r="AT361" s="26" t="s">
        <v>1050</v>
      </c>
      <c r="AU361" s="26" t="s">
        <v>216</v>
      </c>
    </row>
    <row r="362" spans="2:65" s="16" customFormat="1" ht="21.6" customHeight="1" x14ac:dyDescent="0.3">
      <c r="B362" s="237"/>
      <c r="D362" s="238" t="s">
        <v>70</v>
      </c>
      <c r="E362" s="238" t="s">
        <v>7981</v>
      </c>
      <c r="F362" s="238" t="s">
        <v>7796</v>
      </c>
      <c r="J362" s="239">
        <f>BK362</f>
        <v>0</v>
      </c>
      <c r="L362" s="237"/>
      <c r="M362" s="240"/>
      <c r="N362" s="241"/>
      <c r="O362" s="241"/>
      <c r="P362" s="242">
        <f>SUM(P363:P395)</f>
        <v>0</v>
      </c>
      <c r="Q362" s="241"/>
      <c r="R362" s="242">
        <f>SUM(R363:R395)</f>
        <v>0</v>
      </c>
      <c r="S362" s="241"/>
      <c r="T362" s="243">
        <f>SUM(T363:T395)</f>
        <v>0</v>
      </c>
      <c r="AR362" s="244" t="s">
        <v>80</v>
      </c>
      <c r="AT362" s="245" t="s">
        <v>70</v>
      </c>
      <c r="AU362" s="245" t="s">
        <v>123</v>
      </c>
      <c r="AY362" s="244" t="s">
        <v>208</v>
      </c>
      <c r="BK362" s="246">
        <f>SUM(BK363:BK395)</f>
        <v>0</v>
      </c>
    </row>
    <row r="363" spans="2:65" s="1" customFormat="1" ht="22.5" customHeight="1" x14ac:dyDescent="0.3">
      <c r="B363" s="163"/>
      <c r="C363" s="164" t="s">
        <v>901</v>
      </c>
      <c r="D363" s="164" t="s">
        <v>211</v>
      </c>
      <c r="E363" s="165" t="s">
        <v>7982</v>
      </c>
      <c r="F363" s="166" t="s">
        <v>7970</v>
      </c>
      <c r="G363" s="167" t="s">
        <v>214</v>
      </c>
      <c r="H363" s="168">
        <v>1</v>
      </c>
      <c r="I363" s="169"/>
      <c r="J363" s="169">
        <f>ROUND(I363*H363,2)</f>
        <v>0</v>
      </c>
      <c r="K363" s="166" t="s">
        <v>6157</v>
      </c>
      <c r="L363" s="40"/>
      <c r="M363" s="170" t="s">
        <v>5</v>
      </c>
      <c r="N363" s="171" t="s">
        <v>42</v>
      </c>
      <c r="O363" s="172">
        <v>0</v>
      </c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AR363" s="26" t="s">
        <v>365</v>
      </c>
      <c r="AT363" s="26" t="s">
        <v>211</v>
      </c>
      <c r="AU363" s="26" t="s">
        <v>216</v>
      </c>
      <c r="AY363" s="26" t="s">
        <v>208</v>
      </c>
      <c r="BE363" s="174">
        <f>IF(N363="základní",J363,0)</f>
        <v>0</v>
      </c>
      <c r="BF363" s="174">
        <f>IF(N363="snížená",J363,0)</f>
        <v>0</v>
      </c>
      <c r="BG363" s="174">
        <f>IF(N363="zákl. přenesená",J363,0)</f>
        <v>0</v>
      </c>
      <c r="BH363" s="174">
        <f>IF(N363="sníž. přenesená",J363,0)</f>
        <v>0</v>
      </c>
      <c r="BI363" s="174">
        <f>IF(N363="nulová",J363,0)</f>
        <v>0</v>
      </c>
      <c r="BJ363" s="26" t="s">
        <v>78</v>
      </c>
      <c r="BK363" s="174">
        <f>ROUND(I363*H363,2)</f>
        <v>0</v>
      </c>
      <c r="BL363" s="26" t="s">
        <v>365</v>
      </c>
      <c r="BM363" s="26" t="s">
        <v>3036</v>
      </c>
    </row>
    <row r="364" spans="2:65" s="1" customFormat="1" x14ac:dyDescent="0.3">
      <c r="B364" s="40"/>
      <c r="D364" s="175" t="s">
        <v>218</v>
      </c>
      <c r="F364" s="176" t="s">
        <v>7970</v>
      </c>
      <c r="L364" s="40"/>
      <c r="M364" s="177"/>
      <c r="N364" s="41"/>
      <c r="O364" s="41"/>
      <c r="P364" s="41"/>
      <c r="Q364" s="41"/>
      <c r="R364" s="41"/>
      <c r="S364" s="41"/>
      <c r="T364" s="69"/>
      <c r="AT364" s="26" t="s">
        <v>218</v>
      </c>
      <c r="AU364" s="26" t="s">
        <v>216</v>
      </c>
    </row>
    <row r="365" spans="2:65" s="1" customFormat="1" ht="27" x14ac:dyDescent="0.3">
      <c r="B365" s="40"/>
      <c r="D365" s="175" t="s">
        <v>1050</v>
      </c>
      <c r="F365" s="215" t="s">
        <v>7903</v>
      </c>
      <c r="L365" s="40"/>
      <c r="M365" s="177"/>
      <c r="N365" s="41"/>
      <c r="O365" s="41"/>
      <c r="P365" s="41"/>
      <c r="Q365" s="41"/>
      <c r="R365" s="41"/>
      <c r="S365" s="41"/>
      <c r="T365" s="69"/>
      <c r="AT365" s="26" t="s">
        <v>1050</v>
      </c>
      <c r="AU365" s="26" t="s">
        <v>216</v>
      </c>
    </row>
    <row r="366" spans="2:65" s="12" customFormat="1" x14ac:dyDescent="0.3">
      <c r="B366" s="178"/>
      <c r="D366" s="175" t="s">
        <v>220</v>
      </c>
      <c r="E366" s="179" t="s">
        <v>5</v>
      </c>
      <c r="F366" s="180" t="s">
        <v>7983</v>
      </c>
      <c r="H366" s="181" t="s">
        <v>5</v>
      </c>
      <c r="L366" s="178"/>
      <c r="M366" s="182"/>
      <c r="N366" s="183"/>
      <c r="O366" s="183"/>
      <c r="P366" s="183"/>
      <c r="Q366" s="183"/>
      <c r="R366" s="183"/>
      <c r="S366" s="183"/>
      <c r="T366" s="184"/>
      <c r="AT366" s="181" t="s">
        <v>220</v>
      </c>
      <c r="AU366" s="181" t="s">
        <v>216</v>
      </c>
      <c r="AV366" s="12" t="s">
        <v>78</v>
      </c>
      <c r="AW366" s="12" t="s">
        <v>34</v>
      </c>
      <c r="AX366" s="12" t="s">
        <v>71</v>
      </c>
      <c r="AY366" s="181" t="s">
        <v>208</v>
      </c>
    </row>
    <row r="367" spans="2:65" s="13" customFormat="1" x14ac:dyDescent="0.3">
      <c r="B367" s="185"/>
      <c r="D367" s="186" t="s">
        <v>220</v>
      </c>
      <c r="E367" s="187" t="s">
        <v>5</v>
      </c>
      <c r="F367" s="188" t="s">
        <v>78</v>
      </c>
      <c r="H367" s="189">
        <v>1</v>
      </c>
      <c r="L367" s="185"/>
      <c r="M367" s="190"/>
      <c r="N367" s="191"/>
      <c r="O367" s="191"/>
      <c r="P367" s="191"/>
      <c r="Q367" s="191"/>
      <c r="R367" s="191"/>
      <c r="S367" s="191"/>
      <c r="T367" s="192"/>
      <c r="AT367" s="193" t="s">
        <v>220</v>
      </c>
      <c r="AU367" s="193" t="s">
        <v>216</v>
      </c>
      <c r="AV367" s="13" t="s">
        <v>80</v>
      </c>
      <c r="AW367" s="13" t="s">
        <v>34</v>
      </c>
      <c r="AX367" s="13" t="s">
        <v>78</v>
      </c>
      <c r="AY367" s="193" t="s">
        <v>208</v>
      </c>
    </row>
    <row r="368" spans="2:65" s="1" customFormat="1" ht="22.5" customHeight="1" x14ac:dyDescent="0.3">
      <c r="B368" s="163"/>
      <c r="C368" s="164" t="s">
        <v>910</v>
      </c>
      <c r="D368" s="164" t="s">
        <v>211</v>
      </c>
      <c r="E368" s="165" t="s">
        <v>7984</v>
      </c>
      <c r="F368" s="166" t="s">
        <v>7973</v>
      </c>
      <c r="G368" s="167" t="s">
        <v>7834</v>
      </c>
      <c r="H368" s="168">
        <v>5</v>
      </c>
      <c r="I368" s="169"/>
      <c r="J368" s="169">
        <f>ROUND(I368*H368,2)</f>
        <v>0</v>
      </c>
      <c r="K368" s="166" t="s">
        <v>6157</v>
      </c>
      <c r="L368" s="40"/>
      <c r="M368" s="170" t="s">
        <v>5</v>
      </c>
      <c r="N368" s="171" t="s">
        <v>42</v>
      </c>
      <c r="O368" s="172">
        <v>0</v>
      </c>
      <c r="P368" s="172">
        <f>O368*H368</f>
        <v>0</v>
      </c>
      <c r="Q368" s="172">
        <v>0</v>
      </c>
      <c r="R368" s="172">
        <f>Q368*H368</f>
        <v>0</v>
      </c>
      <c r="S368" s="172">
        <v>0</v>
      </c>
      <c r="T368" s="173">
        <f>S368*H368</f>
        <v>0</v>
      </c>
      <c r="AR368" s="26" t="s">
        <v>365</v>
      </c>
      <c r="AT368" s="26" t="s">
        <v>211</v>
      </c>
      <c r="AU368" s="26" t="s">
        <v>216</v>
      </c>
      <c r="AY368" s="26" t="s">
        <v>208</v>
      </c>
      <c r="BE368" s="174">
        <f>IF(N368="základní",J368,0)</f>
        <v>0</v>
      </c>
      <c r="BF368" s="174">
        <f>IF(N368="snížená",J368,0)</f>
        <v>0</v>
      </c>
      <c r="BG368" s="174">
        <f>IF(N368="zákl. přenesená",J368,0)</f>
        <v>0</v>
      </c>
      <c r="BH368" s="174">
        <f>IF(N368="sníž. přenesená",J368,0)</f>
        <v>0</v>
      </c>
      <c r="BI368" s="174">
        <f>IF(N368="nulová",J368,0)</f>
        <v>0</v>
      </c>
      <c r="BJ368" s="26" t="s">
        <v>78</v>
      </c>
      <c r="BK368" s="174">
        <f>ROUND(I368*H368,2)</f>
        <v>0</v>
      </c>
      <c r="BL368" s="26" t="s">
        <v>365</v>
      </c>
      <c r="BM368" s="26" t="s">
        <v>3050</v>
      </c>
    </row>
    <row r="369" spans="2:65" s="1" customFormat="1" x14ac:dyDescent="0.3">
      <c r="B369" s="40"/>
      <c r="D369" s="175" t="s">
        <v>218</v>
      </c>
      <c r="F369" s="176" t="s">
        <v>7973</v>
      </c>
      <c r="L369" s="40"/>
      <c r="M369" s="177"/>
      <c r="N369" s="41"/>
      <c r="O369" s="41"/>
      <c r="P369" s="41"/>
      <c r="Q369" s="41"/>
      <c r="R369" s="41"/>
      <c r="S369" s="41"/>
      <c r="T369" s="69"/>
      <c r="AT369" s="26" t="s">
        <v>218</v>
      </c>
      <c r="AU369" s="26" t="s">
        <v>216</v>
      </c>
    </row>
    <row r="370" spans="2:65" s="12" customFormat="1" x14ac:dyDescent="0.3">
      <c r="B370" s="178"/>
      <c r="D370" s="175" t="s">
        <v>220</v>
      </c>
      <c r="E370" s="179" t="s">
        <v>5</v>
      </c>
      <c r="F370" s="180" t="s">
        <v>7985</v>
      </c>
      <c r="H370" s="181" t="s">
        <v>5</v>
      </c>
      <c r="L370" s="178"/>
      <c r="M370" s="182"/>
      <c r="N370" s="183"/>
      <c r="O370" s="183"/>
      <c r="P370" s="183"/>
      <c r="Q370" s="183"/>
      <c r="R370" s="183"/>
      <c r="S370" s="183"/>
      <c r="T370" s="184"/>
      <c r="AT370" s="181" t="s">
        <v>220</v>
      </c>
      <c r="AU370" s="181" t="s">
        <v>216</v>
      </c>
      <c r="AV370" s="12" t="s">
        <v>78</v>
      </c>
      <c r="AW370" s="12" t="s">
        <v>34</v>
      </c>
      <c r="AX370" s="12" t="s">
        <v>71</v>
      </c>
      <c r="AY370" s="181" t="s">
        <v>208</v>
      </c>
    </row>
    <row r="371" spans="2:65" s="13" customFormat="1" x14ac:dyDescent="0.3">
      <c r="B371" s="185"/>
      <c r="D371" s="186" t="s">
        <v>220</v>
      </c>
      <c r="E371" s="187" t="s">
        <v>5</v>
      </c>
      <c r="F371" s="188" t="s">
        <v>242</v>
      </c>
      <c r="H371" s="189">
        <v>5</v>
      </c>
      <c r="L371" s="185"/>
      <c r="M371" s="190"/>
      <c r="N371" s="191"/>
      <c r="O371" s="191"/>
      <c r="P371" s="191"/>
      <c r="Q371" s="191"/>
      <c r="R371" s="191"/>
      <c r="S371" s="191"/>
      <c r="T371" s="192"/>
      <c r="AT371" s="193" t="s">
        <v>220</v>
      </c>
      <c r="AU371" s="193" t="s">
        <v>216</v>
      </c>
      <c r="AV371" s="13" t="s">
        <v>80</v>
      </c>
      <c r="AW371" s="13" t="s">
        <v>34</v>
      </c>
      <c r="AX371" s="13" t="s">
        <v>78</v>
      </c>
      <c r="AY371" s="193" t="s">
        <v>208</v>
      </c>
    </row>
    <row r="372" spans="2:65" s="1" customFormat="1" ht="22.5" customHeight="1" x14ac:dyDescent="0.3">
      <c r="B372" s="163"/>
      <c r="C372" s="164" t="s">
        <v>925</v>
      </c>
      <c r="D372" s="164" t="s">
        <v>211</v>
      </c>
      <c r="E372" s="165" t="s">
        <v>7986</v>
      </c>
      <c r="F372" s="166" t="s">
        <v>7942</v>
      </c>
      <c r="G372" s="167" t="s">
        <v>214</v>
      </c>
      <c r="H372" s="168">
        <v>4</v>
      </c>
      <c r="I372" s="169"/>
      <c r="J372" s="169">
        <f>ROUND(I372*H372,2)</f>
        <v>0</v>
      </c>
      <c r="K372" s="166" t="s">
        <v>6157</v>
      </c>
      <c r="L372" s="40"/>
      <c r="M372" s="170" t="s">
        <v>5</v>
      </c>
      <c r="N372" s="171" t="s">
        <v>42</v>
      </c>
      <c r="O372" s="172">
        <v>0</v>
      </c>
      <c r="P372" s="172">
        <f>O372*H372</f>
        <v>0</v>
      </c>
      <c r="Q372" s="172">
        <v>0</v>
      </c>
      <c r="R372" s="172">
        <f>Q372*H372</f>
        <v>0</v>
      </c>
      <c r="S372" s="172">
        <v>0</v>
      </c>
      <c r="T372" s="173">
        <f>S372*H372</f>
        <v>0</v>
      </c>
      <c r="AR372" s="26" t="s">
        <v>365</v>
      </c>
      <c r="AT372" s="26" t="s">
        <v>211</v>
      </c>
      <c r="AU372" s="26" t="s">
        <v>216</v>
      </c>
      <c r="AY372" s="26" t="s">
        <v>208</v>
      </c>
      <c r="BE372" s="174">
        <f>IF(N372="základní",J372,0)</f>
        <v>0</v>
      </c>
      <c r="BF372" s="174">
        <f>IF(N372="snížená",J372,0)</f>
        <v>0</v>
      </c>
      <c r="BG372" s="174">
        <f>IF(N372="zákl. přenesená",J372,0)</f>
        <v>0</v>
      </c>
      <c r="BH372" s="174">
        <f>IF(N372="sníž. přenesená",J372,0)</f>
        <v>0</v>
      </c>
      <c r="BI372" s="174">
        <f>IF(N372="nulová",J372,0)</f>
        <v>0</v>
      </c>
      <c r="BJ372" s="26" t="s">
        <v>78</v>
      </c>
      <c r="BK372" s="174">
        <f>ROUND(I372*H372,2)</f>
        <v>0</v>
      </c>
      <c r="BL372" s="26" t="s">
        <v>365</v>
      </c>
      <c r="BM372" s="26" t="s">
        <v>3063</v>
      </c>
    </row>
    <row r="373" spans="2:65" s="1" customFormat="1" x14ac:dyDescent="0.3">
      <c r="B373" s="40"/>
      <c r="D373" s="175" t="s">
        <v>218</v>
      </c>
      <c r="F373" s="176" t="s">
        <v>7942</v>
      </c>
      <c r="L373" s="40"/>
      <c r="M373" s="177"/>
      <c r="N373" s="41"/>
      <c r="O373" s="41"/>
      <c r="P373" s="41"/>
      <c r="Q373" s="41"/>
      <c r="R373" s="41"/>
      <c r="S373" s="41"/>
      <c r="T373" s="69"/>
      <c r="AT373" s="26" t="s">
        <v>218</v>
      </c>
      <c r="AU373" s="26" t="s">
        <v>216</v>
      </c>
    </row>
    <row r="374" spans="2:65" s="12" customFormat="1" x14ac:dyDescent="0.3">
      <c r="B374" s="178"/>
      <c r="D374" s="175" t="s">
        <v>220</v>
      </c>
      <c r="E374" s="179" t="s">
        <v>5</v>
      </c>
      <c r="F374" s="180" t="s">
        <v>7987</v>
      </c>
      <c r="H374" s="181" t="s">
        <v>5</v>
      </c>
      <c r="L374" s="178"/>
      <c r="M374" s="182"/>
      <c r="N374" s="183"/>
      <c r="O374" s="183"/>
      <c r="P374" s="183"/>
      <c r="Q374" s="183"/>
      <c r="R374" s="183"/>
      <c r="S374" s="183"/>
      <c r="T374" s="184"/>
      <c r="AT374" s="181" t="s">
        <v>220</v>
      </c>
      <c r="AU374" s="181" t="s">
        <v>216</v>
      </c>
      <c r="AV374" s="12" t="s">
        <v>78</v>
      </c>
      <c r="AW374" s="12" t="s">
        <v>34</v>
      </c>
      <c r="AX374" s="12" t="s">
        <v>71</v>
      </c>
      <c r="AY374" s="181" t="s">
        <v>208</v>
      </c>
    </row>
    <row r="375" spans="2:65" s="13" customFormat="1" x14ac:dyDescent="0.3">
      <c r="B375" s="185"/>
      <c r="D375" s="186" t="s">
        <v>220</v>
      </c>
      <c r="E375" s="187" t="s">
        <v>5</v>
      </c>
      <c r="F375" s="188" t="s">
        <v>216</v>
      </c>
      <c r="H375" s="189">
        <v>4</v>
      </c>
      <c r="L375" s="185"/>
      <c r="M375" s="190"/>
      <c r="N375" s="191"/>
      <c r="O375" s="191"/>
      <c r="P375" s="191"/>
      <c r="Q375" s="191"/>
      <c r="R375" s="191"/>
      <c r="S375" s="191"/>
      <c r="T375" s="192"/>
      <c r="AT375" s="193" t="s">
        <v>220</v>
      </c>
      <c r="AU375" s="193" t="s">
        <v>216</v>
      </c>
      <c r="AV375" s="13" t="s">
        <v>80</v>
      </c>
      <c r="AW375" s="13" t="s">
        <v>34</v>
      </c>
      <c r="AX375" s="13" t="s">
        <v>78</v>
      </c>
      <c r="AY375" s="193" t="s">
        <v>208</v>
      </c>
    </row>
    <row r="376" spans="2:65" s="1" customFormat="1" ht="22.5" customHeight="1" x14ac:dyDescent="0.3">
      <c r="B376" s="163"/>
      <c r="C376" s="164" t="s">
        <v>933</v>
      </c>
      <c r="D376" s="164" t="s">
        <v>211</v>
      </c>
      <c r="E376" s="165" t="s">
        <v>7988</v>
      </c>
      <c r="F376" s="166" t="s">
        <v>7945</v>
      </c>
      <c r="G376" s="167" t="s">
        <v>214</v>
      </c>
      <c r="H376" s="168">
        <v>4</v>
      </c>
      <c r="I376" s="169"/>
      <c r="J376" s="169">
        <f>ROUND(I376*H376,2)</f>
        <v>0</v>
      </c>
      <c r="K376" s="166" t="s">
        <v>6157</v>
      </c>
      <c r="L376" s="40"/>
      <c r="M376" s="170" t="s">
        <v>5</v>
      </c>
      <c r="N376" s="171" t="s">
        <v>42</v>
      </c>
      <c r="O376" s="172">
        <v>0</v>
      </c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AR376" s="26" t="s">
        <v>365</v>
      </c>
      <c r="AT376" s="26" t="s">
        <v>211</v>
      </c>
      <c r="AU376" s="26" t="s">
        <v>216</v>
      </c>
      <c r="AY376" s="26" t="s">
        <v>208</v>
      </c>
      <c r="BE376" s="174">
        <f>IF(N376="základní",J376,0)</f>
        <v>0</v>
      </c>
      <c r="BF376" s="174">
        <f>IF(N376="snížená",J376,0)</f>
        <v>0</v>
      </c>
      <c r="BG376" s="174">
        <f>IF(N376="zákl. přenesená",J376,0)</f>
        <v>0</v>
      </c>
      <c r="BH376" s="174">
        <f>IF(N376="sníž. přenesená",J376,0)</f>
        <v>0</v>
      </c>
      <c r="BI376" s="174">
        <f>IF(N376="nulová",J376,0)</f>
        <v>0</v>
      </c>
      <c r="BJ376" s="26" t="s">
        <v>78</v>
      </c>
      <c r="BK376" s="174">
        <f>ROUND(I376*H376,2)</f>
        <v>0</v>
      </c>
      <c r="BL376" s="26" t="s">
        <v>365</v>
      </c>
      <c r="BM376" s="26" t="s">
        <v>3075</v>
      </c>
    </row>
    <row r="377" spans="2:65" s="1" customFormat="1" x14ac:dyDescent="0.3">
      <c r="B377" s="40"/>
      <c r="D377" s="175" t="s">
        <v>218</v>
      </c>
      <c r="F377" s="176" t="s">
        <v>7945</v>
      </c>
      <c r="L377" s="40"/>
      <c r="M377" s="177"/>
      <c r="N377" s="41"/>
      <c r="O377" s="41"/>
      <c r="P377" s="41"/>
      <c r="Q377" s="41"/>
      <c r="R377" s="41"/>
      <c r="S377" s="41"/>
      <c r="T377" s="69"/>
      <c r="AT377" s="26" t="s">
        <v>218</v>
      </c>
      <c r="AU377" s="26" t="s">
        <v>216</v>
      </c>
    </row>
    <row r="378" spans="2:65" s="12" customFormat="1" x14ac:dyDescent="0.3">
      <c r="B378" s="178"/>
      <c r="D378" s="175" t="s">
        <v>220</v>
      </c>
      <c r="E378" s="179" t="s">
        <v>5</v>
      </c>
      <c r="F378" s="180" t="s">
        <v>7989</v>
      </c>
      <c r="H378" s="181" t="s">
        <v>5</v>
      </c>
      <c r="L378" s="178"/>
      <c r="M378" s="182"/>
      <c r="N378" s="183"/>
      <c r="O378" s="183"/>
      <c r="P378" s="183"/>
      <c r="Q378" s="183"/>
      <c r="R378" s="183"/>
      <c r="S378" s="183"/>
      <c r="T378" s="184"/>
      <c r="AT378" s="181" t="s">
        <v>220</v>
      </c>
      <c r="AU378" s="181" t="s">
        <v>216</v>
      </c>
      <c r="AV378" s="12" t="s">
        <v>78</v>
      </c>
      <c r="AW378" s="12" t="s">
        <v>34</v>
      </c>
      <c r="AX378" s="12" t="s">
        <v>71</v>
      </c>
      <c r="AY378" s="181" t="s">
        <v>208</v>
      </c>
    </row>
    <row r="379" spans="2:65" s="13" customFormat="1" x14ac:dyDescent="0.3">
      <c r="B379" s="185"/>
      <c r="D379" s="186" t="s">
        <v>220</v>
      </c>
      <c r="E379" s="187" t="s">
        <v>5</v>
      </c>
      <c r="F379" s="188" t="s">
        <v>216</v>
      </c>
      <c r="H379" s="189">
        <v>4</v>
      </c>
      <c r="L379" s="185"/>
      <c r="M379" s="190"/>
      <c r="N379" s="191"/>
      <c r="O379" s="191"/>
      <c r="P379" s="191"/>
      <c r="Q379" s="191"/>
      <c r="R379" s="191"/>
      <c r="S379" s="191"/>
      <c r="T379" s="192"/>
      <c r="AT379" s="193" t="s">
        <v>220</v>
      </c>
      <c r="AU379" s="193" t="s">
        <v>216</v>
      </c>
      <c r="AV379" s="13" t="s">
        <v>80</v>
      </c>
      <c r="AW379" s="13" t="s">
        <v>34</v>
      </c>
      <c r="AX379" s="13" t="s">
        <v>78</v>
      </c>
      <c r="AY379" s="193" t="s">
        <v>208</v>
      </c>
    </row>
    <row r="380" spans="2:65" s="1" customFormat="1" ht="22.5" customHeight="1" x14ac:dyDescent="0.3">
      <c r="B380" s="163"/>
      <c r="C380" s="164" t="s">
        <v>941</v>
      </c>
      <c r="D380" s="164" t="s">
        <v>211</v>
      </c>
      <c r="E380" s="165" t="s">
        <v>7990</v>
      </c>
      <c r="F380" s="166" t="s">
        <v>7952</v>
      </c>
      <c r="G380" s="167" t="s">
        <v>7834</v>
      </c>
      <c r="H380" s="168">
        <v>5</v>
      </c>
      <c r="I380" s="169"/>
      <c r="J380" s="169">
        <f>ROUND(I380*H380,2)</f>
        <v>0</v>
      </c>
      <c r="K380" s="166" t="s">
        <v>6157</v>
      </c>
      <c r="L380" s="40"/>
      <c r="M380" s="170" t="s">
        <v>5</v>
      </c>
      <c r="N380" s="171" t="s">
        <v>42</v>
      </c>
      <c r="O380" s="172">
        <v>0</v>
      </c>
      <c r="P380" s="172">
        <f>O380*H380</f>
        <v>0</v>
      </c>
      <c r="Q380" s="172">
        <v>0</v>
      </c>
      <c r="R380" s="172">
        <f>Q380*H380</f>
        <v>0</v>
      </c>
      <c r="S380" s="172">
        <v>0</v>
      </c>
      <c r="T380" s="173">
        <f>S380*H380</f>
        <v>0</v>
      </c>
      <c r="AR380" s="26" t="s">
        <v>365</v>
      </c>
      <c r="AT380" s="26" t="s">
        <v>211</v>
      </c>
      <c r="AU380" s="26" t="s">
        <v>216</v>
      </c>
      <c r="AY380" s="26" t="s">
        <v>208</v>
      </c>
      <c r="BE380" s="174">
        <f>IF(N380="základní",J380,0)</f>
        <v>0</v>
      </c>
      <c r="BF380" s="174">
        <f>IF(N380="snížená",J380,0)</f>
        <v>0</v>
      </c>
      <c r="BG380" s="174">
        <f>IF(N380="zákl. přenesená",J380,0)</f>
        <v>0</v>
      </c>
      <c r="BH380" s="174">
        <f>IF(N380="sníž. přenesená",J380,0)</f>
        <v>0</v>
      </c>
      <c r="BI380" s="174">
        <f>IF(N380="nulová",J380,0)</f>
        <v>0</v>
      </c>
      <c r="BJ380" s="26" t="s">
        <v>78</v>
      </c>
      <c r="BK380" s="174">
        <f>ROUND(I380*H380,2)</f>
        <v>0</v>
      </c>
      <c r="BL380" s="26" t="s">
        <v>365</v>
      </c>
      <c r="BM380" s="26" t="s">
        <v>3089</v>
      </c>
    </row>
    <row r="381" spans="2:65" s="1" customFormat="1" x14ac:dyDescent="0.3">
      <c r="B381" s="40"/>
      <c r="D381" s="175" t="s">
        <v>218</v>
      </c>
      <c r="F381" s="176" t="s">
        <v>7952</v>
      </c>
      <c r="L381" s="40"/>
      <c r="M381" s="177"/>
      <c r="N381" s="41"/>
      <c r="O381" s="41"/>
      <c r="P381" s="41"/>
      <c r="Q381" s="41"/>
      <c r="R381" s="41"/>
      <c r="S381" s="41"/>
      <c r="T381" s="69"/>
      <c r="AT381" s="26" t="s">
        <v>218</v>
      </c>
      <c r="AU381" s="26" t="s">
        <v>216</v>
      </c>
    </row>
    <row r="382" spans="2:65" s="12" customFormat="1" x14ac:dyDescent="0.3">
      <c r="B382" s="178"/>
      <c r="D382" s="175" t="s">
        <v>220</v>
      </c>
      <c r="E382" s="179" t="s">
        <v>5</v>
      </c>
      <c r="F382" s="180" t="s">
        <v>7985</v>
      </c>
      <c r="H382" s="181" t="s">
        <v>5</v>
      </c>
      <c r="L382" s="178"/>
      <c r="M382" s="182"/>
      <c r="N382" s="183"/>
      <c r="O382" s="183"/>
      <c r="P382" s="183"/>
      <c r="Q382" s="183"/>
      <c r="R382" s="183"/>
      <c r="S382" s="183"/>
      <c r="T382" s="184"/>
      <c r="AT382" s="181" t="s">
        <v>220</v>
      </c>
      <c r="AU382" s="181" t="s">
        <v>216</v>
      </c>
      <c r="AV382" s="12" t="s">
        <v>78</v>
      </c>
      <c r="AW382" s="12" t="s">
        <v>34</v>
      </c>
      <c r="AX382" s="12" t="s">
        <v>71</v>
      </c>
      <c r="AY382" s="181" t="s">
        <v>208</v>
      </c>
    </row>
    <row r="383" spans="2:65" s="13" customFormat="1" x14ac:dyDescent="0.3">
      <c r="B383" s="185"/>
      <c r="D383" s="186" t="s">
        <v>220</v>
      </c>
      <c r="E383" s="187" t="s">
        <v>5</v>
      </c>
      <c r="F383" s="188" t="s">
        <v>242</v>
      </c>
      <c r="H383" s="189">
        <v>5</v>
      </c>
      <c r="L383" s="185"/>
      <c r="M383" s="190"/>
      <c r="N383" s="191"/>
      <c r="O383" s="191"/>
      <c r="P383" s="191"/>
      <c r="Q383" s="191"/>
      <c r="R383" s="191"/>
      <c r="S383" s="191"/>
      <c r="T383" s="192"/>
      <c r="AT383" s="193" t="s">
        <v>220</v>
      </c>
      <c r="AU383" s="193" t="s">
        <v>216</v>
      </c>
      <c r="AV383" s="13" t="s">
        <v>80</v>
      </c>
      <c r="AW383" s="13" t="s">
        <v>34</v>
      </c>
      <c r="AX383" s="13" t="s">
        <v>78</v>
      </c>
      <c r="AY383" s="193" t="s">
        <v>208</v>
      </c>
    </row>
    <row r="384" spans="2:65" s="1" customFormat="1" ht="22.5" customHeight="1" x14ac:dyDescent="0.3">
      <c r="B384" s="163"/>
      <c r="C384" s="164" t="s">
        <v>958</v>
      </c>
      <c r="D384" s="164" t="s">
        <v>211</v>
      </c>
      <c r="E384" s="165" t="s">
        <v>7991</v>
      </c>
      <c r="F384" s="166" t="s">
        <v>7920</v>
      </c>
      <c r="G384" s="167" t="s">
        <v>245</v>
      </c>
      <c r="H384" s="168">
        <v>25</v>
      </c>
      <c r="I384" s="169"/>
      <c r="J384" s="169">
        <f>ROUND(I384*H384,2)</f>
        <v>0</v>
      </c>
      <c r="K384" s="166" t="s">
        <v>6157</v>
      </c>
      <c r="L384" s="40"/>
      <c r="M384" s="170" t="s">
        <v>5</v>
      </c>
      <c r="N384" s="171" t="s">
        <v>42</v>
      </c>
      <c r="O384" s="172">
        <v>0</v>
      </c>
      <c r="P384" s="172">
        <f>O384*H384</f>
        <v>0</v>
      </c>
      <c r="Q384" s="172">
        <v>0</v>
      </c>
      <c r="R384" s="172">
        <f>Q384*H384</f>
        <v>0</v>
      </c>
      <c r="S384" s="172">
        <v>0</v>
      </c>
      <c r="T384" s="173">
        <f>S384*H384</f>
        <v>0</v>
      </c>
      <c r="AR384" s="26" t="s">
        <v>365</v>
      </c>
      <c r="AT384" s="26" t="s">
        <v>211</v>
      </c>
      <c r="AU384" s="26" t="s">
        <v>216</v>
      </c>
      <c r="AY384" s="26" t="s">
        <v>208</v>
      </c>
      <c r="BE384" s="174">
        <f>IF(N384="základní",J384,0)</f>
        <v>0</v>
      </c>
      <c r="BF384" s="174">
        <f>IF(N384="snížená",J384,0)</f>
        <v>0</v>
      </c>
      <c r="BG384" s="174">
        <f>IF(N384="zákl. přenesená",J384,0)</f>
        <v>0</v>
      </c>
      <c r="BH384" s="174">
        <f>IF(N384="sníž. přenesená",J384,0)</f>
        <v>0</v>
      </c>
      <c r="BI384" s="174">
        <f>IF(N384="nulová",J384,0)</f>
        <v>0</v>
      </c>
      <c r="BJ384" s="26" t="s">
        <v>78</v>
      </c>
      <c r="BK384" s="174">
        <f>ROUND(I384*H384,2)</f>
        <v>0</v>
      </c>
      <c r="BL384" s="26" t="s">
        <v>365</v>
      </c>
      <c r="BM384" s="26" t="s">
        <v>3099</v>
      </c>
    </row>
    <row r="385" spans="2:65" s="1" customFormat="1" x14ac:dyDescent="0.3">
      <c r="B385" s="40"/>
      <c r="D385" s="175" t="s">
        <v>218</v>
      </c>
      <c r="F385" s="176" t="s">
        <v>7920</v>
      </c>
      <c r="L385" s="40"/>
      <c r="M385" s="177"/>
      <c r="N385" s="41"/>
      <c r="O385" s="41"/>
      <c r="P385" s="41"/>
      <c r="Q385" s="41"/>
      <c r="R385" s="41"/>
      <c r="S385" s="41"/>
      <c r="T385" s="69"/>
      <c r="AT385" s="26" t="s">
        <v>218</v>
      </c>
      <c r="AU385" s="26" t="s">
        <v>216</v>
      </c>
    </row>
    <row r="386" spans="2:65" s="1" customFormat="1" ht="27" x14ac:dyDescent="0.3">
      <c r="B386" s="40"/>
      <c r="D386" s="175" t="s">
        <v>1050</v>
      </c>
      <c r="F386" s="215" t="s">
        <v>7830</v>
      </c>
      <c r="L386" s="40"/>
      <c r="M386" s="177"/>
      <c r="N386" s="41"/>
      <c r="O386" s="41"/>
      <c r="P386" s="41"/>
      <c r="Q386" s="41"/>
      <c r="R386" s="41"/>
      <c r="S386" s="41"/>
      <c r="T386" s="69"/>
      <c r="AT386" s="26" t="s">
        <v>1050</v>
      </c>
      <c r="AU386" s="26" t="s">
        <v>216</v>
      </c>
    </row>
    <row r="387" spans="2:65" s="12" customFormat="1" x14ac:dyDescent="0.3">
      <c r="B387" s="178"/>
      <c r="D387" s="175" t="s">
        <v>220</v>
      </c>
      <c r="E387" s="179" t="s">
        <v>5</v>
      </c>
      <c r="F387" s="180" t="s">
        <v>7992</v>
      </c>
      <c r="H387" s="181" t="s">
        <v>5</v>
      </c>
      <c r="L387" s="178"/>
      <c r="M387" s="182"/>
      <c r="N387" s="183"/>
      <c r="O387" s="183"/>
      <c r="P387" s="183"/>
      <c r="Q387" s="183"/>
      <c r="R387" s="183"/>
      <c r="S387" s="183"/>
      <c r="T387" s="184"/>
      <c r="AT387" s="181" t="s">
        <v>220</v>
      </c>
      <c r="AU387" s="181" t="s">
        <v>216</v>
      </c>
      <c r="AV387" s="12" t="s">
        <v>78</v>
      </c>
      <c r="AW387" s="12" t="s">
        <v>34</v>
      </c>
      <c r="AX387" s="12" t="s">
        <v>71</v>
      </c>
      <c r="AY387" s="181" t="s">
        <v>208</v>
      </c>
    </row>
    <row r="388" spans="2:65" s="13" customFormat="1" x14ac:dyDescent="0.3">
      <c r="B388" s="185"/>
      <c r="D388" s="186" t="s">
        <v>220</v>
      </c>
      <c r="E388" s="187" t="s">
        <v>5</v>
      </c>
      <c r="F388" s="188" t="s">
        <v>471</v>
      </c>
      <c r="H388" s="189">
        <v>25</v>
      </c>
      <c r="L388" s="185"/>
      <c r="M388" s="190"/>
      <c r="N388" s="191"/>
      <c r="O388" s="191"/>
      <c r="P388" s="191"/>
      <c r="Q388" s="191"/>
      <c r="R388" s="191"/>
      <c r="S388" s="191"/>
      <c r="T388" s="192"/>
      <c r="AT388" s="193" t="s">
        <v>220</v>
      </c>
      <c r="AU388" s="193" t="s">
        <v>216</v>
      </c>
      <c r="AV388" s="13" t="s">
        <v>80</v>
      </c>
      <c r="AW388" s="13" t="s">
        <v>34</v>
      </c>
      <c r="AX388" s="13" t="s">
        <v>78</v>
      </c>
      <c r="AY388" s="193" t="s">
        <v>208</v>
      </c>
    </row>
    <row r="389" spans="2:65" s="1" customFormat="1" ht="22.5" customHeight="1" x14ac:dyDescent="0.3">
      <c r="B389" s="163"/>
      <c r="C389" s="164" t="s">
        <v>967</v>
      </c>
      <c r="D389" s="164" t="s">
        <v>211</v>
      </c>
      <c r="E389" s="165" t="s">
        <v>7993</v>
      </c>
      <c r="F389" s="166" t="s">
        <v>7994</v>
      </c>
      <c r="G389" s="167" t="s">
        <v>7834</v>
      </c>
      <c r="H389" s="168">
        <v>4</v>
      </c>
      <c r="I389" s="169"/>
      <c r="J389" s="169">
        <f>ROUND(I389*H389,2)</f>
        <v>0</v>
      </c>
      <c r="K389" s="166" t="s">
        <v>6157</v>
      </c>
      <c r="L389" s="40"/>
      <c r="M389" s="170" t="s">
        <v>5</v>
      </c>
      <c r="N389" s="171" t="s">
        <v>42</v>
      </c>
      <c r="O389" s="172">
        <v>0</v>
      </c>
      <c r="P389" s="172">
        <f>O389*H389</f>
        <v>0</v>
      </c>
      <c r="Q389" s="172">
        <v>0</v>
      </c>
      <c r="R389" s="172">
        <f>Q389*H389</f>
        <v>0</v>
      </c>
      <c r="S389" s="172">
        <v>0</v>
      </c>
      <c r="T389" s="173">
        <f>S389*H389</f>
        <v>0</v>
      </c>
      <c r="AR389" s="26" t="s">
        <v>365</v>
      </c>
      <c r="AT389" s="26" t="s">
        <v>211</v>
      </c>
      <c r="AU389" s="26" t="s">
        <v>216</v>
      </c>
      <c r="AY389" s="26" t="s">
        <v>208</v>
      </c>
      <c r="BE389" s="174">
        <f>IF(N389="základní",J389,0)</f>
        <v>0</v>
      </c>
      <c r="BF389" s="174">
        <f>IF(N389="snížená",J389,0)</f>
        <v>0</v>
      </c>
      <c r="BG389" s="174">
        <f>IF(N389="zákl. přenesená",J389,0)</f>
        <v>0</v>
      </c>
      <c r="BH389" s="174">
        <f>IF(N389="sníž. přenesená",J389,0)</f>
        <v>0</v>
      </c>
      <c r="BI389" s="174">
        <f>IF(N389="nulová",J389,0)</f>
        <v>0</v>
      </c>
      <c r="BJ389" s="26" t="s">
        <v>78</v>
      </c>
      <c r="BK389" s="174">
        <f>ROUND(I389*H389,2)</f>
        <v>0</v>
      </c>
      <c r="BL389" s="26" t="s">
        <v>365</v>
      </c>
      <c r="BM389" s="26" t="s">
        <v>3114</v>
      </c>
    </row>
    <row r="390" spans="2:65" s="1" customFormat="1" x14ac:dyDescent="0.3">
      <c r="B390" s="40"/>
      <c r="D390" s="175" t="s">
        <v>218</v>
      </c>
      <c r="F390" s="176" t="s">
        <v>7994</v>
      </c>
      <c r="L390" s="40"/>
      <c r="M390" s="177"/>
      <c r="N390" s="41"/>
      <c r="O390" s="41"/>
      <c r="P390" s="41"/>
      <c r="Q390" s="41"/>
      <c r="R390" s="41"/>
      <c r="S390" s="41"/>
      <c r="T390" s="69"/>
      <c r="AT390" s="26" t="s">
        <v>218</v>
      </c>
      <c r="AU390" s="26" t="s">
        <v>216</v>
      </c>
    </row>
    <row r="391" spans="2:65" s="12" customFormat="1" x14ac:dyDescent="0.3">
      <c r="B391" s="178"/>
      <c r="D391" s="175" t="s">
        <v>220</v>
      </c>
      <c r="E391" s="179" t="s">
        <v>5</v>
      </c>
      <c r="F391" s="180" t="s">
        <v>7995</v>
      </c>
      <c r="H391" s="181" t="s">
        <v>5</v>
      </c>
      <c r="L391" s="178"/>
      <c r="M391" s="182"/>
      <c r="N391" s="183"/>
      <c r="O391" s="183"/>
      <c r="P391" s="183"/>
      <c r="Q391" s="183"/>
      <c r="R391" s="183"/>
      <c r="S391" s="183"/>
      <c r="T391" s="184"/>
      <c r="AT391" s="181" t="s">
        <v>220</v>
      </c>
      <c r="AU391" s="181" t="s">
        <v>216</v>
      </c>
      <c r="AV391" s="12" t="s">
        <v>78</v>
      </c>
      <c r="AW391" s="12" t="s">
        <v>34</v>
      </c>
      <c r="AX391" s="12" t="s">
        <v>71</v>
      </c>
      <c r="AY391" s="181" t="s">
        <v>208</v>
      </c>
    </row>
    <row r="392" spans="2:65" s="13" customFormat="1" x14ac:dyDescent="0.3">
      <c r="B392" s="185"/>
      <c r="D392" s="186" t="s">
        <v>220</v>
      </c>
      <c r="E392" s="187" t="s">
        <v>5</v>
      </c>
      <c r="F392" s="188" t="s">
        <v>216</v>
      </c>
      <c r="H392" s="189">
        <v>4</v>
      </c>
      <c r="L392" s="185"/>
      <c r="M392" s="190"/>
      <c r="N392" s="191"/>
      <c r="O392" s="191"/>
      <c r="P392" s="191"/>
      <c r="Q392" s="191"/>
      <c r="R392" s="191"/>
      <c r="S392" s="191"/>
      <c r="T392" s="192"/>
      <c r="AT392" s="193" t="s">
        <v>220</v>
      </c>
      <c r="AU392" s="193" t="s">
        <v>216</v>
      </c>
      <c r="AV392" s="13" t="s">
        <v>80</v>
      </c>
      <c r="AW392" s="13" t="s">
        <v>34</v>
      </c>
      <c r="AX392" s="13" t="s">
        <v>78</v>
      </c>
      <c r="AY392" s="193" t="s">
        <v>208</v>
      </c>
    </row>
    <row r="393" spans="2:65" s="1" customFormat="1" ht="22.5" customHeight="1" x14ac:dyDescent="0.3">
      <c r="B393" s="163"/>
      <c r="C393" s="164" t="s">
        <v>974</v>
      </c>
      <c r="D393" s="164" t="s">
        <v>211</v>
      </c>
      <c r="E393" s="165" t="s">
        <v>7996</v>
      </c>
      <c r="F393" s="166" t="s">
        <v>7997</v>
      </c>
      <c r="G393" s="167" t="s">
        <v>245</v>
      </c>
      <c r="H393" s="168">
        <v>10</v>
      </c>
      <c r="I393" s="169"/>
      <c r="J393" s="169">
        <f>ROUND(I393*H393,2)</f>
        <v>0</v>
      </c>
      <c r="K393" s="166" t="s">
        <v>6157</v>
      </c>
      <c r="L393" s="40"/>
      <c r="M393" s="170" t="s">
        <v>5</v>
      </c>
      <c r="N393" s="171" t="s">
        <v>42</v>
      </c>
      <c r="O393" s="172">
        <v>0</v>
      </c>
      <c r="P393" s="172">
        <f>O393*H393</f>
        <v>0</v>
      </c>
      <c r="Q393" s="172">
        <v>0</v>
      </c>
      <c r="R393" s="172">
        <f>Q393*H393</f>
        <v>0</v>
      </c>
      <c r="S393" s="172">
        <v>0</v>
      </c>
      <c r="T393" s="173">
        <f>S393*H393</f>
        <v>0</v>
      </c>
      <c r="AR393" s="26" t="s">
        <v>365</v>
      </c>
      <c r="AT393" s="26" t="s">
        <v>211</v>
      </c>
      <c r="AU393" s="26" t="s">
        <v>216</v>
      </c>
      <c r="AY393" s="26" t="s">
        <v>208</v>
      </c>
      <c r="BE393" s="174">
        <f>IF(N393="základní",J393,0)</f>
        <v>0</v>
      </c>
      <c r="BF393" s="174">
        <f>IF(N393="snížená",J393,0)</f>
        <v>0</v>
      </c>
      <c r="BG393" s="174">
        <f>IF(N393="zákl. přenesená",J393,0)</f>
        <v>0</v>
      </c>
      <c r="BH393" s="174">
        <f>IF(N393="sníž. přenesená",J393,0)</f>
        <v>0</v>
      </c>
      <c r="BI393" s="174">
        <f>IF(N393="nulová",J393,0)</f>
        <v>0</v>
      </c>
      <c r="BJ393" s="26" t="s">
        <v>78</v>
      </c>
      <c r="BK393" s="174">
        <f>ROUND(I393*H393,2)</f>
        <v>0</v>
      </c>
      <c r="BL393" s="26" t="s">
        <v>365</v>
      </c>
      <c r="BM393" s="26" t="s">
        <v>3129</v>
      </c>
    </row>
    <row r="394" spans="2:65" s="1" customFormat="1" x14ac:dyDescent="0.3">
      <c r="B394" s="40"/>
      <c r="D394" s="175" t="s">
        <v>218</v>
      </c>
      <c r="F394" s="176" t="s">
        <v>7997</v>
      </c>
      <c r="L394" s="40"/>
      <c r="M394" s="177"/>
      <c r="N394" s="41"/>
      <c r="O394" s="41"/>
      <c r="P394" s="41"/>
      <c r="Q394" s="41"/>
      <c r="R394" s="41"/>
      <c r="S394" s="41"/>
      <c r="T394" s="69"/>
      <c r="AT394" s="26" t="s">
        <v>218</v>
      </c>
      <c r="AU394" s="26" t="s">
        <v>216</v>
      </c>
    </row>
    <row r="395" spans="2:65" s="1" customFormat="1" ht="27" x14ac:dyDescent="0.3">
      <c r="B395" s="40"/>
      <c r="D395" s="175" t="s">
        <v>1050</v>
      </c>
      <c r="F395" s="215" t="s">
        <v>7840</v>
      </c>
      <c r="L395" s="40"/>
      <c r="M395" s="177"/>
      <c r="N395" s="41"/>
      <c r="O395" s="41"/>
      <c r="P395" s="41"/>
      <c r="Q395" s="41"/>
      <c r="R395" s="41"/>
      <c r="S395" s="41"/>
      <c r="T395" s="69"/>
      <c r="AT395" s="26" t="s">
        <v>1050</v>
      </c>
      <c r="AU395" s="26" t="s">
        <v>216</v>
      </c>
    </row>
    <row r="396" spans="2:65" s="11" customFormat="1" ht="22.35" customHeight="1" x14ac:dyDescent="0.3">
      <c r="B396" s="150"/>
      <c r="D396" s="151" t="s">
        <v>70</v>
      </c>
      <c r="E396" s="235" t="s">
        <v>7998</v>
      </c>
      <c r="F396" s="235" t="s">
        <v>7999</v>
      </c>
      <c r="J396" s="236">
        <f>BK396</f>
        <v>0</v>
      </c>
      <c r="L396" s="150"/>
      <c r="M396" s="154"/>
      <c r="N396" s="155"/>
      <c r="O396" s="155"/>
      <c r="P396" s="156">
        <f>P397</f>
        <v>0</v>
      </c>
      <c r="Q396" s="155"/>
      <c r="R396" s="156">
        <f>R397</f>
        <v>0</v>
      </c>
      <c r="S396" s="155"/>
      <c r="T396" s="157">
        <f>T397</f>
        <v>0</v>
      </c>
      <c r="AR396" s="151" t="s">
        <v>80</v>
      </c>
      <c r="AT396" s="158" t="s">
        <v>70</v>
      </c>
      <c r="AU396" s="158" t="s">
        <v>80</v>
      </c>
      <c r="AY396" s="151" t="s">
        <v>208</v>
      </c>
      <c r="BK396" s="159">
        <f>BK397</f>
        <v>0</v>
      </c>
    </row>
    <row r="397" spans="2:65" s="16" customFormat="1" ht="14.45" customHeight="1" x14ac:dyDescent="0.3">
      <c r="B397" s="237"/>
      <c r="D397" s="238" t="s">
        <v>70</v>
      </c>
      <c r="E397" s="238" t="s">
        <v>8000</v>
      </c>
      <c r="F397" s="238" t="s">
        <v>8001</v>
      </c>
      <c r="J397" s="239">
        <f>BK397</f>
        <v>0</v>
      </c>
      <c r="L397" s="237"/>
      <c r="M397" s="240"/>
      <c r="N397" s="241"/>
      <c r="O397" s="241"/>
      <c r="P397" s="242">
        <f>SUM(P398:P433)</f>
        <v>0</v>
      </c>
      <c r="Q397" s="241"/>
      <c r="R397" s="242">
        <f>SUM(R398:R433)</f>
        <v>0</v>
      </c>
      <c r="S397" s="241"/>
      <c r="T397" s="243">
        <f>SUM(T398:T433)</f>
        <v>0</v>
      </c>
      <c r="AR397" s="244" t="s">
        <v>80</v>
      </c>
      <c r="AT397" s="245" t="s">
        <v>70</v>
      </c>
      <c r="AU397" s="245" t="s">
        <v>123</v>
      </c>
      <c r="AY397" s="244" t="s">
        <v>208</v>
      </c>
      <c r="BK397" s="246">
        <f>SUM(BK398:BK433)</f>
        <v>0</v>
      </c>
    </row>
    <row r="398" spans="2:65" s="1" customFormat="1" ht="22.5" customHeight="1" x14ac:dyDescent="0.3">
      <c r="B398" s="163"/>
      <c r="C398" s="164" t="s">
        <v>985</v>
      </c>
      <c r="D398" s="164" t="s">
        <v>211</v>
      </c>
      <c r="E398" s="165" t="s">
        <v>8002</v>
      </c>
      <c r="F398" s="166" t="s">
        <v>8003</v>
      </c>
      <c r="G398" s="167" t="s">
        <v>214</v>
      </c>
      <c r="H398" s="168">
        <v>1</v>
      </c>
      <c r="I398" s="169"/>
      <c r="J398" s="169">
        <f>ROUND(I398*H398,2)</f>
        <v>0</v>
      </c>
      <c r="K398" s="166" t="s">
        <v>6157</v>
      </c>
      <c r="L398" s="40"/>
      <c r="M398" s="170" t="s">
        <v>5</v>
      </c>
      <c r="N398" s="171" t="s">
        <v>42</v>
      </c>
      <c r="O398" s="172">
        <v>0</v>
      </c>
      <c r="P398" s="172">
        <f>O398*H398</f>
        <v>0</v>
      </c>
      <c r="Q398" s="172">
        <v>0</v>
      </c>
      <c r="R398" s="172">
        <f>Q398*H398</f>
        <v>0</v>
      </c>
      <c r="S398" s="172">
        <v>0</v>
      </c>
      <c r="T398" s="173">
        <f>S398*H398</f>
        <v>0</v>
      </c>
      <c r="AR398" s="26" t="s">
        <v>365</v>
      </c>
      <c r="AT398" s="26" t="s">
        <v>211</v>
      </c>
      <c r="AU398" s="26" t="s">
        <v>216</v>
      </c>
      <c r="AY398" s="26" t="s">
        <v>208</v>
      </c>
      <c r="BE398" s="174">
        <f>IF(N398="základní",J398,0)</f>
        <v>0</v>
      </c>
      <c r="BF398" s="174">
        <f>IF(N398="snížená",J398,0)</f>
        <v>0</v>
      </c>
      <c r="BG398" s="174">
        <f>IF(N398="zákl. přenesená",J398,0)</f>
        <v>0</v>
      </c>
      <c r="BH398" s="174">
        <f>IF(N398="sníž. přenesená",J398,0)</f>
        <v>0</v>
      </c>
      <c r="BI398" s="174">
        <f>IF(N398="nulová",J398,0)</f>
        <v>0</v>
      </c>
      <c r="BJ398" s="26" t="s">
        <v>78</v>
      </c>
      <c r="BK398" s="174">
        <f>ROUND(I398*H398,2)</f>
        <v>0</v>
      </c>
      <c r="BL398" s="26" t="s">
        <v>365</v>
      </c>
      <c r="BM398" s="26" t="s">
        <v>3148</v>
      </c>
    </row>
    <row r="399" spans="2:65" s="1" customFormat="1" x14ac:dyDescent="0.3">
      <c r="B399" s="40"/>
      <c r="D399" s="175" t="s">
        <v>218</v>
      </c>
      <c r="F399" s="176" t="s">
        <v>8003</v>
      </c>
      <c r="L399" s="40"/>
      <c r="M399" s="177"/>
      <c r="N399" s="41"/>
      <c r="O399" s="41"/>
      <c r="P399" s="41"/>
      <c r="Q399" s="41"/>
      <c r="R399" s="41"/>
      <c r="S399" s="41"/>
      <c r="T399" s="69"/>
      <c r="AT399" s="26" t="s">
        <v>218</v>
      </c>
      <c r="AU399" s="26" t="s">
        <v>216</v>
      </c>
    </row>
    <row r="400" spans="2:65" s="1" customFormat="1" ht="40.5" x14ac:dyDescent="0.3">
      <c r="B400" s="40"/>
      <c r="D400" s="175" t="s">
        <v>1050</v>
      </c>
      <c r="F400" s="215" t="s">
        <v>8004</v>
      </c>
      <c r="L400" s="40"/>
      <c r="M400" s="177"/>
      <c r="N400" s="41"/>
      <c r="O400" s="41"/>
      <c r="P400" s="41"/>
      <c r="Q400" s="41"/>
      <c r="R400" s="41"/>
      <c r="S400" s="41"/>
      <c r="T400" s="69"/>
      <c r="AT400" s="26" t="s">
        <v>1050</v>
      </c>
      <c r="AU400" s="26" t="s">
        <v>216</v>
      </c>
    </row>
    <row r="401" spans="2:65" s="12" customFormat="1" x14ac:dyDescent="0.3">
      <c r="B401" s="178"/>
      <c r="D401" s="175" t="s">
        <v>220</v>
      </c>
      <c r="E401" s="179" t="s">
        <v>5</v>
      </c>
      <c r="F401" s="180" t="s">
        <v>8005</v>
      </c>
      <c r="H401" s="181" t="s">
        <v>5</v>
      </c>
      <c r="L401" s="178"/>
      <c r="M401" s="182"/>
      <c r="N401" s="183"/>
      <c r="O401" s="183"/>
      <c r="P401" s="183"/>
      <c r="Q401" s="183"/>
      <c r="R401" s="183"/>
      <c r="S401" s="183"/>
      <c r="T401" s="184"/>
      <c r="AT401" s="181" t="s">
        <v>220</v>
      </c>
      <c r="AU401" s="181" t="s">
        <v>216</v>
      </c>
      <c r="AV401" s="12" t="s">
        <v>78</v>
      </c>
      <c r="AW401" s="12" t="s">
        <v>34</v>
      </c>
      <c r="AX401" s="12" t="s">
        <v>71</v>
      </c>
      <c r="AY401" s="181" t="s">
        <v>208</v>
      </c>
    </row>
    <row r="402" spans="2:65" s="13" customFormat="1" x14ac:dyDescent="0.3">
      <c r="B402" s="185"/>
      <c r="D402" s="186" t="s">
        <v>220</v>
      </c>
      <c r="E402" s="187" t="s">
        <v>5</v>
      </c>
      <c r="F402" s="188" t="s">
        <v>78</v>
      </c>
      <c r="H402" s="189">
        <v>1</v>
      </c>
      <c r="L402" s="185"/>
      <c r="M402" s="190"/>
      <c r="N402" s="191"/>
      <c r="O402" s="191"/>
      <c r="P402" s="191"/>
      <c r="Q402" s="191"/>
      <c r="R402" s="191"/>
      <c r="S402" s="191"/>
      <c r="T402" s="192"/>
      <c r="AT402" s="193" t="s">
        <v>220</v>
      </c>
      <c r="AU402" s="193" t="s">
        <v>216</v>
      </c>
      <c r="AV402" s="13" t="s">
        <v>80</v>
      </c>
      <c r="AW402" s="13" t="s">
        <v>34</v>
      </c>
      <c r="AX402" s="13" t="s">
        <v>78</v>
      </c>
      <c r="AY402" s="193" t="s">
        <v>208</v>
      </c>
    </row>
    <row r="403" spans="2:65" s="1" customFormat="1" ht="22.5" customHeight="1" x14ac:dyDescent="0.3">
      <c r="B403" s="163"/>
      <c r="C403" s="164" t="s">
        <v>1001</v>
      </c>
      <c r="D403" s="164" t="s">
        <v>211</v>
      </c>
      <c r="E403" s="165" t="s">
        <v>8006</v>
      </c>
      <c r="F403" s="166" t="s">
        <v>8007</v>
      </c>
      <c r="G403" s="167" t="s">
        <v>214</v>
      </c>
      <c r="H403" s="168">
        <v>1</v>
      </c>
      <c r="I403" s="169"/>
      <c r="J403" s="169">
        <f>ROUND(I403*H403,2)</f>
        <v>0</v>
      </c>
      <c r="K403" s="166" t="s">
        <v>6157</v>
      </c>
      <c r="L403" s="40"/>
      <c r="M403" s="170" t="s">
        <v>5</v>
      </c>
      <c r="N403" s="171" t="s">
        <v>42</v>
      </c>
      <c r="O403" s="172">
        <v>0</v>
      </c>
      <c r="P403" s="172">
        <f>O403*H403</f>
        <v>0</v>
      </c>
      <c r="Q403" s="172">
        <v>0</v>
      </c>
      <c r="R403" s="172">
        <f>Q403*H403</f>
        <v>0</v>
      </c>
      <c r="S403" s="172">
        <v>0</v>
      </c>
      <c r="T403" s="173">
        <f>S403*H403</f>
        <v>0</v>
      </c>
      <c r="AR403" s="26" t="s">
        <v>365</v>
      </c>
      <c r="AT403" s="26" t="s">
        <v>211</v>
      </c>
      <c r="AU403" s="26" t="s">
        <v>216</v>
      </c>
      <c r="AY403" s="26" t="s">
        <v>208</v>
      </c>
      <c r="BE403" s="174">
        <f>IF(N403="základní",J403,0)</f>
        <v>0</v>
      </c>
      <c r="BF403" s="174">
        <f>IF(N403="snížená",J403,0)</f>
        <v>0</v>
      </c>
      <c r="BG403" s="174">
        <f>IF(N403="zákl. přenesená",J403,0)</f>
        <v>0</v>
      </c>
      <c r="BH403" s="174">
        <f>IF(N403="sníž. přenesená",J403,0)</f>
        <v>0</v>
      </c>
      <c r="BI403" s="174">
        <f>IF(N403="nulová",J403,0)</f>
        <v>0</v>
      </c>
      <c r="BJ403" s="26" t="s">
        <v>78</v>
      </c>
      <c r="BK403" s="174">
        <f>ROUND(I403*H403,2)</f>
        <v>0</v>
      </c>
      <c r="BL403" s="26" t="s">
        <v>365</v>
      </c>
      <c r="BM403" s="26" t="s">
        <v>3165</v>
      </c>
    </row>
    <row r="404" spans="2:65" s="1" customFormat="1" x14ac:dyDescent="0.3">
      <c r="B404" s="40"/>
      <c r="D404" s="186" t="s">
        <v>218</v>
      </c>
      <c r="F404" s="211" t="s">
        <v>8007</v>
      </c>
      <c r="L404" s="40"/>
      <c r="M404" s="177"/>
      <c r="N404" s="41"/>
      <c r="O404" s="41"/>
      <c r="P404" s="41"/>
      <c r="Q404" s="41"/>
      <c r="R404" s="41"/>
      <c r="S404" s="41"/>
      <c r="T404" s="69"/>
      <c r="AT404" s="26" t="s">
        <v>218</v>
      </c>
      <c r="AU404" s="26" t="s">
        <v>216</v>
      </c>
    </row>
    <row r="405" spans="2:65" s="1" customFormat="1" ht="22.5" customHeight="1" x14ac:dyDescent="0.3">
      <c r="B405" s="163"/>
      <c r="C405" s="164" t="s">
        <v>1033</v>
      </c>
      <c r="D405" s="164" t="s">
        <v>211</v>
      </c>
      <c r="E405" s="165" t="s">
        <v>8008</v>
      </c>
      <c r="F405" s="166" t="s">
        <v>8009</v>
      </c>
      <c r="G405" s="167" t="s">
        <v>7834</v>
      </c>
      <c r="H405" s="168">
        <v>10</v>
      </c>
      <c r="I405" s="169"/>
      <c r="J405" s="169">
        <f>ROUND(I405*H405,2)</f>
        <v>0</v>
      </c>
      <c r="K405" s="166" t="s">
        <v>6157</v>
      </c>
      <c r="L405" s="40"/>
      <c r="M405" s="170" t="s">
        <v>5</v>
      </c>
      <c r="N405" s="171" t="s">
        <v>42</v>
      </c>
      <c r="O405" s="172">
        <v>0</v>
      </c>
      <c r="P405" s="172">
        <f>O405*H405</f>
        <v>0</v>
      </c>
      <c r="Q405" s="172">
        <v>0</v>
      </c>
      <c r="R405" s="172">
        <f>Q405*H405</f>
        <v>0</v>
      </c>
      <c r="S405" s="172">
        <v>0</v>
      </c>
      <c r="T405" s="173">
        <f>S405*H405</f>
        <v>0</v>
      </c>
      <c r="AR405" s="26" t="s">
        <v>365</v>
      </c>
      <c r="AT405" s="26" t="s">
        <v>211</v>
      </c>
      <c r="AU405" s="26" t="s">
        <v>216</v>
      </c>
      <c r="AY405" s="26" t="s">
        <v>208</v>
      </c>
      <c r="BE405" s="174">
        <f>IF(N405="základní",J405,0)</f>
        <v>0</v>
      </c>
      <c r="BF405" s="174">
        <f>IF(N405="snížená",J405,0)</f>
        <v>0</v>
      </c>
      <c r="BG405" s="174">
        <f>IF(N405="zákl. přenesená",J405,0)</f>
        <v>0</v>
      </c>
      <c r="BH405" s="174">
        <f>IF(N405="sníž. přenesená",J405,0)</f>
        <v>0</v>
      </c>
      <c r="BI405" s="174">
        <f>IF(N405="nulová",J405,0)</f>
        <v>0</v>
      </c>
      <c r="BJ405" s="26" t="s">
        <v>78</v>
      </c>
      <c r="BK405" s="174">
        <f>ROUND(I405*H405,2)</f>
        <v>0</v>
      </c>
      <c r="BL405" s="26" t="s">
        <v>365</v>
      </c>
      <c r="BM405" s="26" t="s">
        <v>3182</v>
      </c>
    </row>
    <row r="406" spans="2:65" s="1" customFormat="1" x14ac:dyDescent="0.3">
      <c r="B406" s="40"/>
      <c r="D406" s="175" t="s">
        <v>218</v>
      </c>
      <c r="F406" s="176" t="s">
        <v>8009</v>
      </c>
      <c r="L406" s="40"/>
      <c r="M406" s="177"/>
      <c r="N406" s="41"/>
      <c r="O406" s="41"/>
      <c r="P406" s="41"/>
      <c r="Q406" s="41"/>
      <c r="R406" s="41"/>
      <c r="S406" s="41"/>
      <c r="T406" s="69"/>
      <c r="AT406" s="26" t="s">
        <v>218</v>
      </c>
      <c r="AU406" s="26" t="s">
        <v>216</v>
      </c>
    </row>
    <row r="407" spans="2:65" s="1" customFormat="1" ht="27" x14ac:dyDescent="0.3">
      <c r="B407" s="40"/>
      <c r="D407" s="186" t="s">
        <v>1050</v>
      </c>
      <c r="F407" s="231" t="s">
        <v>8010</v>
      </c>
      <c r="L407" s="40"/>
      <c r="M407" s="177"/>
      <c r="N407" s="41"/>
      <c r="O407" s="41"/>
      <c r="P407" s="41"/>
      <c r="Q407" s="41"/>
      <c r="R407" s="41"/>
      <c r="S407" s="41"/>
      <c r="T407" s="69"/>
      <c r="AT407" s="26" t="s">
        <v>1050</v>
      </c>
      <c r="AU407" s="26" t="s">
        <v>216</v>
      </c>
    </row>
    <row r="408" spans="2:65" s="1" customFormat="1" ht="22.5" customHeight="1" x14ac:dyDescent="0.3">
      <c r="B408" s="163"/>
      <c r="C408" s="222" t="s">
        <v>1039</v>
      </c>
      <c r="D408" s="222" t="s">
        <v>2573</v>
      </c>
      <c r="E408" s="223" t="s">
        <v>8011</v>
      </c>
      <c r="F408" s="224" t="s">
        <v>7886</v>
      </c>
      <c r="G408" s="225" t="s">
        <v>6010</v>
      </c>
      <c r="H408" s="226">
        <v>1</v>
      </c>
      <c r="I408" s="227"/>
      <c r="J408" s="227">
        <f>ROUND(I408*H408,2)</f>
        <v>0</v>
      </c>
      <c r="K408" s="224" t="s">
        <v>6157</v>
      </c>
      <c r="L408" s="228"/>
      <c r="M408" s="229" t="s">
        <v>5</v>
      </c>
      <c r="N408" s="230" t="s">
        <v>42</v>
      </c>
      <c r="O408" s="172">
        <v>0</v>
      </c>
      <c r="P408" s="172">
        <f>O408*H408</f>
        <v>0</v>
      </c>
      <c r="Q408" s="172">
        <v>0</v>
      </c>
      <c r="R408" s="172">
        <f>Q408*H408</f>
        <v>0</v>
      </c>
      <c r="S408" s="172">
        <v>0</v>
      </c>
      <c r="T408" s="173">
        <f>S408*H408</f>
        <v>0</v>
      </c>
      <c r="AR408" s="26" t="s">
        <v>579</v>
      </c>
      <c r="AT408" s="26" t="s">
        <v>2573</v>
      </c>
      <c r="AU408" s="26" t="s">
        <v>216</v>
      </c>
      <c r="AY408" s="26" t="s">
        <v>208</v>
      </c>
      <c r="BE408" s="174">
        <f>IF(N408="základní",J408,0)</f>
        <v>0</v>
      </c>
      <c r="BF408" s="174">
        <f>IF(N408="snížená",J408,0)</f>
        <v>0</v>
      </c>
      <c r="BG408" s="174">
        <f>IF(N408="zákl. přenesená",J408,0)</f>
        <v>0</v>
      </c>
      <c r="BH408" s="174">
        <f>IF(N408="sníž. přenesená",J408,0)</f>
        <v>0</v>
      </c>
      <c r="BI408" s="174">
        <f>IF(N408="nulová",J408,0)</f>
        <v>0</v>
      </c>
      <c r="BJ408" s="26" t="s">
        <v>78</v>
      </c>
      <c r="BK408" s="174">
        <f>ROUND(I408*H408,2)</f>
        <v>0</v>
      </c>
      <c r="BL408" s="26" t="s">
        <v>365</v>
      </c>
      <c r="BM408" s="26" t="s">
        <v>3195</v>
      </c>
    </row>
    <row r="409" spans="2:65" s="1" customFormat="1" x14ac:dyDescent="0.3">
      <c r="B409" s="40"/>
      <c r="D409" s="186" t="s">
        <v>218</v>
      </c>
      <c r="F409" s="211" t="s">
        <v>7886</v>
      </c>
      <c r="L409" s="40"/>
      <c r="M409" s="177"/>
      <c r="N409" s="41"/>
      <c r="O409" s="41"/>
      <c r="P409" s="41"/>
      <c r="Q409" s="41"/>
      <c r="R409" s="41"/>
      <c r="S409" s="41"/>
      <c r="T409" s="69"/>
      <c r="AT409" s="26" t="s">
        <v>218</v>
      </c>
      <c r="AU409" s="26" t="s">
        <v>216</v>
      </c>
    </row>
    <row r="410" spans="2:65" s="1" customFormat="1" ht="31.5" customHeight="1" x14ac:dyDescent="0.3">
      <c r="B410" s="163"/>
      <c r="C410" s="164" t="s">
        <v>1046</v>
      </c>
      <c r="D410" s="164" t="s">
        <v>211</v>
      </c>
      <c r="E410" s="165" t="s">
        <v>8012</v>
      </c>
      <c r="F410" s="166" t="s">
        <v>8013</v>
      </c>
      <c r="G410" s="167" t="s">
        <v>7834</v>
      </c>
      <c r="H410" s="168">
        <v>7</v>
      </c>
      <c r="I410" s="169"/>
      <c r="J410" s="169">
        <f>ROUND(I410*H410,2)</f>
        <v>0</v>
      </c>
      <c r="K410" s="166" t="s">
        <v>6157</v>
      </c>
      <c r="L410" s="40"/>
      <c r="M410" s="170" t="s">
        <v>5</v>
      </c>
      <c r="N410" s="171" t="s">
        <v>42</v>
      </c>
      <c r="O410" s="172">
        <v>0</v>
      </c>
      <c r="P410" s="172">
        <f>O410*H410</f>
        <v>0</v>
      </c>
      <c r="Q410" s="172">
        <v>0</v>
      </c>
      <c r="R410" s="172">
        <f>Q410*H410</f>
        <v>0</v>
      </c>
      <c r="S410" s="172">
        <v>0</v>
      </c>
      <c r="T410" s="173">
        <f>S410*H410</f>
        <v>0</v>
      </c>
      <c r="AR410" s="26" t="s">
        <v>365</v>
      </c>
      <c r="AT410" s="26" t="s">
        <v>211</v>
      </c>
      <c r="AU410" s="26" t="s">
        <v>216</v>
      </c>
      <c r="AY410" s="26" t="s">
        <v>208</v>
      </c>
      <c r="BE410" s="174">
        <f>IF(N410="základní",J410,0)</f>
        <v>0</v>
      </c>
      <c r="BF410" s="174">
        <f>IF(N410="snížená",J410,0)</f>
        <v>0</v>
      </c>
      <c r="BG410" s="174">
        <f>IF(N410="zákl. přenesená",J410,0)</f>
        <v>0</v>
      </c>
      <c r="BH410" s="174">
        <f>IF(N410="sníž. přenesená",J410,0)</f>
        <v>0</v>
      </c>
      <c r="BI410" s="174">
        <f>IF(N410="nulová",J410,0)</f>
        <v>0</v>
      </c>
      <c r="BJ410" s="26" t="s">
        <v>78</v>
      </c>
      <c r="BK410" s="174">
        <f>ROUND(I410*H410,2)</f>
        <v>0</v>
      </c>
      <c r="BL410" s="26" t="s">
        <v>365</v>
      </c>
      <c r="BM410" s="26" t="s">
        <v>3205</v>
      </c>
    </row>
    <row r="411" spans="2:65" s="1" customFormat="1" x14ac:dyDescent="0.3">
      <c r="B411" s="40"/>
      <c r="D411" s="186" t="s">
        <v>218</v>
      </c>
      <c r="F411" s="211" t="s">
        <v>8013</v>
      </c>
      <c r="L411" s="40"/>
      <c r="M411" s="177"/>
      <c r="N411" s="41"/>
      <c r="O411" s="41"/>
      <c r="P411" s="41"/>
      <c r="Q411" s="41"/>
      <c r="R411" s="41"/>
      <c r="S411" s="41"/>
      <c r="T411" s="69"/>
      <c r="AT411" s="26" t="s">
        <v>218</v>
      </c>
      <c r="AU411" s="26" t="s">
        <v>216</v>
      </c>
    </row>
    <row r="412" spans="2:65" s="1" customFormat="1" ht="22.5" customHeight="1" x14ac:dyDescent="0.3">
      <c r="B412" s="163"/>
      <c r="C412" s="164" t="s">
        <v>1057</v>
      </c>
      <c r="D412" s="164" t="s">
        <v>211</v>
      </c>
      <c r="E412" s="165" t="s">
        <v>8014</v>
      </c>
      <c r="F412" s="166" t="s">
        <v>8015</v>
      </c>
      <c r="G412" s="167" t="s">
        <v>6010</v>
      </c>
      <c r="H412" s="168">
        <v>1</v>
      </c>
      <c r="I412" s="169"/>
      <c r="J412" s="169">
        <f>ROUND(I412*H412,2)</f>
        <v>0</v>
      </c>
      <c r="K412" s="166" t="s">
        <v>6157</v>
      </c>
      <c r="L412" s="40"/>
      <c r="M412" s="170" t="s">
        <v>5</v>
      </c>
      <c r="N412" s="171" t="s">
        <v>42</v>
      </c>
      <c r="O412" s="172">
        <v>0</v>
      </c>
      <c r="P412" s="172">
        <f>O412*H412</f>
        <v>0</v>
      </c>
      <c r="Q412" s="172">
        <v>0</v>
      </c>
      <c r="R412" s="172">
        <f>Q412*H412</f>
        <v>0</v>
      </c>
      <c r="S412" s="172">
        <v>0</v>
      </c>
      <c r="T412" s="173">
        <f>S412*H412</f>
        <v>0</v>
      </c>
      <c r="AR412" s="26" t="s">
        <v>365</v>
      </c>
      <c r="AT412" s="26" t="s">
        <v>211</v>
      </c>
      <c r="AU412" s="26" t="s">
        <v>216</v>
      </c>
      <c r="AY412" s="26" t="s">
        <v>208</v>
      </c>
      <c r="BE412" s="174">
        <f>IF(N412="základní",J412,0)</f>
        <v>0</v>
      </c>
      <c r="BF412" s="174">
        <f>IF(N412="snížená",J412,0)</f>
        <v>0</v>
      </c>
      <c r="BG412" s="174">
        <f>IF(N412="zákl. přenesená",J412,0)</f>
        <v>0</v>
      </c>
      <c r="BH412" s="174">
        <f>IF(N412="sníž. přenesená",J412,0)</f>
        <v>0</v>
      </c>
      <c r="BI412" s="174">
        <f>IF(N412="nulová",J412,0)</f>
        <v>0</v>
      </c>
      <c r="BJ412" s="26" t="s">
        <v>78</v>
      </c>
      <c r="BK412" s="174">
        <f>ROUND(I412*H412,2)</f>
        <v>0</v>
      </c>
      <c r="BL412" s="26" t="s">
        <v>365</v>
      </c>
      <c r="BM412" s="26" t="s">
        <v>3216</v>
      </c>
    </row>
    <row r="413" spans="2:65" s="1" customFormat="1" x14ac:dyDescent="0.3">
      <c r="B413" s="40"/>
      <c r="D413" s="186" t="s">
        <v>218</v>
      </c>
      <c r="F413" s="211" t="s">
        <v>8015</v>
      </c>
      <c r="L413" s="40"/>
      <c r="M413" s="177"/>
      <c r="N413" s="41"/>
      <c r="O413" s="41"/>
      <c r="P413" s="41"/>
      <c r="Q413" s="41"/>
      <c r="R413" s="41"/>
      <c r="S413" s="41"/>
      <c r="T413" s="69"/>
      <c r="AT413" s="26" t="s">
        <v>218</v>
      </c>
      <c r="AU413" s="26" t="s">
        <v>216</v>
      </c>
    </row>
    <row r="414" spans="2:65" s="1" customFormat="1" ht="22.5" customHeight="1" x14ac:dyDescent="0.3">
      <c r="B414" s="163"/>
      <c r="C414" s="164" t="s">
        <v>1065</v>
      </c>
      <c r="D414" s="164" t="s">
        <v>211</v>
      </c>
      <c r="E414" s="165" t="s">
        <v>8016</v>
      </c>
      <c r="F414" s="166" t="s">
        <v>8017</v>
      </c>
      <c r="G414" s="167" t="s">
        <v>7834</v>
      </c>
      <c r="H414" s="168">
        <v>10</v>
      </c>
      <c r="I414" s="169"/>
      <c r="J414" s="169">
        <f>ROUND(I414*H414,2)</f>
        <v>0</v>
      </c>
      <c r="K414" s="166" t="s">
        <v>6157</v>
      </c>
      <c r="L414" s="40"/>
      <c r="M414" s="170" t="s">
        <v>5</v>
      </c>
      <c r="N414" s="171" t="s">
        <v>42</v>
      </c>
      <c r="O414" s="172">
        <v>0</v>
      </c>
      <c r="P414" s="172">
        <f>O414*H414</f>
        <v>0</v>
      </c>
      <c r="Q414" s="172">
        <v>0</v>
      </c>
      <c r="R414" s="172">
        <f>Q414*H414</f>
        <v>0</v>
      </c>
      <c r="S414" s="172">
        <v>0</v>
      </c>
      <c r="T414" s="173">
        <f>S414*H414</f>
        <v>0</v>
      </c>
      <c r="AR414" s="26" t="s">
        <v>365</v>
      </c>
      <c r="AT414" s="26" t="s">
        <v>211</v>
      </c>
      <c r="AU414" s="26" t="s">
        <v>216</v>
      </c>
      <c r="AY414" s="26" t="s">
        <v>208</v>
      </c>
      <c r="BE414" s="174">
        <f>IF(N414="základní",J414,0)</f>
        <v>0</v>
      </c>
      <c r="BF414" s="174">
        <f>IF(N414="snížená",J414,0)</f>
        <v>0</v>
      </c>
      <c r="BG414" s="174">
        <f>IF(N414="zákl. přenesená",J414,0)</f>
        <v>0</v>
      </c>
      <c r="BH414" s="174">
        <f>IF(N414="sníž. přenesená",J414,0)</f>
        <v>0</v>
      </c>
      <c r="BI414" s="174">
        <f>IF(N414="nulová",J414,0)</f>
        <v>0</v>
      </c>
      <c r="BJ414" s="26" t="s">
        <v>78</v>
      </c>
      <c r="BK414" s="174">
        <f>ROUND(I414*H414,2)</f>
        <v>0</v>
      </c>
      <c r="BL414" s="26" t="s">
        <v>365</v>
      </c>
      <c r="BM414" s="26" t="s">
        <v>3229</v>
      </c>
    </row>
    <row r="415" spans="2:65" s="1" customFormat="1" x14ac:dyDescent="0.3">
      <c r="B415" s="40"/>
      <c r="D415" s="186" t="s">
        <v>218</v>
      </c>
      <c r="F415" s="211" t="s">
        <v>8017</v>
      </c>
      <c r="L415" s="40"/>
      <c r="M415" s="177"/>
      <c r="N415" s="41"/>
      <c r="O415" s="41"/>
      <c r="P415" s="41"/>
      <c r="Q415" s="41"/>
      <c r="R415" s="41"/>
      <c r="S415" s="41"/>
      <c r="T415" s="69"/>
      <c r="AT415" s="26" t="s">
        <v>218</v>
      </c>
      <c r="AU415" s="26" t="s">
        <v>216</v>
      </c>
    </row>
    <row r="416" spans="2:65" s="1" customFormat="1" ht="22.5" customHeight="1" x14ac:dyDescent="0.3">
      <c r="B416" s="163"/>
      <c r="C416" s="164" t="s">
        <v>1074</v>
      </c>
      <c r="D416" s="164" t="s">
        <v>211</v>
      </c>
      <c r="E416" s="165" t="s">
        <v>8018</v>
      </c>
      <c r="F416" s="166" t="s">
        <v>8019</v>
      </c>
      <c r="G416" s="167" t="s">
        <v>7834</v>
      </c>
      <c r="H416" s="168">
        <v>8</v>
      </c>
      <c r="I416" s="169"/>
      <c r="J416" s="169">
        <f>ROUND(I416*H416,2)</f>
        <v>0</v>
      </c>
      <c r="K416" s="166" t="s">
        <v>6157</v>
      </c>
      <c r="L416" s="40"/>
      <c r="M416" s="170" t="s">
        <v>5</v>
      </c>
      <c r="N416" s="171" t="s">
        <v>42</v>
      </c>
      <c r="O416" s="172">
        <v>0</v>
      </c>
      <c r="P416" s="172">
        <f>O416*H416</f>
        <v>0</v>
      </c>
      <c r="Q416" s="172">
        <v>0</v>
      </c>
      <c r="R416" s="172">
        <f>Q416*H416</f>
        <v>0</v>
      </c>
      <c r="S416" s="172">
        <v>0</v>
      </c>
      <c r="T416" s="173">
        <f>S416*H416</f>
        <v>0</v>
      </c>
      <c r="AR416" s="26" t="s">
        <v>365</v>
      </c>
      <c r="AT416" s="26" t="s">
        <v>211</v>
      </c>
      <c r="AU416" s="26" t="s">
        <v>216</v>
      </c>
      <c r="AY416" s="26" t="s">
        <v>208</v>
      </c>
      <c r="BE416" s="174">
        <f>IF(N416="základní",J416,0)</f>
        <v>0</v>
      </c>
      <c r="BF416" s="174">
        <f>IF(N416="snížená",J416,0)</f>
        <v>0</v>
      </c>
      <c r="BG416" s="174">
        <f>IF(N416="zákl. přenesená",J416,0)</f>
        <v>0</v>
      </c>
      <c r="BH416" s="174">
        <f>IF(N416="sníž. přenesená",J416,0)</f>
        <v>0</v>
      </c>
      <c r="BI416" s="174">
        <f>IF(N416="nulová",J416,0)</f>
        <v>0</v>
      </c>
      <c r="BJ416" s="26" t="s">
        <v>78</v>
      </c>
      <c r="BK416" s="174">
        <f>ROUND(I416*H416,2)</f>
        <v>0</v>
      </c>
      <c r="BL416" s="26" t="s">
        <v>365</v>
      </c>
      <c r="BM416" s="26" t="s">
        <v>3239</v>
      </c>
    </row>
    <row r="417" spans="2:65" s="1" customFormat="1" x14ac:dyDescent="0.3">
      <c r="B417" s="40"/>
      <c r="D417" s="186" t="s">
        <v>218</v>
      </c>
      <c r="F417" s="211" t="s">
        <v>8019</v>
      </c>
      <c r="L417" s="40"/>
      <c r="M417" s="177"/>
      <c r="N417" s="41"/>
      <c r="O417" s="41"/>
      <c r="P417" s="41"/>
      <c r="Q417" s="41"/>
      <c r="R417" s="41"/>
      <c r="S417" s="41"/>
      <c r="T417" s="69"/>
      <c r="AT417" s="26" t="s">
        <v>218</v>
      </c>
      <c r="AU417" s="26" t="s">
        <v>216</v>
      </c>
    </row>
    <row r="418" spans="2:65" s="1" customFormat="1" ht="22.5" customHeight="1" x14ac:dyDescent="0.3">
      <c r="B418" s="163"/>
      <c r="C418" s="164" t="s">
        <v>1080</v>
      </c>
      <c r="D418" s="164" t="s">
        <v>211</v>
      </c>
      <c r="E418" s="165" t="s">
        <v>8020</v>
      </c>
      <c r="F418" s="166" t="s">
        <v>8021</v>
      </c>
      <c r="G418" s="167" t="s">
        <v>214</v>
      </c>
      <c r="H418" s="168">
        <v>4</v>
      </c>
      <c r="I418" s="169"/>
      <c r="J418" s="169">
        <f>ROUND(I418*H418,2)</f>
        <v>0</v>
      </c>
      <c r="K418" s="166" t="s">
        <v>6157</v>
      </c>
      <c r="L418" s="40"/>
      <c r="M418" s="170" t="s">
        <v>5</v>
      </c>
      <c r="N418" s="171" t="s">
        <v>42</v>
      </c>
      <c r="O418" s="172">
        <v>0</v>
      </c>
      <c r="P418" s="172">
        <f>O418*H418</f>
        <v>0</v>
      </c>
      <c r="Q418" s="172">
        <v>0</v>
      </c>
      <c r="R418" s="172">
        <f>Q418*H418</f>
        <v>0</v>
      </c>
      <c r="S418" s="172">
        <v>0</v>
      </c>
      <c r="T418" s="173">
        <f>S418*H418</f>
        <v>0</v>
      </c>
      <c r="AR418" s="26" t="s">
        <v>365</v>
      </c>
      <c r="AT418" s="26" t="s">
        <v>211</v>
      </c>
      <c r="AU418" s="26" t="s">
        <v>216</v>
      </c>
      <c r="AY418" s="26" t="s">
        <v>208</v>
      </c>
      <c r="BE418" s="174">
        <f>IF(N418="základní",J418,0)</f>
        <v>0</v>
      </c>
      <c r="BF418" s="174">
        <f>IF(N418="snížená",J418,0)</f>
        <v>0</v>
      </c>
      <c r="BG418" s="174">
        <f>IF(N418="zákl. přenesená",J418,0)</f>
        <v>0</v>
      </c>
      <c r="BH418" s="174">
        <f>IF(N418="sníž. přenesená",J418,0)</f>
        <v>0</v>
      </c>
      <c r="BI418" s="174">
        <f>IF(N418="nulová",J418,0)</f>
        <v>0</v>
      </c>
      <c r="BJ418" s="26" t="s">
        <v>78</v>
      </c>
      <c r="BK418" s="174">
        <f>ROUND(I418*H418,2)</f>
        <v>0</v>
      </c>
      <c r="BL418" s="26" t="s">
        <v>365</v>
      </c>
      <c r="BM418" s="26" t="s">
        <v>3256</v>
      </c>
    </row>
    <row r="419" spans="2:65" s="1" customFormat="1" x14ac:dyDescent="0.3">
      <c r="B419" s="40"/>
      <c r="D419" s="175" t="s">
        <v>218</v>
      </c>
      <c r="F419" s="176" t="s">
        <v>8021</v>
      </c>
      <c r="L419" s="40"/>
      <c r="M419" s="177"/>
      <c r="N419" s="41"/>
      <c r="O419" s="41"/>
      <c r="P419" s="41"/>
      <c r="Q419" s="41"/>
      <c r="R419" s="41"/>
      <c r="S419" s="41"/>
      <c r="T419" s="69"/>
      <c r="AT419" s="26" t="s">
        <v>218</v>
      </c>
      <c r="AU419" s="26" t="s">
        <v>216</v>
      </c>
    </row>
    <row r="420" spans="2:65" s="1" customFormat="1" ht="27" x14ac:dyDescent="0.3">
      <c r="B420" s="40"/>
      <c r="D420" s="186" t="s">
        <v>1050</v>
      </c>
      <c r="F420" s="231" t="s">
        <v>8022</v>
      </c>
      <c r="L420" s="40"/>
      <c r="M420" s="177"/>
      <c r="N420" s="41"/>
      <c r="O420" s="41"/>
      <c r="P420" s="41"/>
      <c r="Q420" s="41"/>
      <c r="R420" s="41"/>
      <c r="S420" s="41"/>
      <c r="T420" s="69"/>
      <c r="AT420" s="26" t="s">
        <v>1050</v>
      </c>
      <c r="AU420" s="26" t="s">
        <v>216</v>
      </c>
    </row>
    <row r="421" spans="2:65" s="1" customFormat="1" ht="22.5" customHeight="1" x14ac:dyDescent="0.3">
      <c r="B421" s="163"/>
      <c r="C421" s="164" t="s">
        <v>1087</v>
      </c>
      <c r="D421" s="164" t="s">
        <v>211</v>
      </c>
      <c r="E421" s="165" t="s">
        <v>8023</v>
      </c>
      <c r="F421" s="166" t="s">
        <v>8024</v>
      </c>
      <c r="G421" s="167" t="s">
        <v>245</v>
      </c>
      <c r="H421" s="168">
        <v>4</v>
      </c>
      <c r="I421" s="169"/>
      <c r="J421" s="169">
        <f>ROUND(I421*H421,2)</f>
        <v>0</v>
      </c>
      <c r="K421" s="166" t="s">
        <v>6157</v>
      </c>
      <c r="L421" s="40"/>
      <c r="M421" s="170" t="s">
        <v>5</v>
      </c>
      <c r="N421" s="171" t="s">
        <v>42</v>
      </c>
      <c r="O421" s="172">
        <v>0</v>
      </c>
      <c r="P421" s="172">
        <f>O421*H421</f>
        <v>0</v>
      </c>
      <c r="Q421" s="172">
        <v>0</v>
      </c>
      <c r="R421" s="172">
        <f>Q421*H421</f>
        <v>0</v>
      </c>
      <c r="S421" s="172">
        <v>0</v>
      </c>
      <c r="T421" s="173">
        <f>S421*H421</f>
        <v>0</v>
      </c>
      <c r="AR421" s="26" t="s">
        <v>365</v>
      </c>
      <c r="AT421" s="26" t="s">
        <v>211</v>
      </c>
      <c r="AU421" s="26" t="s">
        <v>216</v>
      </c>
      <c r="AY421" s="26" t="s">
        <v>208</v>
      </c>
      <c r="BE421" s="174">
        <f>IF(N421="základní",J421,0)</f>
        <v>0</v>
      </c>
      <c r="BF421" s="174">
        <f>IF(N421="snížená",J421,0)</f>
        <v>0</v>
      </c>
      <c r="BG421" s="174">
        <f>IF(N421="zákl. přenesená",J421,0)</f>
        <v>0</v>
      </c>
      <c r="BH421" s="174">
        <f>IF(N421="sníž. přenesená",J421,0)</f>
        <v>0</v>
      </c>
      <c r="BI421" s="174">
        <f>IF(N421="nulová",J421,0)</f>
        <v>0</v>
      </c>
      <c r="BJ421" s="26" t="s">
        <v>78</v>
      </c>
      <c r="BK421" s="174">
        <f>ROUND(I421*H421,2)</f>
        <v>0</v>
      </c>
      <c r="BL421" s="26" t="s">
        <v>365</v>
      </c>
      <c r="BM421" s="26" t="s">
        <v>3272</v>
      </c>
    </row>
    <row r="422" spans="2:65" s="1" customFormat="1" x14ac:dyDescent="0.3">
      <c r="B422" s="40"/>
      <c r="D422" s="175" t="s">
        <v>218</v>
      </c>
      <c r="F422" s="176" t="s">
        <v>8024</v>
      </c>
      <c r="L422" s="40"/>
      <c r="M422" s="177"/>
      <c r="N422" s="41"/>
      <c r="O422" s="41"/>
      <c r="P422" s="41"/>
      <c r="Q422" s="41"/>
      <c r="R422" s="41"/>
      <c r="S422" s="41"/>
      <c r="T422" s="69"/>
      <c r="AT422" s="26" t="s">
        <v>218</v>
      </c>
      <c r="AU422" s="26" t="s">
        <v>216</v>
      </c>
    </row>
    <row r="423" spans="2:65" s="1" customFormat="1" ht="27" x14ac:dyDescent="0.3">
      <c r="B423" s="40"/>
      <c r="D423" s="186" t="s">
        <v>1050</v>
      </c>
      <c r="F423" s="231" t="s">
        <v>8022</v>
      </c>
      <c r="L423" s="40"/>
      <c r="M423" s="177"/>
      <c r="N423" s="41"/>
      <c r="O423" s="41"/>
      <c r="P423" s="41"/>
      <c r="Q423" s="41"/>
      <c r="R423" s="41"/>
      <c r="S423" s="41"/>
      <c r="T423" s="69"/>
      <c r="AT423" s="26" t="s">
        <v>1050</v>
      </c>
      <c r="AU423" s="26" t="s">
        <v>216</v>
      </c>
    </row>
    <row r="424" spans="2:65" s="1" customFormat="1" ht="22.5" customHeight="1" x14ac:dyDescent="0.3">
      <c r="B424" s="163"/>
      <c r="C424" s="164" t="s">
        <v>1094</v>
      </c>
      <c r="D424" s="164" t="s">
        <v>211</v>
      </c>
      <c r="E424" s="165" t="s">
        <v>8025</v>
      </c>
      <c r="F424" s="166" t="s">
        <v>8026</v>
      </c>
      <c r="G424" s="167" t="s">
        <v>214</v>
      </c>
      <c r="H424" s="168">
        <v>4</v>
      </c>
      <c r="I424" s="169"/>
      <c r="J424" s="169">
        <f>ROUND(I424*H424,2)</f>
        <v>0</v>
      </c>
      <c r="K424" s="166" t="s">
        <v>6157</v>
      </c>
      <c r="L424" s="40"/>
      <c r="M424" s="170" t="s">
        <v>5</v>
      </c>
      <c r="N424" s="171" t="s">
        <v>42</v>
      </c>
      <c r="O424" s="172">
        <v>0</v>
      </c>
      <c r="P424" s="172">
        <f>O424*H424</f>
        <v>0</v>
      </c>
      <c r="Q424" s="172">
        <v>0</v>
      </c>
      <c r="R424" s="172">
        <f>Q424*H424</f>
        <v>0</v>
      </c>
      <c r="S424" s="172">
        <v>0</v>
      </c>
      <c r="T424" s="173">
        <f>S424*H424</f>
        <v>0</v>
      </c>
      <c r="AR424" s="26" t="s">
        <v>365</v>
      </c>
      <c r="AT424" s="26" t="s">
        <v>211</v>
      </c>
      <c r="AU424" s="26" t="s">
        <v>216</v>
      </c>
      <c r="AY424" s="26" t="s">
        <v>208</v>
      </c>
      <c r="BE424" s="174">
        <f>IF(N424="základní",J424,0)</f>
        <v>0</v>
      </c>
      <c r="BF424" s="174">
        <f>IF(N424="snížená",J424,0)</f>
        <v>0</v>
      </c>
      <c r="BG424" s="174">
        <f>IF(N424="zákl. přenesená",J424,0)</f>
        <v>0</v>
      </c>
      <c r="BH424" s="174">
        <f>IF(N424="sníž. přenesená",J424,0)</f>
        <v>0</v>
      </c>
      <c r="BI424" s="174">
        <f>IF(N424="nulová",J424,0)</f>
        <v>0</v>
      </c>
      <c r="BJ424" s="26" t="s">
        <v>78</v>
      </c>
      <c r="BK424" s="174">
        <f>ROUND(I424*H424,2)</f>
        <v>0</v>
      </c>
      <c r="BL424" s="26" t="s">
        <v>365</v>
      </c>
      <c r="BM424" s="26" t="s">
        <v>3292</v>
      </c>
    </row>
    <row r="425" spans="2:65" s="1" customFormat="1" x14ac:dyDescent="0.3">
      <c r="B425" s="40"/>
      <c r="D425" s="175" t="s">
        <v>218</v>
      </c>
      <c r="F425" s="176" t="s">
        <v>8026</v>
      </c>
      <c r="L425" s="40"/>
      <c r="M425" s="177"/>
      <c r="N425" s="41"/>
      <c r="O425" s="41"/>
      <c r="P425" s="41"/>
      <c r="Q425" s="41"/>
      <c r="R425" s="41"/>
      <c r="S425" s="41"/>
      <c r="T425" s="69"/>
      <c r="AT425" s="26" t="s">
        <v>218</v>
      </c>
      <c r="AU425" s="26" t="s">
        <v>216</v>
      </c>
    </row>
    <row r="426" spans="2:65" s="1" customFormat="1" ht="27" x14ac:dyDescent="0.3">
      <c r="B426" s="40"/>
      <c r="D426" s="186" t="s">
        <v>1050</v>
      </c>
      <c r="F426" s="231" t="s">
        <v>7891</v>
      </c>
      <c r="L426" s="40"/>
      <c r="M426" s="177"/>
      <c r="N426" s="41"/>
      <c r="O426" s="41"/>
      <c r="P426" s="41"/>
      <c r="Q426" s="41"/>
      <c r="R426" s="41"/>
      <c r="S426" s="41"/>
      <c r="T426" s="69"/>
      <c r="AT426" s="26" t="s">
        <v>1050</v>
      </c>
      <c r="AU426" s="26" t="s">
        <v>216</v>
      </c>
    </row>
    <row r="427" spans="2:65" s="1" customFormat="1" ht="22.5" customHeight="1" x14ac:dyDescent="0.3">
      <c r="B427" s="163"/>
      <c r="C427" s="164" t="s">
        <v>1098</v>
      </c>
      <c r="D427" s="164" t="s">
        <v>211</v>
      </c>
      <c r="E427" s="165" t="s">
        <v>8027</v>
      </c>
      <c r="F427" s="166" t="s">
        <v>8028</v>
      </c>
      <c r="G427" s="167" t="s">
        <v>6010</v>
      </c>
      <c r="H427" s="168">
        <v>1</v>
      </c>
      <c r="I427" s="169"/>
      <c r="J427" s="169">
        <f>ROUND(I427*H427,2)</f>
        <v>0</v>
      </c>
      <c r="K427" s="166" t="s">
        <v>6157</v>
      </c>
      <c r="L427" s="40"/>
      <c r="M427" s="170" t="s">
        <v>5</v>
      </c>
      <c r="N427" s="171" t="s">
        <v>42</v>
      </c>
      <c r="O427" s="172">
        <v>0</v>
      </c>
      <c r="P427" s="172">
        <f>O427*H427</f>
        <v>0</v>
      </c>
      <c r="Q427" s="172">
        <v>0</v>
      </c>
      <c r="R427" s="172">
        <f>Q427*H427</f>
        <v>0</v>
      </c>
      <c r="S427" s="172">
        <v>0</v>
      </c>
      <c r="T427" s="173">
        <f>S427*H427</f>
        <v>0</v>
      </c>
      <c r="AR427" s="26" t="s">
        <v>365</v>
      </c>
      <c r="AT427" s="26" t="s">
        <v>211</v>
      </c>
      <c r="AU427" s="26" t="s">
        <v>216</v>
      </c>
      <c r="AY427" s="26" t="s">
        <v>208</v>
      </c>
      <c r="BE427" s="174">
        <f>IF(N427="základní",J427,0)</f>
        <v>0</v>
      </c>
      <c r="BF427" s="174">
        <f>IF(N427="snížená",J427,0)</f>
        <v>0</v>
      </c>
      <c r="BG427" s="174">
        <f>IF(N427="zákl. přenesená",J427,0)</f>
        <v>0</v>
      </c>
      <c r="BH427" s="174">
        <f>IF(N427="sníž. přenesená",J427,0)</f>
        <v>0</v>
      </c>
      <c r="BI427" s="174">
        <f>IF(N427="nulová",J427,0)</f>
        <v>0</v>
      </c>
      <c r="BJ427" s="26" t="s">
        <v>78</v>
      </c>
      <c r="BK427" s="174">
        <f>ROUND(I427*H427,2)</f>
        <v>0</v>
      </c>
      <c r="BL427" s="26" t="s">
        <v>365</v>
      </c>
      <c r="BM427" s="26" t="s">
        <v>3309</v>
      </c>
    </row>
    <row r="428" spans="2:65" s="1" customFormat="1" x14ac:dyDescent="0.3">
      <c r="B428" s="40"/>
      <c r="D428" s="175" t="s">
        <v>218</v>
      </c>
      <c r="F428" s="176" t="s">
        <v>8028</v>
      </c>
      <c r="L428" s="40"/>
      <c r="M428" s="177"/>
      <c r="N428" s="41"/>
      <c r="O428" s="41"/>
      <c r="P428" s="41"/>
      <c r="Q428" s="41"/>
      <c r="R428" s="41"/>
      <c r="S428" s="41"/>
      <c r="T428" s="69"/>
      <c r="AT428" s="26" t="s">
        <v>218</v>
      </c>
      <c r="AU428" s="26" t="s">
        <v>216</v>
      </c>
    </row>
    <row r="429" spans="2:65" s="1" customFormat="1" ht="27" x14ac:dyDescent="0.3">
      <c r="B429" s="40"/>
      <c r="D429" s="186" t="s">
        <v>1050</v>
      </c>
      <c r="F429" s="231" t="s">
        <v>8029</v>
      </c>
      <c r="L429" s="40"/>
      <c r="M429" s="177"/>
      <c r="N429" s="41"/>
      <c r="O429" s="41"/>
      <c r="P429" s="41"/>
      <c r="Q429" s="41"/>
      <c r="R429" s="41"/>
      <c r="S429" s="41"/>
      <c r="T429" s="69"/>
      <c r="AT429" s="26" t="s">
        <v>1050</v>
      </c>
      <c r="AU429" s="26" t="s">
        <v>216</v>
      </c>
    </row>
    <row r="430" spans="2:65" s="1" customFormat="1" ht="22.5" customHeight="1" x14ac:dyDescent="0.3">
      <c r="B430" s="163"/>
      <c r="C430" s="164" t="s">
        <v>1119</v>
      </c>
      <c r="D430" s="164" t="s">
        <v>211</v>
      </c>
      <c r="E430" s="165" t="s">
        <v>8030</v>
      </c>
      <c r="F430" s="166" t="s">
        <v>8031</v>
      </c>
      <c r="G430" s="167" t="s">
        <v>214</v>
      </c>
      <c r="H430" s="168">
        <v>1</v>
      </c>
      <c r="I430" s="169"/>
      <c r="J430" s="169">
        <f>ROUND(I430*H430,2)</f>
        <v>0</v>
      </c>
      <c r="K430" s="166" t="s">
        <v>6157</v>
      </c>
      <c r="L430" s="40"/>
      <c r="M430" s="170" t="s">
        <v>5</v>
      </c>
      <c r="N430" s="171" t="s">
        <v>42</v>
      </c>
      <c r="O430" s="172">
        <v>0</v>
      </c>
      <c r="P430" s="172">
        <f>O430*H430</f>
        <v>0</v>
      </c>
      <c r="Q430" s="172">
        <v>0</v>
      </c>
      <c r="R430" s="172">
        <f>Q430*H430</f>
        <v>0</v>
      </c>
      <c r="S430" s="172">
        <v>0</v>
      </c>
      <c r="T430" s="173">
        <f>S430*H430</f>
        <v>0</v>
      </c>
      <c r="AR430" s="26" t="s">
        <v>365</v>
      </c>
      <c r="AT430" s="26" t="s">
        <v>211</v>
      </c>
      <c r="AU430" s="26" t="s">
        <v>216</v>
      </c>
      <c r="AY430" s="26" t="s">
        <v>208</v>
      </c>
      <c r="BE430" s="174">
        <f>IF(N430="základní",J430,0)</f>
        <v>0</v>
      </c>
      <c r="BF430" s="174">
        <f>IF(N430="snížená",J430,0)</f>
        <v>0</v>
      </c>
      <c r="BG430" s="174">
        <f>IF(N430="zákl. přenesená",J430,0)</f>
        <v>0</v>
      </c>
      <c r="BH430" s="174">
        <f>IF(N430="sníž. přenesená",J430,0)</f>
        <v>0</v>
      </c>
      <c r="BI430" s="174">
        <f>IF(N430="nulová",J430,0)</f>
        <v>0</v>
      </c>
      <c r="BJ430" s="26" t="s">
        <v>78</v>
      </c>
      <c r="BK430" s="174">
        <f>ROUND(I430*H430,2)</f>
        <v>0</v>
      </c>
      <c r="BL430" s="26" t="s">
        <v>365</v>
      </c>
      <c r="BM430" s="26" t="s">
        <v>3323</v>
      </c>
    </row>
    <row r="431" spans="2:65" s="1" customFormat="1" x14ac:dyDescent="0.3">
      <c r="B431" s="40"/>
      <c r="D431" s="186" t="s">
        <v>218</v>
      </c>
      <c r="F431" s="211" t="s">
        <v>8031</v>
      </c>
      <c r="L431" s="40"/>
      <c r="M431" s="177"/>
      <c r="N431" s="41"/>
      <c r="O431" s="41"/>
      <c r="P431" s="41"/>
      <c r="Q431" s="41"/>
      <c r="R431" s="41"/>
      <c r="S431" s="41"/>
      <c r="T431" s="69"/>
      <c r="AT431" s="26" t="s">
        <v>218</v>
      </c>
      <c r="AU431" s="26" t="s">
        <v>216</v>
      </c>
    </row>
    <row r="432" spans="2:65" s="1" customFormat="1" ht="22.5" customHeight="1" x14ac:dyDescent="0.3">
      <c r="B432" s="163"/>
      <c r="C432" s="164" t="s">
        <v>1131</v>
      </c>
      <c r="D432" s="164" t="s">
        <v>211</v>
      </c>
      <c r="E432" s="165" t="s">
        <v>8032</v>
      </c>
      <c r="F432" s="166" t="s">
        <v>8033</v>
      </c>
      <c r="G432" s="167" t="s">
        <v>6010</v>
      </c>
      <c r="H432" s="168">
        <v>1</v>
      </c>
      <c r="I432" s="169"/>
      <c r="J432" s="169">
        <f>ROUND(I432*H432,2)</f>
        <v>0</v>
      </c>
      <c r="K432" s="166" t="s">
        <v>6157</v>
      </c>
      <c r="L432" s="40"/>
      <c r="M432" s="170" t="s">
        <v>5</v>
      </c>
      <c r="N432" s="171" t="s">
        <v>42</v>
      </c>
      <c r="O432" s="172">
        <v>0</v>
      </c>
      <c r="P432" s="172">
        <f>O432*H432</f>
        <v>0</v>
      </c>
      <c r="Q432" s="172">
        <v>0</v>
      </c>
      <c r="R432" s="172">
        <f>Q432*H432</f>
        <v>0</v>
      </c>
      <c r="S432" s="172">
        <v>0</v>
      </c>
      <c r="T432" s="173">
        <f>S432*H432</f>
        <v>0</v>
      </c>
      <c r="AR432" s="26" t="s">
        <v>365</v>
      </c>
      <c r="AT432" s="26" t="s">
        <v>211</v>
      </c>
      <c r="AU432" s="26" t="s">
        <v>216</v>
      </c>
      <c r="AY432" s="26" t="s">
        <v>208</v>
      </c>
      <c r="BE432" s="174">
        <f>IF(N432="základní",J432,0)</f>
        <v>0</v>
      </c>
      <c r="BF432" s="174">
        <f>IF(N432="snížená",J432,0)</f>
        <v>0</v>
      </c>
      <c r="BG432" s="174">
        <f>IF(N432="zákl. přenesená",J432,0)</f>
        <v>0</v>
      </c>
      <c r="BH432" s="174">
        <f>IF(N432="sníž. přenesená",J432,0)</f>
        <v>0</v>
      </c>
      <c r="BI432" s="174">
        <f>IF(N432="nulová",J432,0)</f>
        <v>0</v>
      </c>
      <c r="BJ432" s="26" t="s">
        <v>78</v>
      </c>
      <c r="BK432" s="174">
        <f>ROUND(I432*H432,2)</f>
        <v>0</v>
      </c>
      <c r="BL432" s="26" t="s">
        <v>365</v>
      </c>
      <c r="BM432" s="26" t="s">
        <v>3336</v>
      </c>
    </row>
    <row r="433" spans="2:65" s="1" customFormat="1" x14ac:dyDescent="0.3">
      <c r="B433" s="40"/>
      <c r="D433" s="175" t="s">
        <v>218</v>
      </c>
      <c r="F433" s="176" t="s">
        <v>8033</v>
      </c>
      <c r="L433" s="40"/>
      <c r="M433" s="177"/>
      <c r="N433" s="41"/>
      <c r="O433" s="41"/>
      <c r="P433" s="41"/>
      <c r="Q433" s="41"/>
      <c r="R433" s="41"/>
      <c r="S433" s="41"/>
      <c r="T433" s="69"/>
      <c r="AT433" s="26" t="s">
        <v>218</v>
      </c>
      <c r="AU433" s="26" t="s">
        <v>216</v>
      </c>
    </row>
    <row r="434" spans="2:65" s="11" customFormat="1" ht="22.35" customHeight="1" x14ac:dyDescent="0.3">
      <c r="B434" s="150"/>
      <c r="D434" s="160" t="s">
        <v>70</v>
      </c>
      <c r="E434" s="161" t="s">
        <v>8034</v>
      </c>
      <c r="F434" s="161" t="s">
        <v>8035</v>
      </c>
      <c r="J434" s="162">
        <f>BK434</f>
        <v>0</v>
      </c>
      <c r="L434" s="150"/>
      <c r="M434" s="154"/>
      <c r="N434" s="155"/>
      <c r="O434" s="155"/>
      <c r="P434" s="156">
        <f>SUM(P435:P474)</f>
        <v>0</v>
      </c>
      <c r="Q434" s="155"/>
      <c r="R434" s="156">
        <f>SUM(R435:R474)</f>
        <v>0</v>
      </c>
      <c r="S434" s="155"/>
      <c r="T434" s="157">
        <f>SUM(T435:T474)</f>
        <v>0</v>
      </c>
      <c r="AR434" s="151" t="s">
        <v>80</v>
      </c>
      <c r="AT434" s="158" t="s">
        <v>70</v>
      </c>
      <c r="AU434" s="158" t="s">
        <v>80</v>
      </c>
      <c r="AY434" s="151" t="s">
        <v>208</v>
      </c>
      <c r="BK434" s="159">
        <f>SUM(BK435:BK474)</f>
        <v>0</v>
      </c>
    </row>
    <row r="435" spans="2:65" s="1" customFormat="1" ht="22.5" customHeight="1" x14ac:dyDescent="0.3">
      <c r="B435" s="163"/>
      <c r="C435" s="164" t="s">
        <v>1136</v>
      </c>
      <c r="D435" s="164" t="s">
        <v>211</v>
      </c>
      <c r="E435" s="165" t="s">
        <v>8036</v>
      </c>
      <c r="F435" s="166" t="s">
        <v>8037</v>
      </c>
      <c r="G435" s="167" t="s">
        <v>6010</v>
      </c>
      <c r="H435" s="168">
        <v>1</v>
      </c>
      <c r="I435" s="169"/>
      <c r="J435" s="169">
        <f>ROUND(I435*H435,2)</f>
        <v>0</v>
      </c>
      <c r="K435" s="166" t="s">
        <v>6157</v>
      </c>
      <c r="L435" s="40"/>
      <c r="M435" s="170" t="s">
        <v>5</v>
      </c>
      <c r="N435" s="171" t="s">
        <v>42</v>
      </c>
      <c r="O435" s="172">
        <v>0</v>
      </c>
      <c r="P435" s="172">
        <f>O435*H435</f>
        <v>0</v>
      </c>
      <c r="Q435" s="172">
        <v>0</v>
      </c>
      <c r="R435" s="172">
        <f>Q435*H435</f>
        <v>0</v>
      </c>
      <c r="S435" s="172">
        <v>0</v>
      </c>
      <c r="T435" s="173">
        <f>S435*H435</f>
        <v>0</v>
      </c>
      <c r="AR435" s="26" t="s">
        <v>365</v>
      </c>
      <c r="AT435" s="26" t="s">
        <v>211</v>
      </c>
      <c r="AU435" s="26" t="s">
        <v>123</v>
      </c>
      <c r="AY435" s="26" t="s">
        <v>208</v>
      </c>
      <c r="BE435" s="174">
        <f>IF(N435="základní",J435,0)</f>
        <v>0</v>
      </c>
      <c r="BF435" s="174">
        <f>IF(N435="snížená",J435,0)</f>
        <v>0</v>
      </c>
      <c r="BG435" s="174">
        <f>IF(N435="zákl. přenesená",J435,0)</f>
        <v>0</v>
      </c>
      <c r="BH435" s="174">
        <f>IF(N435="sníž. přenesená",J435,0)</f>
        <v>0</v>
      </c>
      <c r="BI435" s="174">
        <f>IF(N435="nulová",J435,0)</f>
        <v>0</v>
      </c>
      <c r="BJ435" s="26" t="s">
        <v>78</v>
      </c>
      <c r="BK435" s="174">
        <f>ROUND(I435*H435,2)</f>
        <v>0</v>
      </c>
      <c r="BL435" s="26" t="s">
        <v>365</v>
      </c>
      <c r="BM435" s="26" t="s">
        <v>3346</v>
      </c>
    </row>
    <row r="436" spans="2:65" s="1" customFormat="1" x14ac:dyDescent="0.3">
      <c r="B436" s="40"/>
      <c r="D436" s="175" t="s">
        <v>218</v>
      </c>
      <c r="F436" s="176" t="s">
        <v>8037</v>
      </c>
      <c r="L436" s="40"/>
      <c r="M436" s="177"/>
      <c r="N436" s="41"/>
      <c r="O436" s="41"/>
      <c r="P436" s="41"/>
      <c r="Q436" s="41"/>
      <c r="R436" s="41"/>
      <c r="S436" s="41"/>
      <c r="T436" s="69"/>
      <c r="AT436" s="26" t="s">
        <v>218</v>
      </c>
      <c r="AU436" s="26" t="s">
        <v>123</v>
      </c>
    </row>
    <row r="437" spans="2:65" s="1" customFormat="1" ht="40.5" x14ac:dyDescent="0.3">
      <c r="B437" s="40"/>
      <c r="D437" s="186" t="s">
        <v>1050</v>
      </c>
      <c r="F437" s="231" t="s">
        <v>8038</v>
      </c>
      <c r="L437" s="40"/>
      <c r="M437" s="177"/>
      <c r="N437" s="41"/>
      <c r="O437" s="41"/>
      <c r="P437" s="41"/>
      <c r="Q437" s="41"/>
      <c r="R437" s="41"/>
      <c r="S437" s="41"/>
      <c r="T437" s="69"/>
      <c r="AT437" s="26" t="s">
        <v>1050</v>
      </c>
      <c r="AU437" s="26" t="s">
        <v>123</v>
      </c>
    </row>
    <row r="438" spans="2:65" s="1" customFormat="1" ht="22.5" customHeight="1" x14ac:dyDescent="0.3">
      <c r="B438" s="163"/>
      <c r="C438" s="164" t="s">
        <v>1142</v>
      </c>
      <c r="D438" s="164" t="s">
        <v>211</v>
      </c>
      <c r="E438" s="165" t="s">
        <v>8039</v>
      </c>
      <c r="F438" s="166" t="s">
        <v>8040</v>
      </c>
      <c r="G438" s="167" t="s">
        <v>245</v>
      </c>
      <c r="H438" s="168">
        <v>190</v>
      </c>
      <c r="I438" s="169"/>
      <c r="J438" s="169">
        <f>ROUND(I438*H438,2)</f>
        <v>0</v>
      </c>
      <c r="K438" s="166" t="s">
        <v>6157</v>
      </c>
      <c r="L438" s="40"/>
      <c r="M438" s="170" t="s">
        <v>5</v>
      </c>
      <c r="N438" s="171" t="s">
        <v>42</v>
      </c>
      <c r="O438" s="172">
        <v>0</v>
      </c>
      <c r="P438" s="172">
        <f>O438*H438</f>
        <v>0</v>
      </c>
      <c r="Q438" s="172">
        <v>0</v>
      </c>
      <c r="R438" s="172">
        <f>Q438*H438</f>
        <v>0</v>
      </c>
      <c r="S438" s="172">
        <v>0</v>
      </c>
      <c r="T438" s="173">
        <f>S438*H438</f>
        <v>0</v>
      </c>
      <c r="AR438" s="26" t="s">
        <v>365</v>
      </c>
      <c r="AT438" s="26" t="s">
        <v>211</v>
      </c>
      <c r="AU438" s="26" t="s">
        <v>123</v>
      </c>
      <c r="AY438" s="26" t="s">
        <v>208</v>
      </c>
      <c r="BE438" s="174">
        <f>IF(N438="základní",J438,0)</f>
        <v>0</v>
      </c>
      <c r="BF438" s="174">
        <f>IF(N438="snížená",J438,0)</f>
        <v>0</v>
      </c>
      <c r="BG438" s="174">
        <f>IF(N438="zákl. přenesená",J438,0)</f>
        <v>0</v>
      </c>
      <c r="BH438" s="174">
        <f>IF(N438="sníž. přenesená",J438,0)</f>
        <v>0</v>
      </c>
      <c r="BI438" s="174">
        <f>IF(N438="nulová",J438,0)</f>
        <v>0</v>
      </c>
      <c r="BJ438" s="26" t="s">
        <v>78</v>
      </c>
      <c r="BK438" s="174">
        <f>ROUND(I438*H438,2)</f>
        <v>0</v>
      </c>
      <c r="BL438" s="26" t="s">
        <v>365</v>
      </c>
      <c r="BM438" s="26" t="s">
        <v>3361</v>
      </c>
    </row>
    <row r="439" spans="2:65" s="1" customFormat="1" x14ac:dyDescent="0.3">
      <c r="B439" s="40"/>
      <c r="D439" s="175" t="s">
        <v>218</v>
      </c>
      <c r="F439" s="176" t="s">
        <v>8040</v>
      </c>
      <c r="L439" s="40"/>
      <c r="M439" s="177"/>
      <c r="N439" s="41"/>
      <c r="O439" s="41"/>
      <c r="P439" s="41"/>
      <c r="Q439" s="41"/>
      <c r="R439" s="41"/>
      <c r="S439" s="41"/>
      <c r="T439" s="69"/>
      <c r="AT439" s="26" t="s">
        <v>218</v>
      </c>
      <c r="AU439" s="26" t="s">
        <v>123</v>
      </c>
    </row>
    <row r="440" spans="2:65" s="1" customFormat="1" ht="27" x14ac:dyDescent="0.3">
      <c r="B440" s="40"/>
      <c r="D440" s="186" t="s">
        <v>1050</v>
      </c>
      <c r="F440" s="231" t="s">
        <v>7820</v>
      </c>
      <c r="L440" s="40"/>
      <c r="M440" s="177"/>
      <c r="N440" s="41"/>
      <c r="O440" s="41"/>
      <c r="P440" s="41"/>
      <c r="Q440" s="41"/>
      <c r="R440" s="41"/>
      <c r="S440" s="41"/>
      <c r="T440" s="69"/>
      <c r="AT440" s="26" t="s">
        <v>1050</v>
      </c>
      <c r="AU440" s="26" t="s">
        <v>123</v>
      </c>
    </row>
    <row r="441" spans="2:65" s="1" customFormat="1" ht="22.5" customHeight="1" x14ac:dyDescent="0.3">
      <c r="B441" s="163"/>
      <c r="C441" s="164" t="s">
        <v>1149</v>
      </c>
      <c r="D441" s="164" t="s">
        <v>211</v>
      </c>
      <c r="E441" s="165" t="s">
        <v>8041</v>
      </c>
      <c r="F441" s="166" t="s">
        <v>8042</v>
      </c>
      <c r="G441" s="167" t="s">
        <v>6010</v>
      </c>
      <c r="H441" s="168">
        <v>1</v>
      </c>
      <c r="I441" s="169"/>
      <c r="J441" s="169">
        <f>ROUND(I441*H441,2)</f>
        <v>0</v>
      </c>
      <c r="K441" s="166" t="s">
        <v>6157</v>
      </c>
      <c r="L441" s="40"/>
      <c r="M441" s="170" t="s">
        <v>5</v>
      </c>
      <c r="N441" s="171" t="s">
        <v>42</v>
      </c>
      <c r="O441" s="172">
        <v>0</v>
      </c>
      <c r="P441" s="172">
        <f>O441*H441</f>
        <v>0</v>
      </c>
      <c r="Q441" s="172">
        <v>0</v>
      </c>
      <c r="R441" s="172">
        <f>Q441*H441</f>
        <v>0</v>
      </c>
      <c r="S441" s="172">
        <v>0</v>
      </c>
      <c r="T441" s="173">
        <f>S441*H441</f>
        <v>0</v>
      </c>
      <c r="AR441" s="26" t="s">
        <v>365</v>
      </c>
      <c r="AT441" s="26" t="s">
        <v>211</v>
      </c>
      <c r="AU441" s="26" t="s">
        <v>123</v>
      </c>
      <c r="AY441" s="26" t="s">
        <v>208</v>
      </c>
      <c r="BE441" s="174">
        <f>IF(N441="základní",J441,0)</f>
        <v>0</v>
      </c>
      <c r="BF441" s="174">
        <f>IF(N441="snížená",J441,0)</f>
        <v>0</v>
      </c>
      <c r="BG441" s="174">
        <f>IF(N441="zákl. přenesená",J441,0)</f>
        <v>0</v>
      </c>
      <c r="BH441" s="174">
        <f>IF(N441="sníž. přenesená",J441,0)</f>
        <v>0</v>
      </c>
      <c r="BI441" s="174">
        <f>IF(N441="nulová",J441,0)</f>
        <v>0</v>
      </c>
      <c r="BJ441" s="26" t="s">
        <v>78</v>
      </c>
      <c r="BK441" s="174">
        <f>ROUND(I441*H441,2)</f>
        <v>0</v>
      </c>
      <c r="BL441" s="26" t="s">
        <v>365</v>
      </c>
      <c r="BM441" s="26" t="s">
        <v>3374</v>
      </c>
    </row>
    <row r="442" spans="2:65" s="1" customFormat="1" x14ac:dyDescent="0.3">
      <c r="B442" s="40"/>
      <c r="D442" s="186" t="s">
        <v>218</v>
      </c>
      <c r="F442" s="211" t="s">
        <v>8042</v>
      </c>
      <c r="L442" s="40"/>
      <c r="M442" s="177"/>
      <c r="N442" s="41"/>
      <c r="O442" s="41"/>
      <c r="P442" s="41"/>
      <c r="Q442" s="41"/>
      <c r="R442" s="41"/>
      <c r="S442" s="41"/>
      <c r="T442" s="69"/>
      <c r="AT442" s="26" t="s">
        <v>218</v>
      </c>
      <c r="AU442" s="26" t="s">
        <v>123</v>
      </c>
    </row>
    <row r="443" spans="2:65" s="1" customFormat="1" ht="22.5" customHeight="1" x14ac:dyDescent="0.3">
      <c r="B443" s="163"/>
      <c r="C443" s="164" t="s">
        <v>1156</v>
      </c>
      <c r="D443" s="164" t="s">
        <v>211</v>
      </c>
      <c r="E443" s="165" t="s">
        <v>8043</v>
      </c>
      <c r="F443" s="166" t="s">
        <v>8044</v>
      </c>
      <c r="G443" s="167" t="s">
        <v>214</v>
      </c>
      <c r="H443" s="168">
        <v>1</v>
      </c>
      <c r="I443" s="169"/>
      <c r="J443" s="169">
        <f>ROUND(I443*H443,2)</f>
        <v>0</v>
      </c>
      <c r="K443" s="166" t="s">
        <v>6157</v>
      </c>
      <c r="L443" s="40"/>
      <c r="M443" s="170" t="s">
        <v>5</v>
      </c>
      <c r="N443" s="171" t="s">
        <v>42</v>
      </c>
      <c r="O443" s="172">
        <v>0</v>
      </c>
      <c r="P443" s="172">
        <f>O443*H443</f>
        <v>0</v>
      </c>
      <c r="Q443" s="172">
        <v>0</v>
      </c>
      <c r="R443" s="172">
        <f>Q443*H443</f>
        <v>0</v>
      </c>
      <c r="S443" s="172">
        <v>0</v>
      </c>
      <c r="T443" s="173">
        <f>S443*H443</f>
        <v>0</v>
      </c>
      <c r="AR443" s="26" t="s">
        <v>365</v>
      </c>
      <c r="AT443" s="26" t="s">
        <v>211</v>
      </c>
      <c r="AU443" s="26" t="s">
        <v>123</v>
      </c>
      <c r="AY443" s="26" t="s">
        <v>208</v>
      </c>
      <c r="BE443" s="174">
        <f>IF(N443="základní",J443,0)</f>
        <v>0</v>
      </c>
      <c r="BF443" s="174">
        <f>IF(N443="snížená",J443,0)</f>
        <v>0</v>
      </c>
      <c r="BG443" s="174">
        <f>IF(N443="zákl. přenesená",J443,0)</f>
        <v>0</v>
      </c>
      <c r="BH443" s="174">
        <f>IF(N443="sníž. přenesená",J443,0)</f>
        <v>0</v>
      </c>
      <c r="BI443" s="174">
        <f>IF(N443="nulová",J443,0)</f>
        <v>0</v>
      </c>
      <c r="BJ443" s="26" t="s">
        <v>78</v>
      </c>
      <c r="BK443" s="174">
        <f>ROUND(I443*H443,2)</f>
        <v>0</v>
      </c>
      <c r="BL443" s="26" t="s">
        <v>365</v>
      </c>
      <c r="BM443" s="26" t="s">
        <v>3388</v>
      </c>
    </row>
    <row r="444" spans="2:65" s="1" customFormat="1" x14ac:dyDescent="0.3">
      <c r="B444" s="40"/>
      <c r="D444" s="186" t="s">
        <v>218</v>
      </c>
      <c r="F444" s="211" t="s">
        <v>8044</v>
      </c>
      <c r="L444" s="40"/>
      <c r="M444" s="177"/>
      <c r="N444" s="41"/>
      <c r="O444" s="41"/>
      <c r="P444" s="41"/>
      <c r="Q444" s="41"/>
      <c r="R444" s="41"/>
      <c r="S444" s="41"/>
      <c r="T444" s="69"/>
      <c r="AT444" s="26" t="s">
        <v>218</v>
      </c>
      <c r="AU444" s="26" t="s">
        <v>123</v>
      </c>
    </row>
    <row r="445" spans="2:65" s="1" customFormat="1" ht="22.5" customHeight="1" x14ac:dyDescent="0.3">
      <c r="B445" s="163"/>
      <c r="C445" s="164" t="s">
        <v>1162</v>
      </c>
      <c r="D445" s="164" t="s">
        <v>211</v>
      </c>
      <c r="E445" s="165" t="s">
        <v>8045</v>
      </c>
      <c r="F445" s="166" t="s">
        <v>8046</v>
      </c>
      <c r="G445" s="167" t="s">
        <v>214</v>
      </c>
      <c r="H445" s="168">
        <v>2</v>
      </c>
      <c r="I445" s="169"/>
      <c r="J445" s="169">
        <f>ROUND(I445*H445,2)</f>
        <v>0</v>
      </c>
      <c r="K445" s="166" t="s">
        <v>6157</v>
      </c>
      <c r="L445" s="40"/>
      <c r="M445" s="170" t="s">
        <v>5</v>
      </c>
      <c r="N445" s="171" t="s">
        <v>42</v>
      </c>
      <c r="O445" s="172">
        <v>0</v>
      </c>
      <c r="P445" s="172">
        <f>O445*H445</f>
        <v>0</v>
      </c>
      <c r="Q445" s="172">
        <v>0</v>
      </c>
      <c r="R445" s="172">
        <f>Q445*H445</f>
        <v>0</v>
      </c>
      <c r="S445" s="172">
        <v>0</v>
      </c>
      <c r="T445" s="173">
        <f>S445*H445</f>
        <v>0</v>
      </c>
      <c r="AR445" s="26" t="s">
        <v>365</v>
      </c>
      <c r="AT445" s="26" t="s">
        <v>211</v>
      </c>
      <c r="AU445" s="26" t="s">
        <v>123</v>
      </c>
      <c r="AY445" s="26" t="s">
        <v>208</v>
      </c>
      <c r="BE445" s="174">
        <f>IF(N445="základní",J445,0)</f>
        <v>0</v>
      </c>
      <c r="BF445" s="174">
        <f>IF(N445="snížená",J445,0)</f>
        <v>0</v>
      </c>
      <c r="BG445" s="174">
        <f>IF(N445="zákl. přenesená",J445,0)</f>
        <v>0</v>
      </c>
      <c r="BH445" s="174">
        <f>IF(N445="sníž. přenesená",J445,0)</f>
        <v>0</v>
      </c>
      <c r="BI445" s="174">
        <f>IF(N445="nulová",J445,0)</f>
        <v>0</v>
      </c>
      <c r="BJ445" s="26" t="s">
        <v>78</v>
      </c>
      <c r="BK445" s="174">
        <f>ROUND(I445*H445,2)</f>
        <v>0</v>
      </c>
      <c r="BL445" s="26" t="s">
        <v>365</v>
      </c>
      <c r="BM445" s="26" t="s">
        <v>3401</v>
      </c>
    </row>
    <row r="446" spans="2:65" s="1" customFormat="1" x14ac:dyDescent="0.3">
      <c r="B446" s="40"/>
      <c r="D446" s="186" t="s">
        <v>218</v>
      </c>
      <c r="F446" s="211" t="s">
        <v>8046</v>
      </c>
      <c r="L446" s="40"/>
      <c r="M446" s="177"/>
      <c r="N446" s="41"/>
      <c r="O446" s="41"/>
      <c r="P446" s="41"/>
      <c r="Q446" s="41"/>
      <c r="R446" s="41"/>
      <c r="S446" s="41"/>
      <c r="T446" s="69"/>
      <c r="AT446" s="26" t="s">
        <v>218</v>
      </c>
      <c r="AU446" s="26" t="s">
        <v>123</v>
      </c>
    </row>
    <row r="447" spans="2:65" s="1" customFormat="1" ht="22.5" customHeight="1" x14ac:dyDescent="0.3">
      <c r="B447" s="163"/>
      <c r="C447" s="164" t="s">
        <v>1178</v>
      </c>
      <c r="D447" s="164" t="s">
        <v>211</v>
      </c>
      <c r="E447" s="165" t="s">
        <v>8047</v>
      </c>
      <c r="F447" s="166" t="s">
        <v>8048</v>
      </c>
      <c r="G447" s="167" t="s">
        <v>214</v>
      </c>
      <c r="H447" s="168">
        <v>1</v>
      </c>
      <c r="I447" s="169"/>
      <c r="J447" s="169">
        <f>ROUND(I447*H447,2)</f>
        <v>0</v>
      </c>
      <c r="K447" s="166" t="s">
        <v>6157</v>
      </c>
      <c r="L447" s="40"/>
      <c r="M447" s="170" t="s">
        <v>5</v>
      </c>
      <c r="N447" s="171" t="s">
        <v>42</v>
      </c>
      <c r="O447" s="172">
        <v>0</v>
      </c>
      <c r="P447" s="172">
        <f>O447*H447</f>
        <v>0</v>
      </c>
      <c r="Q447" s="172">
        <v>0</v>
      </c>
      <c r="R447" s="172">
        <f>Q447*H447</f>
        <v>0</v>
      </c>
      <c r="S447" s="172">
        <v>0</v>
      </c>
      <c r="T447" s="173">
        <f>S447*H447</f>
        <v>0</v>
      </c>
      <c r="AR447" s="26" t="s">
        <v>365</v>
      </c>
      <c r="AT447" s="26" t="s">
        <v>211</v>
      </c>
      <c r="AU447" s="26" t="s">
        <v>123</v>
      </c>
      <c r="AY447" s="26" t="s">
        <v>208</v>
      </c>
      <c r="BE447" s="174">
        <f>IF(N447="základní",J447,0)</f>
        <v>0</v>
      </c>
      <c r="BF447" s="174">
        <f>IF(N447="snížená",J447,0)</f>
        <v>0</v>
      </c>
      <c r="BG447" s="174">
        <f>IF(N447="zákl. přenesená",J447,0)</f>
        <v>0</v>
      </c>
      <c r="BH447" s="174">
        <f>IF(N447="sníž. přenesená",J447,0)</f>
        <v>0</v>
      </c>
      <c r="BI447" s="174">
        <f>IF(N447="nulová",J447,0)</f>
        <v>0</v>
      </c>
      <c r="BJ447" s="26" t="s">
        <v>78</v>
      </c>
      <c r="BK447" s="174">
        <f>ROUND(I447*H447,2)</f>
        <v>0</v>
      </c>
      <c r="BL447" s="26" t="s">
        <v>365</v>
      </c>
      <c r="BM447" s="26" t="s">
        <v>3418</v>
      </c>
    </row>
    <row r="448" spans="2:65" s="1" customFormat="1" x14ac:dyDescent="0.3">
      <c r="B448" s="40"/>
      <c r="D448" s="186" t="s">
        <v>218</v>
      </c>
      <c r="F448" s="211" t="s">
        <v>8048</v>
      </c>
      <c r="L448" s="40"/>
      <c r="M448" s="177"/>
      <c r="N448" s="41"/>
      <c r="O448" s="41"/>
      <c r="P448" s="41"/>
      <c r="Q448" s="41"/>
      <c r="R448" s="41"/>
      <c r="S448" s="41"/>
      <c r="T448" s="69"/>
      <c r="AT448" s="26" t="s">
        <v>218</v>
      </c>
      <c r="AU448" s="26" t="s">
        <v>123</v>
      </c>
    </row>
    <row r="449" spans="2:65" s="1" customFormat="1" ht="22.5" customHeight="1" x14ac:dyDescent="0.3">
      <c r="B449" s="163"/>
      <c r="C449" s="164" t="s">
        <v>1187</v>
      </c>
      <c r="D449" s="164" t="s">
        <v>211</v>
      </c>
      <c r="E449" s="165" t="s">
        <v>8049</v>
      </c>
      <c r="F449" s="166" t="s">
        <v>8050</v>
      </c>
      <c r="G449" s="167" t="s">
        <v>6010</v>
      </c>
      <c r="H449" s="168">
        <v>1</v>
      </c>
      <c r="I449" s="169"/>
      <c r="J449" s="169">
        <f>ROUND(I449*H449,2)</f>
        <v>0</v>
      </c>
      <c r="K449" s="166" t="s">
        <v>6157</v>
      </c>
      <c r="L449" s="40"/>
      <c r="M449" s="170" t="s">
        <v>5</v>
      </c>
      <c r="N449" s="171" t="s">
        <v>42</v>
      </c>
      <c r="O449" s="172">
        <v>0</v>
      </c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AR449" s="26" t="s">
        <v>365</v>
      </c>
      <c r="AT449" s="26" t="s">
        <v>211</v>
      </c>
      <c r="AU449" s="26" t="s">
        <v>123</v>
      </c>
      <c r="AY449" s="26" t="s">
        <v>208</v>
      </c>
      <c r="BE449" s="174">
        <f>IF(N449="základní",J449,0)</f>
        <v>0</v>
      </c>
      <c r="BF449" s="174">
        <f>IF(N449="snížená",J449,0)</f>
        <v>0</v>
      </c>
      <c r="BG449" s="174">
        <f>IF(N449="zákl. přenesená",J449,0)</f>
        <v>0</v>
      </c>
      <c r="BH449" s="174">
        <f>IF(N449="sníž. přenesená",J449,0)</f>
        <v>0</v>
      </c>
      <c r="BI449" s="174">
        <f>IF(N449="nulová",J449,0)</f>
        <v>0</v>
      </c>
      <c r="BJ449" s="26" t="s">
        <v>78</v>
      </c>
      <c r="BK449" s="174">
        <f>ROUND(I449*H449,2)</f>
        <v>0</v>
      </c>
      <c r="BL449" s="26" t="s">
        <v>365</v>
      </c>
      <c r="BM449" s="26" t="s">
        <v>3431</v>
      </c>
    </row>
    <row r="450" spans="2:65" s="1" customFormat="1" x14ac:dyDescent="0.3">
      <c r="B450" s="40"/>
      <c r="D450" s="186" t="s">
        <v>218</v>
      </c>
      <c r="F450" s="211" t="s">
        <v>8050</v>
      </c>
      <c r="L450" s="40"/>
      <c r="M450" s="177"/>
      <c r="N450" s="41"/>
      <c r="O450" s="41"/>
      <c r="P450" s="41"/>
      <c r="Q450" s="41"/>
      <c r="R450" s="41"/>
      <c r="S450" s="41"/>
      <c r="T450" s="69"/>
      <c r="AT450" s="26" t="s">
        <v>218</v>
      </c>
      <c r="AU450" s="26" t="s">
        <v>123</v>
      </c>
    </row>
    <row r="451" spans="2:65" s="1" customFormat="1" ht="22.5" customHeight="1" x14ac:dyDescent="0.3">
      <c r="B451" s="163"/>
      <c r="C451" s="164" t="s">
        <v>1198</v>
      </c>
      <c r="D451" s="164" t="s">
        <v>211</v>
      </c>
      <c r="E451" s="165" t="s">
        <v>8051</v>
      </c>
      <c r="F451" s="166" t="s">
        <v>8052</v>
      </c>
      <c r="G451" s="167" t="s">
        <v>245</v>
      </c>
      <c r="H451" s="168">
        <v>20</v>
      </c>
      <c r="I451" s="169"/>
      <c r="J451" s="169">
        <f>ROUND(I451*H451,2)</f>
        <v>0</v>
      </c>
      <c r="K451" s="166" t="s">
        <v>6157</v>
      </c>
      <c r="L451" s="40"/>
      <c r="M451" s="170" t="s">
        <v>5</v>
      </c>
      <c r="N451" s="171" t="s">
        <v>42</v>
      </c>
      <c r="O451" s="172">
        <v>0</v>
      </c>
      <c r="P451" s="172">
        <f>O451*H451</f>
        <v>0</v>
      </c>
      <c r="Q451" s="172">
        <v>0</v>
      </c>
      <c r="R451" s="172">
        <f>Q451*H451</f>
        <v>0</v>
      </c>
      <c r="S451" s="172">
        <v>0</v>
      </c>
      <c r="T451" s="173">
        <f>S451*H451</f>
        <v>0</v>
      </c>
      <c r="AR451" s="26" t="s">
        <v>365</v>
      </c>
      <c r="AT451" s="26" t="s">
        <v>211</v>
      </c>
      <c r="AU451" s="26" t="s">
        <v>123</v>
      </c>
      <c r="AY451" s="26" t="s">
        <v>208</v>
      </c>
      <c r="BE451" s="174">
        <f>IF(N451="základní",J451,0)</f>
        <v>0</v>
      </c>
      <c r="BF451" s="174">
        <f>IF(N451="snížená",J451,0)</f>
        <v>0</v>
      </c>
      <c r="BG451" s="174">
        <f>IF(N451="zákl. přenesená",J451,0)</f>
        <v>0</v>
      </c>
      <c r="BH451" s="174">
        <f>IF(N451="sníž. přenesená",J451,0)</f>
        <v>0</v>
      </c>
      <c r="BI451" s="174">
        <f>IF(N451="nulová",J451,0)</f>
        <v>0</v>
      </c>
      <c r="BJ451" s="26" t="s">
        <v>78</v>
      </c>
      <c r="BK451" s="174">
        <f>ROUND(I451*H451,2)</f>
        <v>0</v>
      </c>
      <c r="BL451" s="26" t="s">
        <v>365</v>
      </c>
      <c r="BM451" s="26" t="s">
        <v>3441</v>
      </c>
    </row>
    <row r="452" spans="2:65" s="1" customFormat="1" x14ac:dyDescent="0.3">
      <c r="B452" s="40"/>
      <c r="D452" s="186" t="s">
        <v>218</v>
      </c>
      <c r="F452" s="211" t="s">
        <v>8052</v>
      </c>
      <c r="L452" s="40"/>
      <c r="M452" s="177"/>
      <c r="N452" s="41"/>
      <c r="O452" s="41"/>
      <c r="P452" s="41"/>
      <c r="Q452" s="41"/>
      <c r="R452" s="41"/>
      <c r="S452" s="41"/>
      <c r="T452" s="69"/>
      <c r="AT452" s="26" t="s">
        <v>218</v>
      </c>
      <c r="AU452" s="26" t="s">
        <v>123</v>
      </c>
    </row>
    <row r="453" spans="2:65" s="1" customFormat="1" ht="22.5" customHeight="1" x14ac:dyDescent="0.3">
      <c r="B453" s="163"/>
      <c r="C453" s="222" t="s">
        <v>1210</v>
      </c>
      <c r="D453" s="222" t="s">
        <v>2573</v>
      </c>
      <c r="E453" s="223" t="s">
        <v>8053</v>
      </c>
      <c r="F453" s="224" t="s">
        <v>8054</v>
      </c>
      <c r="G453" s="225" t="s">
        <v>6010</v>
      </c>
      <c r="H453" s="226">
        <v>1</v>
      </c>
      <c r="I453" s="227"/>
      <c r="J453" s="227">
        <f>ROUND(I453*H453,2)</f>
        <v>0</v>
      </c>
      <c r="K453" s="224" t="s">
        <v>6157</v>
      </c>
      <c r="L453" s="228"/>
      <c r="M453" s="229" t="s">
        <v>5</v>
      </c>
      <c r="N453" s="230" t="s">
        <v>42</v>
      </c>
      <c r="O453" s="172">
        <v>0</v>
      </c>
      <c r="P453" s="172">
        <f>O453*H453</f>
        <v>0</v>
      </c>
      <c r="Q453" s="172">
        <v>0</v>
      </c>
      <c r="R453" s="172">
        <f>Q453*H453</f>
        <v>0</v>
      </c>
      <c r="S453" s="172">
        <v>0</v>
      </c>
      <c r="T453" s="173">
        <f>S453*H453</f>
        <v>0</v>
      </c>
      <c r="AR453" s="26" t="s">
        <v>579</v>
      </c>
      <c r="AT453" s="26" t="s">
        <v>2573</v>
      </c>
      <c r="AU453" s="26" t="s">
        <v>123</v>
      </c>
      <c r="AY453" s="26" t="s">
        <v>208</v>
      </c>
      <c r="BE453" s="174">
        <f>IF(N453="základní",J453,0)</f>
        <v>0</v>
      </c>
      <c r="BF453" s="174">
        <f>IF(N453="snížená",J453,0)</f>
        <v>0</v>
      </c>
      <c r="BG453" s="174">
        <f>IF(N453="zákl. přenesená",J453,0)</f>
        <v>0</v>
      </c>
      <c r="BH453" s="174">
        <f>IF(N453="sníž. přenesená",J453,0)</f>
        <v>0</v>
      </c>
      <c r="BI453" s="174">
        <f>IF(N453="nulová",J453,0)</f>
        <v>0</v>
      </c>
      <c r="BJ453" s="26" t="s">
        <v>78</v>
      </c>
      <c r="BK453" s="174">
        <f>ROUND(I453*H453,2)</f>
        <v>0</v>
      </c>
      <c r="BL453" s="26" t="s">
        <v>365</v>
      </c>
      <c r="BM453" s="26" t="s">
        <v>3453</v>
      </c>
    </row>
    <row r="454" spans="2:65" s="1" customFormat="1" x14ac:dyDescent="0.3">
      <c r="B454" s="40"/>
      <c r="D454" s="186" t="s">
        <v>218</v>
      </c>
      <c r="F454" s="211" t="s">
        <v>8054</v>
      </c>
      <c r="L454" s="40"/>
      <c r="M454" s="177"/>
      <c r="N454" s="41"/>
      <c r="O454" s="41"/>
      <c r="P454" s="41"/>
      <c r="Q454" s="41"/>
      <c r="R454" s="41"/>
      <c r="S454" s="41"/>
      <c r="T454" s="69"/>
      <c r="AT454" s="26" t="s">
        <v>218</v>
      </c>
      <c r="AU454" s="26" t="s">
        <v>123</v>
      </c>
    </row>
    <row r="455" spans="2:65" s="1" customFormat="1" ht="22.5" customHeight="1" x14ac:dyDescent="0.3">
      <c r="B455" s="163"/>
      <c r="C455" s="164" t="s">
        <v>1217</v>
      </c>
      <c r="D455" s="164" t="s">
        <v>211</v>
      </c>
      <c r="E455" s="165" t="s">
        <v>8055</v>
      </c>
      <c r="F455" s="166" t="s">
        <v>8056</v>
      </c>
      <c r="G455" s="167" t="s">
        <v>6010</v>
      </c>
      <c r="H455" s="168">
        <v>1</v>
      </c>
      <c r="I455" s="169"/>
      <c r="J455" s="169">
        <f>ROUND(I455*H455,2)</f>
        <v>0</v>
      </c>
      <c r="K455" s="166" t="s">
        <v>6157</v>
      </c>
      <c r="L455" s="40"/>
      <c r="M455" s="170" t="s">
        <v>5</v>
      </c>
      <c r="N455" s="171" t="s">
        <v>42</v>
      </c>
      <c r="O455" s="172">
        <v>0</v>
      </c>
      <c r="P455" s="172">
        <f>O455*H455</f>
        <v>0</v>
      </c>
      <c r="Q455" s="172">
        <v>0</v>
      </c>
      <c r="R455" s="172">
        <f>Q455*H455</f>
        <v>0</v>
      </c>
      <c r="S455" s="172">
        <v>0</v>
      </c>
      <c r="T455" s="173">
        <f>S455*H455</f>
        <v>0</v>
      </c>
      <c r="AR455" s="26" t="s">
        <v>365</v>
      </c>
      <c r="AT455" s="26" t="s">
        <v>211</v>
      </c>
      <c r="AU455" s="26" t="s">
        <v>123</v>
      </c>
      <c r="AY455" s="26" t="s">
        <v>208</v>
      </c>
      <c r="BE455" s="174">
        <f>IF(N455="základní",J455,0)</f>
        <v>0</v>
      </c>
      <c r="BF455" s="174">
        <f>IF(N455="snížená",J455,0)</f>
        <v>0</v>
      </c>
      <c r="BG455" s="174">
        <f>IF(N455="zákl. přenesená",J455,0)</f>
        <v>0</v>
      </c>
      <c r="BH455" s="174">
        <f>IF(N455="sníž. přenesená",J455,0)</f>
        <v>0</v>
      </c>
      <c r="BI455" s="174">
        <f>IF(N455="nulová",J455,0)</f>
        <v>0</v>
      </c>
      <c r="BJ455" s="26" t="s">
        <v>78</v>
      </c>
      <c r="BK455" s="174">
        <f>ROUND(I455*H455,2)</f>
        <v>0</v>
      </c>
      <c r="BL455" s="26" t="s">
        <v>365</v>
      </c>
      <c r="BM455" s="26" t="s">
        <v>3468</v>
      </c>
    </row>
    <row r="456" spans="2:65" s="1" customFormat="1" x14ac:dyDescent="0.3">
      <c r="B456" s="40"/>
      <c r="D456" s="186" t="s">
        <v>218</v>
      </c>
      <c r="F456" s="211" t="s">
        <v>8056</v>
      </c>
      <c r="L456" s="40"/>
      <c r="M456" s="177"/>
      <c r="N456" s="41"/>
      <c r="O456" s="41"/>
      <c r="P456" s="41"/>
      <c r="Q456" s="41"/>
      <c r="R456" s="41"/>
      <c r="S456" s="41"/>
      <c r="T456" s="69"/>
      <c r="AT456" s="26" t="s">
        <v>218</v>
      </c>
      <c r="AU456" s="26" t="s">
        <v>123</v>
      </c>
    </row>
    <row r="457" spans="2:65" s="1" customFormat="1" ht="22.5" customHeight="1" x14ac:dyDescent="0.3">
      <c r="B457" s="163"/>
      <c r="C457" s="164" t="s">
        <v>1227</v>
      </c>
      <c r="D457" s="164" t="s">
        <v>211</v>
      </c>
      <c r="E457" s="165" t="s">
        <v>8057</v>
      </c>
      <c r="F457" s="166" t="s">
        <v>8058</v>
      </c>
      <c r="G457" s="167" t="s">
        <v>6010</v>
      </c>
      <c r="H457" s="168">
        <v>1</v>
      </c>
      <c r="I457" s="169"/>
      <c r="J457" s="169">
        <f>ROUND(I457*H457,2)</f>
        <v>0</v>
      </c>
      <c r="K457" s="166" t="s">
        <v>6157</v>
      </c>
      <c r="L457" s="40"/>
      <c r="M457" s="170" t="s">
        <v>5</v>
      </c>
      <c r="N457" s="171" t="s">
        <v>42</v>
      </c>
      <c r="O457" s="172">
        <v>0</v>
      </c>
      <c r="P457" s="172">
        <f>O457*H457</f>
        <v>0</v>
      </c>
      <c r="Q457" s="172">
        <v>0</v>
      </c>
      <c r="R457" s="172">
        <f>Q457*H457</f>
        <v>0</v>
      </c>
      <c r="S457" s="172">
        <v>0</v>
      </c>
      <c r="T457" s="173">
        <f>S457*H457</f>
        <v>0</v>
      </c>
      <c r="AR457" s="26" t="s">
        <v>365</v>
      </c>
      <c r="AT457" s="26" t="s">
        <v>211</v>
      </c>
      <c r="AU457" s="26" t="s">
        <v>123</v>
      </c>
      <c r="AY457" s="26" t="s">
        <v>208</v>
      </c>
      <c r="BE457" s="174">
        <f>IF(N457="základní",J457,0)</f>
        <v>0</v>
      </c>
      <c r="BF457" s="174">
        <f>IF(N457="snížená",J457,0)</f>
        <v>0</v>
      </c>
      <c r="BG457" s="174">
        <f>IF(N457="zákl. přenesená",J457,0)</f>
        <v>0</v>
      </c>
      <c r="BH457" s="174">
        <f>IF(N457="sníž. přenesená",J457,0)</f>
        <v>0</v>
      </c>
      <c r="BI457" s="174">
        <f>IF(N457="nulová",J457,0)</f>
        <v>0</v>
      </c>
      <c r="BJ457" s="26" t="s">
        <v>78</v>
      </c>
      <c r="BK457" s="174">
        <f>ROUND(I457*H457,2)</f>
        <v>0</v>
      </c>
      <c r="BL457" s="26" t="s">
        <v>365</v>
      </c>
      <c r="BM457" s="26" t="s">
        <v>3478</v>
      </c>
    </row>
    <row r="458" spans="2:65" s="1" customFormat="1" x14ac:dyDescent="0.3">
      <c r="B458" s="40"/>
      <c r="D458" s="186" t="s">
        <v>218</v>
      </c>
      <c r="F458" s="211" t="s">
        <v>8058</v>
      </c>
      <c r="L458" s="40"/>
      <c r="M458" s="177"/>
      <c r="N458" s="41"/>
      <c r="O458" s="41"/>
      <c r="P458" s="41"/>
      <c r="Q458" s="41"/>
      <c r="R458" s="41"/>
      <c r="S458" s="41"/>
      <c r="T458" s="69"/>
      <c r="AT458" s="26" t="s">
        <v>218</v>
      </c>
      <c r="AU458" s="26" t="s">
        <v>123</v>
      </c>
    </row>
    <row r="459" spans="2:65" s="1" customFormat="1" ht="31.5" customHeight="1" x14ac:dyDescent="0.3">
      <c r="B459" s="163"/>
      <c r="C459" s="164" t="s">
        <v>1233</v>
      </c>
      <c r="D459" s="164" t="s">
        <v>211</v>
      </c>
      <c r="E459" s="165" t="s">
        <v>8059</v>
      </c>
      <c r="F459" s="166" t="s">
        <v>8060</v>
      </c>
      <c r="G459" s="167" t="s">
        <v>6010</v>
      </c>
      <c r="H459" s="168">
        <v>1</v>
      </c>
      <c r="I459" s="169"/>
      <c r="J459" s="169">
        <f>ROUND(I459*H459,2)</f>
        <v>0</v>
      </c>
      <c r="K459" s="166" t="s">
        <v>6157</v>
      </c>
      <c r="L459" s="40"/>
      <c r="M459" s="170" t="s">
        <v>5</v>
      </c>
      <c r="N459" s="171" t="s">
        <v>42</v>
      </c>
      <c r="O459" s="172">
        <v>0</v>
      </c>
      <c r="P459" s="172">
        <f>O459*H459</f>
        <v>0</v>
      </c>
      <c r="Q459" s="172">
        <v>0</v>
      </c>
      <c r="R459" s="172">
        <f>Q459*H459</f>
        <v>0</v>
      </c>
      <c r="S459" s="172">
        <v>0</v>
      </c>
      <c r="T459" s="173">
        <f>S459*H459</f>
        <v>0</v>
      </c>
      <c r="AR459" s="26" t="s">
        <v>365</v>
      </c>
      <c r="AT459" s="26" t="s">
        <v>211</v>
      </c>
      <c r="AU459" s="26" t="s">
        <v>123</v>
      </c>
      <c r="AY459" s="26" t="s">
        <v>208</v>
      </c>
      <c r="BE459" s="174">
        <f>IF(N459="základní",J459,0)</f>
        <v>0</v>
      </c>
      <c r="BF459" s="174">
        <f>IF(N459="snížená",J459,0)</f>
        <v>0</v>
      </c>
      <c r="BG459" s="174">
        <f>IF(N459="zákl. přenesená",J459,0)</f>
        <v>0</v>
      </c>
      <c r="BH459" s="174">
        <f>IF(N459="sníž. přenesená",J459,0)</f>
        <v>0</v>
      </c>
      <c r="BI459" s="174">
        <f>IF(N459="nulová",J459,0)</f>
        <v>0</v>
      </c>
      <c r="BJ459" s="26" t="s">
        <v>78</v>
      </c>
      <c r="BK459" s="174">
        <f>ROUND(I459*H459,2)</f>
        <v>0</v>
      </c>
      <c r="BL459" s="26" t="s">
        <v>365</v>
      </c>
      <c r="BM459" s="26" t="s">
        <v>3486</v>
      </c>
    </row>
    <row r="460" spans="2:65" s="1" customFormat="1" x14ac:dyDescent="0.3">
      <c r="B460" s="40"/>
      <c r="D460" s="186" t="s">
        <v>218</v>
      </c>
      <c r="F460" s="211" t="s">
        <v>8060</v>
      </c>
      <c r="L460" s="40"/>
      <c r="M460" s="177"/>
      <c r="N460" s="41"/>
      <c r="O460" s="41"/>
      <c r="P460" s="41"/>
      <c r="Q460" s="41"/>
      <c r="R460" s="41"/>
      <c r="S460" s="41"/>
      <c r="T460" s="69"/>
      <c r="AT460" s="26" t="s">
        <v>218</v>
      </c>
      <c r="AU460" s="26" t="s">
        <v>123</v>
      </c>
    </row>
    <row r="461" spans="2:65" s="1" customFormat="1" ht="22.5" customHeight="1" x14ac:dyDescent="0.3">
      <c r="B461" s="163"/>
      <c r="C461" s="164" t="s">
        <v>1246</v>
      </c>
      <c r="D461" s="164" t="s">
        <v>211</v>
      </c>
      <c r="E461" s="165" t="s">
        <v>8061</v>
      </c>
      <c r="F461" s="166" t="s">
        <v>8062</v>
      </c>
      <c r="G461" s="167" t="s">
        <v>6010</v>
      </c>
      <c r="H461" s="168">
        <v>1</v>
      </c>
      <c r="I461" s="169"/>
      <c r="J461" s="169">
        <f>ROUND(I461*H461,2)</f>
        <v>0</v>
      </c>
      <c r="K461" s="166" t="s">
        <v>6157</v>
      </c>
      <c r="L461" s="40"/>
      <c r="M461" s="170" t="s">
        <v>5</v>
      </c>
      <c r="N461" s="171" t="s">
        <v>42</v>
      </c>
      <c r="O461" s="172">
        <v>0</v>
      </c>
      <c r="P461" s="172">
        <f>O461*H461</f>
        <v>0</v>
      </c>
      <c r="Q461" s="172">
        <v>0</v>
      </c>
      <c r="R461" s="172">
        <f>Q461*H461</f>
        <v>0</v>
      </c>
      <c r="S461" s="172">
        <v>0</v>
      </c>
      <c r="T461" s="173">
        <f>S461*H461</f>
        <v>0</v>
      </c>
      <c r="AR461" s="26" t="s">
        <v>365</v>
      </c>
      <c r="AT461" s="26" t="s">
        <v>211</v>
      </c>
      <c r="AU461" s="26" t="s">
        <v>123</v>
      </c>
      <c r="AY461" s="26" t="s">
        <v>208</v>
      </c>
      <c r="BE461" s="174">
        <f>IF(N461="základní",J461,0)</f>
        <v>0</v>
      </c>
      <c r="BF461" s="174">
        <f>IF(N461="snížená",J461,0)</f>
        <v>0</v>
      </c>
      <c r="BG461" s="174">
        <f>IF(N461="zákl. přenesená",J461,0)</f>
        <v>0</v>
      </c>
      <c r="BH461" s="174">
        <f>IF(N461="sníž. přenesená",J461,0)</f>
        <v>0</v>
      </c>
      <c r="BI461" s="174">
        <f>IF(N461="nulová",J461,0)</f>
        <v>0</v>
      </c>
      <c r="BJ461" s="26" t="s">
        <v>78</v>
      </c>
      <c r="BK461" s="174">
        <f>ROUND(I461*H461,2)</f>
        <v>0</v>
      </c>
      <c r="BL461" s="26" t="s">
        <v>365</v>
      </c>
      <c r="BM461" s="26" t="s">
        <v>3499</v>
      </c>
    </row>
    <row r="462" spans="2:65" s="1" customFormat="1" x14ac:dyDescent="0.3">
      <c r="B462" s="40"/>
      <c r="D462" s="186" t="s">
        <v>218</v>
      </c>
      <c r="F462" s="211" t="s">
        <v>8062</v>
      </c>
      <c r="L462" s="40"/>
      <c r="M462" s="177"/>
      <c r="N462" s="41"/>
      <c r="O462" s="41"/>
      <c r="P462" s="41"/>
      <c r="Q462" s="41"/>
      <c r="R462" s="41"/>
      <c r="S462" s="41"/>
      <c r="T462" s="69"/>
      <c r="AT462" s="26" t="s">
        <v>218</v>
      </c>
      <c r="AU462" s="26" t="s">
        <v>123</v>
      </c>
    </row>
    <row r="463" spans="2:65" s="1" customFormat="1" ht="22.5" customHeight="1" x14ac:dyDescent="0.3">
      <c r="B463" s="163"/>
      <c r="C463" s="164" t="s">
        <v>82</v>
      </c>
      <c r="D463" s="164" t="s">
        <v>211</v>
      </c>
      <c r="E463" s="165" t="s">
        <v>8063</v>
      </c>
      <c r="F463" s="166" t="s">
        <v>6301</v>
      </c>
      <c r="G463" s="167" t="s">
        <v>6010</v>
      </c>
      <c r="H463" s="168">
        <v>1</v>
      </c>
      <c r="I463" s="169"/>
      <c r="J463" s="169">
        <f>ROUND(I463*H463,2)</f>
        <v>0</v>
      </c>
      <c r="K463" s="166" t="s">
        <v>6157</v>
      </c>
      <c r="L463" s="40"/>
      <c r="M463" s="170" t="s">
        <v>5</v>
      </c>
      <c r="N463" s="171" t="s">
        <v>42</v>
      </c>
      <c r="O463" s="172">
        <v>0</v>
      </c>
      <c r="P463" s="172">
        <f>O463*H463</f>
        <v>0</v>
      </c>
      <c r="Q463" s="172">
        <v>0</v>
      </c>
      <c r="R463" s="172">
        <f>Q463*H463</f>
        <v>0</v>
      </c>
      <c r="S463" s="172">
        <v>0</v>
      </c>
      <c r="T463" s="173">
        <f>S463*H463</f>
        <v>0</v>
      </c>
      <c r="AR463" s="26" t="s">
        <v>365</v>
      </c>
      <c r="AT463" s="26" t="s">
        <v>211</v>
      </c>
      <c r="AU463" s="26" t="s">
        <v>123</v>
      </c>
      <c r="AY463" s="26" t="s">
        <v>208</v>
      </c>
      <c r="BE463" s="174">
        <f>IF(N463="základní",J463,0)</f>
        <v>0</v>
      </c>
      <c r="BF463" s="174">
        <f>IF(N463="snížená",J463,0)</f>
        <v>0</v>
      </c>
      <c r="BG463" s="174">
        <f>IF(N463="zákl. přenesená",J463,0)</f>
        <v>0</v>
      </c>
      <c r="BH463" s="174">
        <f>IF(N463="sníž. přenesená",J463,0)</f>
        <v>0</v>
      </c>
      <c r="BI463" s="174">
        <f>IF(N463="nulová",J463,0)</f>
        <v>0</v>
      </c>
      <c r="BJ463" s="26" t="s">
        <v>78</v>
      </c>
      <c r="BK463" s="174">
        <f>ROUND(I463*H463,2)</f>
        <v>0</v>
      </c>
      <c r="BL463" s="26" t="s">
        <v>365</v>
      </c>
      <c r="BM463" s="26" t="s">
        <v>100</v>
      </c>
    </row>
    <row r="464" spans="2:65" s="1" customFormat="1" x14ac:dyDescent="0.3">
      <c r="B464" s="40"/>
      <c r="D464" s="186" t="s">
        <v>218</v>
      </c>
      <c r="F464" s="211" t="s">
        <v>6301</v>
      </c>
      <c r="L464" s="40"/>
      <c r="M464" s="177"/>
      <c r="N464" s="41"/>
      <c r="O464" s="41"/>
      <c r="P464" s="41"/>
      <c r="Q464" s="41"/>
      <c r="R464" s="41"/>
      <c r="S464" s="41"/>
      <c r="T464" s="69"/>
      <c r="AT464" s="26" t="s">
        <v>218</v>
      </c>
      <c r="AU464" s="26" t="s">
        <v>123</v>
      </c>
    </row>
    <row r="465" spans="2:65" s="1" customFormat="1" ht="31.5" customHeight="1" x14ac:dyDescent="0.3">
      <c r="B465" s="163"/>
      <c r="C465" s="164" t="s">
        <v>86</v>
      </c>
      <c r="D465" s="164" t="s">
        <v>211</v>
      </c>
      <c r="E465" s="165" t="s">
        <v>8064</v>
      </c>
      <c r="F465" s="166" t="s">
        <v>8065</v>
      </c>
      <c r="G465" s="167" t="s">
        <v>6010</v>
      </c>
      <c r="H465" s="168">
        <v>1</v>
      </c>
      <c r="I465" s="169"/>
      <c r="J465" s="169">
        <f>ROUND(I465*H465,2)</f>
        <v>0</v>
      </c>
      <c r="K465" s="166" t="s">
        <v>6157</v>
      </c>
      <c r="L465" s="40"/>
      <c r="M465" s="170" t="s">
        <v>5</v>
      </c>
      <c r="N465" s="171" t="s">
        <v>42</v>
      </c>
      <c r="O465" s="172">
        <v>0</v>
      </c>
      <c r="P465" s="172">
        <f>O465*H465</f>
        <v>0</v>
      </c>
      <c r="Q465" s="172">
        <v>0</v>
      </c>
      <c r="R465" s="172">
        <f>Q465*H465</f>
        <v>0</v>
      </c>
      <c r="S465" s="172">
        <v>0</v>
      </c>
      <c r="T465" s="173">
        <f>S465*H465</f>
        <v>0</v>
      </c>
      <c r="AR465" s="26" t="s">
        <v>365</v>
      </c>
      <c r="AT465" s="26" t="s">
        <v>211</v>
      </c>
      <c r="AU465" s="26" t="s">
        <v>123</v>
      </c>
      <c r="AY465" s="26" t="s">
        <v>208</v>
      </c>
      <c r="BE465" s="174">
        <f>IF(N465="základní",J465,0)</f>
        <v>0</v>
      </c>
      <c r="BF465" s="174">
        <f>IF(N465="snížená",J465,0)</f>
        <v>0</v>
      </c>
      <c r="BG465" s="174">
        <f>IF(N465="zákl. přenesená",J465,0)</f>
        <v>0</v>
      </c>
      <c r="BH465" s="174">
        <f>IF(N465="sníž. přenesená",J465,0)</f>
        <v>0</v>
      </c>
      <c r="BI465" s="174">
        <f>IF(N465="nulová",J465,0)</f>
        <v>0</v>
      </c>
      <c r="BJ465" s="26" t="s">
        <v>78</v>
      </c>
      <c r="BK465" s="174">
        <f>ROUND(I465*H465,2)</f>
        <v>0</v>
      </c>
      <c r="BL465" s="26" t="s">
        <v>365</v>
      </c>
      <c r="BM465" s="26" t="s">
        <v>106</v>
      </c>
    </row>
    <row r="466" spans="2:65" s="1" customFormat="1" x14ac:dyDescent="0.3">
      <c r="B466" s="40"/>
      <c r="D466" s="186" t="s">
        <v>218</v>
      </c>
      <c r="F466" s="211" t="s">
        <v>8065</v>
      </c>
      <c r="L466" s="40"/>
      <c r="M466" s="177"/>
      <c r="N466" s="41"/>
      <c r="O466" s="41"/>
      <c r="P466" s="41"/>
      <c r="Q466" s="41"/>
      <c r="R466" s="41"/>
      <c r="S466" s="41"/>
      <c r="T466" s="69"/>
      <c r="AT466" s="26" t="s">
        <v>218</v>
      </c>
      <c r="AU466" s="26" t="s">
        <v>123</v>
      </c>
    </row>
    <row r="467" spans="2:65" s="1" customFormat="1" ht="31.5" customHeight="1" x14ac:dyDescent="0.3">
      <c r="B467" s="163"/>
      <c r="C467" s="164" t="s">
        <v>89</v>
      </c>
      <c r="D467" s="164" t="s">
        <v>211</v>
      </c>
      <c r="E467" s="165" t="s">
        <v>8066</v>
      </c>
      <c r="F467" s="166" t="s">
        <v>8067</v>
      </c>
      <c r="G467" s="167" t="s">
        <v>6010</v>
      </c>
      <c r="H467" s="168">
        <v>1</v>
      </c>
      <c r="I467" s="169"/>
      <c r="J467" s="169">
        <f>ROUND(I467*H467,2)</f>
        <v>0</v>
      </c>
      <c r="K467" s="166" t="s">
        <v>6157</v>
      </c>
      <c r="L467" s="40"/>
      <c r="M467" s="170" t="s">
        <v>5</v>
      </c>
      <c r="N467" s="171" t="s">
        <v>42</v>
      </c>
      <c r="O467" s="172">
        <v>0</v>
      </c>
      <c r="P467" s="172">
        <f>O467*H467</f>
        <v>0</v>
      </c>
      <c r="Q467" s="172">
        <v>0</v>
      </c>
      <c r="R467" s="172">
        <f>Q467*H467</f>
        <v>0</v>
      </c>
      <c r="S467" s="172">
        <v>0</v>
      </c>
      <c r="T467" s="173">
        <f>S467*H467</f>
        <v>0</v>
      </c>
      <c r="AR467" s="26" t="s">
        <v>365</v>
      </c>
      <c r="AT467" s="26" t="s">
        <v>211</v>
      </c>
      <c r="AU467" s="26" t="s">
        <v>123</v>
      </c>
      <c r="AY467" s="26" t="s">
        <v>208</v>
      </c>
      <c r="BE467" s="174">
        <f>IF(N467="základní",J467,0)</f>
        <v>0</v>
      </c>
      <c r="BF467" s="174">
        <f>IF(N467="snížená",J467,0)</f>
        <v>0</v>
      </c>
      <c r="BG467" s="174">
        <f>IF(N467="zákl. přenesená",J467,0)</f>
        <v>0</v>
      </c>
      <c r="BH467" s="174">
        <f>IF(N467="sníž. přenesená",J467,0)</f>
        <v>0</v>
      </c>
      <c r="BI467" s="174">
        <f>IF(N467="nulová",J467,0)</f>
        <v>0</v>
      </c>
      <c r="BJ467" s="26" t="s">
        <v>78</v>
      </c>
      <c r="BK467" s="174">
        <f>ROUND(I467*H467,2)</f>
        <v>0</v>
      </c>
      <c r="BL467" s="26" t="s">
        <v>365</v>
      </c>
      <c r="BM467" s="26" t="s">
        <v>3528</v>
      </c>
    </row>
    <row r="468" spans="2:65" s="1" customFormat="1" x14ac:dyDescent="0.3">
      <c r="B468" s="40"/>
      <c r="D468" s="186" t="s">
        <v>218</v>
      </c>
      <c r="F468" s="211" t="s">
        <v>8067</v>
      </c>
      <c r="L468" s="40"/>
      <c r="M468" s="177"/>
      <c r="N468" s="41"/>
      <c r="O468" s="41"/>
      <c r="P468" s="41"/>
      <c r="Q468" s="41"/>
      <c r="R468" s="41"/>
      <c r="S468" s="41"/>
      <c r="T468" s="69"/>
      <c r="AT468" s="26" t="s">
        <v>218</v>
      </c>
      <c r="AU468" s="26" t="s">
        <v>123</v>
      </c>
    </row>
    <row r="469" spans="2:65" s="1" customFormat="1" ht="22.5" customHeight="1" x14ac:dyDescent="0.3">
      <c r="B469" s="163"/>
      <c r="C469" s="164" t="s">
        <v>92</v>
      </c>
      <c r="D469" s="164" t="s">
        <v>211</v>
      </c>
      <c r="E469" s="165" t="s">
        <v>8068</v>
      </c>
      <c r="F469" s="166" t="s">
        <v>6297</v>
      </c>
      <c r="G469" s="167" t="s">
        <v>6010</v>
      </c>
      <c r="H469" s="168">
        <v>1</v>
      </c>
      <c r="I469" s="169"/>
      <c r="J469" s="169">
        <f>ROUND(I469*H469,2)</f>
        <v>0</v>
      </c>
      <c r="K469" s="166" t="s">
        <v>6157</v>
      </c>
      <c r="L469" s="40"/>
      <c r="M469" s="170" t="s">
        <v>5</v>
      </c>
      <c r="N469" s="171" t="s">
        <v>42</v>
      </c>
      <c r="O469" s="172">
        <v>0</v>
      </c>
      <c r="P469" s="172">
        <f>O469*H469</f>
        <v>0</v>
      </c>
      <c r="Q469" s="172">
        <v>0</v>
      </c>
      <c r="R469" s="172">
        <f>Q469*H469</f>
        <v>0</v>
      </c>
      <c r="S469" s="172">
        <v>0</v>
      </c>
      <c r="T469" s="173">
        <f>S469*H469</f>
        <v>0</v>
      </c>
      <c r="AR469" s="26" t="s">
        <v>365</v>
      </c>
      <c r="AT469" s="26" t="s">
        <v>211</v>
      </c>
      <c r="AU469" s="26" t="s">
        <v>123</v>
      </c>
      <c r="AY469" s="26" t="s">
        <v>208</v>
      </c>
      <c r="BE469" s="174">
        <f>IF(N469="základní",J469,0)</f>
        <v>0</v>
      </c>
      <c r="BF469" s="174">
        <f>IF(N469="snížená",J469,0)</f>
        <v>0</v>
      </c>
      <c r="BG469" s="174">
        <f>IF(N469="zákl. přenesená",J469,0)</f>
        <v>0</v>
      </c>
      <c r="BH469" s="174">
        <f>IF(N469="sníž. přenesená",J469,0)</f>
        <v>0</v>
      </c>
      <c r="BI469" s="174">
        <f>IF(N469="nulová",J469,0)</f>
        <v>0</v>
      </c>
      <c r="BJ469" s="26" t="s">
        <v>78</v>
      </c>
      <c r="BK469" s="174">
        <f>ROUND(I469*H469,2)</f>
        <v>0</v>
      </c>
      <c r="BL469" s="26" t="s">
        <v>365</v>
      </c>
      <c r="BM469" s="26" t="s">
        <v>3549</v>
      </c>
    </row>
    <row r="470" spans="2:65" s="1" customFormat="1" x14ac:dyDescent="0.3">
      <c r="B470" s="40"/>
      <c r="D470" s="186" t="s">
        <v>218</v>
      </c>
      <c r="F470" s="211" t="s">
        <v>6297</v>
      </c>
      <c r="L470" s="40"/>
      <c r="M470" s="177"/>
      <c r="N470" s="41"/>
      <c r="O470" s="41"/>
      <c r="P470" s="41"/>
      <c r="Q470" s="41"/>
      <c r="R470" s="41"/>
      <c r="S470" s="41"/>
      <c r="T470" s="69"/>
      <c r="AT470" s="26" t="s">
        <v>218</v>
      </c>
      <c r="AU470" s="26" t="s">
        <v>123</v>
      </c>
    </row>
    <row r="471" spans="2:65" s="1" customFormat="1" ht="22.5" customHeight="1" x14ac:dyDescent="0.3">
      <c r="B471" s="163"/>
      <c r="C471" s="164" t="s">
        <v>1383</v>
      </c>
      <c r="D471" s="164" t="s">
        <v>211</v>
      </c>
      <c r="E471" s="165" t="s">
        <v>8069</v>
      </c>
      <c r="F471" s="166" t="s">
        <v>8070</v>
      </c>
      <c r="G471" s="167" t="s">
        <v>6010</v>
      </c>
      <c r="H471" s="168">
        <v>1</v>
      </c>
      <c r="I471" s="169"/>
      <c r="J471" s="169">
        <f>ROUND(I471*H471,2)</f>
        <v>0</v>
      </c>
      <c r="K471" s="166" t="s">
        <v>6157</v>
      </c>
      <c r="L471" s="40"/>
      <c r="M471" s="170" t="s">
        <v>5</v>
      </c>
      <c r="N471" s="171" t="s">
        <v>42</v>
      </c>
      <c r="O471" s="172">
        <v>0</v>
      </c>
      <c r="P471" s="172">
        <f>O471*H471</f>
        <v>0</v>
      </c>
      <c r="Q471" s="172">
        <v>0</v>
      </c>
      <c r="R471" s="172">
        <f>Q471*H471</f>
        <v>0</v>
      </c>
      <c r="S471" s="172">
        <v>0</v>
      </c>
      <c r="T471" s="173">
        <f>S471*H471</f>
        <v>0</v>
      </c>
      <c r="AR471" s="26" t="s">
        <v>365</v>
      </c>
      <c r="AT471" s="26" t="s">
        <v>211</v>
      </c>
      <c r="AU471" s="26" t="s">
        <v>123</v>
      </c>
      <c r="AY471" s="26" t="s">
        <v>208</v>
      </c>
      <c r="BE471" s="174">
        <f>IF(N471="základní",J471,0)</f>
        <v>0</v>
      </c>
      <c r="BF471" s="174">
        <f>IF(N471="snížená",J471,0)</f>
        <v>0</v>
      </c>
      <c r="BG471" s="174">
        <f>IF(N471="zákl. přenesená",J471,0)</f>
        <v>0</v>
      </c>
      <c r="BH471" s="174">
        <f>IF(N471="sníž. přenesená",J471,0)</f>
        <v>0</v>
      </c>
      <c r="BI471" s="174">
        <f>IF(N471="nulová",J471,0)</f>
        <v>0</v>
      </c>
      <c r="BJ471" s="26" t="s">
        <v>78</v>
      </c>
      <c r="BK471" s="174">
        <f>ROUND(I471*H471,2)</f>
        <v>0</v>
      </c>
      <c r="BL471" s="26" t="s">
        <v>365</v>
      </c>
      <c r="BM471" s="26" t="s">
        <v>109</v>
      </c>
    </row>
    <row r="472" spans="2:65" s="1" customFormat="1" x14ac:dyDescent="0.3">
      <c r="B472" s="40"/>
      <c r="D472" s="186" t="s">
        <v>218</v>
      </c>
      <c r="F472" s="211" t="s">
        <v>8070</v>
      </c>
      <c r="L472" s="40"/>
      <c r="M472" s="177"/>
      <c r="N472" s="41"/>
      <c r="O472" s="41"/>
      <c r="P472" s="41"/>
      <c r="Q472" s="41"/>
      <c r="R472" s="41"/>
      <c r="S472" s="41"/>
      <c r="T472" s="69"/>
      <c r="AT472" s="26" t="s">
        <v>218</v>
      </c>
      <c r="AU472" s="26" t="s">
        <v>123</v>
      </c>
    </row>
    <row r="473" spans="2:65" s="1" customFormat="1" ht="22.5" customHeight="1" x14ac:dyDescent="0.3">
      <c r="B473" s="163"/>
      <c r="C473" s="164" t="s">
        <v>1390</v>
      </c>
      <c r="D473" s="164" t="s">
        <v>211</v>
      </c>
      <c r="E473" s="165" t="s">
        <v>8071</v>
      </c>
      <c r="F473" s="166" t="s">
        <v>6303</v>
      </c>
      <c r="G473" s="167" t="s">
        <v>6010</v>
      </c>
      <c r="H473" s="168">
        <v>1</v>
      </c>
      <c r="I473" s="169"/>
      <c r="J473" s="169">
        <f>ROUND(I473*H473,2)</f>
        <v>0</v>
      </c>
      <c r="K473" s="166" t="s">
        <v>6157</v>
      </c>
      <c r="L473" s="40"/>
      <c r="M473" s="170" t="s">
        <v>5</v>
      </c>
      <c r="N473" s="171" t="s">
        <v>42</v>
      </c>
      <c r="O473" s="172">
        <v>0</v>
      </c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AR473" s="26" t="s">
        <v>365</v>
      </c>
      <c r="AT473" s="26" t="s">
        <v>211</v>
      </c>
      <c r="AU473" s="26" t="s">
        <v>123</v>
      </c>
      <c r="AY473" s="26" t="s">
        <v>208</v>
      </c>
      <c r="BE473" s="174">
        <f>IF(N473="základní",J473,0)</f>
        <v>0</v>
      </c>
      <c r="BF473" s="174">
        <f>IF(N473="snížená",J473,0)</f>
        <v>0</v>
      </c>
      <c r="BG473" s="174">
        <f>IF(N473="zákl. přenesená",J473,0)</f>
        <v>0</v>
      </c>
      <c r="BH473" s="174">
        <f>IF(N473="sníž. přenesená",J473,0)</f>
        <v>0</v>
      </c>
      <c r="BI473" s="174">
        <f>IF(N473="nulová",J473,0)</f>
        <v>0</v>
      </c>
      <c r="BJ473" s="26" t="s">
        <v>78</v>
      </c>
      <c r="BK473" s="174">
        <f>ROUND(I473*H473,2)</f>
        <v>0</v>
      </c>
      <c r="BL473" s="26" t="s">
        <v>365</v>
      </c>
      <c r="BM473" s="26" t="s">
        <v>118</v>
      </c>
    </row>
    <row r="474" spans="2:65" s="1" customFormat="1" x14ac:dyDescent="0.3">
      <c r="B474" s="40"/>
      <c r="D474" s="175" t="s">
        <v>218</v>
      </c>
      <c r="F474" s="176" t="s">
        <v>6303</v>
      </c>
      <c r="L474" s="40"/>
      <c r="M474" s="177"/>
      <c r="N474" s="41"/>
      <c r="O474" s="41"/>
      <c r="P474" s="41"/>
      <c r="Q474" s="41"/>
      <c r="R474" s="41"/>
      <c r="S474" s="41"/>
      <c r="T474" s="69"/>
      <c r="AT474" s="26" t="s">
        <v>218</v>
      </c>
      <c r="AU474" s="26" t="s">
        <v>123</v>
      </c>
    </row>
    <row r="475" spans="2:65" s="11" customFormat="1" ht="22.35" customHeight="1" x14ac:dyDescent="0.3">
      <c r="B475" s="150"/>
      <c r="D475" s="160" t="s">
        <v>70</v>
      </c>
      <c r="E475" s="161" t="s">
        <v>8072</v>
      </c>
      <c r="F475" s="161" t="s">
        <v>8073</v>
      </c>
      <c r="J475" s="162">
        <f>BK475</f>
        <v>0</v>
      </c>
      <c r="L475" s="150"/>
      <c r="M475" s="154"/>
      <c r="N475" s="155"/>
      <c r="O475" s="155"/>
      <c r="P475" s="156">
        <f>SUM(P476:P479)</f>
        <v>0</v>
      </c>
      <c r="Q475" s="155"/>
      <c r="R475" s="156">
        <f>SUM(R476:R479)</f>
        <v>0</v>
      </c>
      <c r="S475" s="155"/>
      <c r="T475" s="157">
        <f>SUM(T476:T479)</f>
        <v>0</v>
      </c>
      <c r="AR475" s="151" t="s">
        <v>80</v>
      </c>
      <c r="AT475" s="158" t="s">
        <v>70</v>
      </c>
      <c r="AU475" s="158" t="s">
        <v>80</v>
      </c>
      <c r="AY475" s="151" t="s">
        <v>208</v>
      </c>
      <c r="BK475" s="159">
        <f>SUM(BK476:BK479)</f>
        <v>0</v>
      </c>
    </row>
    <row r="476" spans="2:65" s="1" customFormat="1" ht="31.5" customHeight="1" x14ac:dyDescent="0.3">
      <c r="B476" s="163"/>
      <c r="C476" s="164" t="s">
        <v>1398</v>
      </c>
      <c r="D476" s="164" t="s">
        <v>211</v>
      </c>
      <c r="E476" s="165" t="s">
        <v>8074</v>
      </c>
      <c r="F476" s="166" t="s">
        <v>8075</v>
      </c>
      <c r="G476" s="167" t="s">
        <v>6010</v>
      </c>
      <c r="H476" s="168">
        <v>1</v>
      </c>
      <c r="I476" s="169"/>
      <c r="J476" s="169">
        <f>ROUND(I476*H476,2)</f>
        <v>0</v>
      </c>
      <c r="K476" s="166" t="s">
        <v>6157</v>
      </c>
      <c r="L476" s="40"/>
      <c r="M476" s="170" t="s">
        <v>5</v>
      </c>
      <c r="N476" s="171" t="s">
        <v>42</v>
      </c>
      <c r="O476" s="172">
        <v>0</v>
      </c>
      <c r="P476" s="172">
        <f>O476*H476</f>
        <v>0</v>
      </c>
      <c r="Q476" s="172">
        <v>0</v>
      </c>
      <c r="R476" s="172">
        <f>Q476*H476</f>
        <v>0</v>
      </c>
      <c r="S476" s="172">
        <v>0</v>
      </c>
      <c r="T476" s="173">
        <f>S476*H476</f>
        <v>0</v>
      </c>
      <c r="AR476" s="26" t="s">
        <v>365</v>
      </c>
      <c r="AT476" s="26" t="s">
        <v>211</v>
      </c>
      <c r="AU476" s="26" t="s">
        <v>123</v>
      </c>
      <c r="AY476" s="26" t="s">
        <v>208</v>
      </c>
      <c r="BE476" s="174">
        <f>IF(N476="základní",J476,0)</f>
        <v>0</v>
      </c>
      <c r="BF476" s="174">
        <f>IF(N476="snížená",J476,0)</f>
        <v>0</v>
      </c>
      <c r="BG476" s="174">
        <f>IF(N476="zákl. přenesená",J476,0)</f>
        <v>0</v>
      </c>
      <c r="BH476" s="174">
        <f>IF(N476="sníž. přenesená",J476,0)</f>
        <v>0</v>
      </c>
      <c r="BI476" s="174">
        <f>IF(N476="nulová",J476,0)</f>
        <v>0</v>
      </c>
      <c r="BJ476" s="26" t="s">
        <v>78</v>
      </c>
      <c r="BK476" s="174">
        <f>ROUND(I476*H476,2)</f>
        <v>0</v>
      </c>
      <c r="BL476" s="26" t="s">
        <v>365</v>
      </c>
      <c r="BM476" s="26" t="s">
        <v>3808</v>
      </c>
    </row>
    <row r="477" spans="2:65" s="1" customFormat="1" ht="27" x14ac:dyDescent="0.3">
      <c r="B477" s="40"/>
      <c r="D477" s="175" t="s">
        <v>218</v>
      </c>
      <c r="F477" s="176" t="s">
        <v>8075</v>
      </c>
      <c r="L477" s="40"/>
      <c r="M477" s="177"/>
      <c r="N477" s="41"/>
      <c r="O477" s="41"/>
      <c r="P477" s="41"/>
      <c r="Q477" s="41"/>
      <c r="R477" s="41"/>
      <c r="S477" s="41"/>
      <c r="T477" s="69"/>
      <c r="AT477" s="26" t="s">
        <v>218</v>
      </c>
      <c r="AU477" s="26" t="s">
        <v>123</v>
      </c>
    </row>
    <row r="478" spans="2:65" s="12" customFormat="1" x14ac:dyDescent="0.3">
      <c r="B478" s="178"/>
      <c r="D478" s="175" t="s">
        <v>220</v>
      </c>
      <c r="E478" s="179" t="s">
        <v>5</v>
      </c>
      <c r="F478" s="180" t="s">
        <v>8076</v>
      </c>
      <c r="H478" s="181" t="s">
        <v>5</v>
      </c>
      <c r="L478" s="178"/>
      <c r="M478" s="182"/>
      <c r="N478" s="183"/>
      <c r="O478" s="183"/>
      <c r="P478" s="183"/>
      <c r="Q478" s="183"/>
      <c r="R478" s="183"/>
      <c r="S478" s="183"/>
      <c r="T478" s="184"/>
      <c r="AT478" s="181" t="s">
        <v>220</v>
      </c>
      <c r="AU478" s="181" t="s">
        <v>123</v>
      </c>
      <c r="AV478" s="12" t="s">
        <v>78</v>
      </c>
      <c r="AW478" s="12" t="s">
        <v>34</v>
      </c>
      <c r="AX478" s="12" t="s">
        <v>71</v>
      </c>
      <c r="AY478" s="181" t="s">
        <v>208</v>
      </c>
    </row>
    <row r="479" spans="2:65" s="13" customFormat="1" x14ac:dyDescent="0.3">
      <c r="B479" s="185"/>
      <c r="D479" s="175" t="s">
        <v>220</v>
      </c>
      <c r="E479" s="193" t="s">
        <v>5</v>
      </c>
      <c r="F479" s="194" t="s">
        <v>78</v>
      </c>
      <c r="H479" s="195">
        <v>1</v>
      </c>
      <c r="L479" s="185"/>
      <c r="M479" s="216"/>
      <c r="N479" s="217"/>
      <c r="O479" s="217"/>
      <c r="P479" s="217"/>
      <c r="Q479" s="217"/>
      <c r="R479" s="217"/>
      <c r="S479" s="217"/>
      <c r="T479" s="218"/>
      <c r="AT479" s="193" t="s">
        <v>220</v>
      </c>
      <c r="AU479" s="193" t="s">
        <v>123</v>
      </c>
      <c r="AV479" s="13" t="s">
        <v>80</v>
      </c>
      <c r="AW479" s="13" t="s">
        <v>34</v>
      </c>
      <c r="AX479" s="13" t="s">
        <v>78</v>
      </c>
      <c r="AY479" s="193" t="s">
        <v>208</v>
      </c>
    </row>
    <row r="480" spans="2:65" s="1" customFormat="1" ht="6.95" customHeight="1" x14ac:dyDescent="0.3">
      <c r="B480" s="55"/>
      <c r="C480" s="56"/>
      <c r="D480" s="56"/>
      <c r="E480" s="56"/>
      <c r="F480" s="56"/>
      <c r="G480" s="56"/>
      <c r="H480" s="56"/>
      <c r="I480" s="56"/>
      <c r="J480" s="56"/>
      <c r="K480" s="56"/>
      <c r="L480" s="40"/>
    </row>
  </sheetData>
  <autoFilter ref="C103:K479"/>
  <mergeCells count="15">
    <mergeCell ref="E94:H94"/>
    <mergeCell ref="E92:H92"/>
    <mergeCell ref="E96:H96"/>
    <mergeCell ref="G1:H1"/>
    <mergeCell ref="L2:V2"/>
    <mergeCell ref="E49:H49"/>
    <mergeCell ref="E53:H53"/>
    <mergeCell ref="E51:H51"/>
    <mergeCell ref="E55:H55"/>
    <mergeCell ref="E90:H9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9"/>
  <sheetViews>
    <sheetView showGridLines="0" workbookViewId="0">
      <pane ySplit="1" topLeftCell="A2" activePane="bottomLeft" state="frozen"/>
      <selection pane="bottomLeft" activeCell="I94" sqref="I94:I15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147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ht="22.5" customHeight="1" x14ac:dyDescent="0.3">
      <c r="B9" s="30"/>
      <c r="C9" s="31"/>
      <c r="D9" s="31"/>
      <c r="E9" s="366" t="s">
        <v>1789</v>
      </c>
      <c r="F9" s="326"/>
      <c r="G9" s="326"/>
      <c r="H9" s="326"/>
      <c r="I9" s="31"/>
      <c r="J9" s="31"/>
      <c r="K9" s="33"/>
    </row>
    <row r="10" spans="1:70" ht="15" x14ac:dyDescent="0.3">
      <c r="B10" s="30"/>
      <c r="C10" s="31"/>
      <c r="D10" s="38" t="s">
        <v>166</v>
      </c>
      <c r="E10" s="31"/>
      <c r="F10" s="31"/>
      <c r="G10" s="31"/>
      <c r="H10" s="31"/>
      <c r="I10" s="31"/>
      <c r="J10" s="31"/>
      <c r="K10" s="33"/>
    </row>
    <row r="11" spans="1:70" s="1" customFormat="1" ht="22.5" customHeight="1" x14ac:dyDescent="0.3">
      <c r="B11" s="40"/>
      <c r="C11" s="41"/>
      <c r="D11" s="41"/>
      <c r="E11" s="347" t="s">
        <v>7773</v>
      </c>
      <c r="F11" s="368"/>
      <c r="G11" s="368"/>
      <c r="H11" s="368"/>
      <c r="I11" s="41"/>
      <c r="J11" s="41"/>
      <c r="K11" s="44"/>
    </row>
    <row r="12" spans="1:70" s="1" customFormat="1" ht="15" x14ac:dyDescent="0.3">
      <c r="B12" s="40"/>
      <c r="C12" s="41"/>
      <c r="D12" s="38" t="s">
        <v>6318</v>
      </c>
      <c r="E12" s="41"/>
      <c r="F12" s="41"/>
      <c r="G12" s="41"/>
      <c r="H12" s="41"/>
      <c r="I12" s="41"/>
      <c r="J12" s="41"/>
      <c r="K12" s="44"/>
    </row>
    <row r="13" spans="1:70" s="1" customFormat="1" ht="36.950000000000003" customHeight="1" x14ac:dyDescent="0.3">
      <c r="B13" s="40"/>
      <c r="C13" s="41"/>
      <c r="D13" s="41"/>
      <c r="E13" s="369" t="s">
        <v>8077</v>
      </c>
      <c r="F13" s="368"/>
      <c r="G13" s="368"/>
      <c r="H13" s="368"/>
      <c r="I13" s="41"/>
      <c r="J13" s="41"/>
      <c r="K13" s="44"/>
    </row>
    <row r="14" spans="1:70" s="1" customFormat="1" x14ac:dyDescent="0.3">
      <c r="B14" s="40"/>
      <c r="C14" s="41"/>
      <c r="D14" s="41"/>
      <c r="E14" s="41"/>
      <c r="F14" s="41"/>
      <c r="G14" s="41"/>
      <c r="H14" s="41"/>
      <c r="I14" s="41"/>
      <c r="J14" s="41"/>
      <c r="K14" s="44"/>
    </row>
    <row r="15" spans="1:70" s="1" customFormat="1" ht="14.45" customHeight="1" x14ac:dyDescent="0.3">
      <c r="B15" s="40"/>
      <c r="C15" s="41"/>
      <c r="D15" s="38" t="s">
        <v>19</v>
      </c>
      <c r="E15" s="41"/>
      <c r="F15" s="36" t="s">
        <v>5</v>
      </c>
      <c r="G15" s="41"/>
      <c r="H15" s="41"/>
      <c r="I15" s="38" t="s">
        <v>20</v>
      </c>
      <c r="J15" s="36" t="s">
        <v>5</v>
      </c>
      <c r="K15" s="44"/>
    </row>
    <row r="16" spans="1:70" s="1" customFormat="1" ht="14.45" customHeight="1" x14ac:dyDescent="0.3">
      <c r="B16" s="40"/>
      <c r="C16" s="41"/>
      <c r="D16" s="38" t="s">
        <v>21</v>
      </c>
      <c r="E16" s="41"/>
      <c r="F16" s="36" t="s">
        <v>22</v>
      </c>
      <c r="G16" s="41"/>
      <c r="H16" s="41"/>
      <c r="I16" s="38" t="s">
        <v>23</v>
      </c>
      <c r="J16" s="108" t="str">
        <f>'Rekapitulace stavby'!AN8</f>
        <v>24.5.2017</v>
      </c>
      <c r="K16" s="44"/>
    </row>
    <row r="17" spans="2:11" s="1" customFormat="1" ht="10.9" customHeight="1" x14ac:dyDescent="0.3">
      <c r="B17" s="40"/>
      <c r="C17" s="41"/>
      <c r="D17" s="41"/>
      <c r="E17" s="41"/>
      <c r="F17" s="41"/>
      <c r="G17" s="41"/>
      <c r="H17" s="41"/>
      <c r="I17" s="41"/>
      <c r="J17" s="41"/>
      <c r="K17" s="44"/>
    </row>
    <row r="18" spans="2:11" s="1" customFormat="1" ht="14.45" customHeight="1" x14ac:dyDescent="0.3">
      <c r="B18" s="40"/>
      <c r="C18" s="41"/>
      <c r="D18" s="38" t="s">
        <v>25</v>
      </c>
      <c r="E18" s="41"/>
      <c r="F18" s="41"/>
      <c r="G18" s="41"/>
      <c r="H18" s="41"/>
      <c r="I18" s="38" t="s">
        <v>26</v>
      </c>
      <c r="J18" s="36" t="s">
        <v>5</v>
      </c>
      <c r="K18" s="44"/>
    </row>
    <row r="19" spans="2:11" s="1" customFormat="1" ht="18" customHeight="1" x14ac:dyDescent="0.3">
      <c r="B19" s="40"/>
      <c r="C19" s="41"/>
      <c r="D19" s="41"/>
      <c r="E19" s="36" t="s">
        <v>27</v>
      </c>
      <c r="F19" s="41"/>
      <c r="G19" s="41"/>
      <c r="H19" s="41"/>
      <c r="I19" s="38" t="s">
        <v>28</v>
      </c>
      <c r="J19" s="36" t="s">
        <v>5</v>
      </c>
      <c r="K19" s="44"/>
    </row>
    <row r="20" spans="2:11" s="1" customFormat="1" ht="6.95" customHeight="1" x14ac:dyDescent="0.3">
      <c r="B20" s="40"/>
      <c r="C20" s="41"/>
      <c r="D20" s="41"/>
      <c r="E20" s="41"/>
      <c r="F20" s="41"/>
      <c r="G20" s="41"/>
      <c r="H20" s="41"/>
      <c r="I20" s="41"/>
      <c r="J20" s="41"/>
      <c r="K20" s="44"/>
    </row>
    <row r="21" spans="2:11" s="1" customFormat="1" ht="14.45" customHeight="1" x14ac:dyDescent="0.3">
      <c r="B21" s="40"/>
      <c r="C21" s="41"/>
      <c r="D21" s="38" t="s">
        <v>29</v>
      </c>
      <c r="E21" s="41"/>
      <c r="F21" s="41"/>
      <c r="G21" s="41"/>
      <c r="H21" s="41"/>
      <c r="I21" s="38" t="s">
        <v>26</v>
      </c>
      <c r="J21" s="36" t="str">
        <f>IF('Rekapitulace stavby'!AN13="Vyplň údaj","",IF('Rekapitulace stavby'!AN13="","",'Rekapitulace stavby'!AN13))</f>
        <v/>
      </c>
      <c r="K21" s="44"/>
    </row>
    <row r="22" spans="2:11" s="1" customFormat="1" ht="18" customHeight="1" x14ac:dyDescent="0.3">
      <c r="B22" s="40"/>
      <c r="C22" s="41"/>
      <c r="D22" s="41"/>
      <c r="E22" s="36" t="str">
        <f>IF('Rekapitulace stavby'!E14="Vyplň údaj","",IF('Rekapitulace stavby'!E14="","",'Rekapitulace stavby'!E14))</f>
        <v xml:space="preserve"> </v>
      </c>
      <c r="F22" s="41"/>
      <c r="G22" s="41"/>
      <c r="H22" s="41"/>
      <c r="I22" s="38" t="s">
        <v>28</v>
      </c>
      <c r="J22" s="36" t="str">
        <f>IF('Rekapitulace stavby'!AN14="Vyplň údaj","",IF('Rekapitulace stavby'!AN14="","",'Rekapitulace stavby'!AN14))</f>
        <v/>
      </c>
      <c r="K22" s="44"/>
    </row>
    <row r="23" spans="2:11" s="1" customFormat="1" ht="6.95" customHeight="1" x14ac:dyDescent="0.3">
      <c r="B23" s="40"/>
      <c r="C23" s="41"/>
      <c r="D23" s="41"/>
      <c r="E23" s="41"/>
      <c r="F23" s="41"/>
      <c r="G23" s="41"/>
      <c r="H23" s="41"/>
      <c r="I23" s="41"/>
      <c r="J23" s="41"/>
      <c r="K23" s="44"/>
    </row>
    <row r="24" spans="2:11" s="1" customFormat="1" ht="14.45" customHeight="1" x14ac:dyDescent="0.3">
      <c r="B24" s="40"/>
      <c r="C24" s="41"/>
      <c r="D24" s="38" t="s">
        <v>31</v>
      </c>
      <c r="E24" s="41"/>
      <c r="F24" s="41"/>
      <c r="G24" s="41"/>
      <c r="H24" s="41"/>
      <c r="I24" s="38" t="s">
        <v>26</v>
      </c>
      <c r="J24" s="36" t="s">
        <v>32</v>
      </c>
      <c r="K24" s="44"/>
    </row>
    <row r="25" spans="2:11" s="1" customFormat="1" ht="18" customHeight="1" x14ac:dyDescent="0.3">
      <c r="B25" s="40"/>
      <c r="C25" s="41"/>
      <c r="D25" s="41"/>
      <c r="E25" s="36" t="s">
        <v>33</v>
      </c>
      <c r="F25" s="41"/>
      <c r="G25" s="41"/>
      <c r="H25" s="41"/>
      <c r="I25" s="38" t="s">
        <v>28</v>
      </c>
      <c r="J25" s="36" t="s">
        <v>5</v>
      </c>
      <c r="K25" s="44"/>
    </row>
    <row r="26" spans="2:11" s="1" customFormat="1" ht="6.95" customHeight="1" x14ac:dyDescent="0.3">
      <c r="B26" s="40"/>
      <c r="C26" s="41"/>
      <c r="D26" s="41"/>
      <c r="E26" s="41"/>
      <c r="F26" s="41"/>
      <c r="G26" s="41"/>
      <c r="H26" s="41"/>
      <c r="I26" s="41"/>
      <c r="J26" s="41"/>
      <c r="K26" s="44"/>
    </row>
    <row r="27" spans="2:11" s="1" customFormat="1" ht="14.45" customHeight="1" x14ac:dyDescent="0.3">
      <c r="B27" s="40"/>
      <c r="C27" s="41"/>
      <c r="D27" s="38" t="s">
        <v>35</v>
      </c>
      <c r="E27" s="41"/>
      <c r="F27" s="41"/>
      <c r="G27" s="41"/>
      <c r="H27" s="41"/>
      <c r="I27" s="41"/>
      <c r="J27" s="41"/>
      <c r="K27" s="44"/>
    </row>
    <row r="28" spans="2:11" s="7" customFormat="1" ht="34.5" customHeight="1" x14ac:dyDescent="0.3">
      <c r="B28" s="109"/>
      <c r="C28" s="110"/>
      <c r="D28" s="110"/>
      <c r="E28" s="334" t="s">
        <v>8078</v>
      </c>
      <c r="F28" s="334"/>
      <c r="G28" s="334"/>
      <c r="H28" s="334"/>
      <c r="I28" s="110"/>
      <c r="J28" s="110"/>
      <c r="K28" s="111"/>
    </row>
    <row r="29" spans="2:11" s="1" customFormat="1" ht="6.95" customHeight="1" x14ac:dyDescent="0.3">
      <c r="B29" s="40"/>
      <c r="C29" s="41"/>
      <c r="D29" s="41"/>
      <c r="E29" s="41"/>
      <c r="F29" s="41"/>
      <c r="G29" s="41"/>
      <c r="H29" s="41"/>
      <c r="I29" s="41"/>
      <c r="J29" s="41"/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25.35" customHeight="1" x14ac:dyDescent="0.3">
      <c r="B31" s="40"/>
      <c r="C31" s="41"/>
      <c r="D31" s="113" t="s">
        <v>37</v>
      </c>
      <c r="E31" s="41"/>
      <c r="F31" s="41"/>
      <c r="G31" s="41"/>
      <c r="H31" s="41"/>
      <c r="I31" s="41"/>
      <c r="J31" s="114">
        <f>ROUND(J94,2)</f>
        <v>0</v>
      </c>
      <c r="K31" s="44"/>
    </row>
    <row r="32" spans="2:11" s="1" customFormat="1" ht="6.95" customHeight="1" x14ac:dyDescent="0.3">
      <c r="B32" s="40"/>
      <c r="C32" s="41"/>
      <c r="D32" s="67"/>
      <c r="E32" s="67"/>
      <c r="F32" s="67"/>
      <c r="G32" s="67"/>
      <c r="H32" s="67"/>
      <c r="I32" s="67"/>
      <c r="J32" s="67"/>
      <c r="K32" s="112"/>
    </row>
    <row r="33" spans="2:11" s="1" customFormat="1" ht="14.45" customHeight="1" x14ac:dyDescent="0.3">
      <c r="B33" s="40"/>
      <c r="C33" s="41"/>
      <c r="D33" s="41"/>
      <c r="E33" s="41"/>
      <c r="F33" s="45" t="s">
        <v>39</v>
      </c>
      <c r="G33" s="41"/>
      <c r="H33" s="41"/>
      <c r="I33" s="45" t="s">
        <v>38</v>
      </c>
      <c r="J33" s="45" t="s">
        <v>40</v>
      </c>
      <c r="K33" s="44"/>
    </row>
    <row r="34" spans="2:11" s="1" customFormat="1" ht="14.45" customHeight="1" x14ac:dyDescent="0.3">
      <c r="B34" s="40"/>
      <c r="C34" s="41"/>
      <c r="D34" s="48" t="s">
        <v>41</v>
      </c>
      <c r="E34" s="48" t="s">
        <v>42</v>
      </c>
      <c r="F34" s="115">
        <f>ROUND(SUM(BE94:BE158), 2)</f>
        <v>0</v>
      </c>
      <c r="G34" s="41"/>
      <c r="H34" s="41"/>
      <c r="I34" s="116">
        <v>0.21</v>
      </c>
      <c r="J34" s="115">
        <f>ROUND(ROUND((SUM(BE94:BE158)), 2)*I34, 2)</f>
        <v>0</v>
      </c>
      <c r="K34" s="44"/>
    </row>
    <row r="35" spans="2:11" s="1" customFormat="1" ht="14.45" customHeight="1" x14ac:dyDescent="0.3">
      <c r="B35" s="40"/>
      <c r="C35" s="41"/>
      <c r="D35" s="41"/>
      <c r="E35" s="48" t="s">
        <v>43</v>
      </c>
      <c r="F35" s="115">
        <f>ROUND(SUM(BF94:BF158), 2)</f>
        <v>0</v>
      </c>
      <c r="G35" s="41"/>
      <c r="H35" s="41"/>
      <c r="I35" s="116">
        <v>0.15</v>
      </c>
      <c r="J35" s="115">
        <f>ROUND(ROUND((SUM(BF94:BF158)), 2)*I35, 2)</f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44</v>
      </c>
      <c r="F36" s="115">
        <f>ROUND(SUM(BG94:BG158), 2)</f>
        <v>0</v>
      </c>
      <c r="G36" s="41"/>
      <c r="H36" s="41"/>
      <c r="I36" s="116">
        <v>0.21</v>
      </c>
      <c r="J36" s="115">
        <v>0</v>
      </c>
      <c r="K36" s="44"/>
    </row>
    <row r="37" spans="2:11" s="1" customFormat="1" ht="14.45" hidden="1" customHeight="1" x14ac:dyDescent="0.3">
      <c r="B37" s="40"/>
      <c r="C37" s="41"/>
      <c r="D37" s="41"/>
      <c r="E37" s="48" t="s">
        <v>45</v>
      </c>
      <c r="F37" s="115">
        <f>ROUND(SUM(BH94:BH158), 2)</f>
        <v>0</v>
      </c>
      <c r="G37" s="41"/>
      <c r="H37" s="41"/>
      <c r="I37" s="116">
        <v>0.15</v>
      </c>
      <c r="J37" s="115">
        <v>0</v>
      </c>
      <c r="K37" s="44"/>
    </row>
    <row r="38" spans="2:11" s="1" customFormat="1" ht="14.45" hidden="1" customHeight="1" x14ac:dyDescent="0.3">
      <c r="B38" s="40"/>
      <c r="C38" s="41"/>
      <c r="D38" s="41"/>
      <c r="E38" s="48" t="s">
        <v>46</v>
      </c>
      <c r="F38" s="115">
        <f>ROUND(SUM(BI94:BI158), 2)</f>
        <v>0</v>
      </c>
      <c r="G38" s="41"/>
      <c r="H38" s="41"/>
      <c r="I38" s="116">
        <v>0</v>
      </c>
      <c r="J38" s="115">
        <v>0</v>
      </c>
      <c r="K38" s="44"/>
    </row>
    <row r="39" spans="2:11" s="1" customFormat="1" ht="6.95" customHeight="1" x14ac:dyDescent="0.3">
      <c r="B39" s="40"/>
      <c r="C39" s="41"/>
      <c r="D39" s="41"/>
      <c r="E39" s="41"/>
      <c r="F39" s="41"/>
      <c r="G39" s="41"/>
      <c r="H39" s="41"/>
      <c r="I39" s="41"/>
      <c r="J39" s="41"/>
      <c r="K39" s="44"/>
    </row>
    <row r="40" spans="2:11" s="1" customFormat="1" ht="25.35" customHeight="1" x14ac:dyDescent="0.3">
      <c r="B40" s="40"/>
      <c r="C40" s="117"/>
      <c r="D40" s="118" t="s">
        <v>47</v>
      </c>
      <c r="E40" s="70"/>
      <c r="F40" s="70"/>
      <c r="G40" s="119" t="s">
        <v>48</v>
      </c>
      <c r="H40" s="120" t="s">
        <v>49</v>
      </c>
      <c r="I40" s="70"/>
      <c r="J40" s="121">
        <f>SUM(J31:J38)</f>
        <v>0</v>
      </c>
      <c r="K40" s="122"/>
    </row>
    <row r="41" spans="2:11" s="1" customFormat="1" ht="14.45" customHeight="1" x14ac:dyDescent="0.3">
      <c r="B41" s="55"/>
      <c r="C41" s="56"/>
      <c r="D41" s="56"/>
      <c r="E41" s="56"/>
      <c r="F41" s="56"/>
      <c r="G41" s="56"/>
      <c r="H41" s="56"/>
      <c r="I41" s="56"/>
      <c r="J41" s="56"/>
      <c r="K41" s="57"/>
    </row>
    <row r="45" spans="2:11" s="1" customFormat="1" ht="6.95" customHeight="1" x14ac:dyDescent="0.3">
      <c r="B45" s="58"/>
      <c r="C45" s="59"/>
      <c r="D45" s="59"/>
      <c r="E45" s="59"/>
      <c r="F45" s="59"/>
      <c r="G45" s="59"/>
      <c r="H45" s="59"/>
      <c r="I45" s="59"/>
      <c r="J45" s="59"/>
      <c r="K45" s="123"/>
    </row>
    <row r="46" spans="2:11" s="1" customFormat="1" ht="36.950000000000003" customHeight="1" x14ac:dyDescent="0.3">
      <c r="B46" s="40"/>
      <c r="C46" s="32" t="s">
        <v>168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6.95" customHeight="1" x14ac:dyDescent="0.3">
      <c r="B47" s="40"/>
      <c r="C47" s="41"/>
      <c r="D47" s="41"/>
      <c r="E47" s="41"/>
      <c r="F47" s="41"/>
      <c r="G47" s="41"/>
      <c r="H47" s="41"/>
      <c r="I47" s="41"/>
      <c r="J47" s="41"/>
      <c r="K47" s="44"/>
    </row>
    <row r="48" spans="2:11" s="1" customFormat="1" ht="14.45" customHeight="1" x14ac:dyDescent="0.3">
      <c r="B48" s="40"/>
      <c r="C48" s="38" t="s">
        <v>17</v>
      </c>
      <c r="D48" s="41"/>
      <c r="E48" s="41"/>
      <c r="F48" s="41"/>
      <c r="G48" s="41"/>
      <c r="H48" s="41"/>
      <c r="I48" s="41"/>
      <c r="J48" s="41"/>
      <c r="K48" s="44"/>
    </row>
    <row r="49" spans="2:47" s="1" customFormat="1" ht="22.5" customHeight="1" x14ac:dyDescent="0.3">
      <c r="B49" s="40"/>
      <c r="C49" s="41"/>
      <c r="D49" s="41"/>
      <c r="E49" s="366" t="str">
        <f>E7</f>
        <v>Stavební úpravy kongresového sálu blok F, UK FTVS</v>
      </c>
      <c r="F49" s="367"/>
      <c r="G49" s="367"/>
      <c r="H49" s="367"/>
      <c r="I49" s="41"/>
      <c r="J49" s="41"/>
      <c r="K49" s="44"/>
    </row>
    <row r="50" spans="2:47" ht="15" x14ac:dyDescent="0.3">
      <c r="B50" s="30"/>
      <c r="C50" s="38" t="s">
        <v>164</v>
      </c>
      <c r="D50" s="31"/>
      <c r="E50" s="31"/>
      <c r="F50" s="31"/>
      <c r="G50" s="31"/>
      <c r="H50" s="31"/>
      <c r="I50" s="31"/>
      <c r="J50" s="31"/>
      <c r="K50" s="33"/>
    </row>
    <row r="51" spans="2:47" ht="22.5" customHeight="1" x14ac:dyDescent="0.3">
      <c r="B51" s="30"/>
      <c r="C51" s="31"/>
      <c r="D51" s="31"/>
      <c r="E51" s="366" t="s">
        <v>1789</v>
      </c>
      <c r="F51" s="326"/>
      <c r="G51" s="326"/>
      <c r="H51" s="326"/>
      <c r="I51" s="31"/>
      <c r="J51" s="31"/>
      <c r="K51" s="33"/>
    </row>
    <row r="52" spans="2:47" ht="15" x14ac:dyDescent="0.3">
      <c r="B52" s="30"/>
      <c r="C52" s="38" t="s">
        <v>166</v>
      </c>
      <c r="D52" s="31"/>
      <c r="E52" s="31"/>
      <c r="F52" s="31"/>
      <c r="G52" s="31"/>
      <c r="H52" s="31"/>
      <c r="I52" s="31"/>
      <c r="J52" s="31"/>
      <c r="K52" s="33"/>
    </row>
    <row r="53" spans="2:47" s="1" customFormat="1" ht="22.5" customHeight="1" x14ac:dyDescent="0.3">
      <c r="B53" s="40"/>
      <c r="C53" s="41"/>
      <c r="D53" s="41"/>
      <c r="E53" s="347" t="s">
        <v>7773</v>
      </c>
      <c r="F53" s="368"/>
      <c r="G53" s="368"/>
      <c r="H53" s="368"/>
      <c r="I53" s="41"/>
      <c r="J53" s="41"/>
      <c r="K53" s="44"/>
    </row>
    <row r="54" spans="2:47" s="1" customFormat="1" ht="14.45" customHeight="1" x14ac:dyDescent="0.3">
      <c r="B54" s="40"/>
      <c r="C54" s="38" t="s">
        <v>6318</v>
      </c>
      <c r="D54" s="41"/>
      <c r="E54" s="41"/>
      <c r="F54" s="41"/>
      <c r="G54" s="41"/>
      <c r="H54" s="41"/>
      <c r="I54" s="41"/>
      <c r="J54" s="41"/>
      <c r="K54" s="44"/>
    </row>
    <row r="55" spans="2:47" s="1" customFormat="1" ht="23.25" customHeight="1" x14ac:dyDescent="0.3">
      <c r="B55" s="40"/>
      <c r="C55" s="41"/>
      <c r="D55" s="41"/>
      <c r="E55" s="369" t="str">
        <f>E13</f>
        <v>21502 - VZT - Příprava pro VZT zařízení pro sál v 1.PP - zař. č.200</v>
      </c>
      <c r="F55" s="368"/>
      <c r="G55" s="368"/>
      <c r="H55" s="368"/>
      <c r="I55" s="41"/>
      <c r="J55" s="41"/>
      <c r="K55" s="44"/>
    </row>
    <row r="56" spans="2:47" s="1" customFormat="1" ht="6.95" customHeight="1" x14ac:dyDescent="0.3">
      <c r="B56" s="40"/>
      <c r="C56" s="41"/>
      <c r="D56" s="41"/>
      <c r="E56" s="41"/>
      <c r="F56" s="41"/>
      <c r="G56" s="41"/>
      <c r="H56" s="41"/>
      <c r="I56" s="41"/>
      <c r="J56" s="41"/>
      <c r="K56" s="44"/>
    </row>
    <row r="57" spans="2:47" s="1" customFormat="1" ht="18" customHeight="1" x14ac:dyDescent="0.3">
      <c r="B57" s="40"/>
      <c r="C57" s="38" t="s">
        <v>21</v>
      </c>
      <c r="D57" s="41"/>
      <c r="E57" s="41"/>
      <c r="F57" s="36" t="str">
        <f>F16</f>
        <v>José Martího 269/31, Praha</v>
      </c>
      <c r="G57" s="41"/>
      <c r="H57" s="41"/>
      <c r="I57" s="38" t="s">
        <v>23</v>
      </c>
      <c r="J57" s="108" t="str">
        <f>IF(J16="","",J16)</f>
        <v>24.5.2017</v>
      </c>
      <c r="K57" s="44"/>
    </row>
    <row r="58" spans="2:47" s="1" customFormat="1" ht="6.95" customHeight="1" x14ac:dyDescent="0.3">
      <c r="B58" s="40"/>
      <c r="C58" s="41"/>
      <c r="D58" s="41"/>
      <c r="E58" s="41"/>
      <c r="F58" s="41"/>
      <c r="G58" s="41"/>
      <c r="H58" s="41"/>
      <c r="I58" s="41"/>
      <c r="J58" s="41"/>
      <c r="K58" s="44"/>
    </row>
    <row r="59" spans="2:47" s="1" customFormat="1" ht="15" x14ac:dyDescent="0.3">
      <c r="B59" s="40"/>
      <c r="C59" s="38" t="s">
        <v>25</v>
      </c>
      <c r="D59" s="41"/>
      <c r="E59" s="41"/>
      <c r="F59" s="36" t="str">
        <f>E19</f>
        <v>UNIVERZITA KARLOVA V PRAZE_x000D_
_x000D_
, FTVS</v>
      </c>
      <c r="G59" s="41"/>
      <c r="H59" s="41"/>
      <c r="I59" s="38" t="s">
        <v>31</v>
      </c>
      <c r="J59" s="36" t="str">
        <f>E25</f>
        <v>Graphic PRO s.r.o.</v>
      </c>
      <c r="K59" s="44"/>
    </row>
    <row r="60" spans="2:47" s="1" customFormat="1" ht="14.45" customHeight="1" x14ac:dyDescent="0.3">
      <c r="B60" s="40"/>
      <c r="C60" s="38" t="s">
        <v>29</v>
      </c>
      <c r="D60" s="41"/>
      <c r="E60" s="41"/>
      <c r="F60" s="36" t="str">
        <f>IF(E22="","",E22)</f>
        <v xml:space="preserve"> </v>
      </c>
      <c r="G60" s="41"/>
      <c r="H60" s="41"/>
      <c r="I60" s="41"/>
      <c r="J60" s="41"/>
      <c r="K60" s="44"/>
    </row>
    <row r="61" spans="2:47" s="1" customFormat="1" ht="10.35" customHeight="1" x14ac:dyDescent="0.3">
      <c r="B61" s="40"/>
      <c r="C61" s="41"/>
      <c r="D61" s="41"/>
      <c r="E61" s="41"/>
      <c r="F61" s="41"/>
      <c r="G61" s="41"/>
      <c r="H61" s="41"/>
      <c r="I61" s="41"/>
      <c r="J61" s="41"/>
      <c r="K61" s="44"/>
    </row>
    <row r="62" spans="2:47" s="1" customFormat="1" ht="29.25" customHeight="1" x14ac:dyDescent="0.3">
      <c r="B62" s="40"/>
      <c r="C62" s="124" t="s">
        <v>169</v>
      </c>
      <c r="D62" s="117"/>
      <c r="E62" s="117"/>
      <c r="F62" s="117"/>
      <c r="G62" s="117"/>
      <c r="H62" s="117"/>
      <c r="I62" s="117"/>
      <c r="J62" s="125" t="s">
        <v>170</v>
      </c>
      <c r="K62" s="126"/>
    </row>
    <row r="63" spans="2:47" s="1" customFormat="1" ht="10.3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29.25" customHeight="1" x14ac:dyDescent="0.3">
      <c r="B64" s="40"/>
      <c r="C64" s="127" t="s">
        <v>171</v>
      </c>
      <c r="D64" s="41"/>
      <c r="E64" s="41"/>
      <c r="F64" s="41"/>
      <c r="G64" s="41"/>
      <c r="H64" s="41"/>
      <c r="I64" s="41"/>
      <c r="J64" s="114">
        <f>J94</f>
        <v>0</v>
      </c>
      <c r="K64" s="44"/>
      <c r="AU64" s="26" t="s">
        <v>172</v>
      </c>
    </row>
    <row r="65" spans="2:12" s="8" customFormat="1" ht="24.95" customHeight="1" x14ac:dyDescent="0.3">
      <c r="B65" s="128"/>
      <c r="C65" s="129"/>
      <c r="D65" s="130" t="s">
        <v>177</v>
      </c>
      <c r="E65" s="131"/>
      <c r="F65" s="131"/>
      <c r="G65" s="131"/>
      <c r="H65" s="131"/>
      <c r="I65" s="131"/>
      <c r="J65" s="132">
        <f>J95</f>
        <v>0</v>
      </c>
      <c r="K65" s="133"/>
    </row>
    <row r="66" spans="2:12" s="9" customFormat="1" ht="19.899999999999999" customHeight="1" x14ac:dyDescent="0.3">
      <c r="B66" s="134"/>
      <c r="C66" s="135"/>
      <c r="D66" s="136" t="s">
        <v>7776</v>
      </c>
      <c r="E66" s="137"/>
      <c r="F66" s="137"/>
      <c r="G66" s="137"/>
      <c r="H66" s="137"/>
      <c r="I66" s="137"/>
      <c r="J66" s="138">
        <f>J96</f>
        <v>0</v>
      </c>
      <c r="K66" s="139"/>
    </row>
    <row r="67" spans="2:12" s="9" customFormat="1" ht="14.85" customHeight="1" x14ac:dyDescent="0.3">
      <c r="B67" s="134"/>
      <c r="C67" s="135"/>
      <c r="D67" s="136" t="s">
        <v>8079</v>
      </c>
      <c r="E67" s="137"/>
      <c r="F67" s="137"/>
      <c r="G67" s="137"/>
      <c r="H67" s="137"/>
      <c r="I67" s="137"/>
      <c r="J67" s="138">
        <f>J97</f>
        <v>0</v>
      </c>
      <c r="K67" s="139"/>
    </row>
    <row r="68" spans="2:12" s="9" customFormat="1" ht="21.75" customHeight="1" x14ac:dyDescent="0.3">
      <c r="B68" s="134"/>
      <c r="C68" s="135"/>
      <c r="D68" s="136" t="s">
        <v>8080</v>
      </c>
      <c r="E68" s="137"/>
      <c r="F68" s="137"/>
      <c r="G68" s="137"/>
      <c r="H68" s="137"/>
      <c r="I68" s="137"/>
      <c r="J68" s="138">
        <f>J98</f>
        <v>0</v>
      </c>
      <c r="K68" s="139"/>
    </row>
    <row r="69" spans="2:12" s="9" customFormat="1" ht="21.75" customHeight="1" x14ac:dyDescent="0.3">
      <c r="B69" s="134"/>
      <c r="C69" s="135"/>
      <c r="D69" s="136" t="s">
        <v>8081</v>
      </c>
      <c r="E69" s="137"/>
      <c r="F69" s="137"/>
      <c r="G69" s="137"/>
      <c r="H69" s="137"/>
      <c r="I69" s="137"/>
      <c r="J69" s="138">
        <f>J120</f>
        <v>0</v>
      </c>
      <c r="K69" s="139"/>
    </row>
    <row r="70" spans="2:12" s="9" customFormat="1" ht="21.75" customHeight="1" x14ac:dyDescent="0.3">
      <c r="B70" s="134"/>
      <c r="C70" s="135"/>
      <c r="D70" s="136" t="s">
        <v>8082</v>
      </c>
      <c r="E70" s="137"/>
      <c r="F70" s="137"/>
      <c r="G70" s="137"/>
      <c r="H70" s="137"/>
      <c r="I70" s="137"/>
      <c r="J70" s="138">
        <f>J137</f>
        <v>0</v>
      </c>
      <c r="K70" s="139"/>
    </row>
    <row r="71" spans="2:12" s="1" customFormat="1" ht="21.75" customHeight="1" x14ac:dyDescent="0.3">
      <c r="B71" s="40"/>
      <c r="C71" s="41"/>
      <c r="D71" s="41"/>
      <c r="E71" s="41"/>
      <c r="F71" s="41"/>
      <c r="G71" s="41"/>
      <c r="H71" s="41"/>
      <c r="I71" s="41"/>
      <c r="J71" s="41"/>
      <c r="K71" s="44"/>
    </row>
    <row r="72" spans="2:12" s="1" customFormat="1" ht="6.95" customHeight="1" x14ac:dyDescent="0.3">
      <c r="B72" s="55"/>
      <c r="C72" s="56"/>
      <c r="D72" s="56"/>
      <c r="E72" s="56"/>
      <c r="F72" s="56"/>
      <c r="G72" s="56"/>
      <c r="H72" s="56"/>
      <c r="I72" s="56"/>
      <c r="J72" s="56"/>
      <c r="K72" s="57"/>
    </row>
    <row r="76" spans="2:12" s="1" customFormat="1" ht="6.95" customHeight="1" x14ac:dyDescent="0.3">
      <c r="B76" s="58"/>
      <c r="C76" s="59"/>
      <c r="D76" s="59"/>
      <c r="E76" s="59"/>
      <c r="F76" s="59"/>
      <c r="G76" s="59"/>
      <c r="H76" s="59"/>
      <c r="I76" s="59"/>
      <c r="J76" s="59"/>
      <c r="K76" s="59"/>
      <c r="L76" s="40"/>
    </row>
    <row r="77" spans="2:12" s="1" customFormat="1" ht="36.950000000000003" customHeight="1" x14ac:dyDescent="0.3">
      <c r="B77" s="40"/>
      <c r="C77" s="60" t="s">
        <v>192</v>
      </c>
      <c r="L77" s="40"/>
    </row>
    <row r="78" spans="2:12" s="1" customFormat="1" ht="6.95" customHeight="1" x14ac:dyDescent="0.3">
      <c r="B78" s="40"/>
      <c r="L78" s="40"/>
    </row>
    <row r="79" spans="2:12" s="1" customFormat="1" ht="14.45" customHeight="1" x14ac:dyDescent="0.3">
      <c r="B79" s="40"/>
      <c r="C79" s="62" t="s">
        <v>17</v>
      </c>
      <c r="L79" s="40"/>
    </row>
    <row r="80" spans="2:12" s="1" customFormat="1" ht="22.5" customHeight="1" x14ac:dyDescent="0.3">
      <c r="B80" s="40"/>
      <c r="E80" s="364" t="str">
        <f>E7</f>
        <v>Stavební úpravy kongresového sálu blok F, UK FTVS</v>
      </c>
      <c r="F80" s="371"/>
      <c r="G80" s="371"/>
      <c r="H80" s="371"/>
      <c r="L80" s="40"/>
    </row>
    <row r="81" spans="2:63" ht="15" x14ac:dyDescent="0.3">
      <c r="B81" s="30"/>
      <c r="C81" s="62" t="s">
        <v>164</v>
      </c>
      <c r="L81" s="30"/>
    </row>
    <row r="82" spans="2:63" ht="22.5" customHeight="1" x14ac:dyDescent="0.3">
      <c r="B82" s="30"/>
      <c r="E82" s="364" t="s">
        <v>1789</v>
      </c>
      <c r="F82" s="363"/>
      <c r="G82" s="363"/>
      <c r="H82" s="363"/>
      <c r="L82" s="30"/>
    </row>
    <row r="83" spans="2:63" ht="15" x14ac:dyDescent="0.3">
      <c r="B83" s="30"/>
      <c r="C83" s="62" t="s">
        <v>166</v>
      </c>
      <c r="L83" s="30"/>
    </row>
    <row r="84" spans="2:63" s="1" customFormat="1" ht="22.5" customHeight="1" x14ac:dyDescent="0.3">
      <c r="B84" s="40"/>
      <c r="E84" s="372" t="s">
        <v>7773</v>
      </c>
      <c r="F84" s="365"/>
      <c r="G84" s="365"/>
      <c r="H84" s="365"/>
      <c r="L84" s="40"/>
    </row>
    <row r="85" spans="2:63" s="1" customFormat="1" ht="14.45" customHeight="1" x14ac:dyDescent="0.3">
      <c r="B85" s="40"/>
      <c r="C85" s="62" t="s">
        <v>6318</v>
      </c>
      <c r="L85" s="40"/>
    </row>
    <row r="86" spans="2:63" s="1" customFormat="1" ht="23.25" customHeight="1" x14ac:dyDescent="0.3">
      <c r="B86" s="40"/>
      <c r="E86" s="340" t="str">
        <f>E13</f>
        <v>21502 - VZT - Příprava pro VZT zařízení pro sál v 1.PP - zař. č.200</v>
      </c>
      <c r="F86" s="365"/>
      <c r="G86" s="365"/>
      <c r="H86" s="365"/>
      <c r="L86" s="40"/>
    </row>
    <row r="87" spans="2:63" s="1" customFormat="1" ht="6.95" customHeight="1" x14ac:dyDescent="0.3">
      <c r="B87" s="40"/>
      <c r="L87" s="40"/>
    </row>
    <row r="88" spans="2:63" s="1" customFormat="1" ht="18" customHeight="1" x14ac:dyDescent="0.3">
      <c r="B88" s="40"/>
      <c r="C88" s="62" t="s">
        <v>21</v>
      </c>
      <c r="F88" s="140" t="str">
        <f>F16</f>
        <v>José Martího 269/31, Praha</v>
      </c>
      <c r="I88" s="62" t="s">
        <v>23</v>
      </c>
      <c r="J88" s="66" t="str">
        <f>IF(J16="","",J16)</f>
        <v>24.5.2017</v>
      </c>
      <c r="L88" s="40"/>
    </row>
    <row r="89" spans="2:63" s="1" customFormat="1" ht="6.95" customHeight="1" x14ac:dyDescent="0.3">
      <c r="B89" s="40"/>
      <c r="L89" s="40"/>
    </row>
    <row r="90" spans="2:63" s="1" customFormat="1" ht="15" x14ac:dyDescent="0.3">
      <c r="B90" s="40"/>
      <c r="C90" s="62" t="s">
        <v>25</v>
      </c>
      <c r="F90" s="140" t="str">
        <f>E19</f>
        <v>UNIVERZITA KARLOVA V PRAZE_x000D_
_x000D_
, FTVS</v>
      </c>
      <c r="I90" s="62" t="s">
        <v>31</v>
      </c>
      <c r="J90" s="140" t="str">
        <f>E25</f>
        <v>Graphic PRO s.r.o.</v>
      </c>
      <c r="L90" s="40"/>
    </row>
    <row r="91" spans="2:63" s="1" customFormat="1" ht="14.45" customHeight="1" x14ac:dyDescent="0.3">
      <c r="B91" s="40"/>
      <c r="C91" s="62" t="s">
        <v>29</v>
      </c>
      <c r="F91" s="140" t="str">
        <f>IF(E22="","",E22)</f>
        <v xml:space="preserve"> </v>
      </c>
      <c r="L91" s="40"/>
    </row>
    <row r="92" spans="2:63" s="1" customFormat="1" ht="10.35" customHeight="1" x14ac:dyDescent="0.3">
      <c r="B92" s="40"/>
      <c r="L92" s="40"/>
    </row>
    <row r="93" spans="2:63" s="10" customFormat="1" ht="29.25" customHeight="1" x14ac:dyDescent="0.3">
      <c r="B93" s="141"/>
      <c r="C93" s="142" t="s">
        <v>193</v>
      </c>
      <c r="D93" s="143" t="s">
        <v>56</v>
      </c>
      <c r="E93" s="143" t="s">
        <v>52</v>
      </c>
      <c r="F93" s="143" t="s">
        <v>194</v>
      </c>
      <c r="G93" s="143" t="s">
        <v>195</v>
      </c>
      <c r="H93" s="143" t="s">
        <v>196</v>
      </c>
      <c r="I93" s="144" t="s">
        <v>197</v>
      </c>
      <c r="J93" s="143" t="s">
        <v>170</v>
      </c>
      <c r="K93" s="145" t="s">
        <v>198</v>
      </c>
      <c r="L93" s="141"/>
      <c r="M93" s="72" t="s">
        <v>199</v>
      </c>
      <c r="N93" s="73" t="s">
        <v>41</v>
      </c>
      <c r="O93" s="73" t="s">
        <v>200</v>
      </c>
      <c r="P93" s="73" t="s">
        <v>201</v>
      </c>
      <c r="Q93" s="73" t="s">
        <v>202</v>
      </c>
      <c r="R93" s="73" t="s">
        <v>203</v>
      </c>
      <c r="S93" s="73" t="s">
        <v>204</v>
      </c>
      <c r="T93" s="74" t="s">
        <v>205</v>
      </c>
    </row>
    <row r="94" spans="2:63" s="1" customFormat="1" ht="29.25" customHeight="1" x14ac:dyDescent="0.35">
      <c r="B94" s="40"/>
      <c r="C94" s="76" t="s">
        <v>171</v>
      </c>
      <c r="J94" s="146">
        <f>BK94</f>
        <v>0</v>
      </c>
      <c r="L94" s="40"/>
      <c r="M94" s="75"/>
      <c r="N94" s="67"/>
      <c r="O94" s="67"/>
      <c r="P94" s="147">
        <f>P95</f>
        <v>0</v>
      </c>
      <c r="Q94" s="67"/>
      <c r="R94" s="147">
        <f>R95</f>
        <v>0</v>
      </c>
      <c r="S94" s="67"/>
      <c r="T94" s="148">
        <f>T95</f>
        <v>0</v>
      </c>
      <c r="AT94" s="26" t="s">
        <v>70</v>
      </c>
      <c r="AU94" s="26" t="s">
        <v>172</v>
      </c>
      <c r="BK94" s="149">
        <f>BK95</f>
        <v>0</v>
      </c>
    </row>
    <row r="95" spans="2:63" s="11" customFormat="1" ht="37.35" customHeight="1" x14ac:dyDescent="0.35">
      <c r="B95" s="150"/>
      <c r="D95" s="151" t="s">
        <v>70</v>
      </c>
      <c r="E95" s="152" t="s">
        <v>906</v>
      </c>
      <c r="F95" s="152" t="s">
        <v>907</v>
      </c>
      <c r="J95" s="153">
        <f>BK95</f>
        <v>0</v>
      </c>
      <c r="L95" s="150"/>
      <c r="M95" s="154"/>
      <c r="N95" s="155"/>
      <c r="O95" s="155"/>
      <c r="P95" s="156">
        <f>P96</f>
        <v>0</v>
      </c>
      <c r="Q95" s="155"/>
      <c r="R95" s="156">
        <f>R96</f>
        <v>0</v>
      </c>
      <c r="S95" s="155"/>
      <c r="T95" s="157">
        <f>T96</f>
        <v>0</v>
      </c>
      <c r="AR95" s="151" t="s">
        <v>80</v>
      </c>
      <c r="AT95" s="158" t="s">
        <v>70</v>
      </c>
      <c r="AU95" s="158" t="s">
        <v>71</v>
      </c>
      <c r="AY95" s="151" t="s">
        <v>208</v>
      </c>
      <c r="BK95" s="159">
        <f>BK96</f>
        <v>0</v>
      </c>
    </row>
    <row r="96" spans="2:63" s="11" customFormat="1" ht="19.899999999999999" customHeight="1" x14ac:dyDescent="0.3">
      <c r="B96" s="150"/>
      <c r="D96" s="151" t="s">
        <v>70</v>
      </c>
      <c r="E96" s="235" t="s">
        <v>7791</v>
      </c>
      <c r="F96" s="235" t="s">
        <v>7792</v>
      </c>
      <c r="J96" s="236">
        <f>BK96</f>
        <v>0</v>
      </c>
      <c r="L96" s="150"/>
      <c r="M96" s="154"/>
      <c r="N96" s="155"/>
      <c r="O96" s="155"/>
      <c r="P96" s="156">
        <f>P97</f>
        <v>0</v>
      </c>
      <c r="Q96" s="155"/>
      <c r="R96" s="156">
        <f>R97</f>
        <v>0</v>
      </c>
      <c r="S96" s="155"/>
      <c r="T96" s="157">
        <f>T97</f>
        <v>0</v>
      </c>
      <c r="AR96" s="151" t="s">
        <v>80</v>
      </c>
      <c r="AT96" s="158" t="s">
        <v>70</v>
      </c>
      <c r="AU96" s="158" t="s">
        <v>78</v>
      </c>
      <c r="AY96" s="151" t="s">
        <v>208</v>
      </c>
      <c r="BK96" s="159">
        <f>BK97</f>
        <v>0</v>
      </c>
    </row>
    <row r="97" spans="2:65" s="11" customFormat="1" ht="14.85" customHeight="1" x14ac:dyDescent="0.3">
      <c r="B97" s="150"/>
      <c r="D97" s="151" t="s">
        <v>70</v>
      </c>
      <c r="E97" s="235" t="s">
        <v>8083</v>
      </c>
      <c r="F97" s="235" t="s">
        <v>8084</v>
      </c>
      <c r="J97" s="236">
        <f>BK97</f>
        <v>0</v>
      </c>
      <c r="L97" s="150"/>
      <c r="M97" s="154"/>
      <c r="N97" s="155"/>
      <c r="O97" s="155"/>
      <c r="P97" s="156">
        <f>P98+P120+P137</f>
        <v>0</v>
      </c>
      <c r="Q97" s="155"/>
      <c r="R97" s="156">
        <f>R98+R120+R137</f>
        <v>0</v>
      </c>
      <c r="S97" s="155"/>
      <c r="T97" s="157">
        <f>T98+T120+T137</f>
        <v>0</v>
      </c>
      <c r="AR97" s="151" t="s">
        <v>80</v>
      </c>
      <c r="AT97" s="158" t="s">
        <v>70</v>
      </c>
      <c r="AU97" s="158" t="s">
        <v>80</v>
      </c>
      <c r="AY97" s="151" t="s">
        <v>208</v>
      </c>
      <c r="BK97" s="159">
        <f>BK98+BK120+BK137</f>
        <v>0</v>
      </c>
    </row>
    <row r="98" spans="2:65" s="16" customFormat="1" ht="14.45" customHeight="1" x14ac:dyDescent="0.3">
      <c r="B98" s="237"/>
      <c r="D98" s="238" t="s">
        <v>70</v>
      </c>
      <c r="E98" s="238" t="s">
        <v>8085</v>
      </c>
      <c r="F98" s="238" t="s">
        <v>7796</v>
      </c>
      <c r="J98" s="239">
        <f>BK98</f>
        <v>0</v>
      </c>
      <c r="L98" s="237"/>
      <c r="M98" s="240"/>
      <c r="N98" s="241"/>
      <c r="O98" s="241"/>
      <c r="P98" s="242">
        <f>SUM(P99:P119)</f>
        <v>0</v>
      </c>
      <c r="Q98" s="241"/>
      <c r="R98" s="242">
        <f>SUM(R99:R119)</f>
        <v>0</v>
      </c>
      <c r="S98" s="241"/>
      <c r="T98" s="243">
        <f>SUM(T99:T119)</f>
        <v>0</v>
      </c>
      <c r="AR98" s="244" t="s">
        <v>80</v>
      </c>
      <c r="AT98" s="245" t="s">
        <v>70</v>
      </c>
      <c r="AU98" s="245" t="s">
        <v>123</v>
      </c>
      <c r="AY98" s="244" t="s">
        <v>208</v>
      </c>
      <c r="BK98" s="246">
        <f>SUM(BK99:BK119)</f>
        <v>0</v>
      </c>
    </row>
    <row r="99" spans="2:65" s="1" customFormat="1" ht="22.5" customHeight="1" x14ac:dyDescent="0.3">
      <c r="B99" s="163"/>
      <c r="C99" s="164" t="s">
        <v>78</v>
      </c>
      <c r="D99" s="164" t="s">
        <v>211</v>
      </c>
      <c r="E99" s="165" t="s">
        <v>8086</v>
      </c>
      <c r="F99" s="166" t="s">
        <v>7798</v>
      </c>
      <c r="G99" s="167" t="s">
        <v>6010</v>
      </c>
      <c r="H99" s="168">
        <v>1</v>
      </c>
      <c r="I99" s="169"/>
      <c r="J99" s="169">
        <f>ROUND(I99*H99,2)</f>
        <v>0</v>
      </c>
      <c r="K99" s="166" t="s">
        <v>6157</v>
      </c>
      <c r="L99" s="40"/>
      <c r="M99" s="170" t="s">
        <v>5</v>
      </c>
      <c r="N99" s="171" t="s">
        <v>42</v>
      </c>
      <c r="O99" s="172">
        <v>0</v>
      </c>
      <c r="P99" s="172">
        <f>O99*H99</f>
        <v>0</v>
      </c>
      <c r="Q99" s="172">
        <v>0</v>
      </c>
      <c r="R99" s="172">
        <f>Q99*H99</f>
        <v>0</v>
      </c>
      <c r="S99" s="172">
        <v>0</v>
      </c>
      <c r="T99" s="173">
        <f>S99*H99</f>
        <v>0</v>
      </c>
      <c r="AR99" s="26" t="s">
        <v>365</v>
      </c>
      <c r="AT99" s="26" t="s">
        <v>211</v>
      </c>
      <c r="AU99" s="26" t="s">
        <v>216</v>
      </c>
      <c r="AY99" s="26" t="s">
        <v>208</v>
      </c>
      <c r="BE99" s="174">
        <f>IF(N99="základní",J99,0)</f>
        <v>0</v>
      </c>
      <c r="BF99" s="174">
        <f>IF(N99="snížená",J99,0)</f>
        <v>0</v>
      </c>
      <c r="BG99" s="174">
        <f>IF(N99="zákl. přenesená",J99,0)</f>
        <v>0</v>
      </c>
      <c r="BH99" s="174">
        <f>IF(N99="sníž. přenesená",J99,0)</f>
        <v>0</v>
      </c>
      <c r="BI99" s="174">
        <f>IF(N99="nulová",J99,0)</f>
        <v>0</v>
      </c>
      <c r="BJ99" s="26" t="s">
        <v>78</v>
      </c>
      <c r="BK99" s="174">
        <f>ROUND(I99*H99,2)</f>
        <v>0</v>
      </c>
      <c r="BL99" s="26" t="s">
        <v>365</v>
      </c>
      <c r="BM99" s="26" t="s">
        <v>137</v>
      </c>
    </row>
    <row r="100" spans="2:65" s="1" customFormat="1" x14ac:dyDescent="0.3">
      <c r="B100" s="40"/>
      <c r="D100" s="175" t="s">
        <v>218</v>
      </c>
      <c r="F100" s="176" t="s">
        <v>7798</v>
      </c>
      <c r="L100" s="40"/>
      <c r="M100" s="177"/>
      <c r="N100" s="41"/>
      <c r="O100" s="41"/>
      <c r="P100" s="41"/>
      <c r="Q100" s="41"/>
      <c r="R100" s="41"/>
      <c r="S100" s="41"/>
      <c r="T100" s="69"/>
      <c r="AT100" s="26" t="s">
        <v>218</v>
      </c>
      <c r="AU100" s="26" t="s">
        <v>216</v>
      </c>
    </row>
    <row r="101" spans="2:65" s="1" customFormat="1" ht="81" x14ac:dyDescent="0.3">
      <c r="B101" s="40"/>
      <c r="D101" s="175" t="s">
        <v>1050</v>
      </c>
      <c r="F101" s="215" t="s">
        <v>8087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1050</v>
      </c>
      <c r="AU101" s="26" t="s">
        <v>216</v>
      </c>
    </row>
    <row r="102" spans="2:65" s="12" customFormat="1" x14ac:dyDescent="0.3">
      <c r="B102" s="178"/>
      <c r="D102" s="175" t="s">
        <v>220</v>
      </c>
      <c r="E102" s="179" t="s">
        <v>5</v>
      </c>
      <c r="F102" s="180" t="s">
        <v>8088</v>
      </c>
      <c r="H102" s="181" t="s">
        <v>5</v>
      </c>
      <c r="L102" s="178"/>
      <c r="M102" s="182"/>
      <c r="N102" s="183"/>
      <c r="O102" s="183"/>
      <c r="P102" s="183"/>
      <c r="Q102" s="183"/>
      <c r="R102" s="183"/>
      <c r="S102" s="183"/>
      <c r="T102" s="184"/>
      <c r="AT102" s="181" t="s">
        <v>220</v>
      </c>
      <c r="AU102" s="181" t="s">
        <v>216</v>
      </c>
      <c r="AV102" s="12" t="s">
        <v>78</v>
      </c>
      <c r="AW102" s="12" t="s">
        <v>34</v>
      </c>
      <c r="AX102" s="12" t="s">
        <v>71</v>
      </c>
      <c r="AY102" s="181" t="s">
        <v>208</v>
      </c>
    </row>
    <row r="103" spans="2:65" s="13" customFormat="1" x14ac:dyDescent="0.3">
      <c r="B103" s="185"/>
      <c r="D103" s="186" t="s">
        <v>220</v>
      </c>
      <c r="E103" s="187" t="s">
        <v>5</v>
      </c>
      <c r="F103" s="188" t="s">
        <v>78</v>
      </c>
      <c r="H103" s="189">
        <v>1</v>
      </c>
      <c r="L103" s="185"/>
      <c r="M103" s="190"/>
      <c r="N103" s="191"/>
      <c r="O103" s="191"/>
      <c r="P103" s="191"/>
      <c r="Q103" s="191"/>
      <c r="R103" s="191"/>
      <c r="S103" s="191"/>
      <c r="T103" s="192"/>
      <c r="AT103" s="193" t="s">
        <v>220</v>
      </c>
      <c r="AU103" s="193" t="s">
        <v>216</v>
      </c>
      <c r="AV103" s="13" t="s">
        <v>80</v>
      </c>
      <c r="AW103" s="13" t="s">
        <v>34</v>
      </c>
      <c r="AX103" s="13" t="s">
        <v>78</v>
      </c>
      <c r="AY103" s="193" t="s">
        <v>208</v>
      </c>
    </row>
    <row r="104" spans="2:65" s="1" customFormat="1" ht="22.5" customHeight="1" x14ac:dyDescent="0.3">
      <c r="B104" s="163"/>
      <c r="C104" s="164" t="s">
        <v>80</v>
      </c>
      <c r="D104" s="164" t="s">
        <v>211</v>
      </c>
      <c r="E104" s="165" t="s">
        <v>8089</v>
      </c>
      <c r="F104" s="166" t="s">
        <v>7802</v>
      </c>
      <c r="G104" s="167" t="s">
        <v>214</v>
      </c>
      <c r="H104" s="168">
        <v>1</v>
      </c>
      <c r="I104" s="169"/>
      <c r="J104" s="169">
        <f>ROUND(I104*H104,2)</f>
        <v>0</v>
      </c>
      <c r="K104" s="166" t="s">
        <v>6157</v>
      </c>
      <c r="L104" s="40"/>
      <c r="M104" s="170" t="s">
        <v>5</v>
      </c>
      <c r="N104" s="171" t="s">
        <v>42</v>
      </c>
      <c r="O104" s="172">
        <v>0</v>
      </c>
      <c r="P104" s="172">
        <f>O104*H104</f>
        <v>0</v>
      </c>
      <c r="Q104" s="172">
        <v>0</v>
      </c>
      <c r="R104" s="172">
        <f>Q104*H104</f>
        <v>0</v>
      </c>
      <c r="S104" s="172">
        <v>0</v>
      </c>
      <c r="T104" s="173">
        <f>S104*H104</f>
        <v>0</v>
      </c>
      <c r="AR104" s="26" t="s">
        <v>365</v>
      </c>
      <c r="AT104" s="26" t="s">
        <v>211</v>
      </c>
      <c r="AU104" s="26" t="s">
        <v>216</v>
      </c>
      <c r="AY104" s="26" t="s">
        <v>208</v>
      </c>
      <c r="BE104" s="174">
        <f>IF(N104="základní",J104,0)</f>
        <v>0</v>
      </c>
      <c r="BF104" s="174">
        <f>IF(N104="snížená",J104,0)</f>
        <v>0</v>
      </c>
      <c r="BG104" s="174">
        <f>IF(N104="zákl. přenesená",J104,0)</f>
        <v>0</v>
      </c>
      <c r="BH104" s="174">
        <f>IF(N104="sníž. přenesená",J104,0)</f>
        <v>0</v>
      </c>
      <c r="BI104" s="174">
        <f>IF(N104="nulová",J104,0)</f>
        <v>0</v>
      </c>
      <c r="BJ104" s="26" t="s">
        <v>78</v>
      </c>
      <c r="BK104" s="174">
        <f>ROUND(I104*H104,2)</f>
        <v>0</v>
      </c>
      <c r="BL104" s="26" t="s">
        <v>365</v>
      </c>
      <c r="BM104" s="26" t="s">
        <v>148</v>
      </c>
    </row>
    <row r="105" spans="2:65" s="1" customFormat="1" x14ac:dyDescent="0.3">
      <c r="B105" s="40"/>
      <c r="D105" s="175" t="s">
        <v>218</v>
      </c>
      <c r="F105" s="176" t="s">
        <v>7802</v>
      </c>
      <c r="L105" s="40"/>
      <c r="M105" s="177"/>
      <c r="N105" s="41"/>
      <c r="O105" s="41"/>
      <c r="P105" s="41"/>
      <c r="Q105" s="41"/>
      <c r="R105" s="41"/>
      <c r="S105" s="41"/>
      <c r="T105" s="69"/>
      <c r="AT105" s="26" t="s">
        <v>218</v>
      </c>
      <c r="AU105" s="26" t="s">
        <v>216</v>
      </c>
    </row>
    <row r="106" spans="2:65" s="12" customFormat="1" x14ac:dyDescent="0.3">
      <c r="B106" s="178"/>
      <c r="D106" s="175" t="s">
        <v>220</v>
      </c>
      <c r="E106" s="179" t="s">
        <v>5</v>
      </c>
      <c r="F106" s="180" t="s">
        <v>8090</v>
      </c>
      <c r="H106" s="181" t="s">
        <v>5</v>
      </c>
      <c r="L106" s="178"/>
      <c r="M106" s="182"/>
      <c r="N106" s="183"/>
      <c r="O106" s="183"/>
      <c r="P106" s="183"/>
      <c r="Q106" s="183"/>
      <c r="R106" s="183"/>
      <c r="S106" s="183"/>
      <c r="T106" s="184"/>
      <c r="AT106" s="181" t="s">
        <v>220</v>
      </c>
      <c r="AU106" s="181" t="s">
        <v>216</v>
      </c>
      <c r="AV106" s="12" t="s">
        <v>78</v>
      </c>
      <c r="AW106" s="12" t="s">
        <v>34</v>
      </c>
      <c r="AX106" s="12" t="s">
        <v>71</v>
      </c>
      <c r="AY106" s="181" t="s">
        <v>208</v>
      </c>
    </row>
    <row r="107" spans="2:65" s="13" customFormat="1" x14ac:dyDescent="0.3">
      <c r="B107" s="185"/>
      <c r="D107" s="186" t="s">
        <v>220</v>
      </c>
      <c r="E107" s="187" t="s">
        <v>5</v>
      </c>
      <c r="F107" s="188" t="s">
        <v>78</v>
      </c>
      <c r="H107" s="189">
        <v>1</v>
      </c>
      <c r="L107" s="185"/>
      <c r="M107" s="190"/>
      <c r="N107" s="191"/>
      <c r="O107" s="191"/>
      <c r="P107" s="191"/>
      <c r="Q107" s="191"/>
      <c r="R107" s="191"/>
      <c r="S107" s="191"/>
      <c r="T107" s="192"/>
      <c r="AT107" s="193" t="s">
        <v>220</v>
      </c>
      <c r="AU107" s="193" t="s">
        <v>216</v>
      </c>
      <c r="AV107" s="13" t="s">
        <v>80</v>
      </c>
      <c r="AW107" s="13" t="s">
        <v>34</v>
      </c>
      <c r="AX107" s="13" t="s">
        <v>78</v>
      </c>
      <c r="AY107" s="193" t="s">
        <v>208</v>
      </c>
    </row>
    <row r="108" spans="2:65" s="1" customFormat="1" ht="22.5" customHeight="1" x14ac:dyDescent="0.3">
      <c r="B108" s="163"/>
      <c r="C108" s="164" t="s">
        <v>123</v>
      </c>
      <c r="D108" s="164" t="s">
        <v>211</v>
      </c>
      <c r="E108" s="165" t="s">
        <v>8091</v>
      </c>
      <c r="F108" s="166" t="s">
        <v>7805</v>
      </c>
      <c r="G108" s="167" t="s">
        <v>214</v>
      </c>
      <c r="H108" s="168">
        <v>56</v>
      </c>
      <c r="I108" s="169"/>
      <c r="J108" s="169">
        <f>ROUND(I108*H108,2)</f>
        <v>0</v>
      </c>
      <c r="K108" s="166" t="s">
        <v>6157</v>
      </c>
      <c r="L108" s="40"/>
      <c r="M108" s="170" t="s">
        <v>5</v>
      </c>
      <c r="N108" s="171" t="s">
        <v>42</v>
      </c>
      <c r="O108" s="172">
        <v>0</v>
      </c>
      <c r="P108" s="172">
        <f>O108*H108</f>
        <v>0</v>
      </c>
      <c r="Q108" s="172">
        <v>0</v>
      </c>
      <c r="R108" s="172">
        <f>Q108*H108</f>
        <v>0</v>
      </c>
      <c r="S108" s="172">
        <v>0</v>
      </c>
      <c r="T108" s="173">
        <f>S108*H108</f>
        <v>0</v>
      </c>
      <c r="AR108" s="26" t="s">
        <v>365</v>
      </c>
      <c r="AT108" s="26" t="s">
        <v>211</v>
      </c>
      <c r="AU108" s="26" t="s">
        <v>216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365</v>
      </c>
      <c r="BM108" s="26" t="s">
        <v>3602</v>
      </c>
    </row>
    <row r="109" spans="2:65" s="1" customFormat="1" x14ac:dyDescent="0.3">
      <c r="B109" s="40"/>
      <c r="D109" s="175" t="s">
        <v>218</v>
      </c>
      <c r="F109" s="176" t="s">
        <v>7805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216</v>
      </c>
    </row>
    <row r="110" spans="2:65" s="12" customFormat="1" x14ac:dyDescent="0.3">
      <c r="B110" s="178"/>
      <c r="D110" s="175" t="s">
        <v>220</v>
      </c>
      <c r="E110" s="179" t="s">
        <v>5</v>
      </c>
      <c r="F110" s="180" t="s">
        <v>8092</v>
      </c>
      <c r="H110" s="181" t="s">
        <v>5</v>
      </c>
      <c r="L110" s="178"/>
      <c r="M110" s="182"/>
      <c r="N110" s="183"/>
      <c r="O110" s="183"/>
      <c r="P110" s="183"/>
      <c r="Q110" s="183"/>
      <c r="R110" s="183"/>
      <c r="S110" s="183"/>
      <c r="T110" s="184"/>
      <c r="AT110" s="181" t="s">
        <v>220</v>
      </c>
      <c r="AU110" s="181" t="s">
        <v>216</v>
      </c>
      <c r="AV110" s="12" t="s">
        <v>78</v>
      </c>
      <c r="AW110" s="12" t="s">
        <v>34</v>
      </c>
      <c r="AX110" s="12" t="s">
        <v>71</v>
      </c>
      <c r="AY110" s="181" t="s">
        <v>208</v>
      </c>
    </row>
    <row r="111" spans="2:65" s="13" customFormat="1" x14ac:dyDescent="0.3">
      <c r="B111" s="185"/>
      <c r="D111" s="186" t="s">
        <v>220</v>
      </c>
      <c r="E111" s="187" t="s">
        <v>5</v>
      </c>
      <c r="F111" s="188" t="s">
        <v>841</v>
      </c>
      <c r="H111" s="189">
        <v>56</v>
      </c>
      <c r="L111" s="185"/>
      <c r="M111" s="190"/>
      <c r="N111" s="191"/>
      <c r="O111" s="191"/>
      <c r="P111" s="191"/>
      <c r="Q111" s="191"/>
      <c r="R111" s="191"/>
      <c r="S111" s="191"/>
      <c r="T111" s="192"/>
      <c r="AT111" s="193" t="s">
        <v>220</v>
      </c>
      <c r="AU111" s="193" t="s">
        <v>216</v>
      </c>
      <c r="AV111" s="13" t="s">
        <v>80</v>
      </c>
      <c r="AW111" s="13" t="s">
        <v>34</v>
      </c>
      <c r="AX111" s="13" t="s">
        <v>78</v>
      </c>
      <c r="AY111" s="193" t="s">
        <v>208</v>
      </c>
    </row>
    <row r="112" spans="2:65" s="1" customFormat="1" ht="22.5" customHeight="1" x14ac:dyDescent="0.3">
      <c r="B112" s="163"/>
      <c r="C112" s="164" t="s">
        <v>216</v>
      </c>
      <c r="D112" s="164" t="s">
        <v>211</v>
      </c>
      <c r="E112" s="165" t="s">
        <v>8093</v>
      </c>
      <c r="F112" s="166" t="s">
        <v>7920</v>
      </c>
      <c r="G112" s="167" t="s">
        <v>245</v>
      </c>
      <c r="H112" s="168">
        <v>100</v>
      </c>
      <c r="I112" s="169"/>
      <c r="J112" s="169">
        <f>ROUND(I112*H112,2)</f>
        <v>0</v>
      </c>
      <c r="K112" s="166" t="s">
        <v>6157</v>
      </c>
      <c r="L112" s="40"/>
      <c r="M112" s="170" t="s">
        <v>5</v>
      </c>
      <c r="N112" s="171" t="s">
        <v>42</v>
      </c>
      <c r="O112" s="172">
        <v>0</v>
      </c>
      <c r="P112" s="172">
        <f>O112*H112</f>
        <v>0</v>
      </c>
      <c r="Q112" s="172">
        <v>0</v>
      </c>
      <c r="R112" s="172">
        <f>Q112*H112</f>
        <v>0</v>
      </c>
      <c r="S112" s="172">
        <v>0</v>
      </c>
      <c r="T112" s="173">
        <f>S112*H112</f>
        <v>0</v>
      </c>
      <c r="AR112" s="26" t="s">
        <v>365</v>
      </c>
      <c r="AT112" s="26" t="s">
        <v>211</v>
      </c>
      <c r="AU112" s="26" t="s">
        <v>216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365</v>
      </c>
      <c r="BM112" s="26" t="s">
        <v>3620</v>
      </c>
    </row>
    <row r="113" spans="2:65" s="1" customFormat="1" x14ac:dyDescent="0.3">
      <c r="B113" s="40"/>
      <c r="D113" s="175" t="s">
        <v>218</v>
      </c>
      <c r="F113" s="176" t="s">
        <v>7920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216</v>
      </c>
    </row>
    <row r="114" spans="2:65" s="1" customFormat="1" ht="27" x14ac:dyDescent="0.3">
      <c r="B114" s="40"/>
      <c r="D114" s="175" t="s">
        <v>1050</v>
      </c>
      <c r="F114" s="215" t="s">
        <v>7830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1050</v>
      </c>
      <c r="AU114" s="26" t="s">
        <v>216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8094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216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3" customFormat="1" x14ac:dyDescent="0.3">
      <c r="B116" s="185"/>
      <c r="D116" s="186" t="s">
        <v>220</v>
      </c>
      <c r="E116" s="187" t="s">
        <v>5</v>
      </c>
      <c r="F116" s="188" t="s">
        <v>1246</v>
      </c>
      <c r="H116" s="189">
        <v>100</v>
      </c>
      <c r="L116" s="185"/>
      <c r="M116" s="190"/>
      <c r="N116" s="191"/>
      <c r="O116" s="191"/>
      <c r="P116" s="191"/>
      <c r="Q116" s="191"/>
      <c r="R116" s="191"/>
      <c r="S116" s="191"/>
      <c r="T116" s="192"/>
      <c r="AT116" s="193" t="s">
        <v>220</v>
      </c>
      <c r="AU116" s="193" t="s">
        <v>216</v>
      </c>
      <c r="AV116" s="13" t="s">
        <v>80</v>
      </c>
      <c r="AW116" s="13" t="s">
        <v>34</v>
      </c>
      <c r="AX116" s="13" t="s">
        <v>78</v>
      </c>
      <c r="AY116" s="193" t="s">
        <v>208</v>
      </c>
    </row>
    <row r="117" spans="2:65" s="1" customFormat="1" ht="22.5" customHeight="1" x14ac:dyDescent="0.3">
      <c r="B117" s="163"/>
      <c r="C117" s="164" t="s">
        <v>242</v>
      </c>
      <c r="D117" s="164" t="s">
        <v>211</v>
      </c>
      <c r="E117" s="165" t="s">
        <v>8095</v>
      </c>
      <c r="F117" s="166" t="s">
        <v>7842</v>
      </c>
      <c r="G117" s="167" t="s">
        <v>245</v>
      </c>
      <c r="H117" s="168">
        <v>120</v>
      </c>
      <c r="I117" s="169"/>
      <c r="J117" s="169">
        <f>ROUND(I117*H117,2)</f>
        <v>0</v>
      </c>
      <c r="K117" s="166" t="s">
        <v>6157</v>
      </c>
      <c r="L117" s="40"/>
      <c r="M117" s="170" t="s">
        <v>5</v>
      </c>
      <c r="N117" s="171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365</v>
      </c>
      <c r="AT117" s="26" t="s">
        <v>211</v>
      </c>
      <c r="AU117" s="26" t="s">
        <v>216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365</v>
      </c>
      <c r="BM117" s="26" t="s">
        <v>3636</v>
      </c>
    </row>
    <row r="118" spans="2:65" s="1" customFormat="1" x14ac:dyDescent="0.3">
      <c r="B118" s="40"/>
      <c r="D118" s="175" t="s">
        <v>218</v>
      </c>
      <c r="F118" s="176" t="s">
        <v>7842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216</v>
      </c>
    </row>
    <row r="119" spans="2:65" s="1" customFormat="1" ht="27" x14ac:dyDescent="0.3">
      <c r="B119" s="40"/>
      <c r="D119" s="175" t="s">
        <v>1050</v>
      </c>
      <c r="F119" s="215" t="s">
        <v>8096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1050</v>
      </c>
      <c r="AU119" s="26" t="s">
        <v>216</v>
      </c>
    </row>
    <row r="120" spans="2:65" s="16" customFormat="1" ht="21.6" customHeight="1" x14ac:dyDescent="0.3">
      <c r="B120" s="237"/>
      <c r="D120" s="238" t="s">
        <v>70</v>
      </c>
      <c r="E120" s="238" t="s">
        <v>8097</v>
      </c>
      <c r="F120" s="238" t="s">
        <v>7847</v>
      </c>
      <c r="J120" s="239">
        <f>BK120</f>
        <v>0</v>
      </c>
      <c r="L120" s="237"/>
      <c r="M120" s="240"/>
      <c r="N120" s="241"/>
      <c r="O120" s="241"/>
      <c r="P120" s="242">
        <f>SUM(P121:P136)</f>
        <v>0</v>
      </c>
      <c r="Q120" s="241"/>
      <c r="R120" s="242">
        <f>SUM(R121:R136)</f>
        <v>0</v>
      </c>
      <c r="S120" s="241"/>
      <c r="T120" s="243">
        <f>SUM(T121:T136)</f>
        <v>0</v>
      </c>
      <c r="AR120" s="244" t="s">
        <v>80</v>
      </c>
      <c r="AT120" s="245" t="s">
        <v>70</v>
      </c>
      <c r="AU120" s="245" t="s">
        <v>123</v>
      </c>
      <c r="AY120" s="244" t="s">
        <v>208</v>
      </c>
      <c r="BK120" s="246">
        <f>SUM(BK121:BK136)</f>
        <v>0</v>
      </c>
    </row>
    <row r="121" spans="2:65" s="1" customFormat="1" ht="22.5" customHeight="1" x14ac:dyDescent="0.3">
      <c r="B121" s="163"/>
      <c r="C121" s="164" t="s">
        <v>267</v>
      </c>
      <c r="D121" s="164" t="s">
        <v>211</v>
      </c>
      <c r="E121" s="165" t="s">
        <v>8098</v>
      </c>
      <c r="F121" s="166" t="s">
        <v>8099</v>
      </c>
      <c r="G121" s="167" t="s">
        <v>214</v>
      </c>
      <c r="H121" s="168">
        <v>1</v>
      </c>
      <c r="I121" s="169"/>
      <c r="J121" s="169">
        <f>ROUND(I121*H121,2)</f>
        <v>0</v>
      </c>
      <c r="K121" s="166" t="s">
        <v>6157</v>
      </c>
      <c r="L121" s="40"/>
      <c r="M121" s="170" t="s">
        <v>5</v>
      </c>
      <c r="N121" s="171" t="s">
        <v>42</v>
      </c>
      <c r="O121" s="172">
        <v>0</v>
      </c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AR121" s="26" t="s">
        <v>365</v>
      </c>
      <c r="AT121" s="26" t="s">
        <v>211</v>
      </c>
      <c r="AU121" s="26" t="s">
        <v>216</v>
      </c>
      <c r="AY121" s="26" t="s">
        <v>208</v>
      </c>
      <c r="BE121" s="174">
        <f>IF(N121="základní",J121,0)</f>
        <v>0</v>
      </c>
      <c r="BF121" s="174">
        <f>IF(N121="snížená",J121,0)</f>
        <v>0</v>
      </c>
      <c r="BG121" s="174">
        <f>IF(N121="zákl. přenesená",J121,0)</f>
        <v>0</v>
      </c>
      <c r="BH121" s="174">
        <f>IF(N121="sníž. přenesená",J121,0)</f>
        <v>0</v>
      </c>
      <c r="BI121" s="174">
        <f>IF(N121="nulová",J121,0)</f>
        <v>0</v>
      </c>
      <c r="BJ121" s="26" t="s">
        <v>78</v>
      </c>
      <c r="BK121" s="174">
        <f>ROUND(I121*H121,2)</f>
        <v>0</v>
      </c>
      <c r="BL121" s="26" t="s">
        <v>365</v>
      </c>
      <c r="BM121" s="26" t="s">
        <v>3649</v>
      </c>
    </row>
    <row r="122" spans="2:65" s="1" customFormat="1" x14ac:dyDescent="0.3">
      <c r="B122" s="40"/>
      <c r="D122" s="175" t="s">
        <v>218</v>
      </c>
      <c r="F122" s="176" t="s">
        <v>8099</v>
      </c>
      <c r="L122" s="40"/>
      <c r="M122" s="177"/>
      <c r="N122" s="41"/>
      <c r="O122" s="41"/>
      <c r="P122" s="41"/>
      <c r="Q122" s="41"/>
      <c r="R122" s="41"/>
      <c r="S122" s="41"/>
      <c r="T122" s="69"/>
      <c r="AT122" s="26" t="s">
        <v>218</v>
      </c>
      <c r="AU122" s="26" t="s">
        <v>216</v>
      </c>
    </row>
    <row r="123" spans="2:65" s="12" customFormat="1" x14ac:dyDescent="0.3">
      <c r="B123" s="178"/>
      <c r="D123" s="175" t="s">
        <v>220</v>
      </c>
      <c r="E123" s="179" t="s">
        <v>5</v>
      </c>
      <c r="F123" s="180" t="s">
        <v>8100</v>
      </c>
      <c r="H123" s="181" t="s">
        <v>5</v>
      </c>
      <c r="L123" s="178"/>
      <c r="M123" s="182"/>
      <c r="N123" s="183"/>
      <c r="O123" s="183"/>
      <c r="P123" s="183"/>
      <c r="Q123" s="183"/>
      <c r="R123" s="183"/>
      <c r="S123" s="183"/>
      <c r="T123" s="184"/>
      <c r="AT123" s="181" t="s">
        <v>220</v>
      </c>
      <c r="AU123" s="181" t="s">
        <v>216</v>
      </c>
      <c r="AV123" s="12" t="s">
        <v>78</v>
      </c>
      <c r="AW123" s="12" t="s">
        <v>34</v>
      </c>
      <c r="AX123" s="12" t="s">
        <v>71</v>
      </c>
      <c r="AY123" s="181" t="s">
        <v>208</v>
      </c>
    </row>
    <row r="124" spans="2:65" s="13" customFormat="1" x14ac:dyDescent="0.3">
      <c r="B124" s="185"/>
      <c r="D124" s="186" t="s">
        <v>220</v>
      </c>
      <c r="E124" s="187" t="s">
        <v>5</v>
      </c>
      <c r="F124" s="188" t="s">
        <v>78</v>
      </c>
      <c r="H124" s="189">
        <v>1</v>
      </c>
      <c r="L124" s="185"/>
      <c r="M124" s="190"/>
      <c r="N124" s="191"/>
      <c r="O124" s="191"/>
      <c r="P124" s="191"/>
      <c r="Q124" s="191"/>
      <c r="R124" s="191"/>
      <c r="S124" s="191"/>
      <c r="T124" s="192"/>
      <c r="AT124" s="193" t="s">
        <v>220</v>
      </c>
      <c r="AU124" s="193" t="s">
        <v>216</v>
      </c>
      <c r="AV124" s="13" t="s">
        <v>80</v>
      </c>
      <c r="AW124" s="13" t="s">
        <v>34</v>
      </c>
      <c r="AX124" s="13" t="s">
        <v>78</v>
      </c>
      <c r="AY124" s="193" t="s">
        <v>208</v>
      </c>
    </row>
    <row r="125" spans="2:65" s="1" customFormat="1" ht="22.5" customHeight="1" x14ac:dyDescent="0.3">
      <c r="B125" s="163"/>
      <c r="C125" s="164" t="s">
        <v>277</v>
      </c>
      <c r="D125" s="164" t="s">
        <v>211</v>
      </c>
      <c r="E125" s="165" t="s">
        <v>8101</v>
      </c>
      <c r="F125" s="166" t="s">
        <v>7805</v>
      </c>
      <c r="G125" s="167" t="s">
        <v>214</v>
      </c>
      <c r="H125" s="168">
        <v>56</v>
      </c>
      <c r="I125" s="169"/>
      <c r="J125" s="169">
        <f>ROUND(I125*H125,2)</f>
        <v>0</v>
      </c>
      <c r="K125" s="166" t="s">
        <v>6157</v>
      </c>
      <c r="L125" s="40"/>
      <c r="M125" s="170" t="s">
        <v>5</v>
      </c>
      <c r="N125" s="171" t="s">
        <v>42</v>
      </c>
      <c r="O125" s="172">
        <v>0</v>
      </c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AR125" s="26" t="s">
        <v>365</v>
      </c>
      <c r="AT125" s="26" t="s">
        <v>211</v>
      </c>
      <c r="AU125" s="26" t="s">
        <v>216</v>
      </c>
      <c r="AY125" s="26" t="s">
        <v>208</v>
      </c>
      <c r="BE125" s="174">
        <f>IF(N125="základní",J125,0)</f>
        <v>0</v>
      </c>
      <c r="BF125" s="174">
        <f>IF(N125="snížená",J125,0)</f>
        <v>0</v>
      </c>
      <c r="BG125" s="174">
        <f>IF(N125="zákl. přenesená",J125,0)</f>
        <v>0</v>
      </c>
      <c r="BH125" s="174">
        <f>IF(N125="sníž. přenesená",J125,0)</f>
        <v>0</v>
      </c>
      <c r="BI125" s="174">
        <f>IF(N125="nulová",J125,0)</f>
        <v>0</v>
      </c>
      <c r="BJ125" s="26" t="s">
        <v>78</v>
      </c>
      <c r="BK125" s="174">
        <f>ROUND(I125*H125,2)</f>
        <v>0</v>
      </c>
      <c r="BL125" s="26" t="s">
        <v>365</v>
      </c>
      <c r="BM125" s="26" t="s">
        <v>3663</v>
      </c>
    </row>
    <row r="126" spans="2:65" s="1" customFormat="1" x14ac:dyDescent="0.3">
      <c r="B126" s="40"/>
      <c r="D126" s="175" t="s">
        <v>218</v>
      </c>
      <c r="F126" s="176" t="s">
        <v>7805</v>
      </c>
      <c r="L126" s="40"/>
      <c r="M126" s="177"/>
      <c r="N126" s="41"/>
      <c r="O126" s="41"/>
      <c r="P126" s="41"/>
      <c r="Q126" s="41"/>
      <c r="R126" s="41"/>
      <c r="S126" s="41"/>
      <c r="T126" s="69"/>
      <c r="AT126" s="26" t="s">
        <v>218</v>
      </c>
      <c r="AU126" s="26" t="s">
        <v>216</v>
      </c>
    </row>
    <row r="127" spans="2:65" s="12" customFormat="1" x14ac:dyDescent="0.3">
      <c r="B127" s="178"/>
      <c r="D127" s="175" t="s">
        <v>220</v>
      </c>
      <c r="E127" s="179" t="s">
        <v>5</v>
      </c>
      <c r="F127" s="180" t="s">
        <v>8102</v>
      </c>
      <c r="H127" s="181" t="s">
        <v>5</v>
      </c>
      <c r="L127" s="178"/>
      <c r="M127" s="182"/>
      <c r="N127" s="183"/>
      <c r="O127" s="183"/>
      <c r="P127" s="183"/>
      <c r="Q127" s="183"/>
      <c r="R127" s="183"/>
      <c r="S127" s="183"/>
      <c r="T127" s="184"/>
      <c r="AT127" s="181" t="s">
        <v>220</v>
      </c>
      <c r="AU127" s="181" t="s">
        <v>216</v>
      </c>
      <c r="AV127" s="12" t="s">
        <v>78</v>
      </c>
      <c r="AW127" s="12" t="s">
        <v>34</v>
      </c>
      <c r="AX127" s="12" t="s">
        <v>71</v>
      </c>
      <c r="AY127" s="181" t="s">
        <v>208</v>
      </c>
    </row>
    <row r="128" spans="2:65" s="13" customFormat="1" x14ac:dyDescent="0.3">
      <c r="B128" s="185"/>
      <c r="D128" s="186" t="s">
        <v>220</v>
      </c>
      <c r="E128" s="187" t="s">
        <v>5</v>
      </c>
      <c r="F128" s="188" t="s">
        <v>841</v>
      </c>
      <c r="H128" s="189">
        <v>56</v>
      </c>
      <c r="L128" s="185"/>
      <c r="M128" s="190"/>
      <c r="N128" s="191"/>
      <c r="O128" s="191"/>
      <c r="P128" s="191"/>
      <c r="Q128" s="191"/>
      <c r="R128" s="191"/>
      <c r="S128" s="191"/>
      <c r="T128" s="192"/>
      <c r="AT128" s="193" t="s">
        <v>220</v>
      </c>
      <c r="AU128" s="193" t="s">
        <v>216</v>
      </c>
      <c r="AV128" s="13" t="s">
        <v>80</v>
      </c>
      <c r="AW128" s="13" t="s">
        <v>34</v>
      </c>
      <c r="AX128" s="13" t="s">
        <v>78</v>
      </c>
      <c r="AY128" s="193" t="s">
        <v>208</v>
      </c>
    </row>
    <row r="129" spans="2:65" s="1" customFormat="1" ht="22.5" customHeight="1" x14ac:dyDescent="0.3">
      <c r="B129" s="163"/>
      <c r="C129" s="164" t="s">
        <v>284</v>
      </c>
      <c r="D129" s="164" t="s">
        <v>211</v>
      </c>
      <c r="E129" s="165" t="s">
        <v>8103</v>
      </c>
      <c r="F129" s="166" t="s">
        <v>7920</v>
      </c>
      <c r="G129" s="167" t="s">
        <v>245</v>
      </c>
      <c r="H129" s="168">
        <v>130</v>
      </c>
      <c r="I129" s="169"/>
      <c r="J129" s="169">
        <f>ROUND(I129*H129,2)</f>
        <v>0</v>
      </c>
      <c r="K129" s="166" t="s">
        <v>6157</v>
      </c>
      <c r="L129" s="40"/>
      <c r="M129" s="170" t="s">
        <v>5</v>
      </c>
      <c r="N129" s="171" t="s">
        <v>42</v>
      </c>
      <c r="O129" s="172">
        <v>0</v>
      </c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AR129" s="26" t="s">
        <v>365</v>
      </c>
      <c r="AT129" s="26" t="s">
        <v>211</v>
      </c>
      <c r="AU129" s="26" t="s">
        <v>216</v>
      </c>
      <c r="AY129" s="26" t="s">
        <v>208</v>
      </c>
      <c r="BE129" s="174">
        <f>IF(N129="základní",J129,0)</f>
        <v>0</v>
      </c>
      <c r="BF129" s="174">
        <f>IF(N129="snížená",J129,0)</f>
        <v>0</v>
      </c>
      <c r="BG129" s="174">
        <f>IF(N129="zákl. přenesená",J129,0)</f>
        <v>0</v>
      </c>
      <c r="BH129" s="174">
        <f>IF(N129="sníž. přenesená",J129,0)</f>
        <v>0</v>
      </c>
      <c r="BI129" s="174">
        <f>IF(N129="nulová",J129,0)</f>
        <v>0</v>
      </c>
      <c r="BJ129" s="26" t="s">
        <v>78</v>
      </c>
      <c r="BK129" s="174">
        <f>ROUND(I129*H129,2)</f>
        <v>0</v>
      </c>
      <c r="BL129" s="26" t="s">
        <v>365</v>
      </c>
      <c r="BM129" s="26" t="s">
        <v>3685</v>
      </c>
    </row>
    <row r="130" spans="2:65" s="1" customFormat="1" x14ac:dyDescent="0.3">
      <c r="B130" s="40"/>
      <c r="D130" s="175" t="s">
        <v>218</v>
      </c>
      <c r="F130" s="176" t="s">
        <v>7920</v>
      </c>
      <c r="L130" s="40"/>
      <c r="M130" s="177"/>
      <c r="N130" s="41"/>
      <c r="O130" s="41"/>
      <c r="P130" s="41"/>
      <c r="Q130" s="41"/>
      <c r="R130" s="41"/>
      <c r="S130" s="41"/>
      <c r="T130" s="69"/>
      <c r="AT130" s="26" t="s">
        <v>218</v>
      </c>
      <c r="AU130" s="26" t="s">
        <v>216</v>
      </c>
    </row>
    <row r="131" spans="2:65" s="1" customFormat="1" ht="27" x14ac:dyDescent="0.3">
      <c r="B131" s="40"/>
      <c r="D131" s="175" t="s">
        <v>1050</v>
      </c>
      <c r="F131" s="215" t="s">
        <v>7830</v>
      </c>
      <c r="L131" s="40"/>
      <c r="M131" s="177"/>
      <c r="N131" s="41"/>
      <c r="O131" s="41"/>
      <c r="P131" s="41"/>
      <c r="Q131" s="41"/>
      <c r="R131" s="41"/>
      <c r="S131" s="41"/>
      <c r="T131" s="69"/>
      <c r="AT131" s="26" t="s">
        <v>1050</v>
      </c>
      <c r="AU131" s="26" t="s">
        <v>216</v>
      </c>
    </row>
    <row r="132" spans="2:65" s="12" customFormat="1" x14ac:dyDescent="0.3">
      <c r="B132" s="178"/>
      <c r="D132" s="175" t="s">
        <v>220</v>
      </c>
      <c r="E132" s="179" t="s">
        <v>5</v>
      </c>
      <c r="F132" s="180" t="s">
        <v>8104</v>
      </c>
      <c r="H132" s="181" t="s">
        <v>5</v>
      </c>
      <c r="L132" s="178"/>
      <c r="M132" s="182"/>
      <c r="N132" s="183"/>
      <c r="O132" s="183"/>
      <c r="P132" s="183"/>
      <c r="Q132" s="183"/>
      <c r="R132" s="183"/>
      <c r="S132" s="183"/>
      <c r="T132" s="184"/>
      <c r="AT132" s="181" t="s">
        <v>220</v>
      </c>
      <c r="AU132" s="181" t="s">
        <v>216</v>
      </c>
      <c r="AV132" s="12" t="s">
        <v>78</v>
      </c>
      <c r="AW132" s="12" t="s">
        <v>34</v>
      </c>
      <c r="AX132" s="12" t="s">
        <v>71</v>
      </c>
      <c r="AY132" s="181" t="s">
        <v>208</v>
      </c>
    </row>
    <row r="133" spans="2:65" s="13" customFormat="1" x14ac:dyDescent="0.3">
      <c r="B133" s="185"/>
      <c r="D133" s="186" t="s">
        <v>220</v>
      </c>
      <c r="E133" s="187" t="s">
        <v>5</v>
      </c>
      <c r="F133" s="188" t="s">
        <v>3022</v>
      </c>
      <c r="H133" s="189">
        <v>130</v>
      </c>
      <c r="L133" s="185"/>
      <c r="M133" s="190"/>
      <c r="N133" s="191"/>
      <c r="O133" s="191"/>
      <c r="P133" s="191"/>
      <c r="Q133" s="191"/>
      <c r="R133" s="191"/>
      <c r="S133" s="191"/>
      <c r="T133" s="192"/>
      <c r="AT133" s="193" t="s">
        <v>220</v>
      </c>
      <c r="AU133" s="193" t="s">
        <v>216</v>
      </c>
      <c r="AV133" s="13" t="s">
        <v>80</v>
      </c>
      <c r="AW133" s="13" t="s">
        <v>34</v>
      </c>
      <c r="AX133" s="13" t="s">
        <v>78</v>
      </c>
      <c r="AY133" s="193" t="s">
        <v>208</v>
      </c>
    </row>
    <row r="134" spans="2:65" s="1" customFormat="1" ht="22.5" customHeight="1" x14ac:dyDescent="0.3">
      <c r="B134" s="163"/>
      <c r="C134" s="164" t="s">
        <v>209</v>
      </c>
      <c r="D134" s="164" t="s">
        <v>211</v>
      </c>
      <c r="E134" s="165" t="s">
        <v>8105</v>
      </c>
      <c r="F134" s="166" t="s">
        <v>7871</v>
      </c>
      <c r="G134" s="167" t="s">
        <v>245</v>
      </c>
      <c r="H134" s="168">
        <v>155</v>
      </c>
      <c r="I134" s="169"/>
      <c r="J134" s="169">
        <f>ROUND(I134*H134,2)</f>
        <v>0</v>
      </c>
      <c r="K134" s="166" t="s">
        <v>6157</v>
      </c>
      <c r="L134" s="40"/>
      <c r="M134" s="170" t="s">
        <v>5</v>
      </c>
      <c r="N134" s="171" t="s">
        <v>42</v>
      </c>
      <c r="O134" s="172">
        <v>0</v>
      </c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AR134" s="26" t="s">
        <v>365</v>
      </c>
      <c r="AT134" s="26" t="s">
        <v>211</v>
      </c>
      <c r="AU134" s="26" t="s">
        <v>216</v>
      </c>
      <c r="AY134" s="26" t="s">
        <v>208</v>
      </c>
      <c r="BE134" s="174">
        <f>IF(N134="základní",J134,0)</f>
        <v>0</v>
      </c>
      <c r="BF134" s="174">
        <f>IF(N134="snížená",J134,0)</f>
        <v>0</v>
      </c>
      <c r="BG134" s="174">
        <f>IF(N134="zákl. přenesená",J134,0)</f>
        <v>0</v>
      </c>
      <c r="BH134" s="174">
        <f>IF(N134="sníž. přenesená",J134,0)</f>
        <v>0</v>
      </c>
      <c r="BI134" s="174">
        <f>IF(N134="nulová",J134,0)</f>
        <v>0</v>
      </c>
      <c r="BJ134" s="26" t="s">
        <v>78</v>
      </c>
      <c r="BK134" s="174">
        <f>ROUND(I134*H134,2)</f>
        <v>0</v>
      </c>
      <c r="BL134" s="26" t="s">
        <v>365</v>
      </c>
      <c r="BM134" s="26" t="s">
        <v>3700</v>
      </c>
    </row>
    <row r="135" spans="2:65" s="1" customFormat="1" x14ac:dyDescent="0.3">
      <c r="B135" s="40"/>
      <c r="D135" s="175" t="s">
        <v>218</v>
      </c>
      <c r="F135" s="176" t="s">
        <v>7871</v>
      </c>
      <c r="L135" s="40"/>
      <c r="M135" s="177"/>
      <c r="N135" s="41"/>
      <c r="O135" s="41"/>
      <c r="P135" s="41"/>
      <c r="Q135" s="41"/>
      <c r="R135" s="41"/>
      <c r="S135" s="41"/>
      <c r="T135" s="69"/>
      <c r="AT135" s="26" t="s">
        <v>218</v>
      </c>
      <c r="AU135" s="26" t="s">
        <v>216</v>
      </c>
    </row>
    <row r="136" spans="2:65" s="1" customFormat="1" ht="27" x14ac:dyDescent="0.3">
      <c r="B136" s="40"/>
      <c r="D136" s="175" t="s">
        <v>1050</v>
      </c>
      <c r="F136" s="215" t="s">
        <v>8096</v>
      </c>
      <c r="L136" s="40"/>
      <c r="M136" s="177"/>
      <c r="N136" s="41"/>
      <c r="O136" s="41"/>
      <c r="P136" s="41"/>
      <c r="Q136" s="41"/>
      <c r="R136" s="41"/>
      <c r="S136" s="41"/>
      <c r="T136" s="69"/>
      <c r="AT136" s="26" t="s">
        <v>1050</v>
      </c>
      <c r="AU136" s="26" t="s">
        <v>216</v>
      </c>
    </row>
    <row r="137" spans="2:65" s="16" customFormat="1" ht="21.6" customHeight="1" x14ac:dyDescent="0.3">
      <c r="B137" s="237"/>
      <c r="D137" s="238" t="s">
        <v>70</v>
      </c>
      <c r="E137" s="238" t="s">
        <v>8106</v>
      </c>
      <c r="F137" s="238" t="s">
        <v>8107</v>
      </c>
      <c r="J137" s="239">
        <f>BK137</f>
        <v>0</v>
      </c>
      <c r="L137" s="237"/>
      <c r="M137" s="240"/>
      <c r="N137" s="241"/>
      <c r="O137" s="241"/>
      <c r="P137" s="242">
        <f>SUM(P138:P158)</f>
        <v>0</v>
      </c>
      <c r="Q137" s="241"/>
      <c r="R137" s="242">
        <f>SUM(R138:R158)</f>
        <v>0</v>
      </c>
      <c r="S137" s="241"/>
      <c r="T137" s="243">
        <f>SUM(T138:T158)</f>
        <v>0</v>
      </c>
      <c r="AR137" s="244" t="s">
        <v>80</v>
      </c>
      <c r="AT137" s="245" t="s">
        <v>70</v>
      </c>
      <c r="AU137" s="245" t="s">
        <v>123</v>
      </c>
      <c r="AY137" s="244" t="s">
        <v>208</v>
      </c>
      <c r="BK137" s="246">
        <f>SUM(BK138:BK158)</f>
        <v>0</v>
      </c>
    </row>
    <row r="138" spans="2:65" s="1" customFormat="1" ht="22.5" customHeight="1" x14ac:dyDescent="0.3">
      <c r="B138" s="163"/>
      <c r="C138" s="164" t="s">
        <v>315</v>
      </c>
      <c r="D138" s="164" t="s">
        <v>211</v>
      </c>
      <c r="E138" s="165" t="s">
        <v>8108</v>
      </c>
      <c r="F138" s="166" t="s">
        <v>8109</v>
      </c>
      <c r="G138" s="167" t="s">
        <v>6010</v>
      </c>
      <c r="H138" s="168">
        <v>2</v>
      </c>
      <c r="I138" s="169"/>
      <c r="J138" s="169">
        <f>ROUND(I138*H138,2)</f>
        <v>0</v>
      </c>
      <c r="K138" s="166" t="s">
        <v>6157</v>
      </c>
      <c r="L138" s="40"/>
      <c r="M138" s="170" t="s">
        <v>5</v>
      </c>
      <c r="N138" s="171" t="s">
        <v>42</v>
      </c>
      <c r="O138" s="172">
        <v>0</v>
      </c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AR138" s="26" t="s">
        <v>365</v>
      </c>
      <c r="AT138" s="26" t="s">
        <v>211</v>
      </c>
      <c r="AU138" s="26" t="s">
        <v>216</v>
      </c>
      <c r="AY138" s="26" t="s">
        <v>208</v>
      </c>
      <c r="BE138" s="174">
        <f>IF(N138="základní",J138,0)</f>
        <v>0</v>
      </c>
      <c r="BF138" s="174">
        <f>IF(N138="snížená",J138,0)</f>
        <v>0</v>
      </c>
      <c r="BG138" s="174">
        <f>IF(N138="zákl. přenesená",J138,0)</f>
        <v>0</v>
      </c>
      <c r="BH138" s="174">
        <f>IF(N138="sníž. přenesená",J138,0)</f>
        <v>0</v>
      </c>
      <c r="BI138" s="174">
        <f>IF(N138="nulová",J138,0)</f>
        <v>0</v>
      </c>
      <c r="BJ138" s="26" t="s">
        <v>78</v>
      </c>
      <c r="BK138" s="174">
        <f>ROUND(I138*H138,2)</f>
        <v>0</v>
      </c>
      <c r="BL138" s="26" t="s">
        <v>365</v>
      </c>
      <c r="BM138" s="26" t="s">
        <v>3719</v>
      </c>
    </row>
    <row r="139" spans="2:65" s="1" customFormat="1" x14ac:dyDescent="0.3">
      <c r="B139" s="40"/>
      <c r="D139" s="175" t="s">
        <v>218</v>
      </c>
      <c r="F139" s="176" t="s">
        <v>8109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218</v>
      </c>
      <c r="AU139" s="26" t="s">
        <v>216</v>
      </c>
    </row>
    <row r="140" spans="2:65" s="1" customFormat="1" ht="27" x14ac:dyDescent="0.3">
      <c r="B140" s="40"/>
      <c r="D140" s="175" t="s">
        <v>1050</v>
      </c>
      <c r="F140" s="215" t="s">
        <v>7877</v>
      </c>
      <c r="L140" s="40"/>
      <c r="M140" s="177"/>
      <c r="N140" s="41"/>
      <c r="O140" s="41"/>
      <c r="P140" s="41"/>
      <c r="Q140" s="41"/>
      <c r="R140" s="41"/>
      <c r="S140" s="41"/>
      <c r="T140" s="69"/>
      <c r="AT140" s="26" t="s">
        <v>1050</v>
      </c>
      <c r="AU140" s="26" t="s">
        <v>216</v>
      </c>
    </row>
    <row r="141" spans="2:65" s="12" customFormat="1" x14ac:dyDescent="0.3">
      <c r="B141" s="178"/>
      <c r="D141" s="175" t="s">
        <v>220</v>
      </c>
      <c r="E141" s="179" t="s">
        <v>5</v>
      </c>
      <c r="F141" s="180" t="s">
        <v>8110</v>
      </c>
      <c r="H141" s="181" t="s">
        <v>5</v>
      </c>
      <c r="L141" s="178"/>
      <c r="M141" s="182"/>
      <c r="N141" s="183"/>
      <c r="O141" s="183"/>
      <c r="P141" s="183"/>
      <c r="Q141" s="183"/>
      <c r="R141" s="183"/>
      <c r="S141" s="183"/>
      <c r="T141" s="184"/>
      <c r="AT141" s="181" t="s">
        <v>220</v>
      </c>
      <c r="AU141" s="181" t="s">
        <v>216</v>
      </c>
      <c r="AV141" s="12" t="s">
        <v>78</v>
      </c>
      <c r="AW141" s="12" t="s">
        <v>34</v>
      </c>
      <c r="AX141" s="12" t="s">
        <v>71</v>
      </c>
      <c r="AY141" s="181" t="s">
        <v>208</v>
      </c>
    </row>
    <row r="142" spans="2:65" s="13" customFormat="1" x14ac:dyDescent="0.3">
      <c r="B142" s="185"/>
      <c r="D142" s="186" t="s">
        <v>220</v>
      </c>
      <c r="E142" s="187" t="s">
        <v>5</v>
      </c>
      <c r="F142" s="188" t="s">
        <v>80</v>
      </c>
      <c r="H142" s="189">
        <v>2</v>
      </c>
      <c r="L142" s="185"/>
      <c r="M142" s="190"/>
      <c r="N142" s="191"/>
      <c r="O142" s="191"/>
      <c r="P142" s="191"/>
      <c r="Q142" s="191"/>
      <c r="R142" s="191"/>
      <c r="S142" s="191"/>
      <c r="T142" s="192"/>
      <c r="AT142" s="193" t="s">
        <v>220</v>
      </c>
      <c r="AU142" s="193" t="s">
        <v>216</v>
      </c>
      <c r="AV142" s="13" t="s">
        <v>80</v>
      </c>
      <c r="AW142" s="13" t="s">
        <v>34</v>
      </c>
      <c r="AX142" s="13" t="s">
        <v>78</v>
      </c>
      <c r="AY142" s="193" t="s">
        <v>208</v>
      </c>
    </row>
    <row r="143" spans="2:65" s="1" customFormat="1" ht="22.5" customHeight="1" x14ac:dyDescent="0.3">
      <c r="B143" s="163"/>
      <c r="C143" s="164" t="s">
        <v>326</v>
      </c>
      <c r="D143" s="164" t="s">
        <v>211</v>
      </c>
      <c r="E143" s="165" t="s">
        <v>8111</v>
      </c>
      <c r="F143" s="166" t="s">
        <v>7880</v>
      </c>
      <c r="G143" s="167" t="s">
        <v>6010</v>
      </c>
      <c r="H143" s="168">
        <v>2</v>
      </c>
      <c r="I143" s="169"/>
      <c r="J143" s="169">
        <f>ROUND(I143*H143,2)</f>
        <v>0</v>
      </c>
      <c r="K143" s="166" t="s">
        <v>6157</v>
      </c>
      <c r="L143" s="40"/>
      <c r="M143" s="170" t="s">
        <v>5</v>
      </c>
      <c r="N143" s="171" t="s">
        <v>42</v>
      </c>
      <c r="O143" s="172">
        <v>0</v>
      </c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AR143" s="26" t="s">
        <v>365</v>
      </c>
      <c r="AT143" s="26" t="s">
        <v>211</v>
      </c>
      <c r="AU143" s="26" t="s">
        <v>216</v>
      </c>
      <c r="AY143" s="26" t="s">
        <v>208</v>
      </c>
      <c r="BE143" s="174">
        <f>IF(N143="základní",J143,0)</f>
        <v>0</v>
      </c>
      <c r="BF143" s="174">
        <f>IF(N143="snížená",J143,0)</f>
        <v>0</v>
      </c>
      <c r="BG143" s="174">
        <f>IF(N143="zákl. přenesená",J143,0)</f>
        <v>0</v>
      </c>
      <c r="BH143" s="174">
        <f>IF(N143="sníž. přenesená",J143,0)</f>
        <v>0</v>
      </c>
      <c r="BI143" s="174">
        <f>IF(N143="nulová",J143,0)</f>
        <v>0</v>
      </c>
      <c r="BJ143" s="26" t="s">
        <v>78</v>
      </c>
      <c r="BK143" s="174">
        <f>ROUND(I143*H143,2)</f>
        <v>0</v>
      </c>
      <c r="BL143" s="26" t="s">
        <v>365</v>
      </c>
      <c r="BM143" s="26" t="s">
        <v>3730</v>
      </c>
    </row>
    <row r="144" spans="2:65" s="1" customFormat="1" x14ac:dyDescent="0.3">
      <c r="B144" s="40"/>
      <c r="D144" s="186" t="s">
        <v>218</v>
      </c>
      <c r="F144" s="211" t="s">
        <v>7880</v>
      </c>
      <c r="L144" s="40"/>
      <c r="M144" s="177"/>
      <c r="N144" s="41"/>
      <c r="O144" s="41"/>
      <c r="P144" s="41"/>
      <c r="Q144" s="41"/>
      <c r="R144" s="41"/>
      <c r="S144" s="41"/>
      <c r="T144" s="69"/>
      <c r="AT144" s="26" t="s">
        <v>218</v>
      </c>
      <c r="AU144" s="26" t="s">
        <v>216</v>
      </c>
    </row>
    <row r="145" spans="2:65" s="1" customFormat="1" ht="22.5" customHeight="1" x14ac:dyDescent="0.3">
      <c r="B145" s="163"/>
      <c r="C145" s="164" t="s">
        <v>333</v>
      </c>
      <c r="D145" s="164" t="s">
        <v>211</v>
      </c>
      <c r="E145" s="165" t="s">
        <v>8112</v>
      </c>
      <c r="F145" s="166" t="s">
        <v>7882</v>
      </c>
      <c r="G145" s="167" t="s">
        <v>6010</v>
      </c>
      <c r="H145" s="168">
        <v>2</v>
      </c>
      <c r="I145" s="169"/>
      <c r="J145" s="169">
        <f>ROUND(I145*H145,2)</f>
        <v>0</v>
      </c>
      <c r="K145" s="166" t="s">
        <v>6157</v>
      </c>
      <c r="L145" s="40"/>
      <c r="M145" s="170" t="s">
        <v>5</v>
      </c>
      <c r="N145" s="171" t="s">
        <v>42</v>
      </c>
      <c r="O145" s="172">
        <v>0</v>
      </c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AR145" s="26" t="s">
        <v>365</v>
      </c>
      <c r="AT145" s="26" t="s">
        <v>211</v>
      </c>
      <c r="AU145" s="26" t="s">
        <v>216</v>
      </c>
      <c r="AY145" s="26" t="s">
        <v>208</v>
      </c>
      <c r="BE145" s="174">
        <f>IF(N145="základní",J145,0)</f>
        <v>0</v>
      </c>
      <c r="BF145" s="174">
        <f>IF(N145="snížená",J145,0)</f>
        <v>0</v>
      </c>
      <c r="BG145" s="174">
        <f>IF(N145="zákl. přenesená",J145,0)</f>
        <v>0</v>
      </c>
      <c r="BH145" s="174">
        <f>IF(N145="sníž. přenesená",J145,0)</f>
        <v>0</v>
      </c>
      <c r="BI145" s="174">
        <f>IF(N145="nulová",J145,0)</f>
        <v>0</v>
      </c>
      <c r="BJ145" s="26" t="s">
        <v>78</v>
      </c>
      <c r="BK145" s="174">
        <f>ROUND(I145*H145,2)</f>
        <v>0</v>
      </c>
      <c r="BL145" s="26" t="s">
        <v>365</v>
      </c>
      <c r="BM145" s="26" t="s">
        <v>3746</v>
      </c>
    </row>
    <row r="146" spans="2:65" s="1" customFormat="1" x14ac:dyDescent="0.3">
      <c r="B146" s="40"/>
      <c r="D146" s="186" t="s">
        <v>218</v>
      </c>
      <c r="F146" s="211" t="s">
        <v>7882</v>
      </c>
      <c r="L146" s="40"/>
      <c r="M146" s="177"/>
      <c r="N146" s="41"/>
      <c r="O146" s="41"/>
      <c r="P146" s="41"/>
      <c r="Q146" s="41"/>
      <c r="R146" s="41"/>
      <c r="S146" s="41"/>
      <c r="T146" s="69"/>
      <c r="AT146" s="26" t="s">
        <v>218</v>
      </c>
      <c r="AU146" s="26" t="s">
        <v>216</v>
      </c>
    </row>
    <row r="147" spans="2:65" s="1" customFormat="1" ht="22.5" customHeight="1" x14ac:dyDescent="0.3">
      <c r="B147" s="163"/>
      <c r="C147" s="164" t="s">
        <v>341</v>
      </c>
      <c r="D147" s="164" t="s">
        <v>211</v>
      </c>
      <c r="E147" s="165" t="s">
        <v>8113</v>
      </c>
      <c r="F147" s="166" t="s">
        <v>7884</v>
      </c>
      <c r="G147" s="167" t="s">
        <v>7834</v>
      </c>
      <c r="H147" s="168">
        <v>40</v>
      </c>
      <c r="I147" s="169"/>
      <c r="J147" s="169">
        <f>ROUND(I147*H147,2)</f>
        <v>0</v>
      </c>
      <c r="K147" s="166" t="s">
        <v>6157</v>
      </c>
      <c r="L147" s="40"/>
      <c r="M147" s="170" t="s">
        <v>5</v>
      </c>
      <c r="N147" s="171" t="s">
        <v>42</v>
      </c>
      <c r="O147" s="172">
        <v>0</v>
      </c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AR147" s="26" t="s">
        <v>365</v>
      </c>
      <c r="AT147" s="26" t="s">
        <v>211</v>
      </c>
      <c r="AU147" s="26" t="s">
        <v>216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365</v>
      </c>
      <c r="BM147" s="26" t="s">
        <v>3758</v>
      </c>
    </row>
    <row r="148" spans="2:65" s="1" customFormat="1" x14ac:dyDescent="0.3">
      <c r="B148" s="40"/>
      <c r="D148" s="186" t="s">
        <v>218</v>
      </c>
      <c r="F148" s="211" t="s">
        <v>7884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216</v>
      </c>
    </row>
    <row r="149" spans="2:65" s="1" customFormat="1" ht="22.5" customHeight="1" x14ac:dyDescent="0.3">
      <c r="B149" s="163"/>
      <c r="C149" s="222" t="s">
        <v>351</v>
      </c>
      <c r="D149" s="222" t="s">
        <v>2573</v>
      </c>
      <c r="E149" s="223" t="s">
        <v>8114</v>
      </c>
      <c r="F149" s="224" t="s">
        <v>7886</v>
      </c>
      <c r="G149" s="225" t="s">
        <v>6010</v>
      </c>
      <c r="H149" s="226">
        <v>1</v>
      </c>
      <c r="I149" s="227"/>
      <c r="J149" s="227">
        <f>ROUND(I149*H149,2)</f>
        <v>0</v>
      </c>
      <c r="K149" s="224" t="s">
        <v>6157</v>
      </c>
      <c r="L149" s="228"/>
      <c r="M149" s="229" t="s">
        <v>5</v>
      </c>
      <c r="N149" s="230" t="s">
        <v>42</v>
      </c>
      <c r="O149" s="172">
        <v>0</v>
      </c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AR149" s="26" t="s">
        <v>579</v>
      </c>
      <c r="AT149" s="26" t="s">
        <v>2573</v>
      </c>
      <c r="AU149" s="26" t="s">
        <v>216</v>
      </c>
      <c r="AY149" s="26" t="s">
        <v>208</v>
      </c>
      <c r="BE149" s="174">
        <f>IF(N149="základní",J149,0)</f>
        <v>0</v>
      </c>
      <c r="BF149" s="174">
        <f>IF(N149="snížená",J149,0)</f>
        <v>0</v>
      </c>
      <c r="BG149" s="174">
        <f>IF(N149="zákl. přenesená",J149,0)</f>
        <v>0</v>
      </c>
      <c r="BH149" s="174">
        <f>IF(N149="sníž. přenesená",J149,0)</f>
        <v>0</v>
      </c>
      <c r="BI149" s="174">
        <f>IF(N149="nulová",J149,0)</f>
        <v>0</v>
      </c>
      <c r="BJ149" s="26" t="s">
        <v>78</v>
      </c>
      <c r="BK149" s="174">
        <f>ROUND(I149*H149,2)</f>
        <v>0</v>
      </c>
      <c r="BL149" s="26" t="s">
        <v>365</v>
      </c>
      <c r="BM149" s="26" t="s">
        <v>3775</v>
      </c>
    </row>
    <row r="150" spans="2:65" s="1" customFormat="1" x14ac:dyDescent="0.3">
      <c r="B150" s="40"/>
      <c r="D150" s="186" t="s">
        <v>218</v>
      </c>
      <c r="F150" s="211" t="s">
        <v>7886</v>
      </c>
      <c r="L150" s="40"/>
      <c r="M150" s="177"/>
      <c r="N150" s="41"/>
      <c r="O150" s="41"/>
      <c r="P150" s="41"/>
      <c r="Q150" s="41"/>
      <c r="R150" s="41"/>
      <c r="S150" s="41"/>
      <c r="T150" s="69"/>
      <c r="AT150" s="26" t="s">
        <v>218</v>
      </c>
      <c r="AU150" s="26" t="s">
        <v>216</v>
      </c>
    </row>
    <row r="151" spans="2:65" s="1" customFormat="1" ht="31.5" customHeight="1" x14ac:dyDescent="0.3">
      <c r="B151" s="163"/>
      <c r="C151" s="164" t="s">
        <v>11</v>
      </c>
      <c r="D151" s="164" t="s">
        <v>211</v>
      </c>
      <c r="E151" s="165" t="s">
        <v>8115</v>
      </c>
      <c r="F151" s="166" t="s">
        <v>7888</v>
      </c>
      <c r="G151" s="167" t="s">
        <v>7834</v>
      </c>
      <c r="H151" s="168">
        <v>20</v>
      </c>
      <c r="I151" s="169"/>
      <c r="J151" s="169">
        <f>ROUND(I151*H151,2)</f>
        <v>0</v>
      </c>
      <c r="K151" s="166" t="s">
        <v>6157</v>
      </c>
      <c r="L151" s="40"/>
      <c r="M151" s="170" t="s">
        <v>5</v>
      </c>
      <c r="N151" s="171" t="s">
        <v>42</v>
      </c>
      <c r="O151" s="172">
        <v>0</v>
      </c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AR151" s="26" t="s">
        <v>365</v>
      </c>
      <c r="AT151" s="26" t="s">
        <v>211</v>
      </c>
      <c r="AU151" s="26" t="s">
        <v>216</v>
      </c>
      <c r="AY151" s="26" t="s">
        <v>208</v>
      </c>
      <c r="BE151" s="174">
        <f>IF(N151="základní",J151,0)</f>
        <v>0</v>
      </c>
      <c r="BF151" s="174">
        <f>IF(N151="snížená",J151,0)</f>
        <v>0</v>
      </c>
      <c r="BG151" s="174">
        <f>IF(N151="zákl. přenesená",J151,0)</f>
        <v>0</v>
      </c>
      <c r="BH151" s="174">
        <f>IF(N151="sníž. přenesená",J151,0)</f>
        <v>0</v>
      </c>
      <c r="BI151" s="174">
        <f>IF(N151="nulová",J151,0)</f>
        <v>0</v>
      </c>
      <c r="BJ151" s="26" t="s">
        <v>78</v>
      </c>
      <c r="BK151" s="174">
        <f>ROUND(I151*H151,2)</f>
        <v>0</v>
      </c>
      <c r="BL151" s="26" t="s">
        <v>365</v>
      </c>
      <c r="BM151" s="26" t="s">
        <v>3784</v>
      </c>
    </row>
    <row r="152" spans="2:65" s="1" customFormat="1" x14ac:dyDescent="0.3">
      <c r="B152" s="40"/>
      <c r="D152" s="186" t="s">
        <v>218</v>
      </c>
      <c r="F152" s="211" t="s">
        <v>7888</v>
      </c>
      <c r="L152" s="40"/>
      <c r="M152" s="177"/>
      <c r="N152" s="41"/>
      <c r="O152" s="41"/>
      <c r="P152" s="41"/>
      <c r="Q152" s="41"/>
      <c r="R152" s="41"/>
      <c r="S152" s="41"/>
      <c r="T152" s="69"/>
      <c r="AT152" s="26" t="s">
        <v>218</v>
      </c>
      <c r="AU152" s="26" t="s">
        <v>216</v>
      </c>
    </row>
    <row r="153" spans="2:65" s="1" customFormat="1" ht="22.5" customHeight="1" x14ac:dyDescent="0.3">
      <c r="B153" s="163"/>
      <c r="C153" s="164" t="s">
        <v>365</v>
      </c>
      <c r="D153" s="164" t="s">
        <v>211</v>
      </c>
      <c r="E153" s="165" t="s">
        <v>8116</v>
      </c>
      <c r="F153" s="166" t="s">
        <v>8117</v>
      </c>
      <c r="G153" s="167" t="s">
        <v>214</v>
      </c>
      <c r="H153" s="168">
        <v>8</v>
      </c>
      <c r="I153" s="169"/>
      <c r="J153" s="169">
        <f>ROUND(I153*H153,2)</f>
        <v>0</v>
      </c>
      <c r="K153" s="166" t="s">
        <v>6157</v>
      </c>
      <c r="L153" s="40"/>
      <c r="M153" s="170" t="s">
        <v>5</v>
      </c>
      <c r="N153" s="171" t="s">
        <v>42</v>
      </c>
      <c r="O153" s="172">
        <v>0</v>
      </c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AR153" s="26" t="s">
        <v>365</v>
      </c>
      <c r="AT153" s="26" t="s">
        <v>211</v>
      </c>
      <c r="AU153" s="26" t="s">
        <v>216</v>
      </c>
      <c r="AY153" s="26" t="s">
        <v>208</v>
      </c>
      <c r="BE153" s="174">
        <f>IF(N153="základní",J153,0)</f>
        <v>0</v>
      </c>
      <c r="BF153" s="174">
        <f>IF(N153="snížená",J153,0)</f>
        <v>0</v>
      </c>
      <c r="BG153" s="174">
        <f>IF(N153="zákl. přenesená",J153,0)</f>
        <v>0</v>
      </c>
      <c r="BH153" s="174">
        <f>IF(N153="sníž. přenesená",J153,0)</f>
        <v>0</v>
      </c>
      <c r="BI153" s="174">
        <f>IF(N153="nulová",J153,0)</f>
        <v>0</v>
      </c>
      <c r="BJ153" s="26" t="s">
        <v>78</v>
      </c>
      <c r="BK153" s="174">
        <f>ROUND(I153*H153,2)</f>
        <v>0</v>
      </c>
      <c r="BL153" s="26" t="s">
        <v>365</v>
      </c>
      <c r="BM153" s="26" t="s">
        <v>3794</v>
      </c>
    </row>
    <row r="154" spans="2:65" s="1" customFormat="1" x14ac:dyDescent="0.3">
      <c r="B154" s="40"/>
      <c r="D154" s="175" t="s">
        <v>218</v>
      </c>
      <c r="F154" s="176" t="s">
        <v>8117</v>
      </c>
      <c r="L154" s="40"/>
      <c r="M154" s="177"/>
      <c r="N154" s="41"/>
      <c r="O154" s="41"/>
      <c r="P154" s="41"/>
      <c r="Q154" s="41"/>
      <c r="R154" s="41"/>
      <c r="S154" s="41"/>
      <c r="T154" s="69"/>
      <c r="AT154" s="26" t="s">
        <v>218</v>
      </c>
      <c r="AU154" s="26" t="s">
        <v>216</v>
      </c>
    </row>
    <row r="155" spans="2:65" s="1" customFormat="1" ht="27" x14ac:dyDescent="0.3">
      <c r="B155" s="40"/>
      <c r="D155" s="186" t="s">
        <v>1050</v>
      </c>
      <c r="F155" s="231" t="s">
        <v>8118</v>
      </c>
      <c r="L155" s="40"/>
      <c r="M155" s="177"/>
      <c r="N155" s="41"/>
      <c r="O155" s="41"/>
      <c r="P155" s="41"/>
      <c r="Q155" s="41"/>
      <c r="R155" s="41"/>
      <c r="S155" s="41"/>
      <c r="T155" s="69"/>
      <c r="AT155" s="26" t="s">
        <v>1050</v>
      </c>
      <c r="AU155" s="26" t="s">
        <v>216</v>
      </c>
    </row>
    <row r="156" spans="2:65" s="1" customFormat="1" ht="22.5" customHeight="1" x14ac:dyDescent="0.3">
      <c r="B156" s="163"/>
      <c r="C156" s="164" t="s">
        <v>372</v>
      </c>
      <c r="D156" s="164" t="s">
        <v>211</v>
      </c>
      <c r="E156" s="165" t="s">
        <v>8119</v>
      </c>
      <c r="F156" s="166" t="s">
        <v>8120</v>
      </c>
      <c r="G156" s="167" t="s">
        <v>245</v>
      </c>
      <c r="H156" s="168">
        <v>4</v>
      </c>
      <c r="I156" s="169"/>
      <c r="J156" s="169">
        <f>ROUND(I156*H156,2)</f>
        <v>0</v>
      </c>
      <c r="K156" s="166" t="s">
        <v>6157</v>
      </c>
      <c r="L156" s="40"/>
      <c r="M156" s="170" t="s">
        <v>5</v>
      </c>
      <c r="N156" s="171" t="s">
        <v>42</v>
      </c>
      <c r="O156" s="172">
        <v>0</v>
      </c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AR156" s="26" t="s">
        <v>365</v>
      </c>
      <c r="AT156" s="26" t="s">
        <v>211</v>
      </c>
      <c r="AU156" s="26" t="s">
        <v>216</v>
      </c>
      <c r="AY156" s="26" t="s">
        <v>208</v>
      </c>
      <c r="BE156" s="174">
        <f>IF(N156="základní",J156,0)</f>
        <v>0</v>
      </c>
      <c r="BF156" s="174">
        <f>IF(N156="snížená",J156,0)</f>
        <v>0</v>
      </c>
      <c r="BG156" s="174">
        <f>IF(N156="zákl. přenesená",J156,0)</f>
        <v>0</v>
      </c>
      <c r="BH156" s="174">
        <f>IF(N156="sníž. přenesená",J156,0)</f>
        <v>0</v>
      </c>
      <c r="BI156" s="174">
        <f>IF(N156="nulová",J156,0)</f>
        <v>0</v>
      </c>
      <c r="BJ156" s="26" t="s">
        <v>78</v>
      </c>
      <c r="BK156" s="174">
        <f>ROUND(I156*H156,2)</f>
        <v>0</v>
      </c>
      <c r="BL156" s="26" t="s">
        <v>365</v>
      </c>
      <c r="BM156" s="26" t="s">
        <v>3801</v>
      </c>
    </row>
    <row r="157" spans="2:65" s="1" customFormat="1" x14ac:dyDescent="0.3">
      <c r="B157" s="40"/>
      <c r="D157" s="175" t="s">
        <v>218</v>
      </c>
      <c r="F157" s="176" t="s">
        <v>8120</v>
      </c>
      <c r="L157" s="40"/>
      <c r="M157" s="177"/>
      <c r="N157" s="41"/>
      <c r="O157" s="41"/>
      <c r="P157" s="41"/>
      <c r="Q157" s="41"/>
      <c r="R157" s="41"/>
      <c r="S157" s="41"/>
      <c r="T157" s="69"/>
      <c r="AT157" s="26" t="s">
        <v>218</v>
      </c>
      <c r="AU157" s="26" t="s">
        <v>216</v>
      </c>
    </row>
    <row r="158" spans="2:65" s="1" customFormat="1" ht="27" x14ac:dyDescent="0.3">
      <c r="B158" s="40"/>
      <c r="D158" s="175" t="s">
        <v>1050</v>
      </c>
      <c r="F158" s="215" t="s">
        <v>8118</v>
      </c>
      <c r="L158" s="40"/>
      <c r="M158" s="232"/>
      <c r="N158" s="233"/>
      <c r="O158" s="233"/>
      <c r="P158" s="233"/>
      <c r="Q158" s="233"/>
      <c r="R158" s="233"/>
      <c r="S158" s="233"/>
      <c r="T158" s="234"/>
      <c r="AT158" s="26" t="s">
        <v>1050</v>
      </c>
      <c r="AU158" s="26" t="s">
        <v>216</v>
      </c>
    </row>
    <row r="159" spans="2:65" s="1" customFormat="1" ht="6.95" customHeight="1" x14ac:dyDescent="0.3">
      <c r="B159" s="55"/>
      <c r="C159" s="56"/>
      <c r="D159" s="56"/>
      <c r="E159" s="56"/>
      <c r="F159" s="56"/>
      <c r="G159" s="56"/>
      <c r="H159" s="56"/>
      <c r="I159" s="56"/>
      <c r="J159" s="56"/>
      <c r="K159" s="56"/>
      <c r="L159" s="40"/>
    </row>
  </sheetData>
  <autoFilter ref="C93:K158"/>
  <mergeCells count="15">
    <mergeCell ref="E84:H84"/>
    <mergeCell ref="E82:H82"/>
    <mergeCell ref="E86:H86"/>
    <mergeCell ref="G1:H1"/>
    <mergeCell ref="L2:V2"/>
    <mergeCell ref="E49:H49"/>
    <mergeCell ref="E53:H53"/>
    <mergeCell ref="E51:H51"/>
    <mergeCell ref="E55:H55"/>
    <mergeCell ref="E80:H8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2" activePane="bottomLeft" state="frozen"/>
      <selection pane="bottomLeft" activeCell="I90" sqref="I90:I11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150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8121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ROUND(J90,2)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ROUND(SUM(BE90:BE118), 2)</f>
        <v>0</v>
      </c>
      <c r="G32" s="41"/>
      <c r="H32" s="41"/>
      <c r="I32" s="116">
        <v>0.21</v>
      </c>
      <c r="J32" s="115">
        <f>ROUND(ROUND((SUM(BE90:BE118)),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ROUND(SUM(BF90:BF118), 2)</f>
        <v>0</v>
      </c>
      <c r="G33" s="41"/>
      <c r="H33" s="41"/>
      <c r="I33" s="116">
        <v>0.15</v>
      </c>
      <c r="J33" s="115">
        <f>ROUND(ROUND((SUM(BF90:BF118)),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ROUND(SUM(BG90:BG118),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ROUND(SUM(BH90:BH118),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ROUND(SUM(BI90:BI118),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216 - Zařízení pro odvod tepla a kouře - SOZ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J90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6321</v>
      </c>
      <c r="E61" s="131"/>
      <c r="F61" s="131"/>
      <c r="G61" s="131"/>
      <c r="H61" s="131"/>
      <c r="I61" s="131"/>
      <c r="J61" s="132">
        <f>J91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8122</v>
      </c>
      <c r="E62" s="137"/>
      <c r="F62" s="137"/>
      <c r="G62" s="137"/>
      <c r="H62" s="137"/>
      <c r="I62" s="137"/>
      <c r="J62" s="138">
        <f>J92</f>
        <v>0</v>
      </c>
      <c r="K62" s="139"/>
    </row>
    <row r="63" spans="2:47" s="9" customFormat="1" ht="14.85" customHeight="1" x14ac:dyDescent="0.3">
      <c r="B63" s="134"/>
      <c r="C63" s="135"/>
      <c r="D63" s="136" t="s">
        <v>8123</v>
      </c>
      <c r="E63" s="137"/>
      <c r="F63" s="137"/>
      <c r="G63" s="137"/>
      <c r="H63" s="137"/>
      <c r="I63" s="137"/>
      <c r="J63" s="138">
        <f>J93</f>
        <v>0</v>
      </c>
      <c r="K63" s="139"/>
    </row>
    <row r="64" spans="2:47" s="9" customFormat="1" ht="14.85" customHeight="1" x14ac:dyDescent="0.3">
      <c r="B64" s="134"/>
      <c r="C64" s="135"/>
      <c r="D64" s="136" t="s">
        <v>8124</v>
      </c>
      <c r="E64" s="137"/>
      <c r="F64" s="137"/>
      <c r="G64" s="137"/>
      <c r="H64" s="137"/>
      <c r="I64" s="137"/>
      <c r="J64" s="138">
        <f>J96</f>
        <v>0</v>
      </c>
      <c r="K64" s="139"/>
    </row>
    <row r="65" spans="2:12" s="9" customFormat="1" ht="14.85" customHeight="1" x14ac:dyDescent="0.3">
      <c r="B65" s="134"/>
      <c r="C65" s="135"/>
      <c r="D65" s="136" t="s">
        <v>8125</v>
      </c>
      <c r="E65" s="137"/>
      <c r="F65" s="137"/>
      <c r="G65" s="137"/>
      <c r="H65" s="137"/>
      <c r="I65" s="137"/>
      <c r="J65" s="138">
        <f>J99</f>
        <v>0</v>
      </c>
      <c r="K65" s="139"/>
    </row>
    <row r="66" spans="2:12" s="9" customFormat="1" ht="14.85" customHeight="1" x14ac:dyDescent="0.3">
      <c r="B66" s="134"/>
      <c r="C66" s="135"/>
      <c r="D66" s="136" t="s">
        <v>8126</v>
      </c>
      <c r="E66" s="137"/>
      <c r="F66" s="137"/>
      <c r="G66" s="137"/>
      <c r="H66" s="137"/>
      <c r="I66" s="137"/>
      <c r="J66" s="138">
        <f>J104</f>
        <v>0</v>
      </c>
      <c r="K66" s="139"/>
    </row>
    <row r="67" spans="2:12" s="9" customFormat="1" ht="14.85" customHeight="1" x14ac:dyDescent="0.3">
      <c r="B67" s="134"/>
      <c r="C67" s="135"/>
      <c r="D67" s="136" t="s">
        <v>8127</v>
      </c>
      <c r="E67" s="137"/>
      <c r="F67" s="137"/>
      <c r="G67" s="137"/>
      <c r="H67" s="137"/>
      <c r="I67" s="137"/>
      <c r="J67" s="138">
        <f>J107</f>
        <v>0</v>
      </c>
      <c r="K67" s="139"/>
    </row>
    <row r="68" spans="2:12" s="9" customFormat="1" ht="14.85" customHeight="1" x14ac:dyDescent="0.3">
      <c r="B68" s="134"/>
      <c r="C68" s="135"/>
      <c r="D68" s="136" t="s">
        <v>8128</v>
      </c>
      <c r="E68" s="137"/>
      <c r="F68" s="137"/>
      <c r="G68" s="137"/>
      <c r="H68" s="137"/>
      <c r="I68" s="137"/>
      <c r="J68" s="138">
        <f>J110</f>
        <v>0</v>
      </c>
      <c r="K68" s="139"/>
    </row>
    <row r="69" spans="2:12" s="1" customFormat="1" ht="21.75" customHeight="1" x14ac:dyDescent="0.3">
      <c r="B69" s="40"/>
      <c r="C69" s="41"/>
      <c r="D69" s="41"/>
      <c r="E69" s="41"/>
      <c r="F69" s="41"/>
      <c r="G69" s="41"/>
      <c r="H69" s="41"/>
      <c r="I69" s="41"/>
      <c r="J69" s="41"/>
      <c r="K69" s="44"/>
    </row>
    <row r="70" spans="2:12" s="1" customFormat="1" ht="6.95" customHeight="1" x14ac:dyDescent="0.3">
      <c r="B70" s="55"/>
      <c r="C70" s="56"/>
      <c r="D70" s="56"/>
      <c r="E70" s="56"/>
      <c r="F70" s="56"/>
      <c r="G70" s="56"/>
      <c r="H70" s="56"/>
      <c r="I70" s="56"/>
      <c r="J70" s="56"/>
      <c r="K70" s="57"/>
    </row>
    <row r="74" spans="2:12" s="1" customFormat="1" ht="6.95" customHeight="1" x14ac:dyDescent="0.3">
      <c r="B74" s="58"/>
      <c r="C74" s="59"/>
      <c r="D74" s="59"/>
      <c r="E74" s="59"/>
      <c r="F74" s="59"/>
      <c r="G74" s="59"/>
      <c r="H74" s="59"/>
      <c r="I74" s="59"/>
      <c r="J74" s="59"/>
      <c r="K74" s="59"/>
      <c r="L74" s="40"/>
    </row>
    <row r="75" spans="2:12" s="1" customFormat="1" ht="36.950000000000003" customHeight="1" x14ac:dyDescent="0.3">
      <c r="B75" s="40"/>
      <c r="C75" s="60" t="s">
        <v>192</v>
      </c>
      <c r="L75" s="40"/>
    </row>
    <row r="76" spans="2:12" s="1" customFormat="1" ht="6.95" customHeight="1" x14ac:dyDescent="0.3">
      <c r="B76" s="40"/>
      <c r="L76" s="40"/>
    </row>
    <row r="77" spans="2:12" s="1" customFormat="1" ht="14.45" customHeight="1" x14ac:dyDescent="0.3">
      <c r="B77" s="40"/>
      <c r="C77" s="62" t="s">
        <v>17</v>
      </c>
      <c r="L77" s="40"/>
    </row>
    <row r="78" spans="2:12" s="1" customFormat="1" ht="22.5" customHeight="1" x14ac:dyDescent="0.3">
      <c r="B78" s="40"/>
      <c r="E78" s="364" t="str">
        <f>E7</f>
        <v>Stavební úpravy kongresového sálu blok F, UK FTVS</v>
      </c>
      <c r="F78" s="371"/>
      <c r="G78" s="371"/>
      <c r="H78" s="371"/>
      <c r="L78" s="40"/>
    </row>
    <row r="79" spans="2:12" ht="15" x14ac:dyDescent="0.3">
      <c r="B79" s="30"/>
      <c r="C79" s="62" t="s">
        <v>164</v>
      </c>
      <c r="L79" s="30"/>
    </row>
    <row r="80" spans="2:12" s="1" customFormat="1" ht="22.5" customHeight="1" x14ac:dyDescent="0.3">
      <c r="B80" s="40"/>
      <c r="E80" s="364" t="s">
        <v>1789</v>
      </c>
      <c r="F80" s="365"/>
      <c r="G80" s="365"/>
      <c r="H80" s="365"/>
      <c r="L80" s="40"/>
    </row>
    <row r="81" spans="2:65" s="1" customFormat="1" ht="14.45" customHeight="1" x14ac:dyDescent="0.3">
      <c r="B81" s="40"/>
      <c r="C81" s="62" t="s">
        <v>166</v>
      </c>
      <c r="L81" s="40"/>
    </row>
    <row r="82" spans="2:65" s="1" customFormat="1" ht="23.25" customHeight="1" x14ac:dyDescent="0.3">
      <c r="B82" s="40"/>
      <c r="E82" s="340" t="str">
        <f>E11</f>
        <v>216 - Zařízení pro odvod tepla a kouře - SOZ</v>
      </c>
      <c r="F82" s="365"/>
      <c r="G82" s="365"/>
      <c r="H82" s="365"/>
      <c r="L82" s="40"/>
    </row>
    <row r="83" spans="2:65" s="1" customFormat="1" ht="6.95" customHeight="1" x14ac:dyDescent="0.3">
      <c r="B83" s="40"/>
      <c r="L83" s="40"/>
    </row>
    <row r="84" spans="2:65" s="1" customFormat="1" ht="18" customHeight="1" x14ac:dyDescent="0.3">
      <c r="B84" s="40"/>
      <c r="C84" s="62" t="s">
        <v>21</v>
      </c>
      <c r="F84" s="140" t="str">
        <f>F14</f>
        <v>José Martího 269/31, Praha</v>
      </c>
      <c r="I84" s="62" t="s">
        <v>23</v>
      </c>
      <c r="J84" s="66" t="str">
        <f>IF(J14="","",J14)</f>
        <v>24.5.2017</v>
      </c>
      <c r="L84" s="40"/>
    </row>
    <row r="85" spans="2:65" s="1" customFormat="1" ht="6.95" customHeight="1" x14ac:dyDescent="0.3">
      <c r="B85" s="40"/>
      <c r="L85" s="40"/>
    </row>
    <row r="86" spans="2:65" s="1" customFormat="1" ht="15" x14ac:dyDescent="0.3">
      <c r="B86" s="40"/>
      <c r="C86" s="62" t="s">
        <v>25</v>
      </c>
      <c r="F86" s="140" t="str">
        <f>E17</f>
        <v>UNIVERZITA KARLOVA V PRAZE_x000D_
_x000D_
, FTVS</v>
      </c>
      <c r="I86" s="62" t="s">
        <v>31</v>
      </c>
      <c r="J86" s="140" t="str">
        <f>E23</f>
        <v>Graphic PRO s.r.o.</v>
      </c>
      <c r="L86" s="40"/>
    </row>
    <row r="87" spans="2:65" s="1" customFormat="1" ht="14.45" customHeight="1" x14ac:dyDescent="0.3">
      <c r="B87" s="40"/>
      <c r="C87" s="62" t="s">
        <v>29</v>
      </c>
      <c r="F87" s="140" t="str">
        <f>IF(E20="","",E20)</f>
        <v xml:space="preserve"> </v>
      </c>
      <c r="L87" s="40"/>
    </row>
    <row r="88" spans="2:65" s="1" customFormat="1" ht="10.35" customHeight="1" x14ac:dyDescent="0.3">
      <c r="B88" s="40"/>
      <c r="L88" s="40"/>
    </row>
    <row r="89" spans="2:65" s="10" customFormat="1" ht="29.25" customHeight="1" x14ac:dyDescent="0.3">
      <c r="B89" s="141"/>
      <c r="C89" s="142" t="s">
        <v>193</v>
      </c>
      <c r="D89" s="143" t="s">
        <v>56</v>
      </c>
      <c r="E89" s="143" t="s">
        <v>52</v>
      </c>
      <c r="F89" s="143" t="s">
        <v>194</v>
      </c>
      <c r="G89" s="143" t="s">
        <v>195</v>
      </c>
      <c r="H89" s="143" t="s">
        <v>196</v>
      </c>
      <c r="I89" s="144" t="s">
        <v>197</v>
      </c>
      <c r="J89" s="143" t="s">
        <v>170</v>
      </c>
      <c r="K89" s="145" t="s">
        <v>198</v>
      </c>
      <c r="L89" s="141"/>
      <c r="M89" s="72" t="s">
        <v>199</v>
      </c>
      <c r="N89" s="73" t="s">
        <v>41</v>
      </c>
      <c r="O89" s="73" t="s">
        <v>200</v>
      </c>
      <c r="P89" s="73" t="s">
        <v>201</v>
      </c>
      <c r="Q89" s="73" t="s">
        <v>202</v>
      </c>
      <c r="R89" s="73" t="s">
        <v>203</v>
      </c>
      <c r="S89" s="73" t="s">
        <v>204</v>
      </c>
      <c r="T89" s="74" t="s">
        <v>205</v>
      </c>
    </row>
    <row r="90" spans="2:65" s="1" customFormat="1" ht="29.25" customHeight="1" x14ac:dyDescent="0.35">
      <c r="B90" s="40"/>
      <c r="C90" s="76" t="s">
        <v>171</v>
      </c>
      <c r="J90" s="146">
        <f>BK90</f>
        <v>0</v>
      </c>
      <c r="L90" s="40"/>
      <c r="M90" s="75"/>
      <c r="N90" s="67"/>
      <c r="O90" s="67"/>
      <c r="P90" s="147">
        <f>P91</f>
        <v>0</v>
      </c>
      <c r="Q90" s="67"/>
      <c r="R90" s="147">
        <f>R91</f>
        <v>0</v>
      </c>
      <c r="S90" s="67"/>
      <c r="T90" s="148">
        <f>T91</f>
        <v>0</v>
      </c>
      <c r="AT90" s="26" t="s">
        <v>70</v>
      </c>
      <c r="AU90" s="26" t="s">
        <v>172</v>
      </c>
      <c r="BK90" s="149">
        <f>BK91</f>
        <v>0</v>
      </c>
    </row>
    <row r="91" spans="2:65" s="11" customFormat="1" ht="37.35" customHeight="1" x14ac:dyDescent="0.35">
      <c r="B91" s="150"/>
      <c r="D91" s="151" t="s">
        <v>70</v>
      </c>
      <c r="E91" s="152" t="s">
        <v>2573</v>
      </c>
      <c r="F91" s="152" t="s">
        <v>6490</v>
      </c>
      <c r="J91" s="153">
        <f>BK91</f>
        <v>0</v>
      </c>
      <c r="L91" s="150"/>
      <c r="M91" s="154"/>
      <c r="N91" s="155"/>
      <c r="O91" s="155"/>
      <c r="P91" s="156">
        <f>P92</f>
        <v>0</v>
      </c>
      <c r="Q91" s="155"/>
      <c r="R91" s="156">
        <f>R92</f>
        <v>0</v>
      </c>
      <c r="S91" s="155"/>
      <c r="T91" s="157">
        <f>T92</f>
        <v>0</v>
      </c>
      <c r="AR91" s="151" t="s">
        <v>123</v>
      </c>
      <c r="AT91" s="158" t="s">
        <v>70</v>
      </c>
      <c r="AU91" s="158" t="s">
        <v>71</v>
      </c>
      <c r="AY91" s="151" t="s">
        <v>208</v>
      </c>
      <c r="BK91" s="159">
        <f>BK92</f>
        <v>0</v>
      </c>
    </row>
    <row r="92" spans="2:65" s="11" customFormat="1" ht="19.899999999999999" customHeight="1" x14ac:dyDescent="0.3">
      <c r="B92" s="150"/>
      <c r="D92" s="151" t="s">
        <v>70</v>
      </c>
      <c r="E92" s="235" t="s">
        <v>8129</v>
      </c>
      <c r="F92" s="235" t="s">
        <v>8130</v>
      </c>
      <c r="J92" s="236">
        <f>BK92</f>
        <v>0</v>
      </c>
      <c r="L92" s="150"/>
      <c r="M92" s="154"/>
      <c r="N92" s="155"/>
      <c r="O92" s="155"/>
      <c r="P92" s="156">
        <f>P93+P96+P99+P104+P107+P110</f>
        <v>0</v>
      </c>
      <c r="Q92" s="155"/>
      <c r="R92" s="156">
        <f>R93+R96+R99+R104+R107+R110</f>
        <v>0</v>
      </c>
      <c r="S92" s="155"/>
      <c r="T92" s="157">
        <f>T93+T96+T99+T104+T107+T110</f>
        <v>0</v>
      </c>
      <c r="AR92" s="151" t="s">
        <v>123</v>
      </c>
      <c r="AT92" s="158" t="s">
        <v>70</v>
      </c>
      <c r="AU92" s="158" t="s">
        <v>78</v>
      </c>
      <c r="AY92" s="151" t="s">
        <v>208</v>
      </c>
      <c r="BK92" s="159">
        <f>BK93+BK96+BK99+BK104+BK107+BK110</f>
        <v>0</v>
      </c>
    </row>
    <row r="93" spans="2:65" s="11" customFormat="1" ht="14.85" customHeight="1" x14ac:dyDescent="0.3">
      <c r="B93" s="150"/>
      <c r="D93" s="160" t="s">
        <v>70</v>
      </c>
      <c r="E93" s="161" t="s">
        <v>8131</v>
      </c>
      <c r="F93" s="161" t="s">
        <v>8132</v>
      </c>
      <c r="J93" s="162">
        <f>BK93</f>
        <v>0</v>
      </c>
      <c r="L93" s="150"/>
      <c r="M93" s="154"/>
      <c r="N93" s="155"/>
      <c r="O93" s="155"/>
      <c r="P93" s="156">
        <f>SUM(P94:P95)</f>
        <v>0</v>
      </c>
      <c r="Q93" s="155"/>
      <c r="R93" s="156">
        <f>SUM(R94:R95)</f>
        <v>0</v>
      </c>
      <c r="S93" s="155"/>
      <c r="T93" s="157">
        <f>SUM(T94:T95)</f>
        <v>0</v>
      </c>
      <c r="AR93" s="151" t="s">
        <v>123</v>
      </c>
      <c r="AT93" s="158" t="s">
        <v>70</v>
      </c>
      <c r="AU93" s="158" t="s">
        <v>80</v>
      </c>
      <c r="AY93" s="151" t="s">
        <v>208</v>
      </c>
      <c r="BK93" s="159">
        <f>SUM(BK94:BK95)</f>
        <v>0</v>
      </c>
    </row>
    <row r="94" spans="2:65" s="1" customFormat="1" ht="31.5" customHeight="1" x14ac:dyDescent="0.3">
      <c r="B94" s="163"/>
      <c r="C94" s="164" t="s">
        <v>78</v>
      </c>
      <c r="D94" s="164" t="s">
        <v>211</v>
      </c>
      <c r="E94" s="165" t="s">
        <v>8133</v>
      </c>
      <c r="F94" s="166" t="s">
        <v>8134</v>
      </c>
      <c r="G94" s="167" t="s">
        <v>214</v>
      </c>
      <c r="H94" s="168">
        <v>2</v>
      </c>
      <c r="I94" s="169"/>
      <c r="J94" s="169">
        <f>ROUND(I94*H94,2)</f>
        <v>0</v>
      </c>
      <c r="K94" s="166" t="s">
        <v>281</v>
      </c>
      <c r="L94" s="40"/>
      <c r="M94" s="170" t="s">
        <v>5</v>
      </c>
      <c r="N94" s="171" t="s">
        <v>42</v>
      </c>
      <c r="O94" s="172">
        <v>0</v>
      </c>
      <c r="P94" s="172">
        <f>O94*H94</f>
        <v>0</v>
      </c>
      <c r="Q94" s="172">
        <v>0</v>
      </c>
      <c r="R94" s="172">
        <f>Q94*H94</f>
        <v>0</v>
      </c>
      <c r="S94" s="172">
        <v>0</v>
      </c>
      <c r="T94" s="173">
        <f>S94*H94</f>
        <v>0</v>
      </c>
      <c r="AR94" s="26" t="s">
        <v>889</v>
      </c>
      <c r="AT94" s="26" t="s">
        <v>211</v>
      </c>
      <c r="AU94" s="26" t="s">
        <v>123</v>
      </c>
      <c r="AY94" s="26" t="s">
        <v>208</v>
      </c>
      <c r="BE94" s="174">
        <f>IF(N94="základní",J94,0)</f>
        <v>0</v>
      </c>
      <c r="BF94" s="174">
        <f>IF(N94="snížená",J94,0)</f>
        <v>0</v>
      </c>
      <c r="BG94" s="174">
        <f>IF(N94="zákl. přenesená",J94,0)</f>
        <v>0</v>
      </c>
      <c r="BH94" s="174">
        <f>IF(N94="sníž. přenesená",J94,0)</f>
        <v>0</v>
      </c>
      <c r="BI94" s="174">
        <f>IF(N94="nulová",J94,0)</f>
        <v>0</v>
      </c>
      <c r="BJ94" s="26" t="s">
        <v>78</v>
      </c>
      <c r="BK94" s="174">
        <f>ROUND(I94*H94,2)</f>
        <v>0</v>
      </c>
      <c r="BL94" s="26" t="s">
        <v>889</v>
      </c>
      <c r="BM94" s="26" t="s">
        <v>8135</v>
      </c>
    </row>
    <row r="95" spans="2:65" s="1" customFormat="1" ht="40.5" x14ac:dyDescent="0.3">
      <c r="B95" s="40"/>
      <c r="D95" s="175" t="s">
        <v>218</v>
      </c>
      <c r="F95" s="176" t="s">
        <v>8136</v>
      </c>
      <c r="L95" s="40"/>
      <c r="M95" s="177"/>
      <c r="N95" s="41"/>
      <c r="O95" s="41"/>
      <c r="P95" s="41"/>
      <c r="Q95" s="41"/>
      <c r="R95" s="41"/>
      <c r="S95" s="41"/>
      <c r="T95" s="69"/>
      <c r="AT95" s="26" t="s">
        <v>218</v>
      </c>
      <c r="AU95" s="26" t="s">
        <v>123</v>
      </c>
    </row>
    <row r="96" spans="2:65" s="11" customFormat="1" ht="22.35" customHeight="1" x14ac:dyDescent="0.3">
      <c r="B96" s="150"/>
      <c r="D96" s="160" t="s">
        <v>70</v>
      </c>
      <c r="E96" s="161" t="s">
        <v>8137</v>
      </c>
      <c r="F96" s="161" t="s">
        <v>8138</v>
      </c>
      <c r="J96" s="162">
        <f>BK96</f>
        <v>0</v>
      </c>
      <c r="L96" s="150"/>
      <c r="M96" s="154"/>
      <c r="N96" s="155"/>
      <c r="O96" s="155"/>
      <c r="P96" s="156">
        <f>SUM(P97:P98)</f>
        <v>0</v>
      </c>
      <c r="Q96" s="155"/>
      <c r="R96" s="156">
        <f>SUM(R97:R98)</f>
        <v>0</v>
      </c>
      <c r="S96" s="155"/>
      <c r="T96" s="157">
        <f>SUM(T97:T98)</f>
        <v>0</v>
      </c>
      <c r="AR96" s="151" t="s">
        <v>123</v>
      </c>
      <c r="AT96" s="158" t="s">
        <v>70</v>
      </c>
      <c r="AU96" s="158" t="s">
        <v>80</v>
      </c>
      <c r="AY96" s="151" t="s">
        <v>208</v>
      </c>
      <c r="BK96" s="159">
        <f>SUM(BK97:BK98)</f>
        <v>0</v>
      </c>
    </row>
    <row r="97" spans="2:65" s="1" customFormat="1" ht="31.5" customHeight="1" x14ac:dyDescent="0.3">
      <c r="B97" s="163"/>
      <c r="C97" s="164" t="s">
        <v>80</v>
      </c>
      <c r="D97" s="164" t="s">
        <v>211</v>
      </c>
      <c r="E97" s="165" t="s">
        <v>8139</v>
      </c>
      <c r="F97" s="166" t="s">
        <v>8140</v>
      </c>
      <c r="G97" s="167" t="s">
        <v>214</v>
      </c>
      <c r="H97" s="168">
        <v>1</v>
      </c>
      <c r="I97" s="169"/>
      <c r="J97" s="169">
        <f>ROUND(I97*H97,2)</f>
        <v>0</v>
      </c>
      <c r="K97" s="166" t="s">
        <v>281</v>
      </c>
      <c r="L97" s="40"/>
      <c r="M97" s="170" t="s">
        <v>5</v>
      </c>
      <c r="N97" s="171" t="s">
        <v>42</v>
      </c>
      <c r="O97" s="172">
        <v>0</v>
      </c>
      <c r="P97" s="172">
        <f>O97*H97</f>
        <v>0</v>
      </c>
      <c r="Q97" s="172">
        <v>0</v>
      </c>
      <c r="R97" s="172">
        <f>Q97*H97</f>
        <v>0</v>
      </c>
      <c r="S97" s="172">
        <v>0</v>
      </c>
      <c r="T97" s="173">
        <f>S97*H97</f>
        <v>0</v>
      </c>
      <c r="AR97" s="26" t="s">
        <v>889</v>
      </c>
      <c r="AT97" s="26" t="s">
        <v>211</v>
      </c>
      <c r="AU97" s="26" t="s">
        <v>123</v>
      </c>
      <c r="AY97" s="26" t="s">
        <v>208</v>
      </c>
      <c r="BE97" s="174">
        <f>IF(N97="základní",J97,0)</f>
        <v>0</v>
      </c>
      <c r="BF97" s="174">
        <f>IF(N97="snížená",J97,0)</f>
        <v>0</v>
      </c>
      <c r="BG97" s="174">
        <f>IF(N97="zákl. přenesená",J97,0)</f>
        <v>0</v>
      </c>
      <c r="BH97" s="174">
        <f>IF(N97="sníž. přenesená",J97,0)</f>
        <v>0</v>
      </c>
      <c r="BI97" s="174">
        <f>IF(N97="nulová",J97,0)</f>
        <v>0</v>
      </c>
      <c r="BJ97" s="26" t="s">
        <v>78</v>
      </c>
      <c r="BK97" s="174">
        <f>ROUND(I97*H97,2)</f>
        <v>0</v>
      </c>
      <c r="BL97" s="26" t="s">
        <v>889</v>
      </c>
      <c r="BM97" s="26" t="s">
        <v>8141</v>
      </c>
    </row>
    <row r="98" spans="2:65" s="1" customFormat="1" ht="27" x14ac:dyDescent="0.3">
      <c r="B98" s="40"/>
      <c r="D98" s="175" t="s">
        <v>218</v>
      </c>
      <c r="F98" s="176" t="s">
        <v>8142</v>
      </c>
      <c r="L98" s="40"/>
      <c r="M98" s="177"/>
      <c r="N98" s="41"/>
      <c r="O98" s="41"/>
      <c r="P98" s="41"/>
      <c r="Q98" s="41"/>
      <c r="R98" s="41"/>
      <c r="S98" s="41"/>
      <c r="T98" s="69"/>
      <c r="AT98" s="26" t="s">
        <v>218</v>
      </c>
      <c r="AU98" s="26" t="s">
        <v>123</v>
      </c>
    </row>
    <row r="99" spans="2:65" s="11" customFormat="1" ht="22.35" customHeight="1" x14ac:dyDescent="0.3">
      <c r="B99" s="150"/>
      <c r="D99" s="160" t="s">
        <v>70</v>
      </c>
      <c r="E99" s="161" t="s">
        <v>8143</v>
      </c>
      <c r="F99" s="161" t="s">
        <v>8144</v>
      </c>
      <c r="J99" s="162">
        <f>BK99</f>
        <v>0</v>
      </c>
      <c r="L99" s="150"/>
      <c r="M99" s="154"/>
      <c r="N99" s="155"/>
      <c r="O99" s="155"/>
      <c r="P99" s="156">
        <f>SUM(P100:P103)</f>
        <v>0</v>
      </c>
      <c r="Q99" s="155"/>
      <c r="R99" s="156">
        <f>SUM(R100:R103)</f>
        <v>0</v>
      </c>
      <c r="S99" s="155"/>
      <c r="T99" s="157">
        <f>SUM(T100:T103)</f>
        <v>0</v>
      </c>
      <c r="AR99" s="151" t="s">
        <v>123</v>
      </c>
      <c r="AT99" s="158" t="s">
        <v>70</v>
      </c>
      <c r="AU99" s="158" t="s">
        <v>80</v>
      </c>
      <c r="AY99" s="151" t="s">
        <v>208</v>
      </c>
      <c r="BK99" s="159">
        <f>SUM(BK100:BK103)</f>
        <v>0</v>
      </c>
    </row>
    <row r="100" spans="2:65" s="1" customFormat="1" ht="31.5" customHeight="1" x14ac:dyDescent="0.3">
      <c r="B100" s="163"/>
      <c r="C100" s="164" t="s">
        <v>123</v>
      </c>
      <c r="D100" s="164" t="s">
        <v>211</v>
      </c>
      <c r="E100" s="165" t="s">
        <v>8145</v>
      </c>
      <c r="F100" s="166" t="s">
        <v>8146</v>
      </c>
      <c r="G100" s="167" t="s">
        <v>214</v>
      </c>
      <c r="H100" s="168">
        <v>2</v>
      </c>
      <c r="I100" s="169"/>
      <c r="J100" s="169">
        <f>ROUND(I100*H100,2)</f>
        <v>0</v>
      </c>
      <c r="K100" s="166" t="s">
        <v>281</v>
      </c>
      <c r="L100" s="40"/>
      <c r="M100" s="170" t="s">
        <v>5</v>
      </c>
      <c r="N100" s="171" t="s">
        <v>42</v>
      </c>
      <c r="O100" s="172">
        <v>0</v>
      </c>
      <c r="P100" s="172">
        <f>O100*H100</f>
        <v>0</v>
      </c>
      <c r="Q100" s="172">
        <v>0</v>
      </c>
      <c r="R100" s="172">
        <f>Q100*H100</f>
        <v>0</v>
      </c>
      <c r="S100" s="172">
        <v>0</v>
      </c>
      <c r="T100" s="173">
        <f>S100*H100</f>
        <v>0</v>
      </c>
      <c r="AR100" s="26" t="s">
        <v>889</v>
      </c>
      <c r="AT100" s="26" t="s">
        <v>211</v>
      </c>
      <c r="AU100" s="26" t="s">
        <v>123</v>
      </c>
      <c r="AY100" s="26" t="s">
        <v>208</v>
      </c>
      <c r="BE100" s="174">
        <f>IF(N100="základní",J100,0)</f>
        <v>0</v>
      </c>
      <c r="BF100" s="174">
        <f>IF(N100="snížená",J100,0)</f>
        <v>0</v>
      </c>
      <c r="BG100" s="174">
        <f>IF(N100="zákl. přenesená",J100,0)</f>
        <v>0</v>
      </c>
      <c r="BH100" s="174">
        <f>IF(N100="sníž. přenesená",J100,0)</f>
        <v>0</v>
      </c>
      <c r="BI100" s="174">
        <f>IF(N100="nulová",J100,0)</f>
        <v>0</v>
      </c>
      <c r="BJ100" s="26" t="s">
        <v>78</v>
      </c>
      <c r="BK100" s="174">
        <f>ROUND(I100*H100,2)</f>
        <v>0</v>
      </c>
      <c r="BL100" s="26" t="s">
        <v>889</v>
      </c>
      <c r="BM100" s="26" t="s">
        <v>8147</v>
      </c>
    </row>
    <row r="101" spans="2:65" s="1" customFormat="1" ht="27" x14ac:dyDescent="0.3">
      <c r="B101" s="40"/>
      <c r="D101" s="186" t="s">
        <v>218</v>
      </c>
      <c r="F101" s="211" t="s">
        <v>8148</v>
      </c>
      <c r="L101" s="40"/>
      <c r="M101" s="177"/>
      <c r="N101" s="41"/>
      <c r="O101" s="41"/>
      <c r="P101" s="41"/>
      <c r="Q101" s="41"/>
      <c r="R101" s="41"/>
      <c r="S101" s="41"/>
      <c r="T101" s="69"/>
      <c r="AT101" s="26" t="s">
        <v>218</v>
      </c>
      <c r="AU101" s="26" t="s">
        <v>123</v>
      </c>
    </row>
    <row r="102" spans="2:65" s="1" customFormat="1" ht="31.5" customHeight="1" x14ac:dyDescent="0.3">
      <c r="B102" s="163"/>
      <c r="C102" s="164" t="s">
        <v>216</v>
      </c>
      <c r="D102" s="164" t="s">
        <v>211</v>
      </c>
      <c r="E102" s="165" t="s">
        <v>8149</v>
      </c>
      <c r="F102" s="166" t="s">
        <v>8150</v>
      </c>
      <c r="G102" s="167" t="s">
        <v>214</v>
      </c>
      <c r="H102" s="168">
        <v>1</v>
      </c>
      <c r="I102" s="169"/>
      <c r="J102" s="169">
        <f>ROUND(I102*H102,2)</f>
        <v>0</v>
      </c>
      <c r="K102" s="166" t="s">
        <v>281</v>
      </c>
      <c r="L102" s="40"/>
      <c r="M102" s="170" t="s">
        <v>5</v>
      </c>
      <c r="N102" s="171" t="s">
        <v>42</v>
      </c>
      <c r="O102" s="172">
        <v>0</v>
      </c>
      <c r="P102" s="172">
        <f>O102*H102</f>
        <v>0</v>
      </c>
      <c r="Q102" s="172">
        <v>0</v>
      </c>
      <c r="R102" s="172">
        <f>Q102*H102</f>
        <v>0</v>
      </c>
      <c r="S102" s="172">
        <v>0</v>
      </c>
      <c r="T102" s="173">
        <f>S102*H102</f>
        <v>0</v>
      </c>
      <c r="AR102" s="26" t="s">
        <v>889</v>
      </c>
      <c r="AT102" s="26" t="s">
        <v>211</v>
      </c>
      <c r="AU102" s="26" t="s">
        <v>123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889</v>
      </c>
      <c r="BM102" s="26" t="s">
        <v>8151</v>
      </c>
    </row>
    <row r="103" spans="2:65" s="1" customFormat="1" ht="27" x14ac:dyDescent="0.3">
      <c r="B103" s="40"/>
      <c r="D103" s="175" t="s">
        <v>218</v>
      </c>
      <c r="F103" s="176" t="s">
        <v>8152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123</v>
      </c>
    </row>
    <row r="104" spans="2:65" s="11" customFormat="1" ht="22.35" customHeight="1" x14ac:dyDescent="0.3">
      <c r="B104" s="150"/>
      <c r="D104" s="160" t="s">
        <v>70</v>
      </c>
      <c r="E104" s="161" t="s">
        <v>8153</v>
      </c>
      <c r="F104" s="161" t="s">
        <v>8154</v>
      </c>
      <c r="J104" s="162">
        <f>BK104</f>
        <v>0</v>
      </c>
      <c r="L104" s="150"/>
      <c r="M104" s="154"/>
      <c r="N104" s="155"/>
      <c r="O104" s="155"/>
      <c r="P104" s="156">
        <f>SUM(P105:P106)</f>
        <v>0</v>
      </c>
      <c r="Q104" s="155"/>
      <c r="R104" s="156">
        <f>SUM(R105:R106)</f>
        <v>0</v>
      </c>
      <c r="S104" s="155"/>
      <c r="T104" s="157">
        <f>SUM(T105:T106)</f>
        <v>0</v>
      </c>
      <c r="AR104" s="151" t="s">
        <v>123</v>
      </c>
      <c r="AT104" s="158" t="s">
        <v>70</v>
      </c>
      <c r="AU104" s="158" t="s">
        <v>80</v>
      </c>
      <c r="AY104" s="151" t="s">
        <v>208</v>
      </c>
      <c r="BK104" s="159">
        <f>SUM(BK105:BK106)</f>
        <v>0</v>
      </c>
    </row>
    <row r="105" spans="2:65" s="1" customFormat="1" ht="31.5" customHeight="1" x14ac:dyDescent="0.3">
      <c r="B105" s="163"/>
      <c r="C105" s="164" t="s">
        <v>242</v>
      </c>
      <c r="D105" s="164" t="s">
        <v>211</v>
      </c>
      <c r="E105" s="165" t="s">
        <v>8155</v>
      </c>
      <c r="F105" s="166" t="s">
        <v>8156</v>
      </c>
      <c r="G105" s="167" t="s">
        <v>214</v>
      </c>
      <c r="H105" s="168">
        <v>1</v>
      </c>
      <c r="I105" s="169"/>
      <c r="J105" s="169">
        <f>ROUND(I105*H105,2)</f>
        <v>0</v>
      </c>
      <c r="K105" s="166" t="s">
        <v>281</v>
      </c>
      <c r="L105" s="40"/>
      <c r="M105" s="170" t="s">
        <v>5</v>
      </c>
      <c r="N105" s="171" t="s">
        <v>42</v>
      </c>
      <c r="O105" s="172">
        <v>0</v>
      </c>
      <c r="P105" s="172">
        <f>O105*H105</f>
        <v>0</v>
      </c>
      <c r="Q105" s="172">
        <v>0</v>
      </c>
      <c r="R105" s="172">
        <f>Q105*H105</f>
        <v>0</v>
      </c>
      <c r="S105" s="172">
        <v>0</v>
      </c>
      <c r="T105" s="173">
        <f>S105*H105</f>
        <v>0</v>
      </c>
      <c r="AR105" s="26" t="s">
        <v>889</v>
      </c>
      <c r="AT105" s="26" t="s">
        <v>211</v>
      </c>
      <c r="AU105" s="26" t="s">
        <v>123</v>
      </c>
      <c r="AY105" s="26" t="s">
        <v>208</v>
      </c>
      <c r="BE105" s="174">
        <f>IF(N105="základní",J105,0)</f>
        <v>0</v>
      </c>
      <c r="BF105" s="174">
        <f>IF(N105="snížená",J105,0)</f>
        <v>0</v>
      </c>
      <c r="BG105" s="174">
        <f>IF(N105="zákl. přenesená",J105,0)</f>
        <v>0</v>
      </c>
      <c r="BH105" s="174">
        <f>IF(N105="sníž. přenesená",J105,0)</f>
        <v>0</v>
      </c>
      <c r="BI105" s="174">
        <f>IF(N105="nulová",J105,0)</f>
        <v>0</v>
      </c>
      <c r="BJ105" s="26" t="s">
        <v>78</v>
      </c>
      <c r="BK105" s="174">
        <f>ROUND(I105*H105,2)</f>
        <v>0</v>
      </c>
      <c r="BL105" s="26" t="s">
        <v>889</v>
      </c>
      <c r="BM105" s="26" t="s">
        <v>8157</v>
      </c>
    </row>
    <row r="106" spans="2:65" s="1" customFormat="1" ht="27" x14ac:dyDescent="0.3">
      <c r="B106" s="40"/>
      <c r="D106" s="175" t="s">
        <v>218</v>
      </c>
      <c r="F106" s="176" t="s">
        <v>8158</v>
      </c>
      <c r="L106" s="40"/>
      <c r="M106" s="177"/>
      <c r="N106" s="41"/>
      <c r="O106" s="41"/>
      <c r="P106" s="41"/>
      <c r="Q106" s="41"/>
      <c r="R106" s="41"/>
      <c r="S106" s="41"/>
      <c r="T106" s="69"/>
      <c r="AT106" s="26" t="s">
        <v>218</v>
      </c>
      <c r="AU106" s="26" t="s">
        <v>123</v>
      </c>
    </row>
    <row r="107" spans="2:65" s="11" customFormat="1" ht="22.35" customHeight="1" x14ac:dyDescent="0.3">
      <c r="B107" s="150"/>
      <c r="D107" s="160" t="s">
        <v>70</v>
      </c>
      <c r="E107" s="161" t="s">
        <v>8159</v>
      </c>
      <c r="F107" s="161" t="s">
        <v>8160</v>
      </c>
      <c r="J107" s="162">
        <f>BK107</f>
        <v>0</v>
      </c>
      <c r="L107" s="150"/>
      <c r="M107" s="154"/>
      <c r="N107" s="155"/>
      <c r="O107" s="155"/>
      <c r="P107" s="156">
        <f>SUM(P108:P109)</f>
        <v>0</v>
      </c>
      <c r="Q107" s="155"/>
      <c r="R107" s="156">
        <f>SUM(R108:R109)</f>
        <v>0</v>
      </c>
      <c r="S107" s="155"/>
      <c r="T107" s="157">
        <f>SUM(T108:T109)</f>
        <v>0</v>
      </c>
      <c r="AR107" s="151" t="s">
        <v>123</v>
      </c>
      <c r="AT107" s="158" t="s">
        <v>70</v>
      </c>
      <c r="AU107" s="158" t="s">
        <v>80</v>
      </c>
      <c r="AY107" s="151" t="s">
        <v>208</v>
      </c>
      <c r="BK107" s="159">
        <f>SUM(BK108:BK109)</f>
        <v>0</v>
      </c>
    </row>
    <row r="108" spans="2:65" s="1" customFormat="1" ht="31.5" customHeight="1" x14ac:dyDescent="0.3">
      <c r="B108" s="163"/>
      <c r="C108" s="164" t="s">
        <v>267</v>
      </c>
      <c r="D108" s="164" t="s">
        <v>211</v>
      </c>
      <c r="E108" s="165" t="s">
        <v>8161</v>
      </c>
      <c r="F108" s="166" t="s">
        <v>8162</v>
      </c>
      <c r="G108" s="167" t="s">
        <v>280</v>
      </c>
      <c r="H108" s="168">
        <v>2</v>
      </c>
      <c r="I108" s="169"/>
      <c r="J108" s="169">
        <f>ROUND(I108*H108,2)</f>
        <v>0</v>
      </c>
      <c r="K108" s="166" t="s">
        <v>281</v>
      </c>
      <c r="L108" s="40"/>
      <c r="M108" s="170" t="s">
        <v>5</v>
      </c>
      <c r="N108" s="171" t="s">
        <v>42</v>
      </c>
      <c r="O108" s="172">
        <v>0</v>
      </c>
      <c r="P108" s="172">
        <f>O108*H108</f>
        <v>0</v>
      </c>
      <c r="Q108" s="172">
        <v>0</v>
      </c>
      <c r="R108" s="172">
        <f>Q108*H108</f>
        <v>0</v>
      </c>
      <c r="S108" s="172">
        <v>0</v>
      </c>
      <c r="T108" s="173">
        <f>S108*H108</f>
        <v>0</v>
      </c>
      <c r="AR108" s="26" t="s">
        <v>889</v>
      </c>
      <c r="AT108" s="26" t="s">
        <v>211</v>
      </c>
      <c r="AU108" s="26" t="s">
        <v>123</v>
      </c>
      <c r="AY108" s="26" t="s">
        <v>208</v>
      </c>
      <c r="BE108" s="174">
        <f>IF(N108="základní",J108,0)</f>
        <v>0</v>
      </c>
      <c r="BF108" s="174">
        <f>IF(N108="snížená",J108,0)</f>
        <v>0</v>
      </c>
      <c r="BG108" s="174">
        <f>IF(N108="zákl. přenesená",J108,0)</f>
        <v>0</v>
      </c>
      <c r="BH108" s="174">
        <f>IF(N108="sníž. přenesená",J108,0)</f>
        <v>0</v>
      </c>
      <c r="BI108" s="174">
        <f>IF(N108="nulová",J108,0)</f>
        <v>0</v>
      </c>
      <c r="BJ108" s="26" t="s">
        <v>78</v>
      </c>
      <c r="BK108" s="174">
        <f>ROUND(I108*H108,2)</f>
        <v>0</v>
      </c>
      <c r="BL108" s="26" t="s">
        <v>889</v>
      </c>
      <c r="BM108" s="26" t="s">
        <v>8163</v>
      </c>
    </row>
    <row r="109" spans="2:65" s="1" customFormat="1" ht="40.5" x14ac:dyDescent="0.3">
      <c r="B109" s="40"/>
      <c r="D109" s="175" t="s">
        <v>218</v>
      </c>
      <c r="F109" s="176" t="s">
        <v>8164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218</v>
      </c>
      <c r="AU109" s="26" t="s">
        <v>123</v>
      </c>
    </row>
    <row r="110" spans="2:65" s="11" customFormat="1" ht="22.35" customHeight="1" x14ac:dyDescent="0.3">
      <c r="B110" s="150"/>
      <c r="D110" s="160" t="s">
        <v>70</v>
      </c>
      <c r="E110" s="161" t="s">
        <v>8165</v>
      </c>
      <c r="F110" s="161" t="s">
        <v>7766</v>
      </c>
      <c r="J110" s="162">
        <f>BK110</f>
        <v>0</v>
      </c>
      <c r="L110" s="150"/>
      <c r="M110" s="154"/>
      <c r="N110" s="155"/>
      <c r="O110" s="155"/>
      <c r="P110" s="156">
        <f>SUM(P111:P118)</f>
        <v>0</v>
      </c>
      <c r="Q110" s="155"/>
      <c r="R110" s="156">
        <f>SUM(R111:R118)</f>
        <v>0</v>
      </c>
      <c r="S110" s="155"/>
      <c r="T110" s="157">
        <f>SUM(T111:T118)</f>
        <v>0</v>
      </c>
      <c r="AR110" s="151" t="s">
        <v>123</v>
      </c>
      <c r="AT110" s="158" t="s">
        <v>70</v>
      </c>
      <c r="AU110" s="158" t="s">
        <v>80</v>
      </c>
      <c r="AY110" s="151" t="s">
        <v>208</v>
      </c>
      <c r="BK110" s="159">
        <f>SUM(BK111:BK118)</f>
        <v>0</v>
      </c>
    </row>
    <row r="111" spans="2:65" s="1" customFormat="1" ht="22.5" customHeight="1" x14ac:dyDescent="0.3">
      <c r="B111" s="163"/>
      <c r="C111" s="164" t="s">
        <v>277</v>
      </c>
      <c r="D111" s="164" t="s">
        <v>211</v>
      </c>
      <c r="E111" s="165" t="s">
        <v>8166</v>
      </c>
      <c r="F111" s="166" t="s">
        <v>8167</v>
      </c>
      <c r="G111" s="167" t="s">
        <v>280</v>
      </c>
      <c r="H111" s="168">
        <v>1</v>
      </c>
      <c r="I111" s="169"/>
      <c r="J111" s="169">
        <f>ROUND(I111*H111,2)</f>
        <v>0</v>
      </c>
      <c r="K111" s="166" t="s">
        <v>281</v>
      </c>
      <c r="L111" s="40"/>
      <c r="M111" s="170" t="s">
        <v>5</v>
      </c>
      <c r="N111" s="171" t="s">
        <v>42</v>
      </c>
      <c r="O111" s="172">
        <v>0</v>
      </c>
      <c r="P111" s="172">
        <f>O111*H111</f>
        <v>0</v>
      </c>
      <c r="Q111" s="172">
        <v>0</v>
      </c>
      <c r="R111" s="172">
        <f>Q111*H111</f>
        <v>0</v>
      </c>
      <c r="S111" s="172">
        <v>0</v>
      </c>
      <c r="T111" s="173">
        <f>S111*H111</f>
        <v>0</v>
      </c>
      <c r="AR111" s="26" t="s">
        <v>889</v>
      </c>
      <c r="AT111" s="26" t="s">
        <v>211</v>
      </c>
      <c r="AU111" s="26" t="s">
        <v>123</v>
      </c>
      <c r="AY111" s="26" t="s">
        <v>208</v>
      </c>
      <c r="BE111" s="174">
        <f>IF(N111="základní",J111,0)</f>
        <v>0</v>
      </c>
      <c r="BF111" s="174">
        <f>IF(N111="snížená",J111,0)</f>
        <v>0</v>
      </c>
      <c r="BG111" s="174">
        <f>IF(N111="zákl. přenesená",J111,0)</f>
        <v>0</v>
      </c>
      <c r="BH111" s="174">
        <f>IF(N111="sníž. přenesená",J111,0)</f>
        <v>0</v>
      </c>
      <c r="BI111" s="174">
        <f>IF(N111="nulová",J111,0)</f>
        <v>0</v>
      </c>
      <c r="BJ111" s="26" t="s">
        <v>78</v>
      </c>
      <c r="BK111" s="174">
        <f>ROUND(I111*H111,2)</f>
        <v>0</v>
      </c>
      <c r="BL111" s="26" t="s">
        <v>889</v>
      </c>
      <c r="BM111" s="26" t="s">
        <v>8168</v>
      </c>
    </row>
    <row r="112" spans="2:65" s="1" customFormat="1" x14ac:dyDescent="0.3">
      <c r="B112" s="40"/>
      <c r="D112" s="186" t="s">
        <v>218</v>
      </c>
      <c r="F112" s="211" t="s">
        <v>8167</v>
      </c>
      <c r="L112" s="40"/>
      <c r="M112" s="177"/>
      <c r="N112" s="41"/>
      <c r="O112" s="41"/>
      <c r="P112" s="41"/>
      <c r="Q112" s="41"/>
      <c r="R112" s="41"/>
      <c r="S112" s="41"/>
      <c r="T112" s="69"/>
      <c r="AT112" s="26" t="s">
        <v>218</v>
      </c>
      <c r="AU112" s="26" t="s">
        <v>123</v>
      </c>
    </row>
    <row r="113" spans="2:65" s="1" customFormat="1" ht="22.5" customHeight="1" x14ac:dyDescent="0.3">
      <c r="B113" s="163"/>
      <c r="C113" s="164" t="s">
        <v>284</v>
      </c>
      <c r="D113" s="164" t="s">
        <v>211</v>
      </c>
      <c r="E113" s="165" t="s">
        <v>8169</v>
      </c>
      <c r="F113" s="166" t="s">
        <v>8170</v>
      </c>
      <c r="G113" s="167" t="s">
        <v>280</v>
      </c>
      <c r="H113" s="168">
        <v>1</v>
      </c>
      <c r="I113" s="169"/>
      <c r="J113" s="169">
        <f>ROUND(I113*H113,2)</f>
        <v>0</v>
      </c>
      <c r="K113" s="166" t="s">
        <v>281</v>
      </c>
      <c r="L113" s="40"/>
      <c r="M113" s="170" t="s">
        <v>5</v>
      </c>
      <c r="N113" s="171" t="s">
        <v>42</v>
      </c>
      <c r="O113" s="172">
        <v>0</v>
      </c>
      <c r="P113" s="172">
        <f>O113*H113</f>
        <v>0</v>
      </c>
      <c r="Q113" s="172">
        <v>0</v>
      </c>
      <c r="R113" s="172">
        <f>Q113*H113</f>
        <v>0</v>
      </c>
      <c r="S113" s="172">
        <v>0</v>
      </c>
      <c r="T113" s="173">
        <f>S113*H113</f>
        <v>0</v>
      </c>
      <c r="AR113" s="26" t="s">
        <v>889</v>
      </c>
      <c r="AT113" s="26" t="s">
        <v>211</v>
      </c>
      <c r="AU113" s="26" t="s">
        <v>123</v>
      </c>
      <c r="AY113" s="26" t="s">
        <v>208</v>
      </c>
      <c r="BE113" s="174">
        <f>IF(N113="základní",J113,0)</f>
        <v>0</v>
      </c>
      <c r="BF113" s="174">
        <f>IF(N113="snížená",J113,0)</f>
        <v>0</v>
      </c>
      <c r="BG113" s="174">
        <f>IF(N113="zákl. přenesená",J113,0)</f>
        <v>0</v>
      </c>
      <c r="BH113" s="174">
        <f>IF(N113="sníž. přenesená",J113,0)</f>
        <v>0</v>
      </c>
      <c r="BI113" s="174">
        <f>IF(N113="nulová",J113,0)</f>
        <v>0</v>
      </c>
      <c r="BJ113" s="26" t="s">
        <v>78</v>
      </c>
      <c r="BK113" s="174">
        <f>ROUND(I113*H113,2)</f>
        <v>0</v>
      </c>
      <c r="BL113" s="26" t="s">
        <v>889</v>
      </c>
      <c r="BM113" s="26" t="s">
        <v>8171</v>
      </c>
    </row>
    <row r="114" spans="2:65" s="1" customFormat="1" x14ac:dyDescent="0.3">
      <c r="B114" s="40"/>
      <c r="D114" s="186" t="s">
        <v>218</v>
      </c>
      <c r="F114" s="211" t="s">
        <v>8170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218</v>
      </c>
      <c r="AU114" s="26" t="s">
        <v>123</v>
      </c>
    </row>
    <row r="115" spans="2:65" s="1" customFormat="1" ht="22.5" customHeight="1" x14ac:dyDescent="0.3">
      <c r="B115" s="163"/>
      <c r="C115" s="164" t="s">
        <v>209</v>
      </c>
      <c r="D115" s="164" t="s">
        <v>211</v>
      </c>
      <c r="E115" s="165" t="s">
        <v>8172</v>
      </c>
      <c r="F115" s="166" t="s">
        <v>8173</v>
      </c>
      <c r="G115" s="167" t="s">
        <v>280</v>
      </c>
      <c r="H115" s="168">
        <v>1</v>
      </c>
      <c r="I115" s="169"/>
      <c r="J115" s="169">
        <f>ROUND(I115*H115,2)</f>
        <v>0</v>
      </c>
      <c r="K115" s="166" t="s">
        <v>281</v>
      </c>
      <c r="L115" s="40"/>
      <c r="M115" s="170" t="s">
        <v>5</v>
      </c>
      <c r="N115" s="171" t="s">
        <v>42</v>
      </c>
      <c r="O115" s="172">
        <v>0</v>
      </c>
      <c r="P115" s="172">
        <f>O115*H115</f>
        <v>0</v>
      </c>
      <c r="Q115" s="172">
        <v>0</v>
      </c>
      <c r="R115" s="172">
        <f>Q115*H115</f>
        <v>0</v>
      </c>
      <c r="S115" s="172">
        <v>0</v>
      </c>
      <c r="T115" s="173">
        <f>S115*H115</f>
        <v>0</v>
      </c>
      <c r="AR115" s="26" t="s">
        <v>889</v>
      </c>
      <c r="AT115" s="26" t="s">
        <v>211</v>
      </c>
      <c r="AU115" s="26" t="s">
        <v>123</v>
      </c>
      <c r="AY115" s="26" t="s">
        <v>208</v>
      </c>
      <c r="BE115" s="174">
        <f>IF(N115="základní",J115,0)</f>
        <v>0</v>
      </c>
      <c r="BF115" s="174">
        <f>IF(N115="snížená",J115,0)</f>
        <v>0</v>
      </c>
      <c r="BG115" s="174">
        <f>IF(N115="zákl. přenesená",J115,0)</f>
        <v>0</v>
      </c>
      <c r="BH115" s="174">
        <f>IF(N115="sníž. přenesená",J115,0)</f>
        <v>0</v>
      </c>
      <c r="BI115" s="174">
        <f>IF(N115="nulová",J115,0)</f>
        <v>0</v>
      </c>
      <c r="BJ115" s="26" t="s">
        <v>78</v>
      </c>
      <c r="BK115" s="174">
        <f>ROUND(I115*H115,2)</f>
        <v>0</v>
      </c>
      <c r="BL115" s="26" t="s">
        <v>889</v>
      </c>
      <c r="BM115" s="26" t="s">
        <v>8174</v>
      </c>
    </row>
    <row r="116" spans="2:65" s="1" customFormat="1" x14ac:dyDescent="0.3">
      <c r="B116" s="40"/>
      <c r="D116" s="186" t="s">
        <v>218</v>
      </c>
      <c r="F116" s="211" t="s">
        <v>8173</v>
      </c>
      <c r="L116" s="40"/>
      <c r="M116" s="177"/>
      <c r="N116" s="41"/>
      <c r="O116" s="41"/>
      <c r="P116" s="41"/>
      <c r="Q116" s="41"/>
      <c r="R116" s="41"/>
      <c r="S116" s="41"/>
      <c r="T116" s="69"/>
      <c r="AT116" s="26" t="s">
        <v>218</v>
      </c>
      <c r="AU116" s="26" t="s">
        <v>123</v>
      </c>
    </row>
    <row r="117" spans="2:65" s="1" customFormat="1" ht="22.5" customHeight="1" x14ac:dyDescent="0.3">
      <c r="B117" s="163"/>
      <c r="C117" s="164" t="s">
        <v>315</v>
      </c>
      <c r="D117" s="164" t="s">
        <v>211</v>
      </c>
      <c r="E117" s="165" t="s">
        <v>8175</v>
      </c>
      <c r="F117" s="166" t="s">
        <v>8176</v>
      </c>
      <c r="G117" s="167" t="s">
        <v>280</v>
      </c>
      <c r="H117" s="168">
        <v>1</v>
      </c>
      <c r="I117" s="169"/>
      <c r="J117" s="169">
        <f>ROUND(I117*H117,2)</f>
        <v>0</v>
      </c>
      <c r="K117" s="166" t="s">
        <v>281</v>
      </c>
      <c r="L117" s="40"/>
      <c r="M117" s="170" t="s">
        <v>5</v>
      </c>
      <c r="N117" s="171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889</v>
      </c>
      <c r="AT117" s="26" t="s">
        <v>211</v>
      </c>
      <c r="AU117" s="26" t="s">
        <v>123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889</v>
      </c>
      <c r="BM117" s="26" t="s">
        <v>8177</v>
      </c>
    </row>
    <row r="118" spans="2:65" s="1" customFormat="1" x14ac:dyDescent="0.3">
      <c r="B118" s="40"/>
      <c r="D118" s="175" t="s">
        <v>218</v>
      </c>
      <c r="F118" s="176" t="s">
        <v>8176</v>
      </c>
      <c r="L118" s="40"/>
      <c r="M118" s="232"/>
      <c r="N118" s="233"/>
      <c r="O118" s="233"/>
      <c r="P118" s="233"/>
      <c r="Q118" s="233"/>
      <c r="R118" s="233"/>
      <c r="S118" s="233"/>
      <c r="T118" s="234"/>
      <c r="AT118" s="26" t="s">
        <v>218</v>
      </c>
      <c r="AU118" s="26" t="s">
        <v>123</v>
      </c>
    </row>
    <row r="119" spans="2:65" s="1" customFormat="1" ht="6.95" customHeight="1" x14ac:dyDescent="0.3"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40"/>
    </row>
  </sheetData>
  <autoFilter ref="C89:K118"/>
  <mergeCells count="12">
    <mergeCell ref="G1:H1"/>
    <mergeCell ref="L2:V2"/>
    <mergeCell ref="E49:H49"/>
    <mergeCell ref="E51:H51"/>
    <mergeCell ref="E78:H78"/>
    <mergeCell ref="E80:H80"/>
    <mergeCell ref="E82:H82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6"/>
  <sheetViews>
    <sheetView showGridLines="0" workbookViewId="0">
      <pane ySplit="1" topLeftCell="A27" activePane="bottomLeft" state="frozen"/>
      <selection pane="bottomLeft" activeCell="I84" sqref="I84:I15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153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ht="15" x14ac:dyDescent="0.3">
      <c r="B8" s="30"/>
      <c r="C8" s="31"/>
      <c r="D8" s="38" t="s">
        <v>164</v>
      </c>
      <c r="E8" s="31"/>
      <c r="F8" s="31"/>
      <c r="G8" s="31"/>
      <c r="H8" s="31"/>
      <c r="I8" s="31"/>
      <c r="J8" s="31"/>
      <c r="K8" s="33"/>
    </row>
    <row r="9" spans="1:70" s="1" customFormat="1" ht="22.5" customHeight="1" x14ac:dyDescent="0.3">
      <c r="B9" s="40"/>
      <c r="C9" s="41"/>
      <c r="D9" s="41"/>
      <c r="E9" s="366" t="s">
        <v>1789</v>
      </c>
      <c r="F9" s="368"/>
      <c r="G9" s="368"/>
      <c r="H9" s="368"/>
      <c r="I9" s="41"/>
      <c r="J9" s="41"/>
      <c r="K9" s="44"/>
    </row>
    <row r="10" spans="1:70" s="1" customFormat="1" ht="15" x14ac:dyDescent="0.3">
      <c r="B10" s="40"/>
      <c r="C10" s="41"/>
      <c r="D10" s="38" t="s">
        <v>166</v>
      </c>
      <c r="E10" s="41"/>
      <c r="F10" s="41"/>
      <c r="G10" s="41"/>
      <c r="H10" s="41"/>
      <c r="I10" s="41"/>
      <c r="J10" s="41"/>
      <c r="K10" s="44"/>
    </row>
    <row r="11" spans="1:70" s="1" customFormat="1" ht="36.950000000000003" customHeight="1" x14ac:dyDescent="0.3">
      <c r="B11" s="40"/>
      <c r="C11" s="41"/>
      <c r="D11" s="41"/>
      <c r="E11" s="369" t="s">
        <v>8178</v>
      </c>
      <c r="F11" s="368"/>
      <c r="G11" s="368"/>
      <c r="H11" s="368"/>
      <c r="I11" s="41"/>
      <c r="J11" s="41"/>
      <c r="K11" s="44"/>
    </row>
    <row r="12" spans="1:70" s="1" customFormat="1" x14ac:dyDescent="0.3">
      <c r="B12" s="40"/>
      <c r="C12" s="41"/>
      <c r="D12" s="41"/>
      <c r="E12" s="41"/>
      <c r="F12" s="41"/>
      <c r="G12" s="41"/>
      <c r="H12" s="41"/>
      <c r="I12" s="41"/>
      <c r="J12" s="41"/>
      <c r="K12" s="44"/>
    </row>
    <row r="13" spans="1:70" s="1" customFormat="1" ht="14.45" customHeight="1" x14ac:dyDescent="0.3">
      <c r="B13" s="40"/>
      <c r="C13" s="41"/>
      <c r="D13" s="38" t="s">
        <v>19</v>
      </c>
      <c r="E13" s="41"/>
      <c r="F13" s="36" t="s">
        <v>5</v>
      </c>
      <c r="G13" s="41"/>
      <c r="H13" s="41"/>
      <c r="I13" s="38" t="s">
        <v>20</v>
      </c>
      <c r="J13" s="36" t="s">
        <v>5</v>
      </c>
      <c r="K13" s="44"/>
    </row>
    <row r="14" spans="1:70" s="1" customFormat="1" ht="14.45" customHeight="1" x14ac:dyDescent="0.3">
      <c r="B14" s="40"/>
      <c r="C14" s="41"/>
      <c r="D14" s="38" t="s">
        <v>21</v>
      </c>
      <c r="E14" s="41"/>
      <c r="F14" s="36" t="s">
        <v>22</v>
      </c>
      <c r="G14" s="41"/>
      <c r="H14" s="41"/>
      <c r="I14" s="38" t="s">
        <v>23</v>
      </c>
      <c r="J14" s="108" t="str">
        <f>'Rekapitulace stavby'!AN8</f>
        <v>24.5.2017</v>
      </c>
      <c r="K14" s="44"/>
    </row>
    <row r="15" spans="1:70" s="1" customFormat="1" ht="10.9" customHeight="1" x14ac:dyDescent="0.3">
      <c r="B15" s="40"/>
      <c r="C15" s="41"/>
      <c r="D15" s="41"/>
      <c r="E15" s="41"/>
      <c r="F15" s="41"/>
      <c r="G15" s="41"/>
      <c r="H15" s="41"/>
      <c r="I15" s="41"/>
      <c r="J15" s="41"/>
      <c r="K15" s="44"/>
    </row>
    <row r="16" spans="1:70" s="1" customFormat="1" ht="14.45" customHeight="1" x14ac:dyDescent="0.3">
      <c r="B16" s="40"/>
      <c r="C16" s="41"/>
      <c r="D16" s="38" t="s">
        <v>25</v>
      </c>
      <c r="E16" s="41"/>
      <c r="F16" s="41"/>
      <c r="G16" s="41"/>
      <c r="H16" s="41"/>
      <c r="I16" s="38" t="s">
        <v>26</v>
      </c>
      <c r="J16" s="36" t="s">
        <v>5</v>
      </c>
      <c r="K16" s="44"/>
    </row>
    <row r="17" spans="2:11" s="1" customFormat="1" ht="18" customHeight="1" x14ac:dyDescent="0.3">
      <c r="B17" s="40"/>
      <c r="C17" s="41"/>
      <c r="D17" s="41"/>
      <c r="E17" s="36" t="s">
        <v>27</v>
      </c>
      <c r="F17" s="41"/>
      <c r="G17" s="41"/>
      <c r="H17" s="41"/>
      <c r="I17" s="38" t="s">
        <v>28</v>
      </c>
      <c r="J17" s="36" t="s">
        <v>5</v>
      </c>
      <c r="K17" s="44"/>
    </row>
    <row r="18" spans="2:11" s="1" customFormat="1" ht="6.95" customHeight="1" x14ac:dyDescent="0.3">
      <c r="B18" s="40"/>
      <c r="C18" s="41"/>
      <c r="D18" s="41"/>
      <c r="E18" s="41"/>
      <c r="F18" s="41"/>
      <c r="G18" s="41"/>
      <c r="H18" s="41"/>
      <c r="I18" s="41"/>
      <c r="J18" s="41"/>
      <c r="K18" s="44"/>
    </row>
    <row r="19" spans="2:11" s="1" customFormat="1" ht="14.45" customHeight="1" x14ac:dyDescent="0.3">
      <c r="B19" s="40"/>
      <c r="C19" s="41"/>
      <c r="D19" s="38" t="s">
        <v>29</v>
      </c>
      <c r="E19" s="41"/>
      <c r="F19" s="41"/>
      <c r="G19" s="41"/>
      <c r="H19" s="41"/>
      <c r="I19" s="38" t="s">
        <v>26</v>
      </c>
      <c r="J19" s="36" t="str">
        <f>IF('Rekapitulace stavby'!AN13="Vyplň údaj","",IF('Rekapitulace stavby'!AN13="","",'Rekapitulace stavby'!AN13))</f>
        <v/>
      </c>
      <c r="K19" s="44"/>
    </row>
    <row r="20" spans="2:11" s="1" customFormat="1" ht="18" customHeight="1" x14ac:dyDescent="0.3">
      <c r="B20" s="40"/>
      <c r="C20" s="41"/>
      <c r="D20" s="41"/>
      <c r="E20" s="36" t="str">
        <f>IF('Rekapitulace stavby'!E14="Vyplň údaj","",IF('Rekapitulace stavby'!E14="","",'Rekapitulace stavby'!E14))</f>
        <v xml:space="preserve"> </v>
      </c>
      <c r="F20" s="41"/>
      <c r="G20" s="41"/>
      <c r="H20" s="41"/>
      <c r="I20" s="38" t="s">
        <v>28</v>
      </c>
      <c r="J20" s="36" t="str">
        <f>IF('Rekapitulace stavby'!AN14="Vyplň údaj","",IF('Rekapitulace stavby'!AN14="","",'Rekapitulace stavby'!AN14))</f>
        <v/>
      </c>
      <c r="K20" s="44"/>
    </row>
    <row r="21" spans="2:11" s="1" customFormat="1" ht="6.95" customHeight="1" x14ac:dyDescent="0.3">
      <c r="B21" s="40"/>
      <c r="C21" s="41"/>
      <c r="D21" s="41"/>
      <c r="E21" s="41"/>
      <c r="F21" s="41"/>
      <c r="G21" s="41"/>
      <c r="H21" s="41"/>
      <c r="I21" s="41"/>
      <c r="J21" s="41"/>
      <c r="K21" s="44"/>
    </row>
    <row r="22" spans="2:11" s="1" customFormat="1" ht="14.45" customHeight="1" x14ac:dyDescent="0.3">
      <c r="B22" s="40"/>
      <c r="C22" s="41"/>
      <c r="D22" s="38" t="s">
        <v>31</v>
      </c>
      <c r="E22" s="41"/>
      <c r="F22" s="41"/>
      <c r="G22" s="41"/>
      <c r="H22" s="41"/>
      <c r="I22" s="38" t="s">
        <v>26</v>
      </c>
      <c r="J22" s="36" t="s">
        <v>32</v>
      </c>
      <c r="K22" s="44"/>
    </row>
    <row r="23" spans="2:11" s="1" customFormat="1" ht="18" customHeight="1" x14ac:dyDescent="0.3">
      <c r="B23" s="40"/>
      <c r="C23" s="41"/>
      <c r="D23" s="41"/>
      <c r="E23" s="36" t="s">
        <v>33</v>
      </c>
      <c r="F23" s="41"/>
      <c r="G23" s="41"/>
      <c r="H23" s="41"/>
      <c r="I23" s="38" t="s">
        <v>28</v>
      </c>
      <c r="J23" s="36" t="s">
        <v>5</v>
      </c>
      <c r="K23" s="44"/>
    </row>
    <row r="24" spans="2:11" s="1" customFormat="1" ht="6.95" customHeight="1" x14ac:dyDescent="0.3">
      <c r="B24" s="40"/>
      <c r="C24" s="41"/>
      <c r="D24" s="41"/>
      <c r="E24" s="41"/>
      <c r="F24" s="41"/>
      <c r="G24" s="41"/>
      <c r="H24" s="41"/>
      <c r="I24" s="41"/>
      <c r="J24" s="41"/>
      <c r="K24" s="44"/>
    </row>
    <row r="25" spans="2:11" s="1" customFormat="1" ht="14.45" customHeight="1" x14ac:dyDescent="0.3">
      <c r="B25" s="40"/>
      <c r="C25" s="41"/>
      <c r="D25" s="38" t="s">
        <v>35</v>
      </c>
      <c r="E25" s="41"/>
      <c r="F25" s="41"/>
      <c r="G25" s="41"/>
      <c r="H25" s="41"/>
      <c r="I25" s="41"/>
      <c r="J25" s="41"/>
      <c r="K25" s="44"/>
    </row>
    <row r="26" spans="2:11" s="7" customFormat="1" ht="22.5" customHeight="1" x14ac:dyDescent="0.3">
      <c r="B26" s="109"/>
      <c r="C26" s="110"/>
      <c r="D26" s="110"/>
      <c r="E26" s="334" t="s">
        <v>5</v>
      </c>
      <c r="F26" s="334"/>
      <c r="G26" s="334"/>
      <c r="H26" s="334"/>
      <c r="I26" s="110"/>
      <c r="J26" s="110"/>
      <c r="K26" s="111"/>
    </row>
    <row r="27" spans="2:11" s="1" customFormat="1" ht="6.95" customHeight="1" x14ac:dyDescent="0.3">
      <c r="B27" s="40"/>
      <c r="C27" s="41"/>
      <c r="D27" s="41"/>
      <c r="E27" s="41"/>
      <c r="F27" s="41"/>
      <c r="G27" s="41"/>
      <c r="H27" s="41"/>
      <c r="I27" s="41"/>
      <c r="J27" s="41"/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25.35" customHeight="1" x14ac:dyDescent="0.3">
      <c r="B29" s="40"/>
      <c r="C29" s="41"/>
      <c r="D29" s="113" t="s">
        <v>37</v>
      </c>
      <c r="E29" s="41"/>
      <c r="F29" s="41"/>
      <c r="G29" s="41"/>
      <c r="H29" s="41"/>
      <c r="I29" s="41"/>
      <c r="J29" s="114">
        <f>ROUND(J84,2)</f>
        <v>0</v>
      </c>
      <c r="K29" s="44"/>
    </row>
    <row r="30" spans="2:11" s="1" customFormat="1" ht="6.95" customHeight="1" x14ac:dyDescent="0.3">
      <c r="B30" s="40"/>
      <c r="C30" s="41"/>
      <c r="D30" s="67"/>
      <c r="E30" s="67"/>
      <c r="F30" s="67"/>
      <c r="G30" s="67"/>
      <c r="H30" s="67"/>
      <c r="I30" s="67"/>
      <c r="J30" s="67"/>
      <c r="K30" s="112"/>
    </row>
    <row r="31" spans="2:11" s="1" customFormat="1" ht="14.45" customHeight="1" x14ac:dyDescent="0.3">
      <c r="B31" s="40"/>
      <c r="C31" s="41"/>
      <c r="D31" s="41"/>
      <c r="E31" s="41"/>
      <c r="F31" s="45" t="s">
        <v>39</v>
      </c>
      <c r="G31" s="41"/>
      <c r="H31" s="41"/>
      <c r="I31" s="45" t="s">
        <v>38</v>
      </c>
      <c r="J31" s="45" t="s">
        <v>40</v>
      </c>
      <c r="K31" s="44"/>
    </row>
    <row r="32" spans="2:11" s="1" customFormat="1" ht="14.45" customHeight="1" x14ac:dyDescent="0.3">
      <c r="B32" s="40"/>
      <c r="C32" s="41"/>
      <c r="D32" s="48" t="s">
        <v>41</v>
      </c>
      <c r="E32" s="48" t="s">
        <v>42</v>
      </c>
      <c r="F32" s="115">
        <f>ROUND(SUM(BE84:BE155), 2)</f>
        <v>0</v>
      </c>
      <c r="G32" s="41"/>
      <c r="H32" s="41"/>
      <c r="I32" s="116">
        <v>0.21</v>
      </c>
      <c r="J32" s="115">
        <f>ROUND(ROUND((SUM(BE84:BE155)), 2)*I32, 2)</f>
        <v>0</v>
      </c>
      <c r="K32" s="44"/>
    </row>
    <row r="33" spans="2:11" s="1" customFormat="1" ht="14.45" customHeight="1" x14ac:dyDescent="0.3">
      <c r="B33" s="40"/>
      <c r="C33" s="41"/>
      <c r="D33" s="41"/>
      <c r="E33" s="48" t="s">
        <v>43</v>
      </c>
      <c r="F33" s="115">
        <f>ROUND(SUM(BF84:BF155), 2)</f>
        <v>0</v>
      </c>
      <c r="G33" s="41"/>
      <c r="H33" s="41"/>
      <c r="I33" s="116">
        <v>0.15</v>
      </c>
      <c r="J33" s="115">
        <f>ROUND(ROUND((SUM(BF84:BF155)), 2)*I33, 2)</f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44</v>
      </c>
      <c r="F34" s="115">
        <f>ROUND(SUM(BG84:BG155), 2)</f>
        <v>0</v>
      </c>
      <c r="G34" s="41"/>
      <c r="H34" s="41"/>
      <c r="I34" s="116">
        <v>0.21</v>
      </c>
      <c r="J34" s="115">
        <v>0</v>
      </c>
      <c r="K34" s="44"/>
    </row>
    <row r="35" spans="2:11" s="1" customFormat="1" ht="14.45" hidden="1" customHeight="1" x14ac:dyDescent="0.3">
      <c r="B35" s="40"/>
      <c r="C35" s="41"/>
      <c r="D35" s="41"/>
      <c r="E35" s="48" t="s">
        <v>45</v>
      </c>
      <c r="F35" s="115">
        <f>ROUND(SUM(BH84:BH155), 2)</f>
        <v>0</v>
      </c>
      <c r="G35" s="41"/>
      <c r="H35" s="41"/>
      <c r="I35" s="116">
        <v>0.15</v>
      </c>
      <c r="J35" s="115">
        <v>0</v>
      </c>
      <c r="K35" s="44"/>
    </row>
    <row r="36" spans="2:11" s="1" customFormat="1" ht="14.45" hidden="1" customHeight="1" x14ac:dyDescent="0.3">
      <c r="B36" s="40"/>
      <c r="C36" s="41"/>
      <c r="D36" s="41"/>
      <c r="E36" s="48" t="s">
        <v>46</v>
      </c>
      <c r="F36" s="115">
        <f>ROUND(SUM(BI84:BI155), 2)</f>
        <v>0</v>
      </c>
      <c r="G36" s="41"/>
      <c r="H36" s="41"/>
      <c r="I36" s="116">
        <v>0</v>
      </c>
      <c r="J36" s="115">
        <v>0</v>
      </c>
      <c r="K36" s="44"/>
    </row>
    <row r="37" spans="2:11" s="1" customFormat="1" ht="6.95" customHeight="1" x14ac:dyDescent="0.3">
      <c r="B37" s="40"/>
      <c r="C37" s="41"/>
      <c r="D37" s="41"/>
      <c r="E37" s="41"/>
      <c r="F37" s="41"/>
      <c r="G37" s="41"/>
      <c r="H37" s="41"/>
      <c r="I37" s="41"/>
      <c r="J37" s="41"/>
      <c r="K37" s="44"/>
    </row>
    <row r="38" spans="2:11" s="1" customFormat="1" ht="25.35" customHeight="1" x14ac:dyDescent="0.3">
      <c r="B38" s="40"/>
      <c r="C38" s="117"/>
      <c r="D38" s="118" t="s">
        <v>47</v>
      </c>
      <c r="E38" s="70"/>
      <c r="F38" s="70"/>
      <c r="G38" s="119" t="s">
        <v>48</v>
      </c>
      <c r="H38" s="120" t="s">
        <v>49</v>
      </c>
      <c r="I38" s="70"/>
      <c r="J38" s="121">
        <f>SUM(J29:J36)</f>
        <v>0</v>
      </c>
      <c r="K38" s="122"/>
    </row>
    <row r="39" spans="2:11" s="1" customFormat="1" ht="14.45" customHeight="1" x14ac:dyDescent="0.3">
      <c r="B39" s="55"/>
      <c r="C39" s="56"/>
      <c r="D39" s="56"/>
      <c r="E39" s="56"/>
      <c r="F39" s="56"/>
      <c r="G39" s="56"/>
      <c r="H39" s="56"/>
      <c r="I39" s="56"/>
      <c r="J39" s="56"/>
      <c r="K39" s="57"/>
    </row>
    <row r="43" spans="2:11" s="1" customFormat="1" ht="6.95" customHeight="1" x14ac:dyDescent="0.3">
      <c r="B43" s="58"/>
      <c r="C43" s="59"/>
      <c r="D43" s="59"/>
      <c r="E43" s="59"/>
      <c r="F43" s="59"/>
      <c r="G43" s="59"/>
      <c r="H43" s="59"/>
      <c r="I43" s="59"/>
      <c r="J43" s="59"/>
      <c r="K43" s="123"/>
    </row>
    <row r="44" spans="2:11" s="1" customFormat="1" ht="36.950000000000003" customHeight="1" x14ac:dyDescent="0.3">
      <c r="B44" s="40"/>
      <c r="C44" s="32" t="s">
        <v>168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6.95" customHeight="1" x14ac:dyDescent="0.3">
      <c r="B45" s="40"/>
      <c r="C45" s="41"/>
      <c r="D45" s="41"/>
      <c r="E45" s="41"/>
      <c r="F45" s="41"/>
      <c r="G45" s="41"/>
      <c r="H45" s="41"/>
      <c r="I45" s="41"/>
      <c r="J45" s="41"/>
      <c r="K45" s="44"/>
    </row>
    <row r="46" spans="2:11" s="1" customFormat="1" ht="14.45" customHeight="1" x14ac:dyDescent="0.3">
      <c r="B46" s="40"/>
      <c r="C46" s="38" t="s">
        <v>17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2.5" customHeight="1" x14ac:dyDescent="0.3">
      <c r="B47" s="40"/>
      <c r="C47" s="41"/>
      <c r="D47" s="41"/>
      <c r="E47" s="366" t="str">
        <f>E7</f>
        <v>Stavební úpravy kongresového sálu blok F, UK FTVS</v>
      </c>
      <c r="F47" s="367"/>
      <c r="G47" s="367"/>
      <c r="H47" s="367"/>
      <c r="I47" s="41"/>
      <c r="J47" s="41"/>
      <c r="K47" s="44"/>
    </row>
    <row r="48" spans="2:11" ht="15" x14ac:dyDescent="0.3">
      <c r="B48" s="30"/>
      <c r="C48" s="38" t="s">
        <v>164</v>
      </c>
      <c r="D48" s="31"/>
      <c r="E48" s="31"/>
      <c r="F48" s="31"/>
      <c r="G48" s="31"/>
      <c r="H48" s="31"/>
      <c r="I48" s="31"/>
      <c r="J48" s="31"/>
      <c r="K48" s="33"/>
    </row>
    <row r="49" spans="2:47" s="1" customFormat="1" ht="22.5" customHeight="1" x14ac:dyDescent="0.3">
      <c r="B49" s="40"/>
      <c r="C49" s="41"/>
      <c r="D49" s="41"/>
      <c r="E49" s="366" t="s">
        <v>1789</v>
      </c>
      <c r="F49" s="368"/>
      <c r="G49" s="368"/>
      <c r="H49" s="368"/>
      <c r="I49" s="41"/>
      <c r="J49" s="41"/>
      <c r="K49" s="44"/>
    </row>
    <row r="50" spans="2:47" s="1" customFormat="1" ht="14.45" customHeight="1" x14ac:dyDescent="0.3">
      <c r="B50" s="40"/>
      <c r="C50" s="38" t="s">
        <v>166</v>
      </c>
      <c r="D50" s="41"/>
      <c r="E50" s="41"/>
      <c r="F50" s="41"/>
      <c r="G50" s="41"/>
      <c r="H50" s="41"/>
      <c r="I50" s="41"/>
      <c r="J50" s="41"/>
      <c r="K50" s="44"/>
    </row>
    <row r="51" spans="2:47" s="1" customFormat="1" ht="23.25" customHeight="1" x14ac:dyDescent="0.3">
      <c r="B51" s="40"/>
      <c r="C51" s="41"/>
      <c r="D51" s="41"/>
      <c r="E51" s="369" t="str">
        <f>E11</f>
        <v>217 - Pevně zabudované vybavení sálu</v>
      </c>
      <c r="F51" s="368"/>
      <c r="G51" s="368"/>
      <c r="H51" s="368"/>
      <c r="I51" s="41"/>
      <c r="J51" s="41"/>
      <c r="K51" s="44"/>
    </row>
    <row r="52" spans="2:47" s="1" customFormat="1" ht="6.95" customHeight="1" x14ac:dyDescent="0.3">
      <c r="B52" s="40"/>
      <c r="C52" s="41"/>
      <c r="D52" s="41"/>
      <c r="E52" s="41"/>
      <c r="F52" s="41"/>
      <c r="G52" s="41"/>
      <c r="H52" s="41"/>
      <c r="I52" s="41"/>
      <c r="J52" s="41"/>
      <c r="K52" s="44"/>
    </row>
    <row r="53" spans="2:47" s="1" customFormat="1" ht="18" customHeight="1" x14ac:dyDescent="0.3">
      <c r="B53" s="40"/>
      <c r="C53" s="38" t="s">
        <v>21</v>
      </c>
      <c r="D53" s="41"/>
      <c r="E53" s="41"/>
      <c r="F53" s="36" t="str">
        <f>F14</f>
        <v>José Martího 269/31, Praha</v>
      </c>
      <c r="G53" s="41"/>
      <c r="H53" s="41"/>
      <c r="I53" s="38" t="s">
        <v>23</v>
      </c>
      <c r="J53" s="108" t="str">
        <f>IF(J14="","",J14)</f>
        <v>24.5.2017</v>
      </c>
      <c r="K53" s="44"/>
    </row>
    <row r="54" spans="2:47" s="1" customFormat="1" ht="6.95" customHeight="1" x14ac:dyDescent="0.3">
      <c r="B54" s="40"/>
      <c r="C54" s="41"/>
      <c r="D54" s="41"/>
      <c r="E54" s="41"/>
      <c r="F54" s="41"/>
      <c r="G54" s="41"/>
      <c r="H54" s="41"/>
      <c r="I54" s="41"/>
      <c r="J54" s="41"/>
      <c r="K54" s="44"/>
    </row>
    <row r="55" spans="2:47" s="1" customFormat="1" ht="15" x14ac:dyDescent="0.3">
      <c r="B55" s="40"/>
      <c r="C55" s="38" t="s">
        <v>25</v>
      </c>
      <c r="D55" s="41"/>
      <c r="E55" s="41"/>
      <c r="F55" s="36" t="str">
        <f>E17</f>
        <v>UNIVERZITA KARLOVA V PRAZE_x000D_
_x000D_
, FTVS</v>
      </c>
      <c r="G55" s="41"/>
      <c r="H55" s="41"/>
      <c r="I55" s="38" t="s">
        <v>31</v>
      </c>
      <c r="J55" s="36" t="str">
        <f>E23</f>
        <v>Graphic PRO s.r.o.</v>
      </c>
      <c r="K55" s="44"/>
    </row>
    <row r="56" spans="2:47" s="1" customFormat="1" ht="14.45" customHeight="1" x14ac:dyDescent="0.3">
      <c r="B56" s="40"/>
      <c r="C56" s="38" t="s">
        <v>29</v>
      </c>
      <c r="D56" s="41"/>
      <c r="E56" s="41"/>
      <c r="F56" s="36" t="str">
        <f>IF(E20="","",E20)</f>
        <v xml:space="preserve"> </v>
      </c>
      <c r="G56" s="41"/>
      <c r="H56" s="41"/>
      <c r="I56" s="41"/>
      <c r="J56" s="41"/>
      <c r="K56" s="44"/>
    </row>
    <row r="57" spans="2:47" s="1" customFormat="1" ht="10.35" customHeight="1" x14ac:dyDescent="0.3">
      <c r="B57" s="40"/>
      <c r="C57" s="41"/>
      <c r="D57" s="41"/>
      <c r="E57" s="41"/>
      <c r="F57" s="41"/>
      <c r="G57" s="41"/>
      <c r="H57" s="41"/>
      <c r="I57" s="41"/>
      <c r="J57" s="41"/>
      <c r="K57" s="44"/>
    </row>
    <row r="58" spans="2:47" s="1" customFormat="1" ht="29.25" customHeight="1" x14ac:dyDescent="0.3">
      <c r="B58" s="40"/>
      <c r="C58" s="124" t="s">
        <v>169</v>
      </c>
      <c r="D58" s="117"/>
      <c r="E58" s="117"/>
      <c r="F58" s="117"/>
      <c r="G58" s="117"/>
      <c r="H58" s="117"/>
      <c r="I58" s="117"/>
      <c r="J58" s="125" t="s">
        <v>170</v>
      </c>
      <c r="K58" s="126"/>
    </row>
    <row r="59" spans="2:47" s="1" customFormat="1" ht="10.35" customHeight="1" x14ac:dyDescent="0.3">
      <c r="B59" s="40"/>
      <c r="C59" s="41"/>
      <c r="D59" s="41"/>
      <c r="E59" s="41"/>
      <c r="F59" s="41"/>
      <c r="G59" s="41"/>
      <c r="H59" s="41"/>
      <c r="I59" s="41"/>
      <c r="J59" s="41"/>
      <c r="K59" s="44"/>
    </row>
    <row r="60" spans="2:47" s="1" customFormat="1" ht="29.25" customHeight="1" x14ac:dyDescent="0.3">
      <c r="B60" s="40"/>
      <c r="C60" s="127" t="s">
        <v>171</v>
      </c>
      <c r="D60" s="41"/>
      <c r="E60" s="41"/>
      <c r="F60" s="41"/>
      <c r="G60" s="41"/>
      <c r="H60" s="41"/>
      <c r="I60" s="41"/>
      <c r="J60" s="114">
        <f>J84</f>
        <v>0</v>
      </c>
      <c r="K60" s="44"/>
      <c r="AU60" s="26" t="s">
        <v>172</v>
      </c>
    </row>
    <row r="61" spans="2:47" s="8" customFormat="1" ht="24.95" customHeight="1" x14ac:dyDescent="0.3">
      <c r="B61" s="128"/>
      <c r="C61" s="129"/>
      <c r="D61" s="130" t="s">
        <v>8179</v>
      </c>
      <c r="E61" s="131"/>
      <c r="F61" s="131"/>
      <c r="G61" s="131"/>
      <c r="H61" s="131"/>
      <c r="I61" s="131"/>
      <c r="J61" s="132">
        <f>J85</f>
        <v>0</v>
      </c>
      <c r="K61" s="133"/>
    </row>
    <row r="62" spans="2:47" s="9" customFormat="1" ht="19.899999999999999" customHeight="1" x14ac:dyDescent="0.3">
      <c r="B62" s="134"/>
      <c r="C62" s="135"/>
      <c r="D62" s="136" t="s">
        <v>8180</v>
      </c>
      <c r="E62" s="137"/>
      <c r="F62" s="137"/>
      <c r="G62" s="137"/>
      <c r="H62" s="137"/>
      <c r="I62" s="137"/>
      <c r="J62" s="138">
        <f>J86</f>
        <v>0</v>
      </c>
      <c r="K62" s="139"/>
    </row>
    <row r="63" spans="2:47" s="1" customFormat="1" ht="21.7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6.95" customHeight="1" x14ac:dyDescent="0.3">
      <c r="B64" s="55"/>
      <c r="C64" s="56"/>
      <c r="D64" s="56"/>
      <c r="E64" s="56"/>
      <c r="F64" s="56"/>
      <c r="G64" s="56"/>
      <c r="H64" s="56"/>
      <c r="I64" s="56"/>
      <c r="J64" s="56"/>
      <c r="K64" s="57"/>
    </row>
    <row r="68" spans="2:12" s="1" customFormat="1" ht="6.95" customHeight="1" x14ac:dyDescent="0.3">
      <c r="B68" s="58"/>
      <c r="C68" s="59"/>
      <c r="D68" s="59"/>
      <c r="E68" s="59"/>
      <c r="F68" s="59"/>
      <c r="G68" s="59"/>
      <c r="H68" s="59"/>
      <c r="I68" s="59"/>
      <c r="J68" s="59"/>
      <c r="K68" s="59"/>
      <c r="L68" s="40"/>
    </row>
    <row r="69" spans="2:12" s="1" customFormat="1" ht="36.950000000000003" customHeight="1" x14ac:dyDescent="0.3">
      <c r="B69" s="40"/>
      <c r="C69" s="60" t="s">
        <v>192</v>
      </c>
      <c r="L69" s="40"/>
    </row>
    <row r="70" spans="2:12" s="1" customFormat="1" ht="6.95" customHeight="1" x14ac:dyDescent="0.3">
      <c r="B70" s="40"/>
      <c r="L70" s="40"/>
    </row>
    <row r="71" spans="2:12" s="1" customFormat="1" ht="14.45" customHeight="1" x14ac:dyDescent="0.3">
      <c r="B71" s="40"/>
      <c r="C71" s="62" t="s">
        <v>17</v>
      </c>
      <c r="L71" s="40"/>
    </row>
    <row r="72" spans="2:12" s="1" customFormat="1" ht="22.5" customHeight="1" x14ac:dyDescent="0.3">
      <c r="B72" s="40"/>
      <c r="E72" s="364" t="str">
        <f>E7</f>
        <v>Stavební úpravy kongresového sálu blok F, UK FTVS</v>
      </c>
      <c r="F72" s="371"/>
      <c r="G72" s="371"/>
      <c r="H72" s="371"/>
      <c r="L72" s="40"/>
    </row>
    <row r="73" spans="2:12" ht="15" x14ac:dyDescent="0.3">
      <c r="B73" s="30"/>
      <c r="C73" s="62" t="s">
        <v>164</v>
      </c>
      <c r="L73" s="30"/>
    </row>
    <row r="74" spans="2:12" s="1" customFormat="1" ht="22.5" customHeight="1" x14ac:dyDescent="0.3">
      <c r="B74" s="40"/>
      <c r="E74" s="364" t="s">
        <v>1789</v>
      </c>
      <c r="F74" s="365"/>
      <c r="G74" s="365"/>
      <c r="H74" s="365"/>
      <c r="L74" s="40"/>
    </row>
    <row r="75" spans="2:12" s="1" customFormat="1" ht="14.45" customHeight="1" x14ac:dyDescent="0.3">
      <c r="B75" s="40"/>
      <c r="C75" s="62" t="s">
        <v>166</v>
      </c>
      <c r="L75" s="40"/>
    </row>
    <row r="76" spans="2:12" s="1" customFormat="1" ht="23.25" customHeight="1" x14ac:dyDescent="0.3">
      <c r="B76" s="40"/>
      <c r="E76" s="340" t="str">
        <f>E11</f>
        <v>217 - Pevně zabudované vybavení sálu</v>
      </c>
      <c r="F76" s="365"/>
      <c r="G76" s="365"/>
      <c r="H76" s="365"/>
      <c r="L76" s="40"/>
    </row>
    <row r="77" spans="2:12" s="1" customFormat="1" ht="6.95" customHeight="1" x14ac:dyDescent="0.3">
      <c r="B77" s="40"/>
      <c r="L77" s="40"/>
    </row>
    <row r="78" spans="2:12" s="1" customFormat="1" ht="18" customHeight="1" x14ac:dyDescent="0.3">
      <c r="B78" s="40"/>
      <c r="C78" s="62" t="s">
        <v>21</v>
      </c>
      <c r="F78" s="140" t="str">
        <f>F14</f>
        <v>José Martího 269/31, Praha</v>
      </c>
      <c r="I78" s="62" t="s">
        <v>23</v>
      </c>
      <c r="J78" s="66" t="str">
        <f>IF(J14="","",J14)</f>
        <v>24.5.2017</v>
      </c>
      <c r="L78" s="40"/>
    </row>
    <row r="79" spans="2:12" s="1" customFormat="1" ht="6.95" customHeight="1" x14ac:dyDescent="0.3">
      <c r="B79" s="40"/>
      <c r="L79" s="40"/>
    </row>
    <row r="80" spans="2:12" s="1" customFormat="1" ht="15" x14ac:dyDescent="0.3">
      <c r="B80" s="40"/>
      <c r="C80" s="62" t="s">
        <v>25</v>
      </c>
      <c r="F80" s="140" t="str">
        <f>E17</f>
        <v>UNIVERZITA KARLOVA V PRAZE_x000D_
_x000D_
, FTVS</v>
      </c>
      <c r="I80" s="62" t="s">
        <v>31</v>
      </c>
      <c r="J80" s="140" t="str">
        <f>E23</f>
        <v>Graphic PRO s.r.o.</v>
      </c>
      <c r="L80" s="40"/>
    </row>
    <row r="81" spans="2:65" s="1" customFormat="1" ht="14.45" customHeight="1" x14ac:dyDescent="0.3">
      <c r="B81" s="40"/>
      <c r="C81" s="62" t="s">
        <v>29</v>
      </c>
      <c r="F81" s="140" t="str">
        <f>IF(E20="","",E20)</f>
        <v xml:space="preserve"> </v>
      </c>
      <c r="L81" s="40"/>
    </row>
    <row r="82" spans="2:65" s="1" customFormat="1" ht="10.35" customHeight="1" x14ac:dyDescent="0.3">
      <c r="B82" s="40"/>
      <c r="L82" s="40"/>
    </row>
    <row r="83" spans="2:65" s="10" customFormat="1" ht="29.25" customHeight="1" x14ac:dyDescent="0.3">
      <c r="B83" s="141"/>
      <c r="C83" s="142" t="s">
        <v>193</v>
      </c>
      <c r="D83" s="143" t="s">
        <v>56</v>
      </c>
      <c r="E83" s="143" t="s">
        <v>52</v>
      </c>
      <c r="F83" s="143" t="s">
        <v>194</v>
      </c>
      <c r="G83" s="143" t="s">
        <v>195</v>
      </c>
      <c r="H83" s="143" t="s">
        <v>196</v>
      </c>
      <c r="I83" s="144" t="s">
        <v>197</v>
      </c>
      <c r="J83" s="143" t="s">
        <v>170</v>
      </c>
      <c r="K83" s="145" t="s">
        <v>198</v>
      </c>
      <c r="L83" s="141"/>
      <c r="M83" s="72" t="s">
        <v>199</v>
      </c>
      <c r="N83" s="73" t="s">
        <v>41</v>
      </c>
      <c r="O83" s="73" t="s">
        <v>200</v>
      </c>
      <c r="P83" s="73" t="s">
        <v>201</v>
      </c>
      <c r="Q83" s="73" t="s">
        <v>202</v>
      </c>
      <c r="R83" s="73" t="s">
        <v>203</v>
      </c>
      <c r="S83" s="73" t="s">
        <v>204</v>
      </c>
      <c r="T83" s="74" t="s">
        <v>205</v>
      </c>
    </row>
    <row r="84" spans="2:65" s="1" customFormat="1" ht="29.25" customHeight="1" x14ac:dyDescent="0.35">
      <c r="B84" s="40"/>
      <c r="C84" s="76" t="s">
        <v>171</v>
      </c>
      <c r="J84" s="146">
        <f>BK84</f>
        <v>0</v>
      </c>
      <c r="L84" s="40"/>
      <c r="M84" s="75"/>
      <c r="N84" s="67"/>
      <c r="O84" s="67"/>
      <c r="P84" s="147">
        <f>P85</f>
        <v>0</v>
      </c>
      <c r="Q84" s="67"/>
      <c r="R84" s="147">
        <f>R85</f>
        <v>0</v>
      </c>
      <c r="S84" s="67"/>
      <c r="T84" s="148">
        <f>T85</f>
        <v>0</v>
      </c>
      <c r="AT84" s="26" t="s">
        <v>70</v>
      </c>
      <c r="AU84" s="26" t="s">
        <v>172</v>
      </c>
      <c r="BK84" s="149">
        <f>BK85</f>
        <v>0</v>
      </c>
    </row>
    <row r="85" spans="2:65" s="11" customFormat="1" ht="37.35" customHeight="1" x14ac:dyDescent="0.35">
      <c r="B85" s="150"/>
      <c r="D85" s="151" t="s">
        <v>70</v>
      </c>
      <c r="E85" s="152" t="s">
        <v>8181</v>
      </c>
      <c r="F85" s="152" t="s">
        <v>7768</v>
      </c>
      <c r="J85" s="153">
        <f>BK85</f>
        <v>0</v>
      </c>
      <c r="L85" s="150"/>
      <c r="M85" s="154"/>
      <c r="N85" s="155"/>
      <c r="O85" s="155"/>
      <c r="P85" s="156">
        <f>P86</f>
        <v>0</v>
      </c>
      <c r="Q85" s="155"/>
      <c r="R85" s="156">
        <f>R86</f>
        <v>0</v>
      </c>
      <c r="S85" s="155"/>
      <c r="T85" s="157">
        <f>T86</f>
        <v>0</v>
      </c>
      <c r="AR85" s="151" t="s">
        <v>216</v>
      </c>
      <c r="AT85" s="158" t="s">
        <v>70</v>
      </c>
      <c r="AU85" s="158" t="s">
        <v>71</v>
      </c>
      <c r="AY85" s="151" t="s">
        <v>208</v>
      </c>
      <c r="BK85" s="159">
        <f>BK86</f>
        <v>0</v>
      </c>
    </row>
    <row r="86" spans="2:65" s="11" customFormat="1" ht="19.899999999999999" customHeight="1" x14ac:dyDescent="0.3">
      <c r="B86" s="150"/>
      <c r="D86" s="160" t="s">
        <v>70</v>
      </c>
      <c r="E86" s="161" t="s">
        <v>82</v>
      </c>
      <c r="F86" s="161" t="s">
        <v>8182</v>
      </c>
      <c r="J86" s="162">
        <f>BK86</f>
        <v>0</v>
      </c>
      <c r="L86" s="150"/>
      <c r="M86" s="154"/>
      <c r="N86" s="155"/>
      <c r="O86" s="155"/>
      <c r="P86" s="156">
        <f>SUM(P87:P155)</f>
        <v>0</v>
      </c>
      <c r="Q86" s="155"/>
      <c r="R86" s="156">
        <f>SUM(R87:R155)</f>
        <v>0</v>
      </c>
      <c r="S86" s="155"/>
      <c r="T86" s="157">
        <f>SUM(T87:T155)</f>
        <v>0</v>
      </c>
      <c r="AR86" s="151" t="s">
        <v>216</v>
      </c>
      <c r="AT86" s="158" t="s">
        <v>70</v>
      </c>
      <c r="AU86" s="158" t="s">
        <v>78</v>
      </c>
      <c r="AY86" s="151" t="s">
        <v>208</v>
      </c>
      <c r="BK86" s="159">
        <f>SUM(BK87:BK155)</f>
        <v>0</v>
      </c>
    </row>
    <row r="87" spans="2:65" s="1" customFormat="1" ht="22.5" customHeight="1" x14ac:dyDescent="0.3">
      <c r="B87" s="163"/>
      <c r="C87" s="222" t="s">
        <v>78</v>
      </c>
      <c r="D87" s="222" t="s">
        <v>2573</v>
      </c>
      <c r="E87" s="223" t="s">
        <v>8183</v>
      </c>
      <c r="F87" s="224" t="s">
        <v>8184</v>
      </c>
      <c r="G87" s="225" t="s">
        <v>214</v>
      </c>
      <c r="H87" s="226">
        <v>6</v>
      </c>
      <c r="I87" s="227"/>
      <c r="J87" s="227">
        <f>ROUND(I87*H87,2)</f>
        <v>0</v>
      </c>
      <c r="K87" s="224" t="s">
        <v>3357</v>
      </c>
      <c r="L87" s="228"/>
      <c r="M87" s="229" t="s">
        <v>5</v>
      </c>
      <c r="N87" s="230" t="s">
        <v>42</v>
      </c>
      <c r="O87" s="172">
        <v>0</v>
      </c>
      <c r="P87" s="172">
        <f>O87*H87</f>
        <v>0</v>
      </c>
      <c r="Q87" s="172">
        <v>0</v>
      </c>
      <c r="R87" s="172">
        <f>Q87*H87</f>
        <v>0</v>
      </c>
      <c r="S87" s="172">
        <v>0</v>
      </c>
      <c r="T87" s="173">
        <f>S87*H87</f>
        <v>0</v>
      </c>
      <c r="AR87" s="26" t="s">
        <v>8185</v>
      </c>
      <c r="AT87" s="26" t="s">
        <v>2573</v>
      </c>
      <c r="AU87" s="26" t="s">
        <v>80</v>
      </c>
      <c r="AY87" s="26" t="s">
        <v>208</v>
      </c>
      <c r="BE87" s="174">
        <f>IF(N87="základní",J87,0)</f>
        <v>0</v>
      </c>
      <c r="BF87" s="174">
        <f>IF(N87="snížená",J87,0)</f>
        <v>0</v>
      </c>
      <c r="BG87" s="174">
        <f>IF(N87="zákl. přenesená",J87,0)</f>
        <v>0</v>
      </c>
      <c r="BH87" s="174">
        <f>IF(N87="sníž. přenesená",J87,0)</f>
        <v>0</v>
      </c>
      <c r="BI87" s="174">
        <f>IF(N87="nulová",J87,0)</f>
        <v>0</v>
      </c>
      <c r="BJ87" s="26" t="s">
        <v>78</v>
      </c>
      <c r="BK87" s="174">
        <f>ROUND(I87*H87,2)</f>
        <v>0</v>
      </c>
      <c r="BL87" s="26" t="s">
        <v>8185</v>
      </c>
      <c r="BM87" s="26" t="s">
        <v>8186</v>
      </c>
    </row>
    <row r="88" spans="2:65" s="1" customFormat="1" x14ac:dyDescent="0.3">
      <c r="B88" s="40"/>
      <c r="D88" s="175" t="s">
        <v>218</v>
      </c>
      <c r="F88" s="176" t="s">
        <v>8184</v>
      </c>
      <c r="L88" s="40"/>
      <c r="M88" s="177"/>
      <c r="N88" s="41"/>
      <c r="O88" s="41"/>
      <c r="P88" s="41"/>
      <c r="Q88" s="41"/>
      <c r="R88" s="41"/>
      <c r="S88" s="41"/>
      <c r="T88" s="69"/>
      <c r="AT88" s="26" t="s">
        <v>218</v>
      </c>
      <c r="AU88" s="26" t="s">
        <v>80</v>
      </c>
    </row>
    <row r="89" spans="2:65" s="1" customFormat="1" ht="162" x14ac:dyDescent="0.3">
      <c r="B89" s="40"/>
      <c r="D89" s="175" t="s">
        <v>1050</v>
      </c>
      <c r="F89" s="215" t="s">
        <v>8187</v>
      </c>
      <c r="L89" s="40"/>
      <c r="M89" s="177"/>
      <c r="N89" s="41"/>
      <c r="O89" s="41"/>
      <c r="P89" s="41"/>
      <c r="Q89" s="41"/>
      <c r="R89" s="41"/>
      <c r="S89" s="41"/>
      <c r="T89" s="69"/>
      <c r="AT89" s="26" t="s">
        <v>1050</v>
      </c>
      <c r="AU89" s="26" t="s">
        <v>80</v>
      </c>
    </row>
    <row r="90" spans="2:65" s="12" customFormat="1" x14ac:dyDescent="0.3">
      <c r="B90" s="178"/>
      <c r="D90" s="175" t="s">
        <v>220</v>
      </c>
      <c r="E90" s="179" t="s">
        <v>5</v>
      </c>
      <c r="F90" s="180" t="s">
        <v>8188</v>
      </c>
      <c r="H90" s="181" t="s">
        <v>5</v>
      </c>
      <c r="L90" s="178"/>
      <c r="M90" s="182"/>
      <c r="N90" s="183"/>
      <c r="O90" s="183"/>
      <c r="P90" s="183"/>
      <c r="Q90" s="183"/>
      <c r="R90" s="183"/>
      <c r="S90" s="183"/>
      <c r="T90" s="184"/>
      <c r="AT90" s="181" t="s">
        <v>220</v>
      </c>
      <c r="AU90" s="181" t="s">
        <v>80</v>
      </c>
      <c r="AV90" s="12" t="s">
        <v>78</v>
      </c>
      <c r="AW90" s="12" t="s">
        <v>34</v>
      </c>
      <c r="AX90" s="12" t="s">
        <v>71</v>
      </c>
      <c r="AY90" s="181" t="s">
        <v>208</v>
      </c>
    </row>
    <row r="91" spans="2:65" s="13" customFormat="1" x14ac:dyDescent="0.3">
      <c r="B91" s="185"/>
      <c r="D91" s="186" t="s">
        <v>220</v>
      </c>
      <c r="E91" s="187" t="s">
        <v>5</v>
      </c>
      <c r="F91" s="188" t="s">
        <v>267</v>
      </c>
      <c r="H91" s="189">
        <v>6</v>
      </c>
      <c r="L91" s="185"/>
      <c r="M91" s="190"/>
      <c r="N91" s="191"/>
      <c r="O91" s="191"/>
      <c r="P91" s="191"/>
      <c r="Q91" s="191"/>
      <c r="R91" s="191"/>
      <c r="S91" s="191"/>
      <c r="T91" s="192"/>
      <c r="AT91" s="193" t="s">
        <v>220</v>
      </c>
      <c r="AU91" s="193" t="s">
        <v>80</v>
      </c>
      <c r="AV91" s="13" t="s">
        <v>80</v>
      </c>
      <c r="AW91" s="13" t="s">
        <v>34</v>
      </c>
      <c r="AX91" s="13" t="s">
        <v>78</v>
      </c>
      <c r="AY91" s="193" t="s">
        <v>208</v>
      </c>
    </row>
    <row r="92" spans="2:65" s="1" customFormat="1" ht="22.5" customHeight="1" x14ac:dyDescent="0.3">
      <c r="B92" s="163"/>
      <c r="C92" s="222" t="s">
        <v>80</v>
      </c>
      <c r="D92" s="222" t="s">
        <v>2573</v>
      </c>
      <c r="E92" s="223" t="s">
        <v>8189</v>
      </c>
      <c r="F92" s="224" t="s">
        <v>8190</v>
      </c>
      <c r="G92" s="225" t="s">
        <v>6010</v>
      </c>
      <c r="H92" s="226">
        <v>4</v>
      </c>
      <c r="I92" s="227"/>
      <c r="J92" s="227">
        <f>ROUND(I92*H92,2)</f>
        <v>0</v>
      </c>
      <c r="K92" s="224" t="s">
        <v>3357</v>
      </c>
      <c r="L92" s="228"/>
      <c r="M92" s="229" t="s">
        <v>5</v>
      </c>
      <c r="N92" s="230" t="s">
        <v>42</v>
      </c>
      <c r="O92" s="172">
        <v>0</v>
      </c>
      <c r="P92" s="172">
        <f>O92*H92</f>
        <v>0</v>
      </c>
      <c r="Q92" s="172">
        <v>0</v>
      </c>
      <c r="R92" s="172">
        <f>Q92*H92</f>
        <v>0</v>
      </c>
      <c r="S92" s="172">
        <v>0</v>
      </c>
      <c r="T92" s="173">
        <f>S92*H92</f>
        <v>0</v>
      </c>
      <c r="AR92" s="26" t="s">
        <v>8185</v>
      </c>
      <c r="AT92" s="26" t="s">
        <v>2573</v>
      </c>
      <c r="AU92" s="26" t="s">
        <v>80</v>
      </c>
      <c r="AY92" s="26" t="s">
        <v>208</v>
      </c>
      <c r="BE92" s="174">
        <f>IF(N92="základní",J92,0)</f>
        <v>0</v>
      </c>
      <c r="BF92" s="174">
        <f>IF(N92="snížená",J92,0)</f>
        <v>0</v>
      </c>
      <c r="BG92" s="174">
        <f>IF(N92="zákl. přenesená",J92,0)</f>
        <v>0</v>
      </c>
      <c r="BH92" s="174">
        <f>IF(N92="sníž. přenesená",J92,0)</f>
        <v>0</v>
      </c>
      <c r="BI92" s="174">
        <f>IF(N92="nulová",J92,0)</f>
        <v>0</v>
      </c>
      <c r="BJ92" s="26" t="s">
        <v>78</v>
      </c>
      <c r="BK92" s="174">
        <f>ROUND(I92*H92,2)</f>
        <v>0</v>
      </c>
      <c r="BL92" s="26" t="s">
        <v>8185</v>
      </c>
      <c r="BM92" s="26" t="s">
        <v>8191</v>
      </c>
    </row>
    <row r="93" spans="2:65" s="1" customFormat="1" x14ac:dyDescent="0.3">
      <c r="B93" s="40"/>
      <c r="D93" s="175" t="s">
        <v>218</v>
      </c>
      <c r="F93" s="176" t="s">
        <v>8190</v>
      </c>
      <c r="L93" s="40"/>
      <c r="M93" s="177"/>
      <c r="N93" s="41"/>
      <c r="O93" s="41"/>
      <c r="P93" s="41"/>
      <c r="Q93" s="41"/>
      <c r="R93" s="41"/>
      <c r="S93" s="41"/>
      <c r="T93" s="69"/>
      <c r="AT93" s="26" t="s">
        <v>218</v>
      </c>
      <c r="AU93" s="26" t="s">
        <v>80</v>
      </c>
    </row>
    <row r="94" spans="2:65" s="1" customFormat="1" ht="202.5" x14ac:dyDescent="0.3">
      <c r="B94" s="40"/>
      <c r="D94" s="175" t="s">
        <v>1050</v>
      </c>
      <c r="F94" s="215" t="s">
        <v>8192</v>
      </c>
      <c r="L94" s="40"/>
      <c r="M94" s="177"/>
      <c r="N94" s="41"/>
      <c r="O94" s="41"/>
      <c r="P94" s="41"/>
      <c r="Q94" s="41"/>
      <c r="R94" s="41"/>
      <c r="S94" s="41"/>
      <c r="T94" s="69"/>
      <c r="AT94" s="26" t="s">
        <v>1050</v>
      </c>
      <c r="AU94" s="26" t="s">
        <v>80</v>
      </c>
    </row>
    <row r="95" spans="2:65" s="12" customFormat="1" x14ac:dyDescent="0.3">
      <c r="B95" s="178"/>
      <c r="D95" s="175" t="s">
        <v>220</v>
      </c>
      <c r="E95" s="179" t="s">
        <v>5</v>
      </c>
      <c r="F95" s="180" t="s">
        <v>8193</v>
      </c>
      <c r="H95" s="181" t="s">
        <v>5</v>
      </c>
      <c r="L95" s="178"/>
      <c r="M95" s="182"/>
      <c r="N95" s="183"/>
      <c r="O95" s="183"/>
      <c r="P95" s="183"/>
      <c r="Q95" s="183"/>
      <c r="R95" s="183"/>
      <c r="S95" s="183"/>
      <c r="T95" s="184"/>
      <c r="AT95" s="181" t="s">
        <v>220</v>
      </c>
      <c r="AU95" s="181" t="s">
        <v>80</v>
      </c>
      <c r="AV95" s="12" t="s">
        <v>78</v>
      </c>
      <c r="AW95" s="12" t="s">
        <v>34</v>
      </c>
      <c r="AX95" s="12" t="s">
        <v>71</v>
      </c>
      <c r="AY95" s="181" t="s">
        <v>208</v>
      </c>
    </row>
    <row r="96" spans="2:65" s="13" customFormat="1" x14ac:dyDescent="0.3">
      <c r="B96" s="185"/>
      <c r="D96" s="186" t="s">
        <v>220</v>
      </c>
      <c r="E96" s="187" t="s">
        <v>5</v>
      </c>
      <c r="F96" s="188" t="s">
        <v>216</v>
      </c>
      <c r="H96" s="189">
        <v>4</v>
      </c>
      <c r="L96" s="185"/>
      <c r="M96" s="190"/>
      <c r="N96" s="191"/>
      <c r="O96" s="191"/>
      <c r="P96" s="191"/>
      <c r="Q96" s="191"/>
      <c r="R96" s="191"/>
      <c r="S96" s="191"/>
      <c r="T96" s="192"/>
      <c r="AT96" s="193" t="s">
        <v>220</v>
      </c>
      <c r="AU96" s="193" t="s">
        <v>80</v>
      </c>
      <c r="AV96" s="13" t="s">
        <v>80</v>
      </c>
      <c r="AW96" s="13" t="s">
        <v>34</v>
      </c>
      <c r="AX96" s="13" t="s">
        <v>78</v>
      </c>
      <c r="AY96" s="193" t="s">
        <v>208</v>
      </c>
    </row>
    <row r="97" spans="2:65" s="1" customFormat="1" ht="22.5" customHeight="1" x14ac:dyDescent="0.3">
      <c r="B97" s="163"/>
      <c r="C97" s="222" t="s">
        <v>123</v>
      </c>
      <c r="D97" s="222" t="s">
        <v>2573</v>
      </c>
      <c r="E97" s="223" t="s">
        <v>8194</v>
      </c>
      <c r="F97" s="224" t="s">
        <v>8195</v>
      </c>
      <c r="G97" s="225" t="s">
        <v>6010</v>
      </c>
      <c r="H97" s="226">
        <v>1</v>
      </c>
      <c r="I97" s="227"/>
      <c r="J97" s="227">
        <f>ROUND(I97*H97,2)</f>
        <v>0</v>
      </c>
      <c r="K97" s="224" t="s">
        <v>3357</v>
      </c>
      <c r="L97" s="228"/>
      <c r="M97" s="229" t="s">
        <v>5</v>
      </c>
      <c r="N97" s="230" t="s">
        <v>42</v>
      </c>
      <c r="O97" s="172">
        <v>0</v>
      </c>
      <c r="P97" s="172">
        <f>O97*H97</f>
        <v>0</v>
      </c>
      <c r="Q97" s="172">
        <v>0</v>
      </c>
      <c r="R97" s="172">
        <f>Q97*H97</f>
        <v>0</v>
      </c>
      <c r="S97" s="172">
        <v>0</v>
      </c>
      <c r="T97" s="173">
        <f>S97*H97</f>
        <v>0</v>
      </c>
      <c r="AR97" s="26" t="s">
        <v>8185</v>
      </c>
      <c r="AT97" s="26" t="s">
        <v>2573</v>
      </c>
      <c r="AU97" s="26" t="s">
        <v>80</v>
      </c>
      <c r="AY97" s="26" t="s">
        <v>208</v>
      </c>
      <c r="BE97" s="174">
        <f>IF(N97="základní",J97,0)</f>
        <v>0</v>
      </c>
      <c r="BF97" s="174">
        <f>IF(N97="snížená",J97,0)</f>
        <v>0</v>
      </c>
      <c r="BG97" s="174">
        <f>IF(N97="zákl. přenesená",J97,0)</f>
        <v>0</v>
      </c>
      <c r="BH97" s="174">
        <f>IF(N97="sníž. přenesená",J97,0)</f>
        <v>0</v>
      </c>
      <c r="BI97" s="174">
        <f>IF(N97="nulová",J97,0)</f>
        <v>0</v>
      </c>
      <c r="BJ97" s="26" t="s">
        <v>78</v>
      </c>
      <c r="BK97" s="174">
        <f>ROUND(I97*H97,2)</f>
        <v>0</v>
      </c>
      <c r="BL97" s="26" t="s">
        <v>8185</v>
      </c>
      <c r="BM97" s="26" t="s">
        <v>8196</v>
      </c>
    </row>
    <row r="98" spans="2:65" s="1" customFormat="1" x14ac:dyDescent="0.3">
      <c r="B98" s="40"/>
      <c r="D98" s="175" t="s">
        <v>218</v>
      </c>
      <c r="F98" s="176" t="s">
        <v>8195</v>
      </c>
      <c r="L98" s="40"/>
      <c r="M98" s="177"/>
      <c r="N98" s="41"/>
      <c r="O98" s="41"/>
      <c r="P98" s="41"/>
      <c r="Q98" s="41"/>
      <c r="R98" s="41"/>
      <c r="S98" s="41"/>
      <c r="T98" s="69"/>
      <c r="AT98" s="26" t="s">
        <v>218</v>
      </c>
      <c r="AU98" s="26" t="s">
        <v>80</v>
      </c>
    </row>
    <row r="99" spans="2:65" s="1" customFormat="1" ht="135" x14ac:dyDescent="0.3">
      <c r="B99" s="40"/>
      <c r="D99" s="175" t="s">
        <v>1050</v>
      </c>
      <c r="F99" s="215" t="s">
        <v>8197</v>
      </c>
      <c r="L99" s="40"/>
      <c r="M99" s="177"/>
      <c r="N99" s="41"/>
      <c r="O99" s="41"/>
      <c r="P99" s="41"/>
      <c r="Q99" s="41"/>
      <c r="R99" s="41"/>
      <c r="S99" s="41"/>
      <c r="T99" s="69"/>
      <c r="AT99" s="26" t="s">
        <v>1050</v>
      </c>
      <c r="AU99" s="26" t="s">
        <v>80</v>
      </c>
    </row>
    <row r="100" spans="2:65" s="12" customFormat="1" x14ac:dyDescent="0.3">
      <c r="B100" s="178"/>
      <c r="D100" s="175" t="s">
        <v>220</v>
      </c>
      <c r="E100" s="179" t="s">
        <v>5</v>
      </c>
      <c r="F100" s="180" t="s">
        <v>8198</v>
      </c>
      <c r="H100" s="181" t="s">
        <v>5</v>
      </c>
      <c r="L100" s="178"/>
      <c r="M100" s="182"/>
      <c r="N100" s="183"/>
      <c r="O100" s="183"/>
      <c r="P100" s="183"/>
      <c r="Q100" s="183"/>
      <c r="R100" s="183"/>
      <c r="S100" s="183"/>
      <c r="T100" s="184"/>
      <c r="AT100" s="181" t="s">
        <v>220</v>
      </c>
      <c r="AU100" s="181" t="s">
        <v>80</v>
      </c>
      <c r="AV100" s="12" t="s">
        <v>78</v>
      </c>
      <c r="AW100" s="12" t="s">
        <v>34</v>
      </c>
      <c r="AX100" s="12" t="s">
        <v>71</v>
      </c>
      <c r="AY100" s="181" t="s">
        <v>208</v>
      </c>
    </row>
    <row r="101" spans="2:65" s="13" customFormat="1" x14ac:dyDescent="0.3">
      <c r="B101" s="185"/>
      <c r="D101" s="186" t="s">
        <v>220</v>
      </c>
      <c r="E101" s="187" t="s">
        <v>5</v>
      </c>
      <c r="F101" s="188" t="s">
        <v>78</v>
      </c>
      <c r="H101" s="189">
        <v>1</v>
      </c>
      <c r="L101" s="185"/>
      <c r="M101" s="190"/>
      <c r="N101" s="191"/>
      <c r="O101" s="191"/>
      <c r="P101" s="191"/>
      <c r="Q101" s="191"/>
      <c r="R101" s="191"/>
      <c r="S101" s="191"/>
      <c r="T101" s="192"/>
      <c r="AT101" s="193" t="s">
        <v>220</v>
      </c>
      <c r="AU101" s="193" t="s">
        <v>80</v>
      </c>
      <c r="AV101" s="13" t="s">
        <v>80</v>
      </c>
      <c r="AW101" s="13" t="s">
        <v>34</v>
      </c>
      <c r="AX101" s="13" t="s">
        <v>78</v>
      </c>
      <c r="AY101" s="193" t="s">
        <v>208</v>
      </c>
    </row>
    <row r="102" spans="2:65" s="1" customFormat="1" ht="22.5" customHeight="1" x14ac:dyDescent="0.3">
      <c r="B102" s="163"/>
      <c r="C102" s="222" t="s">
        <v>216</v>
      </c>
      <c r="D102" s="222" t="s">
        <v>2573</v>
      </c>
      <c r="E102" s="223" t="s">
        <v>8199</v>
      </c>
      <c r="F102" s="224" t="s">
        <v>8200</v>
      </c>
      <c r="G102" s="225" t="s">
        <v>280</v>
      </c>
      <c r="H102" s="226">
        <v>4</v>
      </c>
      <c r="I102" s="227"/>
      <c r="J102" s="227">
        <f>ROUND(I102*H102,2)</f>
        <v>0</v>
      </c>
      <c r="K102" s="224" t="s">
        <v>3357</v>
      </c>
      <c r="L102" s="228"/>
      <c r="M102" s="229" t="s">
        <v>5</v>
      </c>
      <c r="N102" s="230" t="s">
        <v>42</v>
      </c>
      <c r="O102" s="172">
        <v>0</v>
      </c>
      <c r="P102" s="172">
        <f>O102*H102</f>
        <v>0</v>
      </c>
      <c r="Q102" s="172">
        <v>0</v>
      </c>
      <c r="R102" s="172">
        <f>Q102*H102</f>
        <v>0</v>
      </c>
      <c r="S102" s="172">
        <v>0</v>
      </c>
      <c r="T102" s="173">
        <f>S102*H102</f>
        <v>0</v>
      </c>
      <c r="AR102" s="26" t="s">
        <v>8185</v>
      </c>
      <c r="AT102" s="26" t="s">
        <v>2573</v>
      </c>
      <c r="AU102" s="26" t="s">
        <v>80</v>
      </c>
      <c r="AY102" s="26" t="s">
        <v>208</v>
      </c>
      <c r="BE102" s="174">
        <f>IF(N102="základní",J102,0)</f>
        <v>0</v>
      </c>
      <c r="BF102" s="174">
        <f>IF(N102="snížená",J102,0)</f>
        <v>0</v>
      </c>
      <c r="BG102" s="174">
        <f>IF(N102="zákl. přenesená",J102,0)</f>
        <v>0</v>
      </c>
      <c r="BH102" s="174">
        <f>IF(N102="sníž. přenesená",J102,0)</f>
        <v>0</v>
      </c>
      <c r="BI102" s="174">
        <f>IF(N102="nulová",J102,0)</f>
        <v>0</v>
      </c>
      <c r="BJ102" s="26" t="s">
        <v>78</v>
      </c>
      <c r="BK102" s="174">
        <f>ROUND(I102*H102,2)</f>
        <v>0</v>
      </c>
      <c r="BL102" s="26" t="s">
        <v>8185</v>
      </c>
      <c r="BM102" s="26" t="s">
        <v>8201</v>
      </c>
    </row>
    <row r="103" spans="2:65" s="1" customFormat="1" x14ac:dyDescent="0.3">
      <c r="B103" s="40"/>
      <c r="D103" s="175" t="s">
        <v>218</v>
      </c>
      <c r="F103" s="176" t="s">
        <v>8200</v>
      </c>
      <c r="L103" s="40"/>
      <c r="M103" s="177"/>
      <c r="N103" s="41"/>
      <c r="O103" s="41"/>
      <c r="P103" s="41"/>
      <c r="Q103" s="41"/>
      <c r="R103" s="41"/>
      <c r="S103" s="41"/>
      <c r="T103" s="69"/>
      <c r="AT103" s="26" t="s">
        <v>218</v>
      </c>
      <c r="AU103" s="26" t="s">
        <v>80</v>
      </c>
    </row>
    <row r="104" spans="2:65" s="1" customFormat="1" ht="202.5" x14ac:dyDescent="0.3">
      <c r="B104" s="40"/>
      <c r="D104" s="175" t="s">
        <v>1050</v>
      </c>
      <c r="F104" s="215" t="s">
        <v>8202</v>
      </c>
      <c r="L104" s="40"/>
      <c r="M104" s="177"/>
      <c r="N104" s="41"/>
      <c r="O104" s="41"/>
      <c r="P104" s="41"/>
      <c r="Q104" s="41"/>
      <c r="R104" s="41"/>
      <c r="S104" s="41"/>
      <c r="T104" s="69"/>
      <c r="AT104" s="26" t="s">
        <v>1050</v>
      </c>
      <c r="AU104" s="26" t="s">
        <v>80</v>
      </c>
    </row>
    <row r="105" spans="2:65" s="12" customFormat="1" x14ac:dyDescent="0.3">
      <c r="B105" s="178"/>
      <c r="D105" s="175" t="s">
        <v>220</v>
      </c>
      <c r="E105" s="179" t="s">
        <v>5</v>
      </c>
      <c r="F105" s="180" t="s">
        <v>8203</v>
      </c>
      <c r="H105" s="181" t="s">
        <v>5</v>
      </c>
      <c r="L105" s="178"/>
      <c r="M105" s="182"/>
      <c r="N105" s="183"/>
      <c r="O105" s="183"/>
      <c r="P105" s="183"/>
      <c r="Q105" s="183"/>
      <c r="R105" s="183"/>
      <c r="S105" s="183"/>
      <c r="T105" s="184"/>
      <c r="AT105" s="181" t="s">
        <v>220</v>
      </c>
      <c r="AU105" s="181" t="s">
        <v>80</v>
      </c>
      <c r="AV105" s="12" t="s">
        <v>78</v>
      </c>
      <c r="AW105" s="12" t="s">
        <v>34</v>
      </c>
      <c r="AX105" s="12" t="s">
        <v>71</v>
      </c>
      <c r="AY105" s="181" t="s">
        <v>208</v>
      </c>
    </row>
    <row r="106" spans="2:65" s="13" customFormat="1" x14ac:dyDescent="0.3">
      <c r="B106" s="185"/>
      <c r="D106" s="186" t="s">
        <v>220</v>
      </c>
      <c r="E106" s="187" t="s">
        <v>5</v>
      </c>
      <c r="F106" s="188" t="s">
        <v>216</v>
      </c>
      <c r="H106" s="189">
        <v>4</v>
      </c>
      <c r="L106" s="185"/>
      <c r="M106" s="190"/>
      <c r="N106" s="191"/>
      <c r="O106" s="191"/>
      <c r="P106" s="191"/>
      <c r="Q106" s="191"/>
      <c r="R106" s="191"/>
      <c r="S106" s="191"/>
      <c r="T106" s="192"/>
      <c r="AT106" s="193" t="s">
        <v>220</v>
      </c>
      <c r="AU106" s="193" t="s">
        <v>80</v>
      </c>
      <c r="AV106" s="13" t="s">
        <v>80</v>
      </c>
      <c r="AW106" s="13" t="s">
        <v>34</v>
      </c>
      <c r="AX106" s="13" t="s">
        <v>78</v>
      </c>
      <c r="AY106" s="193" t="s">
        <v>208</v>
      </c>
    </row>
    <row r="107" spans="2:65" s="1" customFormat="1" ht="22.5" customHeight="1" x14ac:dyDescent="0.3">
      <c r="B107" s="163"/>
      <c r="C107" s="222" t="s">
        <v>242</v>
      </c>
      <c r="D107" s="222" t="s">
        <v>2573</v>
      </c>
      <c r="E107" s="223" t="s">
        <v>8204</v>
      </c>
      <c r="F107" s="224" t="s">
        <v>8205</v>
      </c>
      <c r="G107" s="225" t="s">
        <v>214</v>
      </c>
      <c r="H107" s="226">
        <v>2</v>
      </c>
      <c r="I107" s="227"/>
      <c r="J107" s="227">
        <f>ROUND(I107*H107,2)</f>
        <v>0</v>
      </c>
      <c r="K107" s="224" t="s">
        <v>3357</v>
      </c>
      <c r="L107" s="228"/>
      <c r="M107" s="229" t="s">
        <v>5</v>
      </c>
      <c r="N107" s="230" t="s">
        <v>42</v>
      </c>
      <c r="O107" s="172">
        <v>0</v>
      </c>
      <c r="P107" s="172">
        <f>O107*H107</f>
        <v>0</v>
      </c>
      <c r="Q107" s="172">
        <v>0</v>
      </c>
      <c r="R107" s="172">
        <f>Q107*H107</f>
        <v>0</v>
      </c>
      <c r="S107" s="172">
        <v>0</v>
      </c>
      <c r="T107" s="173">
        <f>S107*H107</f>
        <v>0</v>
      </c>
      <c r="AR107" s="26" t="s">
        <v>8185</v>
      </c>
      <c r="AT107" s="26" t="s">
        <v>2573</v>
      </c>
      <c r="AU107" s="26" t="s">
        <v>80</v>
      </c>
      <c r="AY107" s="26" t="s">
        <v>208</v>
      </c>
      <c r="BE107" s="174">
        <f>IF(N107="základní",J107,0)</f>
        <v>0</v>
      </c>
      <c r="BF107" s="174">
        <f>IF(N107="snížená",J107,0)</f>
        <v>0</v>
      </c>
      <c r="BG107" s="174">
        <f>IF(N107="zákl. přenesená",J107,0)</f>
        <v>0</v>
      </c>
      <c r="BH107" s="174">
        <f>IF(N107="sníž. přenesená",J107,0)</f>
        <v>0</v>
      </c>
      <c r="BI107" s="174">
        <f>IF(N107="nulová",J107,0)</f>
        <v>0</v>
      </c>
      <c r="BJ107" s="26" t="s">
        <v>78</v>
      </c>
      <c r="BK107" s="174">
        <f>ROUND(I107*H107,2)</f>
        <v>0</v>
      </c>
      <c r="BL107" s="26" t="s">
        <v>8185</v>
      </c>
      <c r="BM107" s="26" t="s">
        <v>8206</v>
      </c>
    </row>
    <row r="108" spans="2:65" s="1" customFormat="1" x14ac:dyDescent="0.3">
      <c r="B108" s="40"/>
      <c r="D108" s="175" t="s">
        <v>218</v>
      </c>
      <c r="F108" s="176" t="s">
        <v>8205</v>
      </c>
      <c r="L108" s="40"/>
      <c r="M108" s="177"/>
      <c r="N108" s="41"/>
      <c r="O108" s="41"/>
      <c r="P108" s="41"/>
      <c r="Q108" s="41"/>
      <c r="R108" s="41"/>
      <c r="S108" s="41"/>
      <c r="T108" s="69"/>
      <c r="AT108" s="26" t="s">
        <v>218</v>
      </c>
      <c r="AU108" s="26" t="s">
        <v>80</v>
      </c>
    </row>
    <row r="109" spans="2:65" s="1" customFormat="1" ht="148.5" x14ac:dyDescent="0.3">
      <c r="B109" s="40"/>
      <c r="D109" s="175" t="s">
        <v>1050</v>
      </c>
      <c r="F109" s="215" t="s">
        <v>8207</v>
      </c>
      <c r="L109" s="40"/>
      <c r="M109" s="177"/>
      <c r="N109" s="41"/>
      <c r="O109" s="41"/>
      <c r="P109" s="41"/>
      <c r="Q109" s="41"/>
      <c r="R109" s="41"/>
      <c r="S109" s="41"/>
      <c r="T109" s="69"/>
      <c r="AT109" s="26" t="s">
        <v>1050</v>
      </c>
      <c r="AU109" s="26" t="s">
        <v>80</v>
      </c>
    </row>
    <row r="110" spans="2:65" s="12" customFormat="1" x14ac:dyDescent="0.3">
      <c r="B110" s="178"/>
      <c r="D110" s="175" t="s">
        <v>220</v>
      </c>
      <c r="E110" s="179" t="s">
        <v>5</v>
      </c>
      <c r="F110" s="180" t="s">
        <v>8208</v>
      </c>
      <c r="H110" s="181" t="s">
        <v>5</v>
      </c>
      <c r="L110" s="178"/>
      <c r="M110" s="182"/>
      <c r="N110" s="183"/>
      <c r="O110" s="183"/>
      <c r="P110" s="183"/>
      <c r="Q110" s="183"/>
      <c r="R110" s="183"/>
      <c r="S110" s="183"/>
      <c r="T110" s="184"/>
      <c r="AT110" s="181" t="s">
        <v>220</v>
      </c>
      <c r="AU110" s="181" t="s">
        <v>80</v>
      </c>
      <c r="AV110" s="12" t="s">
        <v>78</v>
      </c>
      <c r="AW110" s="12" t="s">
        <v>34</v>
      </c>
      <c r="AX110" s="12" t="s">
        <v>71</v>
      </c>
      <c r="AY110" s="181" t="s">
        <v>208</v>
      </c>
    </row>
    <row r="111" spans="2:65" s="13" customFormat="1" x14ac:dyDescent="0.3">
      <c r="B111" s="185"/>
      <c r="D111" s="186" t="s">
        <v>220</v>
      </c>
      <c r="E111" s="187" t="s">
        <v>5</v>
      </c>
      <c r="F111" s="188" t="s">
        <v>80</v>
      </c>
      <c r="H111" s="189">
        <v>2</v>
      </c>
      <c r="L111" s="185"/>
      <c r="M111" s="190"/>
      <c r="N111" s="191"/>
      <c r="O111" s="191"/>
      <c r="P111" s="191"/>
      <c r="Q111" s="191"/>
      <c r="R111" s="191"/>
      <c r="S111" s="191"/>
      <c r="T111" s="192"/>
      <c r="AT111" s="193" t="s">
        <v>220</v>
      </c>
      <c r="AU111" s="193" t="s">
        <v>80</v>
      </c>
      <c r="AV111" s="13" t="s">
        <v>80</v>
      </c>
      <c r="AW111" s="13" t="s">
        <v>34</v>
      </c>
      <c r="AX111" s="13" t="s">
        <v>78</v>
      </c>
      <c r="AY111" s="193" t="s">
        <v>208</v>
      </c>
    </row>
    <row r="112" spans="2:65" s="1" customFormat="1" ht="22.5" customHeight="1" x14ac:dyDescent="0.3">
      <c r="B112" s="163"/>
      <c r="C112" s="222" t="s">
        <v>267</v>
      </c>
      <c r="D112" s="222" t="s">
        <v>2573</v>
      </c>
      <c r="E112" s="223" t="s">
        <v>8209</v>
      </c>
      <c r="F112" s="224" t="s">
        <v>8210</v>
      </c>
      <c r="G112" s="225" t="s">
        <v>214</v>
      </c>
      <c r="H112" s="226">
        <v>4</v>
      </c>
      <c r="I112" s="227"/>
      <c r="J112" s="227">
        <f>ROUND(I112*H112,2)</f>
        <v>0</v>
      </c>
      <c r="K112" s="224" t="s">
        <v>3357</v>
      </c>
      <c r="L112" s="228"/>
      <c r="M112" s="229" t="s">
        <v>5</v>
      </c>
      <c r="N112" s="230" t="s">
        <v>42</v>
      </c>
      <c r="O112" s="172">
        <v>0</v>
      </c>
      <c r="P112" s="172">
        <f>O112*H112</f>
        <v>0</v>
      </c>
      <c r="Q112" s="172">
        <v>0</v>
      </c>
      <c r="R112" s="172">
        <f>Q112*H112</f>
        <v>0</v>
      </c>
      <c r="S112" s="172">
        <v>0</v>
      </c>
      <c r="T112" s="173">
        <f>S112*H112</f>
        <v>0</v>
      </c>
      <c r="AR112" s="26" t="s">
        <v>8185</v>
      </c>
      <c r="AT112" s="26" t="s">
        <v>2573</v>
      </c>
      <c r="AU112" s="26" t="s">
        <v>80</v>
      </c>
      <c r="AY112" s="26" t="s">
        <v>208</v>
      </c>
      <c r="BE112" s="174">
        <f>IF(N112="základní",J112,0)</f>
        <v>0</v>
      </c>
      <c r="BF112" s="174">
        <f>IF(N112="snížená",J112,0)</f>
        <v>0</v>
      </c>
      <c r="BG112" s="174">
        <f>IF(N112="zákl. přenesená",J112,0)</f>
        <v>0</v>
      </c>
      <c r="BH112" s="174">
        <f>IF(N112="sníž. přenesená",J112,0)</f>
        <v>0</v>
      </c>
      <c r="BI112" s="174">
        <f>IF(N112="nulová",J112,0)</f>
        <v>0</v>
      </c>
      <c r="BJ112" s="26" t="s">
        <v>78</v>
      </c>
      <c r="BK112" s="174">
        <f>ROUND(I112*H112,2)</f>
        <v>0</v>
      </c>
      <c r="BL112" s="26" t="s">
        <v>8185</v>
      </c>
      <c r="BM112" s="26" t="s">
        <v>8211</v>
      </c>
    </row>
    <row r="113" spans="2:65" s="1" customFormat="1" x14ac:dyDescent="0.3">
      <c r="B113" s="40"/>
      <c r="D113" s="175" t="s">
        <v>218</v>
      </c>
      <c r="F113" s="176" t="s">
        <v>8210</v>
      </c>
      <c r="L113" s="40"/>
      <c r="M113" s="177"/>
      <c r="N113" s="41"/>
      <c r="O113" s="41"/>
      <c r="P113" s="41"/>
      <c r="Q113" s="41"/>
      <c r="R113" s="41"/>
      <c r="S113" s="41"/>
      <c r="T113" s="69"/>
      <c r="AT113" s="26" t="s">
        <v>218</v>
      </c>
      <c r="AU113" s="26" t="s">
        <v>80</v>
      </c>
    </row>
    <row r="114" spans="2:65" s="1" customFormat="1" ht="162" x14ac:dyDescent="0.3">
      <c r="B114" s="40"/>
      <c r="D114" s="175" t="s">
        <v>1050</v>
      </c>
      <c r="F114" s="215" t="s">
        <v>8212</v>
      </c>
      <c r="L114" s="40"/>
      <c r="M114" s="177"/>
      <c r="N114" s="41"/>
      <c r="O114" s="41"/>
      <c r="P114" s="41"/>
      <c r="Q114" s="41"/>
      <c r="R114" s="41"/>
      <c r="S114" s="41"/>
      <c r="T114" s="69"/>
      <c r="AT114" s="26" t="s">
        <v>1050</v>
      </c>
      <c r="AU114" s="26" t="s">
        <v>80</v>
      </c>
    </row>
    <row r="115" spans="2:65" s="12" customFormat="1" x14ac:dyDescent="0.3">
      <c r="B115" s="178"/>
      <c r="D115" s="175" t="s">
        <v>220</v>
      </c>
      <c r="E115" s="179" t="s">
        <v>5</v>
      </c>
      <c r="F115" s="180" t="s">
        <v>8213</v>
      </c>
      <c r="H115" s="181" t="s">
        <v>5</v>
      </c>
      <c r="L115" s="178"/>
      <c r="M115" s="182"/>
      <c r="N115" s="183"/>
      <c r="O115" s="183"/>
      <c r="P115" s="183"/>
      <c r="Q115" s="183"/>
      <c r="R115" s="183"/>
      <c r="S115" s="183"/>
      <c r="T115" s="184"/>
      <c r="AT115" s="181" t="s">
        <v>220</v>
      </c>
      <c r="AU115" s="181" t="s">
        <v>80</v>
      </c>
      <c r="AV115" s="12" t="s">
        <v>78</v>
      </c>
      <c r="AW115" s="12" t="s">
        <v>34</v>
      </c>
      <c r="AX115" s="12" t="s">
        <v>71</v>
      </c>
      <c r="AY115" s="181" t="s">
        <v>208</v>
      </c>
    </row>
    <row r="116" spans="2:65" s="13" customFormat="1" x14ac:dyDescent="0.3">
      <c r="B116" s="185"/>
      <c r="D116" s="186" t="s">
        <v>220</v>
      </c>
      <c r="E116" s="187" t="s">
        <v>5</v>
      </c>
      <c r="F116" s="188" t="s">
        <v>216</v>
      </c>
      <c r="H116" s="189">
        <v>4</v>
      </c>
      <c r="L116" s="185"/>
      <c r="M116" s="190"/>
      <c r="N116" s="191"/>
      <c r="O116" s="191"/>
      <c r="P116" s="191"/>
      <c r="Q116" s="191"/>
      <c r="R116" s="191"/>
      <c r="S116" s="191"/>
      <c r="T116" s="192"/>
      <c r="AT116" s="193" t="s">
        <v>220</v>
      </c>
      <c r="AU116" s="193" t="s">
        <v>80</v>
      </c>
      <c r="AV116" s="13" t="s">
        <v>80</v>
      </c>
      <c r="AW116" s="13" t="s">
        <v>34</v>
      </c>
      <c r="AX116" s="13" t="s">
        <v>78</v>
      </c>
      <c r="AY116" s="193" t="s">
        <v>208</v>
      </c>
    </row>
    <row r="117" spans="2:65" s="1" customFormat="1" ht="22.5" customHeight="1" x14ac:dyDescent="0.3">
      <c r="B117" s="163"/>
      <c r="C117" s="222" t="s">
        <v>277</v>
      </c>
      <c r="D117" s="222" t="s">
        <v>2573</v>
      </c>
      <c r="E117" s="223" t="s">
        <v>8214</v>
      </c>
      <c r="F117" s="224" t="s">
        <v>8215</v>
      </c>
      <c r="G117" s="225" t="s">
        <v>214</v>
      </c>
      <c r="H117" s="226">
        <v>1</v>
      </c>
      <c r="I117" s="227"/>
      <c r="J117" s="227">
        <f>ROUND(I117*H117,2)</f>
        <v>0</v>
      </c>
      <c r="K117" s="224" t="s">
        <v>3357</v>
      </c>
      <c r="L117" s="228"/>
      <c r="M117" s="229" t="s">
        <v>5</v>
      </c>
      <c r="N117" s="230" t="s">
        <v>42</v>
      </c>
      <c r="O117" s="172">
        <v>0</v>
      </c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AR117" s="26" t="s">
        <v>8185</v>
      </c>
      <c r="AT117" s="26" t="s">
        <v>2573</v>
      </c>
      <c r="AU117" s="26" t="s">
        <v>80</v>
      </c>
      <c r="AY117" s="26" t="s">
        <v>208</v>
      </c>
      <c r="BE117" s="174">
        <f>IF(N117="základní",J117,0)</f>
        <v>0</v>
      </c>
      <c r="BF117" s="174">
        <f>IF(N117="snížená",J117,0)</f>
        <v>0</v>
      </c>
      <c r="BG117" s="174">
        <f>IF(N117="zákl. přenesená",J117,0)</f>
        <v>0</v>
      </c>
      <c r="BH117" s="174">
        <f>IF(N117="sníž. přenesená",J117,0)</f>
        <v>0</v>
      </c>
      <c r="BI117" s="174">
        <f>IF(N117="nulová",J117,0)</f>
        <v>0</v>
      </c>
      <c r="BJ117" s="26" t="s">
        <v>78</v>
      </c>
      <c r="BK117" s="174">
        <f>ROUND(I117*H117,2)</f>
        <v>0</v>
      </c>
      <c r="BL117" s="26" t="s">
        <v>8185</v>
      </c>
      <c r="BM117" s="26" t="s">
        <v>8216</v>
      </c>
    </row>
    <row r="118" spans="2:65" s="1" customFormat="1" x14ac:dyDescent="0.3">
      <c r="B118" s="40"/>
      <c r="D118" s="175" t="s">
        <v>218</v>
      </c>
      <c r="F118" s="176" t="s">
        <v>8215</v>
      </c>
      <c r="L118" s="40"/>
      <c r="M118" s="177"/>
      <c r="N118" s="41"/>
      <c r="O118" s="41"/>
      <c r="P118" s="41"/>
      <c r="Q118" s="41"/>
      <c r="R118" s="41"/>
      <c r="S118" s="41"/>
      <c r="T118" s="69"/>
      <c r="AT118" s="26" t="s">
        <v>218</v>
      </c>
      <c r="AU118" s="26" t="s">
        <v>80</v>
      </c>
    </row>
    <row r="119" spans="2:65" s="1" customFormat="1" ht="175.5" x14ac:dyDescent="0.3">
      <c r="B119" s="40"/>
      <c r="D119" s="175" t="s">
        <v>1050</v>
      </c>
      <c r="F119" s="215" t="s">
        <v>8217</v>
      </c>
      <c r="L119" s="40"/>
      <c r="M119" s="177"/>
      <c r="N119" s="41"/>
      <c r="O119" s="41"/>
      <c r="P119" s="41"/>
      <c r="Q119" s="41"/>
      <c r="R119" s="41"/>
      <c r="S119" s="41"/>
      <c r="T119" s="69"/>
      <c r="AT119" s="26" t="s">
        <v>1050</v>
      </c>
      <c r="AU119" s="26" t="s">
        <v>80</v>
      </c>
    </row>
    <row r="120" spans="2:65" s="12" customFormat="1" x14ac:dyDescent="0.3">
      <c r="B120" s="178"/>
      <c r="D120" s="175" t="s">
        <v>220</v>
      </c>
      <c r="E120" s="179" t="s">
        <v>5</v>
      </c>
      <c r="F120" s="180" t="s">
        <v>8218</v>
      </c>
      <c r="H120" s="181" t="s">
        <v>5</v>
      </c>
      <c r="L120" s="178"/>
      <c r="M120" s="182"/>
      <c r="N120" s="183"/>
      <c r="O120" s="183"/>
      <c r="P120" s="183"/>
      <c r="Q120" s="183"/>
      <c r="R120" s="183"/>
      <c r="S120" s="183"/>
      <c r="T120" s="184"/>
      <c r="AT120" s="181" t="s">
        <v>220</v>
      </c>
      <c r="AU120" s="181" t="s">
        <v>80</v>
      </c>
      <c r="AV120" s="12" t="s">
        <v>78</v>
      </c>
      <c r="AW120" s="12" t="s">
        <v>34</v>
      </c>
      <c r="AX120" s="12" t="s">
        <v>71</v>
      </c>
      <c r="AY120" s="181" t="s">
        <v>208</v>
      </c>
    </row>
    <row r="121" spans="2:65" s="13" customFormat="1" x14ac:dyDescent="0.3">
      <c r="B121" s="185"/>
      <c r="D121" s="186" t="s">
        <v>220</v>
      </c>
      <c r="E121" s="187" t="s">
        <v>5</v>
      </c>
      <c r="F121" s="188" t="s">
        <v>78</v>
      </c>
      <c r="H121" s="189">
        <v>1</v>
      </c>
      <c r="L121" s="185"/>
      <c r="M121" s="190"/>
      <c r="N121" s="191"/>
      <c r="O121" s="191"/>
      <c r="P121" s="191"/>
      <c r="Q121" s="191"/>
      <c r="R121" s="191"/>
      <c r="S121" s="191"/>
      <c r="T121" s="192"/>
      <c r="AT121" s="193" t="s">
        <v>220</v>
      </c>
      <c r="AU121" s="193" t="s">
        <v>80</v>
      </c>
      <c r="AV121" s="13" t="s">
        <v>80</v>
      </c>
      <c r="AW121" s="13" t="s">
        <v>34</v>
      </c>
      <c r="AX121" s="13" t="s">
        <v>78</v>
      </c>
      <c r="AY121" s="193" t="s">
        <v>208</v>
      </c>
    </row>
    <row r="122" spans="2:65" s="1" customFormat="1" ht="22.5" customHeight="1" x14ac:dyDescent="0.3">
      <c r="B122" s="163"/>
      <c r="C122" s="222" t="s">
        <v>284</v>
      </c>
      <c r="D122" s="222" t="s">
        <v>2573</v>
      </c>
      <c r="E122" s="223" t="s">
        <v>8219</v>
      </c>
      <c r="F122" s="224" t="s">
        <v>8220</v>
      </c>
      <c r="G122" s="225" t="s">
        <v>214</v>
      </c>
      <c r="H122" s="226">
        <v>1</v>
      </c>
      <c r="I122" s="227"/>
      <c r="J122" s="227">
        <f>ROUND(I122*H122,2)</f>
        <v>0</v>
      </c>
      <c r="K122" s="224" t="s">
        <v>3357</v>
      </c>
      <c r="L122" s="228"/>
      <c r="M122" s="229" t="s">
        <v>5</v>
      </c>
      <c r="N122" s="230" t="s">
        <v>42</v>
      </c>
      <c r="O122" s="172">
        <v>0</v>
      </c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AR122" s="26" t="s">
        <v>8185</v>
      </c>
      <c r="AT122" s="26" t="s">
        <v>2573</v>
      </c>
      <c r="AU122" s="26" t="s">
        <v>80</v>
      </c>
      <c r="AY122" s="26" t="s">
        <v>208</v>
      </c>
      <c r="BE122" s="174">
        <f>IF(N122="základní",J122,0)</f>
        <v>0</v>
      </c>
      <c r="BF122" s="174">
        <f>IF(N122="snížená",J122,0)</f>
        <v>0</v>
      </c>
      <c r="BG122" s="174">
        <f>IF(N122="zákl. přenesená",J122,0)</f>
        <v>0</v>
      </c>
      <c r="BH122" s="174">
        <f>IF(N122="sníž. přenesená",J122,0)</f>
        <v>0</v>
      </c>
      <c r="BI122" s="174">
        <f>IF(N122="nulová",J122,0)</f>
        <v>0</v>
      </c>
      <c r="BJ122" s="26" t="s">
        <v>78</v>
      </c>
      <c r="BK122" s="174">
        <f>ROUND(I122*H122,2)</f>
        <v>0</v>
      </c>
      <c r="BL122" s="26" t="s">
        <v>8185</v>
      </c>
      <c r="BM122" s="26" t="s">
        <v>8221</v>
      </c>
    </row>
    <row r="123" spans="2:65" s="1" customFormat="1" x14ac:dyDescent="0.3">
      <c r="B123" s="40"/>
      <c r="D123" s="175" t="s">
        <v>218</v>
      </c>
      <c r="F123" s="176" t="s">
        <v>8220</v>
      </c>
      <c r="L123" s="40"/>
      <c r="M123" s="177"/>
      <c r="N123" s="41"/>
      <c r="O123" s="41"/>
      <c r="P123" s="41"/>
      <c r="Q123" s="41"/>
      <c r="R123" s="41"/>
      <c r="S123" s="41"/>
      <c r="T123" s="69"/>
      <c r="AT123" s="26" t="s">
        <v>218</v>
      </c>
      <c r="AU123" s="26" t="s">
        <v>80</v>
      </c>
    </row>
    <row r="124" spans="2:65" s="1" customFormat="1" ht="175.5" x14ac:dyDescent="0.3">
      <c r="B124" s="40"/>
      <c r="D124" s="175" t="s">
        <v>1050</v>
      </c>
      <c r="F124" s="215" t="s">
        <v>8222</v>
      </c>
      <c r="L124" s="40"/>
      <c r="M124" s="177"/>
      <c r="N124" s="41"/>
      <c r="O124" s="41"/>
      <c r="P124" s="41"/>
      <c r="Q124" s="41"/>
      <c r="R124" s="41"/>
      <c r="S124" s="41"/>
      <c r="T124" s="69"/>
      <c r="AT124" s="26" t="s">
        <v>1050</v>
      </c>
      <c r="AU124" s="26" t="s">
        <v>80</v>
      </c>
    </row>
    <row r="125" spans="2:65" s="12" customFormat="1" x14ac:dyDescent="0.3">
      <c r="B125" s="178"/>
      <c r="D125" s="175" t="s">
        <v>220</v>
      </c>
      <c r="E125" s="179" t="s">
        <v>5</v>
      </c>
      <c r="F125" s="180" t="s">
        <v>8223</v>
      </c>
      <c r="H125" s="181" t="s">
        <v>5</v>
      </c>
      <c r="L125" s="178"/>
      <c r="M125" s="182"/>
      <c r="N125" s="183"/>
      <c r="O125" s="183"/>
      <c r="P125" s="183"/>
      <c r="Q125" s="183"/>
      <c r="R125" s="183"/>
      <c r="S125" s="183"/>
      <c r="T125" s="184"/>
      <c r="AT125" s="181" t="s">
        <v>220</v>
      </c>
      <c r="AU125" s="181" t="s">
        <v>80</v>
      </c>
      <c r="AV125" s="12" t="s">
        <v>78</v>
      </c>
      <c r="AW125" s="12" t="s">
        <v>34</v>
      </c>
      <c r="AX125" s="12" t="s">
        <v>71</v>
      </c>
      <c r="AY125" s="181" t="s">
        <v>208</v>
      </c>
    </row>
    <row r="126" spans="2:65" s="13" customFormat="1" x14ac:dyDescent="0.3">
      <c r="B126" s="185"/>
      <c r="D126" s="186" t="s">
        <v>220</v>
      </c>
      <c r="E126" s="187" t="s">
        <v>5</v>
      </c>
      <c r="F126" s="188" t="s">
        <v>78</v>
      </c>
      <c r="H126" s="189">
        <v>1</v>
      </c>
      <c r="L126" s="185"/>
      <c r="M126" s="190"/>
      <c r="N126" s="191"/>
      <c r="O126" s="191"/>
      <c r="P126" s="191"/>
      <c r="Q126" s="191"/>
      <c r="R126" s="191"/>
      <c r="S126" s="191"/>
      <c r="T126" s="192"/>
      <c r="AT126" s="193" t="s">
        <v>220</v>
      </c>
      <c r="AU126" s="193" t="s">
        <v>80</v>
      </c>
      <c r="AV126" s="13" t="s">
        <v>80</v>
      </c>
      <c r="AW126" s="13" t="s">
        <v>34</v>
      </c>
      <c r="AX126" s="13" t="s">
        <v>78</v>
      </c>
      <c r="AY126" s="193" t="s">
        <v>208</v>
      </c>
    </row>
    <row r="127" spans="2:65" s="1" customFormat="1" ht="22.5" customHeight="1" x14ac:dyDescent="0.3">
      <c r="B127" s="163"/>
      <c r="C127" s="222" t="s">
        <v>209</v>
      </c>
      <c r="D127" s="222" t="s">
        <v>2573</v>
      </c>
      <c r="E127" s="223" t="s">
        <v>8224</v>
      </c>
      <c r="F127" s="224" t="s">
        <v>8225</v>
      </c>
      <c r="G127" s="225" t="s">
        <v>214</v>
      </c>
      <c r="H127" s="226">
        <v>4</v>
      </c>
      <c r="I127" s="227"/>
      <c r="J127" s="227">
        <f>ROUND(I127*H127,2)</f>
        <v>0</v>
      </c>
      <c r="K127" s="224" t="s">
        <v>3357</v>
      </c>
      <c r="L127" s="228"/>
      <c r="M127" s="229" t="s">
        <v>5</v>
      </c>
      <c r="N127" s="230" t="s">
        <v>42</v>
      </c>
      <c r="O127" s="172">
        <v>0</v>
      </c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AR127" s="26" t="s">
        <v>8185</v>
      </c>
      <c r="AT127" s="26" t="s">
        <v>2573</v>
      </c>
      <c r="AU127" s="26" t="s">
        <v>80</v>
      </c>
      <c r="AY127" s="26" t="s">
        <v>208</v>
      </c>
      <c r="BE127" s="174">
        <f>IF(N127="základní",J127,0)</f>
        <v>0</v>
      </c>
      <c r="BF127" s="174">
        <f>IF(N127="snížená",J127,0)</f>
        <v>0</v>
      </c>
      <c r="BG127" s="174">
        <f>IF(N127="zákl. přenesená",J127,0)</f>
        <v>0</v>
      </c>
      <c r="BH127" s="174">
        <f>IF(N127="sníž. přenesená",J127,0)</f>
        <v>0</v>
      </c>
      <c r="BI127" s="174">
        <f>IF(N127="nulová",J127,0)</f>
        <v>0</v>
      </c>
      <c r="BJ127" s="26" t="s">
        <v>78</v>
      </c>
      <c r="BK127" s="174">
        <f>ROUND(I127*H127,2)</f>
        <v>0</v>
      </c>
      <c r="BL127" s="26" t="s">
        <v>8185</v>
      </c>
      <c r="BM127" s="26" t="s">
        <v>8226</v>
      </c>
    </row>
    <row r="128" spans="2:65" s="1" customFormat="1" x14ac:dyDescent="0.3">
      <c r="B128" s="40"/>
      <c r="D128" s="175" t="s">
        <v>218</v>
      </c>
      <c r="F128" s="176" t="s">
        <v>8225</v>
      </c>
      <c r="L128" s="40"/>
      <c r="M128" s="177"/>
      <c r="N128" s="41"/>
      <c r="O128" s="41"/>
      <c r="P128" s="41"/>
      <c r="Q128" s="41"/>
      <c r="R128" s="41"/>
      <c r="S128" s="41"/>
      <c r="T128" s="69"/>
      <c r="AT128" s="26" t="s">
        <v>218</v>
      </c>
      <c r="AU128" s="26" t="s">
        <v>80</v>
      </c>
    </row>
    <row r="129" spans="2:65" s="1" customFormat="1" ht="202.5" x14ac:dyDescent="0.3">
      <c r="B129" s="40"/>
      <c r="D129" s="175" t="s">
        <v>1050</v>
      </c>
      <c r="F129" s="215" t="s">
        <v>8227</v>
      </c>
      <c r="L129" s="40"/>
      <c r="M129" s="177"/>
      <c r="N129" s="41"/>
      <c r="O129" s="41"/>
      <c r="P129" s="41"/>
      <c r="Q129" s="41"/>
      <c r="R129" s="41"/>
      <c r="S129" s="41"/>
      <c r="T129" s="69"/>
      <c r="AT129" s="26" t="s">
        <v>1050</v>
      </c>
      <c r="AU129" s="26" t="s">
        <v>80</v>
      </c>
    </row>
    <row r="130" spans="2:65" s="12" customFormat="1" x14ac:dyDescent="0.3">
      <c r="B130" s="178"/>
      <c r="D130" s="175" t="s">
        <v>220</v>
      </c>
      <c r="E130" s="179" t="s">
        <v>5</v>
      </c>
      <c r="F130" s="180" t="s">
        <v>8228</v>
      </c>
      <c r="H130" s="181" t="s">
        <v>5</v>
      </c>
      <c r="L130" s="178"/>
      <c r="M130" s="182"/>
      <c r="N130" s="183"/>
      <c r="O130" s="183"/>
      <c r="P130" s="183"/>
      <c r="Q130" s="183"/>
      <c r="R130" s="183"/>
      <c r="S130" s="183"/>
      <c r="T130" s="184"/>
      <c r="AT130" s="181" t="s">
        <v>220</v>
      </c>
      <c r="AU130" s="181" t="s">
        <v>80</v>
      </c>
      <c r="AV130" s="12" t="s">
        <v>78</v>
      </c>
      <c r="AW130" s="12" t="s">
        <v>34</v>
      </c>
      <c r="AX130" s="12" t="s">
        <v>71</v>
      </c>
      <c r="AY130" s="181" t="s">
        <v>208</v>
      </c>
    </row>
    <row r="131" spans="2:65" s="13" customFormat="1" x14ac:dyDescent="0.3">
      <c r="B131" s="185"/>
      <c r="D131" s="186" t="s">
        <v>220</v>
      </c>
      <c r="E131" s="187" t="s">
        <v>5</v>
      </c>
      <c r="F131" s="188" t="s">
        <v>216</v>
      </c>
      <c r="H131" s="189">
        <v>4</v>
      </c>
      <c r="L131" s="185"/>
      <c r="M131" s="190"/>
      <c r="N131" s="191"/>
      <c r="O131" s="191"/>
      <c r="P131" s="191"/>
      <c r="Q131" s="191"/>
      <c r="R131" s="191"/>
      <c r="S131" s="191"/>
      <c r="T131" s="192"/>
      <c r="AT131" s="193" t="s">
        <v>220</v>
      </c>
      <c r="AU131" s="193" t="s">
        <v>80</v>
      </c>
      <c r="AV131" s="13" t="s">
        <v>80</v>
      </c>
      <c r="AW131" s="13" t="s">
        <v>34</v>
      </c>
      <c r="AX131" s="13" t="s">
        <v>78</v>
      </c>
      <c r="AY131" s="193" t="s">
        <v>208</v>
      </c>
    </row>
    <row r="132" spans="2:65" s="1" customFormat="1" ht="22.5" customHeight="1" x14ac:dyDescent="0.3">
      <c r="B132" s="163"/>
      <c r="C132" s="222" t="s">
        <v>315</v>
      </c>
      <c r="D132" s="222" t="s">
        <v>2573</v>
      </c>
      <c r="E132" s="223" t="s">
        <v>8229</v>
      </c>
      <c r="F132" s="224" t="s">
        <v>8184</v>
      </c>
      <c r="G132" s="225" t="s">
        <v>214</v>
      </c>
      <c r="H132" s="226">
        <v>2</v>
      </c>
      <c r="I132" s="227"/>
      <c r="J132" s="227">
        <f>ROUND(I132*H132,2)</f>
        <v>0</v>
      </c>
      <c r="K132" s="224" t="s">
        <v>3357</v>
      </c>
      <c r="L132" s="228"/>
      <c r="M132" s="229" t="s">
        <v>5</v>
      </c>
      <c r="N132" s="230" t="s">
        <v>42</v>
      </c>
      <c r="O132" s="172">
        <v>0</v>
      </c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AR132" s="26" t="s">
        <v>8185</v>
      </c>
      <c r="AT132" s="26" t="s">
        <v>2573</v>
      </c>
      <c r="AU132" s="26" t="s">
        <v>80</v>
      </c>
      <c r="AY132" s="26" t="s">
        <v>208</v>
      </c>
      <c r="BE132" s="174">
        <f>IF(N132="základní",J132,0)</f>
        <v>0</v>
      </c>
      <c r="BF132" s="174">
        <f>IF(N132="snížená",J132,0)</f>
        <v>0</v>
      </c>
      <c r="BG132" s="174">
        <f>IF(N132="zákl. přenesená",J132,0)</f>
        <v>0</v>
      </c>
      <c r="BH132" s="174">
        <f>IF(N132="sníž. přenesená",J132,0)</f>
        <v>0</v>
      </c>
      <c r="BI132" s="174">
        <f>IF(N132="nulová",J132,0)</f>
        <v>0</v>
      </c>
      <c r="BJ132" s="26" t="s">
        <v>78</v>
      </c>
      <c r="BK132" s="174">
        <f>ROUND(I132*H132,2)</f>
        <v>0</v>
      </c>
      <c r="BL132" s="26" t="s">
        <v>8185</v>
      </c>
      <c r="BM132" s="26" t="s">
        <v>8230</v>
      </c>
    </row>
    <row r="133" spans="2:65" s="1" customFormat="1" x14ac:dyDescent="0.3">
      <c r="B133" s="40"/>
      <c r="D133" s="175" t="s">
        <v>218</v>
      </c>
      <c r="F133" s="176" t="s">
        <v>8184</v>
      </c>
      <c r="L133" s="40"/>
      <c r="M133" s="177"/>
      <c r="N133" s="41"/>
      <c r="O133" s="41"/>
      <c r="P133" s="41"/>
      <c r="Q133" s="41"/>
      <c r="R133" s="41"/>
      <c r="S133" s="41"/>
      <c r="T133" s="69"/>
      <c r="AT133" s="26" t="s">
        <v>218</v>
      </c>
      <c r="AU133" s="26" t="s">
        <v>80</v>
      </c>
    </row>
    <row r="134" spans="2:65" s="1" customFormat="1" ht="189" x14ac:dyDescent="0.3">
      <c r="B134" s="40"/>
      <c r="D134" s="175" t="s">
        <v>1050</v>
      </c>
      <c r="F134" s="215" t="s">
        <v>8231</v>
      </c>
      <c r="L134" s="40"/>
      <c r="M134" s="177"/>
      <c r="N134" s="41"/>
      <c r="O134" s="41"/>
      <c r="P134" s="41"/>
      <c r="Q134" s="41"/>
      <c r="R134" s="41"/>
      <c r="S134" s="41"/>
      <c r="T134" s="69"/>
      <c r="AT134" s="26" t="s">
        <v>1050</v>
      </c>
      <c r="AU134" s="26" t="s">
        <v>80</v>
      </c>
    </row>
    <row r="135" spans="2:65" s="12" customFormat="1" x14ac:dyDescent="0.3">
      <c r="B135" s="178"/>
      <c r="D135" s="175" t="s">
        <v>220</v>
      </c>
      <c r="E135" s="179" t="s">
        <v>5</v>
      </c>
      <c r="F135" s="180" t="s">
        <v>8232</v>
      </c>
      <c r="H135" s="181" t="s">
        <v>5</v>
      </c>
      <c r="L135" s="178"/>
      <c r="M135" s="182"/>
      <c r="N135" s="183"/>
      <c r="O135" s="183"/>
      <c r="P135" s="183"/>
      <c r="Q135" s="183"/>
      <c r="R135" s="183"/>
      <c r="S135" s="183"/>
      <c r="T135" s="184"/>
      <c r="AT135" s="181" t="s">
        <v>220</v>
      </c>
      <c r="AU135" s="181" t="s">
        <v>80</v>
      </c>
      <c r="AV135" s="12" t="s">
        <v>78</v>
      </c>
      <c r="AW135" s="12" t="s">
        <v>34</v>
      </c>
      <c r="AX135" s="12" t="s">
        <v>71</v>
      </c>
      <c r="AY135" s="181" t="s">
        <v>208</v>
      </c>
    </row>
    <row r="136" spans="2:65" s="13" customFormat="1" x14ac:dyDescent="0.3">
      <c r="B136" s="185"/>
      <c r="D136" s="186" t="s">
        <v>220</v>
      </c>
      <c r="E136" s="187" t="s">
        <v>5</v>
      </c>
      <c r="F136" s="188" t="s">
        <v>80</v>
      </c>
      <c r="H136" s="189">
        <v>2</v>
      </c>
      <c r="L136" s="185"/>
      <c r="M136" s="190"/>
      <c r="N136" s="191"/>
      <c r="O136" s="191"/>
      <c r="P136" s="191"/>
      <c r="Q136" s="191"/>
      <c r="R136" s="191"/>
      <c r="S136" s="191"/>
      <c r="T136" s="192"/>
      <c r="AT136" s="193" t="s">
        <v>220</v>
      </c>
      <c r="AU136" s="193" t="s">
        <v>80</v>
      </c>
      <c r="AV136" s="13" t="s">
        <v>80</v>
      </c>
      <c r="AW136" s="13" t="s">
        <v>34</v>
      </c>
      <c r="AX136" s="13" t="s">
        <v>78</v>
      </c>
      <c r="AY136" s="193" t="s">
        <v>208</v>
      </c>
    </row>
    <row r="137" spans="2:65" s="1" customFormat="1" ht="22.5" customHeight="1" x14ac:dyDescent="0.3">
      <c r="B137" s="163"/>
      <c r="C137" s="222" t="s">
        <v>326</v>
      </c>
      <c r="D137" s="222" t="s">
        <v>2573</v>
      </c>
      <c r="E137" s="223" t="s">
        <v>8233</v>
      </c>
      <c r="F137" s="224" t="s">
        <v>8234</v>
      </c>
      <c r="G137" s="225" t="s">
        <v>214</v>
      </c>
      <c r="H137" s="226">
        <v>4</v>
      </c>
      <c r="I137" s="227"/>
      <c r="J137" s="227">
        <f>ROUND(I137*H137,2)</f>
        <v>0</v>
      </c>
      <c r="K137" s="224" t="s">
        <v>3357</v>
      </c>
      <c r="L137" s="228"/>
      <c r="M137" s="229" t="s">
        <v>5</v>
      </c>
      <c r="N137" s="230" t="s">
        <v>42</v>
      </c>
      <c r="O137" s="172">
        <v>0</v>
      </c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AR137" s="26" t="s">
        <v>8185</v>
      </c>
      <c r="AT137" s="26" t="s">
        <v>2573</v>
      </c>
      <c r="AU137" s="26" t="s">
        <v>80</v>
      </c>
      <c r="AY137" s="26" t="s">
        <v>208</v>
      </c>
      <c r="BE137" s="174">
        <f>IF(N137="základní",J137,0)</f>
        <v>0</v>
      </c>
      <c r="BF137" s="174">
        <f>IF(N137="snížená",J137,0)</f>
        <v>0</v>
      </c>
      <c r="BG137" s="174">
        <f>IF(N137="zákl. přenesená",J137,0)</f>
        <v>0</v>
      </c>
      <c r="BH137" s="174">
        <f>IF(N137="sníž. přenesená",J137,0)</f>
        <v>0</v>
      </c>
      <c r="BI137" s="174">
        <f>IF(N137="nulová",J137,0)</f>
        <v>0</v>
      </c>
      <c r="BJ137" s="26" t="s">
        <v>78</v>
      </c>
      <c r="BK137" s="174">
        <f>ROUND(I137*H137,2)</f>
        <v>0</v>
      </c>
      <c r="BL137" s="26" t="s">
        <v>8185</v>
      </c>
      <c r="BM137" s="26" t="s">
        <v>8235</v>
      </c>
    </row>
    <row r="138" spans="2:65" s="1" customFormat="1" x14ac:dyDescent="0.3">
      <c r="B138" s="40"/>
      <c r="D138" s="175" t="s">
        <v>218</v>
      </c>
      <c r="F138" s="176" t="s">
        <v>8234</v>
      </c>
      <c r="L138" s="40"/>
      <c r="M138" s="177"/>
      <c r="N138" s="41"/>
      <c r="O138" s="41"/>
      <c r="P138" s="41"/>
      <c r="Q138" s="41"/>
      <c r="R138" s="41"/>
      <c r="S138" s="41"/>
      <c r="T138" s="69"/>
      <c r="AT138" s="26" t="s">
        <v>218</v>
      </c>
      <c r="AU138" s="26" t="s">
        <v>80</v>
      </c>
    </row>
    <row r="139" spans="2:65" s="1" customFormat="1" ht="135" x14ac:dyDescent="0.3">
      <c r="B139" s="40"/>
      <c r="D139" s="175" t="s">
        <v>1050</v>
      </c>
      <c r="F139" s="215" t="s">
        <v>8236</v>
      </c>
      <c r="L139" s="40"/>
      <c r="M139" s="177"/>
      <c r="N139" s="41"/>
      <c r="O139" s="41"/>
      <c r="P139" s="41"/>
      <c r="Q139" s="41"/>
      <c r="R139" s="41"/>
      <c r="S139" s="41"/>
      <c r="T139" s="69"/>
      <c r="AT139" s="26" t="s">
        <v>1050</v>
      </c>
      <c r="AU139" s="26" t="s">
        <v>80</v>
      </c>
    </row>
    <row r="140" spans="2:65" s="12" customFormat="1" x14ac:dyDescent="0.3">
      <c r="B140" s="178"/>
      <c r="D140" s="175" t="s">
        <v>220</v>
      </c>
      <c r="E140" s="179" t="s">
        <v>5</v>
      </c>
      <c r="F140" s="180" t="s">
        <v>8237</v>
      </c>
      <c r="H140" s="181" t="s">
        <v>5</v>
      </c>
      <c r="L140" s="178"/>
      <c r="M140" s="182"/>
      <c r="N140" s="183"/>
      <c r="O140" s="183"/>
      <c r="P140" s="183"/>
      <c r="Q140" s="183"/>
      <c r="R140" s="183"/>
      <c r="S140" s="183"/>
      <c r="T140" s="184"/>
      <c r="AT140" s="181" t="s">
        <v>220</v>
      </c>
      <c r="AU140" s="181" t="s">
        <v>80</v>
      </c>
      <c r="AV140" s="12" t="s">
        <v>78</v>
      </c>
      <c r="AW140" s="12" t="s">
        <v>34</v>
      </c>
      <c r="AX140" s="12" t="s">
        <v>71</v>
      </c>
      <c r="AY140" s="181" t="s">
        <v>208</v>
      </c>
    </row>
    <row r="141" spans="2:65" s="13" customFormat="1" x14ac:dyDescent="0.3">
      <c r="B141" s="185"/>
      <c r="D141" s="186" t="s">
        <v>220</v>
      </c>
      <c r="E141" s="187" t="s">
        <v>5</v>
      </c>
      <c r="F141" s="188" t="s">
        <v>8238</v>
      </c>
      <c r="H141" s="189">
        <v>4</v>
      </c>
      <c r="L141" s="185"/>
      <c r="M141" s="190"/>
      <c r="N141" s="191"/>
      <c r="O141" s="191"/>
      <c r="P141" s="191"/>
      <c r="Q141" s="191"/>
      <c r="R141" s="191"/>
      <c r="S141" s="191"/>
      <c r="T141" s="192"/>
      <c r="AT141" s="193" t="s">
        <v>220</v>
      </c>
      <c r="AU141" s="193" t="s">
        <v>80</v>
      </c>
      <c r="AV141" s="13" t="s">
        <v>80</v>
      </c>
      <c r="AW141" s="13" t="s">
        <v>34</v>
      </c>
      <c r="AX141" s="13" t="s">
        <v>78</v>
      </c>
      <c r="AY141" s="193" t="s">
        <v>208</v>
      </c>
    </row>
    <row r="142" spans="2:65" s="1" customFormat="1" ht="22.5" customHeight="1" x14ac:dyDescent="0.3">
      <c r="B142" s="163"/>
      <c r="C142" s="222" t="s">
        <v>333</v>
      </c>
      <c r="D142" s="222" t="s">
        <v>2573</v>
      </c>
      <c r="E142" s="223" t="s">
        <v>8239</v>
      </c>
      <c r="F142" s="224" t="s">
        <v>8205</v>
      </c>
      <c r="G142" s="225" t="s">
        <v>214</v>
      </c>
      <c r="H142" s="226">
        <v>2</v>
      </c>
      <c r="I142" s="227"/>
      <c r="J142" s="227">
        <f>ROUND(I142*H142,2)</f>
        <v>0</v>
      </c>
      <c r="K142" s="224" t="s">
        <v>3357</v>
      </c>
      <c r="L142" s="228"/>
      <c r="M142" s="229" t="s">
        <v>5</v>
      </c>
      <c r="N142" s="230" t="s">
        <v>42</v>
      </c>
      <c r="O142" s="172">
        <v>0</v>
      </c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AR142" s="26" t="s">
        <v>8185</v>
      </c>
      <c r="AT142" s="26" t="s">
        <v>2573</v>
      </c>
      <c r="AU142" s="26" t="s">
        <v>80</v>
      </c>
      <c r="AY142" s="26" t="s">
        <v>208</v>
      </c>
      <c r="BE142" s="174">
        <f>IF(N142="základní",J142,0)</f>
        <v>0</v>
      </c>
      <c r="BF142" s="174">
        <f>IF(N142="snížená",J142,0)</f>
        <v>0</v>
      </c>
      <c r="BG142" s="174">
        <f>IF(N142="zákl. přenesená",J142,0)</f>
        <v>0</v>
      </c>
      <c r="BH142" s="174">
        <f>IF(N142="sníž. přenesená",J142,0)</f>
        <v>0</v>
      </c>
      <c r="BI142" s="174">
        <f>IF(N142="nulová",J142,0)</f>
        <v>0</v>
      </c>
      <c r="BJ142" s="26" t="s">
        <v>78</v>
      </c>
      <c r="BK142" s="174">
        <f>ROUND(I142*H142,2)</f>
        <v>0</v>
      </c>
      <c r="BL142" s="26" t="s">
        <v>8185</v>
      </c>
      <c r="BM142" s="26" t="s">
        <v>8240</v>
      </c>
    </row>
    <row r="143" spans="2:65" s="1" customFormat="1" x14ac:dyDescent="0.3">
      <c r="B143" s="40"/>
      <c r="D143" s="175" t="s">
        <v>218</v>
      </c>
      <c r="F143" s="176" t="s">
        <v>8205</v>
      </c>
      <c r="L143" s="40"/>
      <c r="M143" s="177"/>
      <c r="N143" s="41"/>
      <c r="O143" s="41"/>
      <c r="P143" s="41"/>
      <c r="Q143" s="41"/>
      <c r="R143" s="41"/>
      <c r="S143" s="41"/>
      <c r="T143" s="69"/>
      <c r="AT143" s="26" t="s">
        <v>218</v>
      </c>
      <c r="AU143" s="26" t="s">
        <v>80</v>
      </c>
    </row>
    <row r="144" spans="2:65" s="1" customFormat="1" ht="162" x14ac:dyDescent="0.3">
      <c r="B144" s="40"/>
      <c r="D144" s="175" t="s">
        <v>1050</v>
      </c>
      <c r="F144" s="215" t="s">
        <v>8241</v>
      </c>
      <c r="L144" s="40"/>
      <c r="M144" s="177"/>
      <c r="N144" s="41"/>
      <c r="O144" s="41"/>
      <c r="P144" s="41"/>
      <c r="Q144" s="41"/>
      <c r="R144" s="41"/>
      <c r="S144" s="41"/>
      <c r="T144" s="69"/>
      <c r="AT144" s="26" t="s">
        <v>1050</v>
      </c>
      <c r="AU144" s="26" t="s">
        <v>80</v>
      </c>
    </row>
    <row r="145" spans="2:65" s="12" customFormat="1" x14ac:dyDescent="0.3">
      <c r="B145" s="178"/>
      <c r="D145" s="175" t="s">
        <v>220</v>
      </c>
      <c r="E145" s="179" t="s">
        <v>5</v>
      </c>
      <c r="F145" s="180" t="s">
        <v>8242</v>
      </c>
      <c r="H145" s="181" t="s">
        <v>5</v>
      </c>
      <c r="L145" s="178"/>
      <c r="M145" s="182"/>
      <c r="N145" s="183"/>
      <c r="O145" s="183"/>
      <c r="P145" s="183"/>
      <c r="Q145" s="183"/>
      <c r="R145" s="183"/>
      <c r="S145" s="183"/>
      <c r="T145" s="184"/>
      <c r="AT145" s="181" t="s">
        <v>220</v>
      </c>
      <c r="AU145" s="181" t="s">
        <v>80</v>
      </c>
      <c r="AV145" s="12" t="s">
        <v>78</v>
      </c>
      <c r="AW145" s="12" t="s">
        <v>34</v>
      </c>
      <c r="AX145" s="12" t="s">
        <v>71</v>
      </c>
      <c r="AY145" s="181" t="s">
        <v>208</v>
      </c>
    </row>
    <row r="146" spans="2:65" s="13" customFormat="1" x14ac:dyDescent="0.3">
      <c r="B146" s="185"/>
      <c r="D146" s="186" t="s">
        <v>220</v>
      </c>
      <c r="E146" s="187" t="s">
        <v>5</v>
      </c>
      <c r="F146" s="188" t="s">
        <v>80</v>
      </c>
      <c r="H146" s="189">
        <v>2</v>
      </c>
      <c r="L146" s="185"/>
      <c r="M146" s="190"/>
      <c r="N146" s="191"/>
      <c r="O146" s="191"/>
      <c r="P146" s="191"/>
      <c r="Q146" s="191"/>
      <c r="R146" s="191"/>
      <c r="S146" s="191"/>
      <c r="T146" s="192"/>
      <c r="AT146" s="193" t="s">
        <v>220</v>
      </c>
      <c r="AU146" s="193" t="s">
        <v>80</v>
      </c>
      <c r="AV146" s="13" t="s">
        <v>80</v>
      </c>
      <c r="AW146" s="13" t="s">
        <v>34</v>
      </c>
      <c r="AX146" s="13" t="s">
        <v>78</v>
      </c>
      <c r="AY146" s="193" t="s">
        <v>208</v>
      </c>
    </row>
    <row r="147" spans="2:65" s="1" customFormat="1" ht="22.5" customHeight="1" x14ac:dyDescent="0.3">
      <c r="B147" s="163"/>
      <c r="C147" s="222" t="s">
        <v>341</v>
      </c>
      <c r="D147" s="222" t="s">
        <v>2573</v>
      </c>
      <c r="E147" s="223" t="s">
        <v>8243</v>
      </c>
      <c r="F147" s="224" t="s">
        <v>8244</v>
      </c>
      <c r="G147" s="225" t="s">
        <v>214</v>
      </c>
      <c r="H147" s="226">
        <v>18</v>
      </c>
      <c r="I147" s="227"/>
      <c r="J147" s="227">
        <f>ROUND(I147*H147,2)</f>
        <v>0</v>
      </c>
      <c r="K147" s="224" t="s">
        <v>3357</v>
      </c>
      <c r="L147" s="228"/>
      <c r="M147" s="229" t="s">
        <v>5</v>
      </c>
      <c r="N147" s="230" t="s">
        <v>42</v>
      </c>
      <c r="O147" s="172">
        <v>0</v>
      </c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AR147" s="26" t="s">
        <v>8185</v>
      </c>
      <c r="AT147" s="26" t="s">
        <v>2573</v>
      </c>
      <c r="AU147" s="26" t="s">
        <v>80</v>
      </c>
      <c r="AY147" s="26" t="s">
        <v>208</v>
      </c>
      <c r="BE147" s="174">
        <f>IF(N147="základní",J147,0)</f>
        <v>0</v>
      </c>
      <c r="BF147" s="174">
        <f>IF(N147="snížená",J147,0)</f>
        <v>0</v>
      </c>
      <c r="BG147" s="174">
        <f>IF(N147="zákl. přenesená",J147,0)</f>
        <v>0</v>
      </c>
      <c r="BH147" s="174">
        <f>IF(N147="sníž. přenesená",J147,0)</f>
        <v>0</v>
      </c>
      <c r="BI147" s="174">
        <f>IF(N147="nulová",J147,0)</f>
        <v>0</v>
      </c>
      <c r="BJ147" s="26" t="s">
        <v>78</v>
      </c>
      <c r="BK147" s="174">
        <f>ROUND(I147*H147,2)</f>
        <v>0</v>
      </c>
      <c r="BL147" s="26" t="s">
        <v>8185</v>
      </c>
      <c r="BM147" s="26" t="s">
        <v>8245</v>
      </c>
    </row>
    <row r="148" spans="2:65" s="1" customFormat="1" x14ac:dyDescent="0.3">
      <c r="B148" s="40"/>
      <c r="D148" s="175" t="s">
        <v>218</v>
      </c>
      <c r="F148" s="176" t="s">
        <v>8244</v>
      </c>
      <c r="L148" s="40"/>
      <c r="M148" s="177"/>
      <c r="N148" s="41"/>
      <c r="O148" s="41"/>
      <c r="P148" s="41"/>
      <c r="Q148" s="41"/>
      <c r="R148" s="41"/>
      <c r="S148" s="41"/>
      <c r="T148" s="69"/>
      <c r="AT148" s="26" t="s">
        <v>218</v>
      </c>
      <c r="AU148" s="26" t="s">
        <v>80</v>
      </c>
    </row>
    <row r="149" spans="2:65" s="1" customFormat="1" ht="81" x14ac:dyDescent="0.3">
      <c r="B149" s="40"/>
      <c r="D149" s="175" t="s">
        <v>1050</v>
      </c>
      <c r="F149" s="215" t="s">
        <v>8246</v>
      </c>
      <c r="L149" s="40"/>
      <c r="M149" s="177"/>
      <c r="N149" s="41"/>
      <c r="O149" s="41"/>
      <c r="P149" s="41"/>
      <c r="Q149" s="41"/>
      <c r="R149" s="41"/>
      <c r="S149" s="41"/>
      <c r="T149" s="69"/>
      <c r="AT149" s="26" t="s">
        <v>1050</v>
      </c>
      <c r="AU149" s="26" t="s">
        <v>80</v>
      </c>
    </row>
    <row r="150" spans="2:65" s="12" customFormat="1" x14ac:dyDescent="0.3">
      <c r="B150" s="178"/>
      <c r="D150" s="175" t="s">
        <v>220</v>
      </c>
      <c r="E150" s="179" t="s">
        <v>5</v>
      </c>
      <c r="F150" s="180" t="s">
        <v>8247</v>
      </c>
      <c r="H150" s="181" t="s">
        <v>5</v>
      </c>
      <c r="L150" s="178"/>
      <c r="M150" s="182"/>
      <c r="N150" s="183"/>
      <c r="O150" s="183"/>
      <c r="P150" s="183"/>
      <c r="Q150" s="183"/>
      <c r="R150" s="183"/>
      <c r="S150" s="183"/>
      <c r="T150" s="184"/>
      <c r="AT150" s="181" t="s">
        <v>220</v>
      </c>
      <c r="AU150" s="181" t="s">
        <v>80</v>
      </c>
      <c r="AV150" s="12" t="s">
        <v>78</v>
      </c>
      <c r="AW150" s="12" t="s">
        <v>34</v>
      </c>
      <c r="AX150" s="12" t="s">
        <v>71</v>
      </c>
      <c r="AY150" s="181" t="s">
        <v>208</v>
      </c>
    </row>
    <row r="151" spans="2:65" s="13" customFormat="1" x14ac:dyDescent="0.3">
      <c r="B151" s="185"/>
      <c r="D151" s="186" t="s">
        <v>220</v>
      </c>
      <c r="E151" s="187" t="s">
        <v>5</v>
      </c>
      <c r="F151" s="188" t="s">
        <v>393</v>
      </c>
      <c r="H151" s="189">
        <v>18</v>
      </c>
      <c r="L151" s="185"/>
      <c r="M151" s="190"/>
      <c r="N151" s="191"/>
      <c r="O151" s="191"/>
      <c r="P151" s="191"/>
      <c r="Q151" s="191"/>
      <c r="R151" s="191"/>
      <c r="S151" s="191"/>
      <c r="T151" s="192"/>
      <c r="AT151" s="193" t="s">
        <v>220</v>
      </c>
      <c r="AU151" s="193" t="s">
        <v>80</v>
      </c>
      <c r="AV151" s="13" t="s">
        <v>80</v>
      </c>
      <c r="AW151" s="13" t="s">
        <v>34</v>
      </c>
      <c r="AX151" s="13" t="s">
        <v>78</v>
      </c>
      <c r="AY151" s="193" t="s">
        <v>208</v>
      </c>
    </row>
    <row r="152" spans="2:65" s="1" customFormat="1" ht="31.5" customHeight="1" x14ac:dyDescent="0.3">
      <c r="B152" s="163"/>
      <c r="C152" s="164" t="s">
        <v>351</v>
      </c>
      <c r="D152" s="164" t="s">
        <v>211</v>
      </c>
      <c r="E152" s="165" t="s">
        <v>8248</v>
      </c>
      <c r="F152" s="166" t="s">
        <v>8249</v>
      </c>
      <c r="G152" s="167" t="s">
        <v>280</v>
      </c>
      <c r="H152" s="168">
        <v>1</v>
      </c>
      <c r="I152" s="169"/>
      <c r="J152" s="169">
        <f>ROUND(I152*H152,2)</f>
        <v>0</v>
      </c>
      <c r="K152" s="166" t="s">
        <v>281</v>
      </c>
      <c r="L152" s="40"/>
      <c r="M152" s="170" t="s">
        <v>5</v>
      </c>
      <c r="N152" s="171" t="s">
        <v>42</v>
      </c>
      <c r="O152" s="172">
        <v>0</v>
      </c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AR152" s="26" t="s">
        <v>8185</v>
      </c>
      <c r="AT152" s="26" t="s">
        <v>211</v>
      </c>
      <c r="AU152" s="26" t="s">
        <v>80</v>
      </c>
      <c r="AY152" s="26" t="s">
        <v>208</v>
      </c>
      <c r="BE152" s="174">
        <f>IF(N152="základní",J152,0)</f>
        <v>0</v>
      </c>
      <c r="BF152" s="174">
        <f>IF(N152="snížená",J152,0)</f>
        <v>0</v>
      </c>
      <c r="BG152" s="174">
        <f>IF(N152="zákl. přenesená",J152,0)</f>
        <v>0</v>
      </c>
      <c r="BH152" s="174">
        <f>IF(N152="sníž. přenesená",J152,0)</f>
        <v>0</v>
      </c>
      <c r="BI152" s="174">
        <f>IF(N152="nulová",J152,0)</f>
        <v>0</v>
      </c>
      <c r="BJ152" s="26" t="s">
        <v>78</v>
      </c>
      <c r="BK152" s="174">
        <f>ROUND(I152*H152,2)</f>
        <v>0</v>
      </c>
      <c r="BL152" s="26" t="s">
        <v>8185</v>
      </c>
      <c r="BM152" s="26" t="s">
        <v>8250</v>
      </c>
    </row>
    <row r="153" spans="2:65" s="1" customFormat="1" x14ac:dyDescent="0.3">
      <c r="B153" s="40"/>
      <c r="D153" s="175" t="s">
        <v>218</v>
      </c>
      <c r="F153" s="176" t="s">
        <v>8249</v>
      </c>
      <c r="L153" s="40"/>
      <c r="M153" s="177"/>
      <c r="N153" s="41"/>
      <c r="O153" s="41"/>
      <c r="P153" s="41"/>
      <c r="Q153" s="41"/>
      <c r="R153" s="41"/>
      <c r="S153" s="41"/>
      <c r="T153" s="69"/>
      <c r="AT153" s="26" t="s">
        <v>218</v>
      </c>
      <c r="AU153" s="26" t="s">
        <v>80</v>
      </c>
    </row>
    <row r="154" spans="2:65" s="12" customFormat="1" x14ac:dyDescent="0.3">
      <c r="B154" s="178"/>
      <c r="D154" s="175" t="s">
        <v>220</v>
      </c>
      <c r="E154" s="179" t="s">
        <v>5</v>
      </c>
      <c r="F154" s="180" t="s">
        <v>8251</v>
      </c>
      <c r="H154" s="181" t="s">
        <v>5</v>
      </c>
      <c r="L154" s="178"/>
      <c r="M154" s="182"/>
      <c r="N154" s="183"/>
      <c r="O154" s="183"/>
      <c r="P154" s="183"/>
      <c r="Q154" s="183"/>
      <c r="R154" s="183"/>
      <c r="S154" s="183"/>
      <c r="T154" s="184"/>
      <c r="AT154" s="181" t="s">
        <v>220</v>
      </c>
      <c r="AU154" s="181" t="s">
        <v>80</v>
      </c>
      <c r="AV154" s="12" t="s">
        <v>78</v>
      </c>
      <c r="AW154" s="12" t="s">
        <v>34</v>
      </c>
      <c r="AX154" s="12" t="s">
        <v>71</v>
      </c>
      <c r="AY154" s="181" t="s">
        <v>208</v>
      </c>
    </row>
    <row r="155" spans="2:65" s="13" customFormat="1" x14ac:dyDescent="0.3">
      <c r="B155" s="185"/>
      <c r="D155" s="175" t="s">
        <v>220</v>
      </c>
      <c r="E155" s="193" t="s">
        <v>5</v>
      </c>
      <c r="F155" s="194" t="s">
        <v>78</v>
      </c>
      <c r="H155" s="195">
        <v>1</v>
      </c>
      <c r="L155" s="185"/>
      <c r="M155" s="216"/>
      <c r="N155" s="217"/>
      <c r="O155" s="217"/>
      <c r="P155" s="217"/>
      <c r="Q155" s="217"/>
      <c r="R155" s="217"/>
      <c r="S155" s="217"/>
      <c r="T155" s="218"/>
      <c r="AT155" s="193" t="s">
        <v>220</v>
      </c>
      <c r="AU155" s="193" t="s">
        <v>80</v>
      </c>
      <c r="AV155" s="13" t="s">
        <v>80</v>
      </c>
      <c r="AW155" s="13" t="s">
        <v>34</v>
      </c>
      <c r="AX155" s="13" t="s">
        <v>78</v>
      </c>
      <c r="AY155" s="193" t="s">
        <v>208</v>
      </c>
    </row>
    <row r="156" spans="2:65" s="1" customFormat="1" ht="6.95" customHeight="1" x14ac:dyDescent="0.3"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</row>
  </sheetData>
  <autoFilter ref="C83:K155"/>
  <mergeCells count="12">
    <mergeCell ref="G1:H1"/>
    <mergeCell ref="L2:V2"/>
    <mergeCell ref="E49:H49"/>
    <mergeCell ref="E51:H51"/>
    <mergeCell ref="E72:H72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2" activePane="bottomLeft" state="frozen"/>
      <selection pane="bottomLeft" activeCell="I82" sqref="I82:I9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9" max="19" width="8.1640625" customWidth="1"/>
    <col min="20" max="20" width="29.6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05"/>
      <c r="B1" s="19"/>
      <c r="C1" s="19"/>
      <c r="D1" s="20" t="s">
        <v>1</v>
      </c>
      <c r="E1" s="19"/>
      <c r="F1" s="106" t="s">
        <v>158</v>
      </c>
      <c r="G1" s="370" t="s">
        <v>159</v>
      </c>
      <c r="H1" s="370"/>
      <c r="I1" s="19"/>
      <c r="J1" s="106" t="s">
        <v>160</v>
      </c>
      <c r="K1" s="20" t="s">
        <v>161</v>
      </c>
      <c r="L1" s="106" t="s">
        <v>162</v>
      </c>
      <c r="M1" s="106"/>
      <c r="N1" s="106"/>
      <c r="O1" s="106"/>
      <c r="P1" s="106"/>
      <c r="Q1" s="106"/>
      <c r="R1" s="106"/>
      <c r="S1" s="106"/>
      <c r="T1" s="106"/>
      <c r="U1" s="107"/>
      <c r="V1" s="107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</row>
    <row r="2" spans="1:70" ht="36.950000000000003" customHeight="1" x14ac:dyDescent="0.3"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AT2" s="26" t="s">
        <v>157</v>
      </c>
    </row>
    <row r="3" spans="1:70" ht="6.95" customHeight="1" x14ac:dyDescent="0.3">
      <c r="B3" s="27"/>
      <c r="C3" s="28"/>
      <c r="D3" s="28"/>
      <c r="E3" s="28"/>
      <c r="F3" s="28"/>
      <c r="G3" s="28"/>
      <c r="H3" s="28"/>
      <c r="I3" s="28"/>
      <c r="J3" s="28"/>
      <c r="K3" s="29"/>
      <c r="AT3" s="26" t="s">
        <v>80</v>
      </c>
    </row>
    <row r="4" spans="1:70" ht="36.950000000000003" customHeight="1" x14ac:dyDescent="0.3">
      <c r="B4" s="30"/>
      <c r="C4" s="31"/>
      <c r="D4" s="32" t="s">
        <v>163</v>
      </c>
      <c r="E4" s="31"/>
      <c r="F4" s="31"/>
      <c r="G4" s="31"/>
      <c r="H4" s="31"/>
      <c r="I4" s="31"/>
      <c r="J4" s="31"/>
      <c r="K4" s="33"/>
      <c r="M4" s="34" t="s">
        <v>13</v>
      </c>
      <c r="AT4" s="26" t="s">
        <v>6</v>
      </c>
    </row>
    <row r="5" spans="1:70" ht="6.95" customHeight="1" x14ac:dyDescent="0.3">
      <c r="B5" s="30"/>
      <c r="C5" s="31"/>
      <c r="D5" s="31"/>
      <c r="E5" s="31"/>
      <c r="F5" s="31"/>
      <c r="G5" s="31"/>
      <c r="H5" s="31"/>
      <c r="I5" s="31"/>
      <c r="J5" s="31"/>
      <c r="K5" s="33"/>
    </row>
    <row r="6" spans="1:70" ht="15" x14ac:dyDescent="0.3">
      <c r="B6" s="30"/>
      <c r="C6" s="31"/>
      <c r="D6" s="38" t="s">
        <v>17</v>
      </c>
      <c r="E6" s="31"/>
      <c r="F6" s="31"/>
      <c r="G6" s="31"/>
      <c r="H6" s="31"/>
      <c r="I6" s="31"/>
      <c r="J6" s="31"/>
      <c r="K6" s="33"/>
    </row>
    <row r="7" spans="1:70" ht="22.5" customHeight="1" x14ac:dyDescent="0.3">
      <c r="B7" s="30"/>
      <c r="C7" s="31"/>
      <c r="D7" s="31"/>
      <c r="E7" s="366" t="str">
        <f>'Rekapitulace stavby'!K6</f>
        <v>Stavební úpravy kongresového sálu blok F, UK FTVS</v>
      </c>
      <c r="F7" s="367"/>
      <c r="G7" s="367"/>
      <c r="H7" s="367"/>
      <c r="I7" s="31"/>
      <c r="J7" s="31"/>
      <c r="K7" s="33"/>
    </row>
    <row r="8" spans="1:70" s="1" customFormat="1" ht="15" x14ac:dyDescent="0.3">
      <c r="B8" s="40"/>
      <c r="C8" s="41"/>
      <c r="D8" s="38" t="s">
        <v>164</v>
      </c>
      <c r="E8" s="41"/>
      <c r="F8" s="41"/>
      <c r="G8" s="41"/>
      <c r="H8" s="41"/>
      <c r="I8" s="41"/>
      <c r="J8" s="41"/>
      <c r="K8" s="44"/>
    </row>
    <row r="9" spans="1:70" s="1" customFormat="1" ht="36.950000000000003" customHeight="1" x14ac:dyDescent="0.3">
      <c r="B9" s="40"/>
      <c r="C9" s="41"/>
      <c r="D9" s="41"/>
      <c r="E9" s="369" t="s">
        <v>8252</v>
      </c>
      <c r="F9" s="368"/>
      <c r="G9" s="368"/>
      <c r="H9" s="368"/>
      <c r="I9" s="41"/>
      <c r="J9" s="41"/>
      <c r="K9" s="44"/>
    </row>
    <row r="10" spans="1:70" s="1" customFormat="1" x14ac:dyDescent="0.3">
      <c r="B10" s="40"/>
      <c r="C10" s="41"/>
      <c r="D10" s="41"/>
      <c r="E10" s="41"/>
      <c r="F10" s="41"/>
      <c r="G10" s="41"/>
      <c r="H10" s="41"/>
      <c r="I10" s="41"/>
      <c r="J10" s="41"/>
      <c r="K10" s="44"/>
    </row>
    <row r="11" spans="1:70" s="1" customFormat="1" ht="14.45" customHeight="1" x14ac:dyDescent="0.3">
      <c r="B11" s="40"/>
      <c r="C11" s="41"/>
      <c r="D11" s="38" t="s">
        <v>19</v>
      </c>
      <c r="E11" s="41"/>
      <c r="F11" s="36" t="s">
        <v>5</v>
      </c>
      <c r="G11" s="41"/>
      <c r="H11" s="41"/>
      <c r="I11" s="38" t="s">
        <v>20</v>
      </c>
      <c r="J11" s="36" t="s">
        <v>5</v>
      </c>
      <c r="K11" s="44"/>
    </row>
    <row r="12" spans="1:70" s="1" customFormat="1" ht="14.45" customHeight="1" x14ac:dyDescent="0.3">
      <c r="B12" s="40"/>
      <c r="C12" s="41"/>
      <c r="D12" s="38" t="s">
        <v>21</v>
      </c>
      <c r="E12" s="41"/>
      <c r="F12" s="36" t="s">
        <v>22</v>
      </c>
      <c r="G12" s="41"/>
      <c r="H12" s="41"/>
      <c r="I12" s="38" t="s">
        <v>23</v>
      </c>
      <c r="J12" s="108" t="str">
        <f>'Rekapitulace stavby'!AN8</f>
        <v>24.5.2017</v>
      </c>
      <c r="K12" s="44"/>
    </row>
    <row r="13" spans="1:70" s="1" customFormat="1" ht="10.9" customHeight="1" x14ac:dyDescent="0.3">
      <c r="B13" s="40"/>
      <c r="C13" s="41"/>
      <c r="D13" s="41"/>
      <c r="E13" s="41"/>
      <c r="F13" s="41"/>
      <c r="G13" s="41"/>
      <c r="H13" s="41"/>
      <c r="I13" s="41"/>
      <c r="J13" s="41"/>
      <c r="K13" s="44"/>
    </row>
    <row r="14" spans="1:70" s="1" customFormat="1" ht="14.45" customHeight="1" x14ac:dyDescent="0.3">
      <c r="B14" s="40"/>
      <c r="C14" s="41"/>
      <c r="D14" s="38" t="s">
        <v>25</v>
      </c>
      <c r="E14" s="41"/>
      <c r="F14" s="41"/>
      <c r="G14" s="41"/>
      <c r="H14" s="41"/>
      <c r="I14" s="38" t="s">
        <v>26</v>
      </c>
      <c r="J14" s="36" t="s">
        <v>5</v>
      </c>
      <c r="K14" s="44"/>
    </row>
    <row r="15" spans="1:70" s="1" customFormat="1" ht="18" customHeight="1" x14ac:dyDescent="0.3">
      <c r="B15" s="40"/>
      <c r="C15" s="41"/>
      <c r="D15" s="41"/>
      <c r="E15" s="36" t="s">
        <v>27</v>
      </c>
      <c r="F15" s="41"/>
      <c r="G15" s="41"/>
      <c r="H15" s="41"/>
      <c r="I15" s="38" t="s">
        <v>28</v>
      </c>
      <c r="J15" s="36" t="s">
        <v>5</v>
      </c>
      <c r="K15" s="44"/>
    </row>
    <row r="16" spans="1:70" s="1" customFormat="1" ht="6.95" customHeight="1" x14ac:dyDescent="0.3">
      <c r="B16" s="40"/>
      <c r="C16" s="41"/>
      <c r="D16" s="41"/>
      <c r="E16" s="41"/>
      <c r="F16" s="41"/>
      <c r="G16" s="41"/>
      <c r="H16" s="41"/>
      <c r="I16" s="41"/>
      <c r="J16" s="41"/>
      <c r="K16" s="44"/>
    </row>
    <row r="17" spans="2:11" s="1" customFormat="1" ht="14.45" customHeight="1" x14ac:dyDescent="0.3">
      <c r="B17" s="40"/>
      <c r="C17" s="41"/>
      <c r="D17" s="38" t="s">
        <v>29</v>
      </c>
      <c r="E17" s="41"/>
      <c r="F17" s="41"/>
      <c r="G17" s="41"/>
      <c r="H17" s="41"/>
      <c r="I17" s="38" t="s">
        <v>26</v>
      </c>
      <c r="J17" s="36" t="str">
        <f>IF('Rekapitulace stavby'!AN13="Vyplň údaj","",IF('Rekapitulace stavby'!AN13="","",'Rekapitulace stavby'!AN13))</f>
        <v/>
      </c>
      <c r="K17" s="44"/>
    </row>
    <row r="18" spans="2:11" s="1" customFormat="1" ht="18" customHeight="1" x14ac:dyDescent="0.3">
      <c r="B18" s="40"/>
      <c r="C18" s="41"/>
      <c r="D18" s="41"/>
      <c r="E18" s="36" t="str">
        <f>IF('Rekapitulace stavby'!E14="Vyplň údaj","",IF('Rekapitulace stavby'!E14="","",'Rekapitulace stavby'!E14))</f>
        <v xml:space="preserve"> </v>
      </c>
      <c r="F18" s="41"/>
      <c r="G18" s="41"/>
      <c r="H18" s="41"/>
      <c r="I18" s="38" t="s">
        <v>28</v>
      </c>
      <c r="J18" s="36" t="str">
        <f>IF('Rekapitulace stavby'!AN14="Vyplň údaj","",IF('Rekapitulace stavby'!AN14="","",'Rekapitulace stavby'!AN14))</f>
        <v/>
      </c>
      <c r="K18" s="44"/>
    </row>
    <row r="19" spans="2:11" s="1" customFormat="1" ht="6.95" customHeight="1" x14ac:dyDescent="0.3">
      <c r="B19" s="40"/>
      <c r="C19" s="41"/>
      <c r="D19" s="41"/>
      <c r="E19" s="41"/>
      <c r="F19" s="41"/>
      <c r="G19" s="41"/>
      <c r="H19" s="41"/>
      <c r="I19" s="41"/>
      <c r="J19" s="41"/>
      <c r="K19" s="44"/>
    </row>
    <row r="20" spans="2:11" s="1" customFormat="1" ht="14.45" customHeight="1" x14ac:dyDescent="0.3">
      <c r="B20" s="40"/>
      <c r="C20" s="41"/>
      <c r="D20" s="38" t="s">
        <v>31</v>
      </c>
      <c r="E20" s="41"/>
      <c r="F20" s="41"/>
      <c r="G20" s="41"/>
      <c r="H20" s="41"/>
      <c r="I20" s="38" t="s">
        <v>26</v>
      </c>
      <c r="J20" s="36" t="s">
        <v>32</v>
      </c>
      <c r="K20" s="44"/>
    </row>
    <row r="21" spans="2:11" s="1" customFormat="1" ht="18" customHeight="1" x14ac:dyDescent="0.3">
      <c r="B21" s="40"/>
      <c r="C21" s="41"/>
      <c r="D21" s="41"/>
      <c r="E21" s="36" t="s">
        <v>33</v>
      </c>
      <c r="F21" s="41"/>
      <c r="G21" s="41"/>
      <c r="H21" s="41"/>
      <c r="I21" s="38" t="s">
        <v>28</v>
      </c>
      <c r="J21" s="36" t="s">
        <v>5</v>
      </c>
      <c r="K21" s="44"/>
    </row>
    <row r="22" spans="2:11" s="1" customFormat="1" ht="6.95" customHeight="1" x14ac:dyDescent="0.3">
      <c r="B22" s="40"/>
      <c r="C22" s="41"/>
      <c r="D22" s="41"/>
      <c r="E22" s="41"/>
      <c r="F22" s="41"/>
      <c r="G22" s="41"/>
      <c r="H22" s="41"/>
      <c r="I22" s="41"/>
      <c r="J22" s="41"/>
      <c r="K22" s="44"/>
    </row>
    <row r="23" spans="2:11" s="1" customFormat="1" ht="14.45" customHeight="1" x14ac:dyDescent="0.3">
      <c r="B23" s="40"/>
      <c r="C23" s="41"/>
      <c r="D23" s="38" t="s">
        <v>35</v>
      </c>
      <c r="E23" s="41"/>
      <c r="F23" s="41"/>
      <c r="G23" s="41"/>
      <c r="H23" s="41"/>
      <c r="I23" s="41"/>
      <c r="J23" s="41"/>
      <c r="K23" s="44"/>
    </row>
    <row r="24" spans="2:11" s="7" customFormat="1" ht="22.5" customHeight="1" x14ac:dyDescent="0.3">
      <c r="B24" s="109"/>
      <c r="C24" s="110"/>
      <c r="D24" s="110"/>
      <c r="E24" s="334" t="s">
        <v>5</v>
      </c>
      <c r="F24" s="334"/>
      <c r="G24" s="334"/>
      <c r="H24" s="334"/>
      <c r="I24" s="110"/>
      <c r="J24" s="110"/>
      <c r="K24" s="111"/>
    </row>
    <row r="25" spans="2:11" s="1" customFormat="1" ht="6.95" customHeight="1" x14ac:dyDescent="0.3">
      <c r="B25" s="40"/>
      <c r="C25" s="41"/>
      <c r="D25" s="41"/>
      <c r="E25" s="41"/>
      <c r="F25" s="41"/>
      <c r="G25" s="41"/>
      <c r="H25" s="41"/>
      <c r="I25" s="41"/>
      <c r="J25" s="41"/>
      <c r="K25" s="44"/>
    </row>
    <row r="26" spans="2:11" s="1" customFormat="1" ht="6.95" customHeight="1" x14ac:dyDescent="0.3">
      <c r="B26" s="40"/>
      <c r="C26" s="41"/>
      <c r="D26" s="67"/>
      <c r="E26" s="67"/>
      <c r="F26" s="67"/>
      <c r="G26" s="67"/>
      <c r="H26" s="67"/>
      <c r="I26" s="67"/>
      <c r="J26" s="67"/>
      <c r="K26" s="112"/>
    </row>
    <row r="27" spans="2:11" s="1" customFormat="1" ht="25.35" customHeight="1" x14ac:dyDescent="0.3">
      <c r="B27" s="40"/>
      <c r="C27" s="41"/>
      <c r="D27" s="113" t="s">
        <v>37</v>
      </c>
      <c r="E27" s="41"/>
      <c r="F27" s="41"/>
      <c r="G27" s="41"/>
      <c r="H27" s="41"/>
      <c r="I27" s="41"/>
      <c r="J27" s="114">
        <f>ROUND(J82,2)</f>
        <v>0</v>
      </c>
      <c r="K27" s="44"/>
    </row>
    <row r="28" spans="2:11" s="1" customFormat="1" ht="6.95" customHeight="1" x14ac:dyDescent="0.3">
      <c r="B28" s="40"/>
      <c r="C28" s="41"/>
      <c r="D28" s="67"/>
      <c r="E28" s="67"/>
      <c r="F28" s="67"/>
      <c r="G28" s="67"/>
      <c r="H28" s="67"/>
      <c r="I28" s="67"/>
      <c r="J28" s="67"/>
      <c r="K28" s="112"/>
    </row>
    <row r="29" spans="2:11" s="1" customFormat="1" ht="14.45" customHeight="1" x14ac:dyDescent="0.3">
      <c r="B29" s="40"/>
      <c r="C29" s="41"/>
      <c r="D29" s="41"/>
      <c r="E29" s="41"/>
      <c r="F29" s="45" t="s">
        <v>39</v>
      </c>
      <c r="G29" s="41"/>
      <c r="H29" s="41"/>
      <c r="I29" s="45" t="s">
        <v>38</v>
      </c>
      <c r="J29" s="45" t="s">
        <v>40</v>
      </c>
      <c r="K29" s="44"/>
    </row>
    <row r="30" spans="2:11" s="1" customFormat="1" ht="14.45" customHeight="1" x14ac:dyDescent="0.3">
      <c r="B30" s="40"/>
      <c r="C30" s="41"/>
      <c r="D30" s="48" t="s">
        <v>41</v>
      </c>
      <c r="E30" s="48" t="s">
        <v>42</v>
      </c>
      <c r="F30" s="115">
        <f>ROUND(SUM(BE82:BE98), 2)</f>
        <v>0</v>
      </c>
      <c r="G30" s="41"/>
      <c r="H30" s="41"/>
      <c r="I30" s="116">
        <v>0.21</v>
      </c>
      <c r="J30" s="115">
        <f>ROUND(ROUND((SUM(BE82:BE98)), 2)*I30, 2)</f>
        <v>0</v>
      </c>
      <c r="K30" s="44"/>
    </row>
    <row r="31" spans="2:11" s="1" customFormat="1" ht="14.45" customHeight="1" x14ac:dyDescent="0.3">
      <c r="B31" s="40"/>
      <c r="C31" s="41"/>
      <c r="D31" s="41"/>
      <c r="E31" s="48" t="s">
        <v>43</v>
      </c>
      <c r="F31" s="115">
        <f>ROUND(SUM(BF82:BF98), 2)</f>
        <v>0</v>
      </c>
      <c r="G31" s="41"/>
      <c r="H31" s="41"/>
      <c r="I31" s="116">
        <v>0.15</v>
      </c>
      <c r="J31" s="115">
        <f>ROUND(ROUND((SUM(BF82:BF98)), 2)*I31, 2)</f>
        <v>0</v>
      </c>
      <c r="K31" s="44"/>
    </row>
    <row r="32" spans="2:11" s="1" customFormat="1" ht="14.45" hidden="1" customHeight="1" x14ac:dyDescent="0.3">
      <c r="B32" s="40"/>
      <c r="C32" s="41"/>
      <c r="D32" s="41"/>
      <c r="E32" s="48" t="s">
        <v>44</v>
      </c>
      <c r="F32" s="115">
        <f>ROUND(SUM(BG82:BG98), 2)</f>
        <v>0</v>
      </c>
      <c r="G32" s="41"/>
      <c r="H32" s="41"/>
      <c r="I32" s="116">
        <v>0.21</v>
      </c>
      <c r="J32" s="115">
        <v>0</v>
      </c>
      <c r="K32" s="44"/>
    </row>
    <row r="33" spans="2:11" s="1" customFormat="1" ht="14.45" hidden="1" customHeight="1" x14ac:dyDescent="0.3">
      <c r="B33" s="40"/>
      <c r="C33" s="41"/>
      <c r="D33" s="41"/>
      <c r="E33" s="48" t="s">
        <v>45</v>
      </c>
      <c r="F33" s="115">
        <f>ROUND(SUM(BH82:BH98), 2)</f>
        <v>0</v>
      </c>
      <c r="G33" s="41"/>
      <c r="H33" s="41"/>
      <c r="I33" s="116">
        <v>0.15</v>
      </c>
      <c r="J33" s="115">
        <v>0</v>
      </c>
      <c r="K33" s="44"/>
    </row>
    <row r="34" spans="2:11" s="1" customFormat="1" ht="14.45" hidden="1" customHeight="1" x14ac:dyDescent="0.3">
      <c r="B34" s="40"/>
      <c r="C34" s="41"/>
      <c r="D34" s="41"/>
      <c r="E34" s="48" t="s">
        <v>46</v>
      </c>
      <c r="F34" s="115">
        <f>ROUND(SUM(BI82:BI98), 2)</f>
        <v>0</v>
      </c>
      <c r="G34" s="41"/>
      <c r="H34" s="41"/>
      <c r="I34" s="116">
        <v>0</v>
      </c>
      <c r="J34" s="115">
        <v>0</v>
      </c>
      <c r="K34" s="44"/>
    </row>
    <row r="35" spans="2:11" s="1" customFormat="1" ht="6.95" customHeight="1" x14ac:dyDescent="0.3">
      <c r="B35" s="40"/>
      <c r="C35" s="41"/>
      <c r="D35" s="41"/>
      <c r="E35" s="41"/>
      <c r="F35" s="41"/>
      <c r="G35" s="41"/>
      <c r="H35" s="41"/>
      <c r="I35" s="41"/>
      <c r="J35" s="41"/>
      <c r="K35" s="44"/>
    </row>
    <row r="36" spans="2:11" s="1" customFormat="1" ht="25.35" customHeight="1" x14ac:dyDescent="0.3">
      <c r="B36" s="40"/>
      <c r="C36" s="117"/>
      <c r="D36" s="118" t="s">
        <v>47</v>
      </c>
      <c r="E36" s="70"/>
      <c r="F36" s="70"/>
      <c r="G36" s="119" t="s">
        <v>48</v>
      </c>
      <c r="H36" s="120" t="s">
        <v>49</v>
      </c>
      <c r="I36" s="70"/>
      <c r="J36" s="121">
        <f>SUM(J27:J34)</f>
        <v>0</v>
      </c>
      <c r="K36" s="122"/>
    </row>
    <row r="37" spans="2:11" s="1" customFormat="1" ht="14.45" customHeight="1" x14ac:dyDescent="0.3">
      <c r="B37" s="55"/>
      <c r="C37" s="56"/>
      <c r="D37" s="56"/>
      <c r="E37" s="56"/>
      <c r="F37" s="56"/>
      <c r="G37" s="56"/>
      <c r="H37" s="56"/>
      <c r="I37" s="56"/>
      <c r="J37" s="56"/>
      <c r="K37" s="57"/>
    </row>
    <row r="41" spans="2:11" s="1" customFormat="1" ht="6.95" customHeight="1" x14ac:dyDescent="0.3">
      <c r="B41" s="58"/>
      <c r="C41" s="59"/>
      <c r="D41" s="59"/>
      <c r="E41" s="59"/>
      <c r="F41" s="59"/>
      <c r="G41" s="59"/>
      <c r="H41" s="59"/>
      <c r="I41" s="59"/>
      <c r="J41" s="59"/>
      <c r="K41" s="123"/>
    </row>
    <row r="42" spans="2:11" s="1" customFormat="1" ht="36.950000000000003" customHeight="1" x14ac:dyDescent="0.3">
      <c r="B42" s="40"/>
      <c r="C42" s="32" t="s">
        <v>168</v>
      </c>
      <c r="D42" s="41"/>
      <c r="E42" s="41"/>
      <c r="F42" s="41"/>
      <c r="G42" s="41"/>
      <c r="H42" s="41"/>
      <c r="I42" s="41"/>
      <c r="J42" s="41"/>
      <c r="K42" s="44"/>
    </row>
    <row r="43" spans="2:11" s="1" customFormat="1" ht="6.95" customHeight="1" x14ac:dyDescent="0.3">
      <c r="B43" s="40"/>
      <c r="C43" s="41"/>
      <c r="D43" s="41"/>
      <c r="E43" s="41"/>
      <c r="F43" s="41"/>
      <c r="G43" s="41"/>
      <c r="H43" s="41"/>
      <c r="I43" s="41"/>
      <c r="J43" s="41"/>
      <c r="K43" s="44"/>
    </row>
    <row r="44" spans="2:11" s="1" customFormat="1" ht="14.45" customHeight="1" x14ac:dyDescent="0.3">
      <c r="B44" s="40"/>
      <c r="C44" s="38" t="s">
        <v>17</v>
      </c>
      <c r="D44" s="41"/>
      <c r="E44" s="41"/>
      <c r="F44" s="41"/>
      <c r="G44" s="41"/>
      <c r="H44" s="41"/>
      <c r="I44" s="41"/>
      <c r="J44" s="41"/>
      <c r="K44" s="44"/>
    </row>
    <row r="45" spans="2:11" s="1" customFormat="1" ht="22.5" customHeight="1" x14ac:dyDescent="0.3">
      <c r="B45" s="40"/>
      <c r="C45" s="41"/>
      <c r="D45" s="41"/>
      <c r="E45" s="366" t="str">
        <f>E7</f>
        <v>Stavební úpravy kongresového sálu blok F, UK FTVS</v>
      </c>
      <c r="F45" s="367"/>
      <c r="G45" s="367"/>
      <c r="H45" s="367"/>
      <c r="I45" s="41"/>
      <c r="J45" s="41"/>
      <c r="K45" s="44"/>
    </row>
    <row r="46" spans="2:11" s="1" customFormat="1" ht="14.45" customHeight="1" x14ac:dyDescent="0.3">
      <c r="B46" s="40"/>
      <c r="C46" s="38" t="s">
        <v>164</v>
      </c>
      <c r="D46" s="41"/>
      <c r="E46" s="41"/>
      <c r="F46" s="41"/>
      <c r="G46" s="41"/>
      <c r="H46" s="41"/>
      <c r="I46" s="41"/>
      <c r="J46" s="41"/>
      <c r="K46" s="44"/>
    </row>
    <row r="47" spans="2:11" s="1" customFormat="1" ht="23.25" customHeight="1" x14ac:dyDescent="0.3">
      <c r="B47" s="40"/>
      <c r="C47" s="41"/>
      <c r="D47" s="41"/>
      <c r="E47" s="369" t="str">
        <f>E9</f>
        <v>003 - Vedlejší náklady</v>
      </c>
      <c r="F47" s="368"/>
      <c r="G47" s="368"/>
      <c r="H47" s="368"/>
      <c r="I47" s="41"/>
      <c r="J47" s="41"/>
      <c r="K47" s="44"/>
    </row>
    <row r="48" spans="2:11" s="1" customFormat="1" ht="6.95" customHeight="1" x14ac:dyDescent="0.3">
      <c r="B48" s="40"/>
      <c r="C48" s="41"/>
      <c r="D48" s="41"/>
      <c r="E48" s="41"/>
      <c r="F48" s="41"/>
      <c r="G48" s="41"/>
      <c r="H48" s="41"/>
      <c r="I48" s="41"/>
      <c r="J48" s="41"/>
      <c r="K48" s="44"/>
    </row>
    <row r="49" spans="2:47" s="1" customFormat="1" ht="18" customHeight="1" x14ac:dyDescent="0.3">
      <c r="B49" s="40"/>
      <c r="C49" s="38" t="s">
        <v>21</v>
      </c>
      <c r="D49" s="41"/>
      <c r="E49" s="41"/>
      <c r="F49" s="36" t="str">
        <f>F12</f>
        <v>José Martího 269/31, Praha</v>
      </c>
      <c r="G49" s="41"/>
      <c r="H49" s="41"/>
      <c r="I49" s="38" t="s">
        <v>23</v>
      </c>
      <c r="J49" s="108" t="str">
        <f>IF(J12="","",J12)</f>
        <v>24.5.2017</v>
      </c>
      <c r="K49" s="44"/>
    </row>
    <row r="50" spans="2:47" s="1" customFormat="1" ht="6.95" customHeight="1" x14ac:dyDescent="0.3">
      <c r="B50" s="40"/>
      <c r="C50" s="41"/>
      <c r="D50" s="41"/>
      <c r="E50" s="41"/>
      <c r="F50" s="41"/>
      <c r="G50" s="41"/>
      <c r="H50" s="41"/>
      <c r="I50" s="41"/>
      <c r="J50" s="41"/>
      <c r="K50" s="44"/>
    </row>
    <row r="51" spans="2:47" s="1" customFormat="1" ht="15" x14ac:dyDescent="0.3">
      <c r="B51" s="40"/>
      <c r="C51" s="38" t="s">
        <v>25</v>
      </c>
      <c r="D51" s="41"/>
      <c r="E51" s="41"/>
      <c r="F51" s="36" t="str">
        <f>E15</f>
        <v>UNIVERZITA KARLOVA V PRAZE_x000D_
_x000D_
, FTVS</v>
      </c>
      <c r="G51" s="41"/>
      <c r="H51" s="41"/>
      <c r="I51" s="38" t="s">
        <v>31</v>
      </c>
      <c r="J51" s="36" t="str">
        <f>E21</f>
        <v>Graphic PRO s.r.o.</v>
      </c>
      <c r="K51" s="44"/>
    </row>
    <row r="52" spans="2:47" s="1" customFormat="1" ht="14.45" customHeight="1" x14ac:dyDescent="0.3">
      <c r="B52" s="40"/>
      <c r="C52" s="38" t="s">
        <v>29</v>
      </c>
      <c r="D52" s="41"/>
      <c r="E52" s="41"/>
      <c r="F52" s="36" t="str">
        <f>IF(E18="","",E18)</f>
        <v xml:space="preserve"> </v>
      </c>
      <c r="G52" s="41"/>
      <c r="H52" s="41"/>
      <c r="I52" s="41"/>
      <c r="J52" s="41"/>
      <c r="K52" s="44"/>
    </row>
    <row r="53" spans="2:47" s="1" customFormat="1" ht="10.35" customHeight="1" x14ac:dyDescent="0.3">
      <c r="B53" s="40"/>
      <c r="C53" s="41"/>
      <c r="D53" s="41"/>
      <c r="E53" s="41"/>
      <c r="F53" s="41"/>
      <c r="G53" s="41"/>
      <c r="H53" s="41"/>
      <c r="I53" s="41"/>
      <c r="J53" s="41"/>
      <c r="K53" s="44"/>
    </row>
    <row r="54" spans="2:47" s="1" customFormat="1" ht="29.25" customHeight="1" x14ac:dyDescent="0.3">
      <c r="B54" s="40"/>
      <c r="C54" s="124" t="s">
        <v>169</v>
      </c>
      <c r="D54" s="117"/>
      <c r="E54" s="117"/>
      <c r="F54" s="117"/>
      <c r="G54" s="117"/>
      <c r="H54" s="117"/>
      <c r="I54" s="117"/>
      <c r="J54" s="125" t="s">
        <v>170</v>
      </c>
      <c r="K54" s="126"/>
    </row>
    <row r="55" spans="2:47" s="1" customFormat="1" ht="10.35" customHeight="1" x14ac:dyDescent="0.3">
      <c r="B55" s="40"/>
      <c r="C55" s="41"/>
      <c r="D55" s="41"/>
      <c r="E55" s="41"/>
      <c r="F55" s="41"/>
      <c r="G55" s="41"/>
      <c r="H55" s="41"/>
      <c r="I55" s="41"/>
      <c r="J55" s="41"/>
      <c r="K55" s="44"/>
    </row>
    <row r="56" spans="2:47" s="1" customFormat="1" ht="29.25" customHeight="1" x14ac:dyDescent="0.3">
      <c r="B56" s="40"/>
      <c r="C56" s="127" t="s">
        <v>171</v>
      </c>
      <c r="D56" s="41"/>
      <c r="E56" s="41"/>
      <c r="F56" s="41"/>
      <c r="G56" s="41"/>
      <c r="H56" s="41"/>
      <c r="I56" s="41"/>
      <c r="J56" s="114">
        <f>J82</f>
        <v>0</v>
      </c>
      <c r="K56" s="44"/>
      <c r="AU56" s="26" t="s">
        <v>172</v>
      </c>
    </row>
    <row r="57" spans="2:47" s="8" customFormat="1" ht="24.95" customHeight="1" x14ac:dyDescent="0.3">
      <c r="B57" s="128"/>
      <c r="C57" s="129"/>
      <c r="D57" s="130" t="s">
        <v>6324</v>
      </c>
      <c r="E57" s="131"/>
      <c r="F57" s="131"/>
      <c r="G57" s="131"/>
      <c r="H57" s="131"/>
      <c r="I57" s="131"/>
      <c r="J57" s="132">
        <f>J83</f>
        <v>0</v>
      </c>
      <c r="K57" s="133"/>
    </row>
    <row r="58" spans="2:47" s="9" customFormat="1" ht="19.899999999999999" customHeight="1" x14ac:dyDescent="0.3">
      <c r="B58" s="134"/>
      <c r="C58" s="135"/>
      <c r="D58" s="136" t="s">
        <v>6325</v>
      </c>
      <c r="E58" s="137"/>
      <c r="F58" s="137"/>
      <c r="G58" s="137"/>
      <c r="H58" s="137"/>
      <c r="I58" s="137"/>
      <c r="J58" s="138">
        <f>J84</f>
        <v>0</v>
      </c>
      <c r="K58" s="139"/>
    </row>
    <row r="59" spans="2:47" s="9" customFormat="1" ht="19.899999999999999" customHeight="1" x14ac:dyDescent="0.3">
      <c r="B59" s="134"/>
      <c r="C59" s="135"/>
      <c r="D59" s="136" t="s">
        <v>8253</v>
      </c>
      <c r="E59" s="137"/>
      <c r="F59" s="137"/>
      <c r="G59" s="137"/>
      <c r="H59" s="137"/>
      <c r="I59" s="137"/>
      <c r="J59" s="138">
        <f>J87</f>
        <v>0</v>
      </c>
      <c r="K59" s="139"/>
    </row>
    <row r="60" spans="2:47" s="9" customFormat="1" ht="19.899999999999999" customHeight="1" x14ac:dyDescent="0.3">
      <c r="B60" s="134"/>
      <c r="C60" s="135"/>
      <c r="D60" s="136" t="s">
        <v>6326</v>
      </c>
      <c r="E60" s="137"/>
      <c r="F60" s="137"/>
      <c r="G60" s="137"/>
      <c r="H60" s="137"/>
      <c r="I60" s="137"/>
      <c r="J60" s="138">
        <f>J90</f>
        <v>0</v>
      </c>
      <c r="K60" s="139"/>
    </row>
    <row r="61" spans="2:47" s="9" customFormat="1" ht="19.899999999999999" customHeight="1" x14ac:dyDescent="0.3">
      <c r="B61" s="134"/>
      <c r="C61" s="135"/>
      <c r="D61" s="136" t="s">
        <v>8254</v>
      </c>
      <c r="E61" s="137"/>
      <c r="F61" s="137"/>
      <c r="G61" s="137"/>
      <c r="H61" s="137"/>
      <c r="I61" s="137"/>
      <c r="J61" s="138">
        <f>J93</f>
        <v>0</v>
      </c>
      <c r="K61" s="139"/>
    </row>
    <row r="62" spans="2:47" s="9" customFormat="1" ht="19.899999999999999" customHeight="1" x14ac:dyDescent="0.3">
      <c r="B62" s="134"/>
      <c r="C62" s="135"/>
      <c r="D62" s="136" t="s">
        <v>8255</v>
      </c>
      <c r="E62" s="137"/>
      <c r="F62" s="137"/>
      <c r="G62" s="137"/>
      <c r="H62" s="137"/>
      <c r="I62" s="137"/>
      <c r="J62" s="138">
        <f>J96</f>
        <v>0</v>
      </c>
      <c r="K62" s="139"/>
    </row>
    <row r="63" spans="2:47" s="1" customFormat="1" ht="21.75" customHeight="1" x14ac:dyDescent="0.3">
      <c r="B63" s="40"/>
      <c r="C63" s="41"/>
      <c r="D63" s="41"/>
      <c r="E63" s="41"/>
      <c r="F63" s="41"/>
      <c r="G63" s="41"/>
      <c r="H63" s="41"/>
      <c r="I63" s="41"/>
      <c r="J63" s="41"/>
      <c r="K63" s="44"/>
    </row>
    <row r="64" spans="2:47" s="1" customFormat="1" ht="6.95" customHeight="1" x14ac:dyDescent="0.3">
      <c r="B64" s="55"/>
      <c r="C64" s="56"/>
      <c r="D64" s="56"/>
      <c r="E64" s="56"/>
      <c r="F64" s="56"/>
      <c r="G64" s="56"/>
      <c r="H64" s="56"/>
      <c r="I64" s="56"/>
      <c r="J64" s="56"/>
      <c r="K64" s="57"/>
    </row>
    <row r="68" spans="2:12" s="1" customFormat="1" ht="6.95" customHeight="1" x14ac:dyDescent="0.3">
      <c r="B68" s="58"/>
      <c r="C68" s="59"/>
      <c r="D68" s="59"/>
      <c r="E68" s="59"/>
      <c r="F68" s="59"/>
      <c r="G68" s="59"/>
      <c r="H68" s="59"/>
      <c r="I68" s="59"/>
      <c r="J68" s="59"/>
      <c r="K68" s="59"/>
      <c r="L68" s="40"/>
    </row>
    <row r="69" spans="2:12" s="1" customFormat="1" ht="36.950000000000003" customHeight="1" x14ac:dyDescent="0.3">
      <c r="B69" s="40"/>
      <c r="C69" s="60" t="s">
        <v>192</v>
      </c>
      <c r="L69" s="40"/>
    </row>
    <row r="70" spans="2:12" s="1" customFormat="1" ht="6.95" customHeight="1" x14ac:dyDescent="0.3">
      <c r="B70" s="40"/>
      <c r="L70" s="40"/>
    </row>
    <row r="71" spans="2:12" s="1" customFormat="1" ht="14.45" customHeight="1" x14ac:dyDescent="0.3">
      <c r="B71" s="40"/>
      <c r="C71" s="62" t="s">
        <v>17</v>
      </c>
      <c r="L71" s="40"/>
    </row>
    <row r="72" spans="2:12" s="1" customFormat="1" ht="22.5" customHeight="1" x14ac:dyDescent="0.3">
      <c r="B72" s="40"/>
      <c r="E72" s="364" t="str">
        <f>E7</f>
        <v>Stavební úpravy kongresového sálu blok F, UK FTVS</v>
      </c>
      <c r="F72" s="371"/>
      <c r="G72" s="371"/>
      <c r="H72" s="371"/>
      <c r="L72" s="40"/>
    </row>
    <row r="73" spans="2:12" s="1" customFormat="1" ht="14.45" customHeight="1" x14ac:dyDescent="0.3">
      <c r="B73" s="40"/>
      <c r="C73" s="62" t="s">
        <v>164</v>
      </c>
      <c r="L73" s="40"/>
    </row>
    <row r="74" spans="2:12" s="1" customFormat="1" ht="23.25" customHeight="1" x14ac:dyDescent="0.3">
      <c r="B74" s="40"/>
      <c r="E74" s="340" t="str">
        <f>E9</f>
        <v>003 - Vedlejší náklady</v>
      </c>
      <c r="F74" s="365"/>
      <c r="G74" s="365"/>
      <c r="H74" s="365"/>
      <c r="L74" s="40"/>
    </row>
    <row r="75" spans="2:12" s="1" customFormat="1" ht="6.95" customHeight="1" x14ac:dyDescent="0.3">
      <c r="B75" s="40"/>
      <c r="L75" s="40"/>
    </row>
    <row r="76" spans="2:12" s="1" customFormat="1" ht="18" customHeight="1" x14ac:dyDescent="0.3">
      <c r="B76" s="40"/>
      <c r="C76" s="62" t="s">
        <v>21</v>
      </c>
      <c r="F76" s="140" t="str">
        <f>F12</f>
        <v>José Martího 269/31, Praha</v>
      </c>
      <c r="I76" s="62" t="s">
        <v>23</v>
      </c>
      <c r="J76" s="66" t="str">
        <f>IF(J12="","",J12)</f>
        <v>24.5.2017</v>
      </c>
      <c r="L76" s="40"/>
    </row>
    <row r="77" spans="2:12" s="1" customFormat="1" ht="6.95" customHeight="1" x14ac:dyDescent="0.3">
      <c r="B77" s="40"/>
      <c r="L77" s="40"/>
    </row>
    <row r="78" spans="2:12" s="1" customFormat="1" ht="15" x14ac:dyDescent="0.3">
      <c r="B78" s="40"/>
      <c r="C78" s="62" t="s">
        <v>25</v>
      </c>
      <c r="F78" s="140" t="str">
        <f>E15</f>
        <v>UNIVERZITA KARLOVA V PRAZE_x000D_
_x000D_
, FTVS</v>
      </c>
      <c r="I78" s="62" t="s">
        <v>31</v>
      </c>
      <c r="J78" s="140" t="str">
        <f>E21</f>
        <v>Graphic PRO s.r.o.</v>
      </c>
      <c r="L78" s="40"/>
    </row>
    <row r="79" spans="2:12" s="1" customFormat="1" ht="14.45" customHeight="1" x14ac:dyDescent="0.3">
      <c r="B79" s="40"/>
      <c r="C79" s="62" t="s">
        <v>29</v>
      </c>
      <c r="F79" s="140" t="str">
        <f>IF(E18="","",E18)</f>
        <v xml:space="preserve"> </v>
      </c>
      <c r="L79" s="40"/>
    </row>
    <row r="80" spans="2:12" s="1" customFormat="1" ht="10.35" customHeight="1" x14ac:dyDescent="0.3">
      <c r="B80" s="40"/>
      <c r="L80" s="40"/>
    </row>
    <row r="81" spans="2:65" s="10" customFormat="1" ht="29.25" customHeight="1" x14ac:dyDescent="0.3">
      <c r="B81" s="141"/>
      <c r="C81" s="142" t="s">
        <v>193</v>
      </c>
      <c r="D81" s="143" t="s">
        <v>56</v>
      </c>
      <c r="E81" s="143" t="s">
        <v>52</v>
      </c>
      <c r="F81" s="143" t="s">
        <v>194</v>
      </c>
      <c r="G81" s="143" t="s">
        <v>195</v>
      </c>
      <c r="H81" s="143" t="s">
        <v>196</v>
      </c>
      <c r="I81" s="144" t="s">
        <v>197</v>
      </c>
      <c r="J81" s="143" t="s">
        <v>170</v>
      </c>
      <c r="K81" s="145" t="s">
        <v>198</v>
      </c>
      <c r="L81" s="141"/>
      <c r="M81" s="72" t="s">
        <v>199</v>
      </c>
      <c r="N81" s="73" t="s">
        <v>41</v>
      </c>
      <c r="O81" s="73" t="s">
        <v>200</v>
      </c>
      <c r="P81" s="73" t="s">
        <v>201</v>
      </c>
      <c r="Q81" s="73" t="s">
        <v>202</v>
      </c>
      <c r="R81" s="73" t="s">
        <v>203</v>
      </c>
      <c r="S81" s="73" t="s">
        <v>204</v>
      </c>
      <c r="T81" s="74" t="s">
        <v>205</v>
      </c>
    </row>
    <row r="82" spans="2:65" s="1" customFormat="1" ht="29.25" customHeight="1" x14ac:dyDescent="0.35">
      <c r="B82" s="40"/>
      <c r="C82" s="76" t="s">
        <v>171</v>
      </c>
      <c r="J82" s="146">
        <f>BK82</f>
        <v>0</v>
      </c>
      <c r="L82" s="40"/>
      <c r="M82" s="75"/>
      <c r="N82" s="67"/>
      <c r="O82" s="67"/>
      <c r="P82" s="147">
        <f>P83</f>
        <v>0</v>
      </c>
      <c r="Q82" s="67"/>
      <c r="R82" s="147">
        <f>R83</f>
        <v>0</v>
      </c>
      <c r="S82" s="67"/>
      <c r="T82" s="148">
        <f>T83</f>
        <v>0</v>
      </c>
      <c r="AT82" s="26" t="s">
        <v>70</v>
      </c>
      <c r="AU82" s="26" t="s">
        <v>172</v>
      </c>
      <c r="BK82" s="149">
        <f>BK83</f>
        <v>0</v>
      </c>
    </row>
    <row r="83" spans="2:65" s="11" customFormat="1" ht="37.35" customHeight="1" x14ac:dyDescent="0.35">
      <c r="B83" s="150"/>
      <c r="D83" s="151" t="s">
        <v>70</v>
      </c>
      <c r="E83" s="152" t="s">
        <v>6525</v>
      </c>
      <c r="F83" s="152" t="s">
        <v>6526</v>
      </c>
      <c r="J83" s="153">
        <f>BK83</f>
        <v>0</v>
      </c>
      <c r="L83" s="150"/>
      <c r="M83" s="154"/>
      <c r="N83" s="155"/>
      <c r="O83" s="155"/>
      <c r="P83" s="156">
        <f>P84+P87+P90+P93+P96</f>
        <v>0</v>
      </c>
      <c r="Q83" s="155"/>
      <c r="R83" s="156">
        <f>R84+R87+R90+R93+R96</f>
        <v>0</v>
      </c>
      <c r="S83" s="155"/>
      <c r="T83" s="157">
        <f>T84+T87+T90+T93+T96</f>
        <v>0</v>
      </c>
      <c r="AR83" s="151" t="s">
        <v>242</v>
      </c>
      <c r="AT83" s="158" t="s">
        <v>70</v>
      </c>
      <c r="AU83" s="158" t="s">
        <v>71</v>
      </c>
      <c r="AY83" s="151" t="s">
        <v>208</v>
      </c>
      <c r="BK83" s="159">
        <f>BK84+BK87+BK90+BK93+BK96</f>
        <v>0</v>
      </c>
    </row>
    <row r="84" spans="2:65" s="11" customFormat="1" ht="19.899999999999999" customHeight="1" x14ac:dyDescent="0.3">
      <c r="B84" s="150"/>
      <c r="D84" s="160" t="s">
        <v>70</v>
      </c>
      <c r="E84" s="161" t="s">
        <v>6527</v>
      </c>
      <c r="F84" s="161" t="s">
        <v>6528</v>
      </c>
      <c r="J84" s="162">
        <f>BK84</f>
        <v>0</v>
      </c>
      <c r="L84" s="150"/>
      <c r="M84" s="154"/>
      <c r="N84" s="155"/>
      <c r="O84" s="155"/>
      <c r="P84" s="156">
        <f>SUM(P85:P86)</f>
        <v>0</v>
      </c>
      <c r="Q84" s="155"/>
      <c r="R84" s="156">
        <f>SUM(R85:R86)</f>
        <v>0</v>
      </c>
      <c r="S84" s="155"/>
      <c r="T84" s="157">
        <f>SUM(T85:T86)</f>
        <v>0</v>
      </c>
      <c r="AR84" s="151" t="s">
        <v>242</v>
      </c>
      <c r="AT84" s="158" t="s">
        <v>70</v>
      </c>
      <c r="AU84" s="158" t="s">
        <v>78</v>
      </c>
      <c r="AY84" s="151" t="s">
        <v>208</v>
      </c>
      <c r="BK84" s="159">
        <f>SUM(BK85:BK86)</f>
        <v>0</v>
      </c>
    </row>
    <row r="85" spans="2:65" s="1" customFormat="1" ht="22.5" customHeight="1" x14ac:dyDescent="0.3">
      <c r="B85" s="163"/>
      <c r="C85" s="164" t="s">
        <v>78</v>
      </c>
      <c r="D85" s="164" t="s">
        <v>211</v>
      </c>
      <c r="E85" s="165" t="s">
        <v>8256</v>
      </c>
      <c r="F85" s="166" t="s">
        <v>6530</v>
      </c>
      <c r="G85" s="167" t="s">
        <v>280</v>
      </c>
      <c r="H85" s="168">
        <v>1</v>
      </c>
      <c r="I85" s="169"/>
      <c r="J85" s="169">
        <f>ROUND(I85*H85,2)</f>
        <v>0</v>
      </c>
      <c r="K85" s="166" t="s">
        <v>215</v>
      </c>
      <c r="L85" s="40"/>
      <c r="M85" s="170" t="s">
        <v>5</v>
      </c>
      <c r="N85" s="171" t="s">
        <v>42</v>
      </c>
      <c r="O85" s="172">
        <v>0</v>
      </c>
      <c r="P85" s="172">
        <f>O85*H85</f>
        <v>0</v>
      </c>
      <c r="Q85" s="172">
        <v>0</v>
      </c>
      <c r="R85" s="172">
        <f>Q85*H85</f>
        <v>0</v>
      </c>
      <c r="S85" s="172">
        <v>0</v>
      </c>
      <c r="T85" s="173">
        <f>S85*H85</f>
        <v>0</v>
      </c>
      <c r="AR85" s="26" t="s">
        <v>6531</v>
      </c>
      <c r="AT85" s="26" t="s">
        <v>211</v>
      </c>
      <c r="AU85" s="26" t="s">
        <v>80</v>
      </c>
      <c r="AY85" s="26" t="s">
        <v>208</v>
      </c>
      <c r="BE85" s="174">
        <f>IF(N85="základní",J85,0)</f>
        <v>0</v>
      </c>
      <c r="BF85" s="174">
        <f>IF(N85="snížená",J85,0)</f>
        <v>0</v>
      </c>
      <c r="BG85" s="174">
        <f>IF(N85="zákl. přenesená",J85,0)</f>
        <v>0</v>
      </c>
      <c r="BH85" s="174">
        <f>IF(N85="sníž. přenesená",J85,0)</f>
        <v>0</v>
      </c>
      <c r="BI85" s="174">
        <f>IF(N85="nulová",J85,0)</f>
        <v>0</v>
      </c>
      <c r="BJ85" s="26" t="s">
        <v>78</v>
      </c>
      <c r="BK85" s="174">
        <f>ROUND(I85*H85,2)</f>
        <v>0</v>
      </c>
      <c r="BL85" s="26" t="s">
        <v>6531</v>
      </c>
      <c r="BM85" s="26" t="s">
        <v>8257</v>
      </c>
    </row>
    <row r="86" spans="2:65" s="1" customFormat="1" ht="27" x14ac:dyDescent="0.3">
      <c r="B86" s="40"/>
      <c r="D86" s="175" t="s">
        <v>218</v>
      </c>
      <c r="F86" s="176" t="s">
        <v>6533</v>
      </c>
      <c r="L86" s="40"/>
      <c r="M86" s="177"/>
      <c r="N86" s="41"/>
      <c r="O86" s="41"/>
      <c r="P86" s="41"/>
      <c r="Q86" s="41"/>
      <c r="R86" s="41"/>
      <c r="S86" s="41"/>
      <c r="T86" s="69"/>
      <c r="AT86" s="26" t="s">
        <v>218</v>
      </c>
      <c r="AU86" s="26" t="s">
        <v>80</v>
      </c>
    </row>
    <row r="87" spans="2:65" s="11" customFormat="1" ht="29.85" customHeight="1" x14ac:dyDescent="0.3">
      <c r="B87" s="150"/>
      <c r="D87" s="160" t="s">
        <v>70</v>
      </c>
      <c r="E87" s="161" t="s">
        <v>8258</v>
      </c>
      <c r="F87" s="161" t="s">
        <v>8259</v>
      </c>
      <c r="J87" s="162">
        <f>BK87</f>
        <v>0</v>
      </c>
      <c r="L87" s="150"/>
      <c r="M87" s="154"/>
      <c r="N87" s="155"/>
      <c r="O87" s="155"/>
      <c r="P87" s="156">
        <f>SUM(P88:P89)</f>
        <v>0</v>
      </c>
      <c r="Q87" s="155"/>
      <c r="R87" s="156">
        <f>SUM(R88:R89)</f>
        <v>0</v>
      </c>
      <c r="S87" s="155"/>
      <c r="T87" s="157">
        <f>SUM(T88:T89)</f>
        <v>0</v>
      </c>
      <c r="AR87" s="151" t="s">
        <v>242</v>
      </c>
      <c r="AT87" s="158" t="s">
        <v>70</v>
      </c>
      <c r="AU87" s="158" t="s">
        <v>78</v>
      </c>
      <c r="AY87" s="151" t="s">
        <v>208</v>
      </c>
      <c r="BK87" s="159">
        <f>SUM(BK88:BK89)</f>
        <v>0</v>
      </c>
    </row>
    <row r="88" spans="2:65" s="1" customFormat="1" ht="22.5" customHeight="1" x14ac:dyDescent="0.3">
      <c r="B88" s="163"/>
      <c r="C88" s="164" t="s">
        <v>80</v>
      </c>
      <c r="D88" s="164" t="s">
        <v>211</v>
      </c>
      <c r="E88" s="165" t="s">
        <v>8260</v>
      </c>
      <c r="F88" s="166" t="s">
        <v>8259</v>
      </c>
      <c r="G88" s="167" t="s">
        <v>2906</v>
      </c>
      <c r="H88" s="168">
        <v>279425.25</v>
      </c>
      <c r="I88" s="169"/>
      <c r="J88" s="169">
        <f>ROUND(I88*H88,2)</f>
        <v>0</v>
      </c>
      <c r="K88" s="166" t="s">
        <v>215</v>
      </c>
      <c r="L88" s="40"/>
      <c r="M88" s="170" t="s">
        <v>5</v>
      </c>
      <c r="N88" s="171" t="s">
        <v>42</v>
      </c>
      <c r="O88" s="172">
        <v>0</v>
      </c>
      <c r="P88" s="172">
        <f>O88*H88</f>
        <v>0</v>
      </c>
      <c r="Q88" s="172">
        <v>0</v>
      </c>
      <c r="R88" s="172">
        <f>Q88*H88</f>
        <v>0</v>
      </c>
      <c r="S88" s="172">
        <v>0</v>
      </c>
      <c r="T88" s="173">
        <f>S88*H88</f>
        <v>0</v>
      </c>
      <c r="AR88" s="26" t="s">
        <v>6531</v>
      </c>
      <c r="AT88" s="26" t="s">
        <v>211</v>
      </c>
      <c r="AU88" s="26" t="s">
        <v>80</v>
      </c>
      <c r="AY88" s="26" t="s">
        <v>208</v>
      </c>
      <c r="BE88" s="174">
        <f>IF(N88="základní",J88,0)</f>
        <v>0</v>
      </c>
      <c r="BF88" s="174">
        <f>IF(N88="snížená",J88,0)</f>
        <v>0</v>
      </c>
      <c r="BG88" s="174">
        <f>IF(N88="zákl. přenesená",J88,0)</f>
        <v>0</v>
      </c>
      <c r="BH88" s="174">
        <f>IF(N88="sníž. přenesená",J88,0)</f>
        <v>0</v>
      </c>
      <c r="BI88" s="174">
        <f>IF(N88="nulová",J88,0)</f>
        <v>0</v>
      </c>
      <c r="BJ88" s="26" t="s">
        <v>78</v>
      </c>
      <c r="BK88" s="174">
        <f>ROUND(I88*H88,2)</f>
        <v>0</v>
      </c>
      <c r="BL88" s="26" t="s">
        <v>6531</v>
      </c>
      <c r="BM88" s="26" t="s">
        <v>8261</v>
      </c>
    </row>
    <row r="89" spans="2:65" s="1" customFormat="1" x14ac:dyDescent="0.3">
      <c r="B89" s="40"/>
      <c r="D89" s="175" t="s">
        <v>218</v>
      </c>
      <c r="F89" s="176" t="s">
        <v>8262</v>
      </c>
      <c r="L89" s="40"/>
      <c r="M89" s="177"/>
      <c r="N89" s="41"/>
      <c r="O89" s="41"/>
      <c r="P89" s="41"/>
      <c r="Q89" s="41"/>
      <c r="R89" s="41"/>
      <c r="S89" s="41"/>
      <c r="T89" s="69"/>
      <c r="AT89" s="26" t="s">
        <v>218</v>
      </c>
      <c r="AU89" s="26" t="s">
        <v>80</v>
      </c>
    </row>
    <row r="90" spans="2:65" s="11" customFormat="1" ht="29.85" customHeight="1" x14ac:dyDescent="0.3">
      <c r="B90" s="150"/>
      <c r="D90" s="160" t="s">
        <v>70</v>
      </c>
      <c r="E90" s="161" t="s">
        <v>6534</v>
      </c>
      <c r="F90" s="161" t="s">
        <v>6535</v>
      </c>
      <c r="J90" s="162">
        <f>BK90</f>
        <v>0</v>
      </c>
      <c r="L90" s="150"/>
      <c r="M90" s="154"/>
      <c r="N90" s="155"/>
      <c r="O90" s="155"/>
      <c r="P90" s="156">
        <f>SUM(P91:P92)</f>
        <v>0</v>
      </c>
      <c r="Q90" s="155"/>
      <c r="R90" s="156">
        <f>SUM(R91:R92)</f>
        <v>0</v>
      </c>
      <c r="S90" s="155"/>
      <c r="T90" s="157">
        <f>SUM(T91:T92)</f>
        <v>0</v>
      </c>
      <c r="AR90" s="151" t="s">
        <v>242</v>
      </c>
      <c r="AT90" s="158" t="s">
        <v>70</v>
      </c>
      <c r="AU90" s="158" t="s">
        <v>78</v>
      </c>
      <c r="AY90" s="151" t="s">
        <v>208</v>
      </c>
      <c r="BK90" s="159">
        <f>SUM(BK91:BK92)</f>
        <v>0</v>
      </c>
    </row>
    <row r="91" spans="2:65" s="1" customFormat="1" ht="22.5" customHeight="1" x14ac:dyDescent="0.3">
      <c r="B91" s="163"/>
      <c r="C91" s="164" t="s">
        <v>123</v>
      </c>
      <c r="D91" s="164" t="s">
        <v>211</v>
      </c>
      <c r="E91" s="165" t="s">
        <v>8263</v>
      </c>
      <c r="F91" s="166" t="s">
        <v>8264</v>
      </c>
      <c r="G91" s="167" t="s">
        <v>2906</v>
      </c>
      <c r="H91" s="168">
        <v>279425.25</v>
      </c>
      <c r="I91" s="169"/>
      <c r="J91" s="169">
        <f>ROUND(I91*H91,2)</f>
        <v>0</v>
      </c>
      <c r="K91" s="166" t="s">
        <v>215</v>
      </c>
      <c r="L91" s="40"/>
      <c r="M91" s="170" t="s">
        <v>5</v>
      </c>
      <c r="N91" s="171" t="s">
        <v>42</v>
      </c>
      <c r="O91" s="172">
        <v>0</v>
      </c>
      <c r="P91" s="172">
        <f>O91*H91</f>
        <v>0</v>
      </c>
      <c r="Q91" s="172">
        <v>0</v>
      </c>
      <c r="R91" s="172">
        <f>Q91*H91</f>
        <v>0</v>
      </c>
      <c r="S91" s="172">
        <v>0</v>
      </c>
      <c r="T91" s="173">
        <f>S91*H91</f>
        <v>0</v>
      </c>
      <c r="AR91" s="26" t="s">
        <v>6531</v>
      </c>
      <c r="AT91" s="26" t="s">
        <v>211</v>
      </c>
      <c r="AU91" s="26" t="s">
        <v>80</v>
      </c>
      <c r="AY91" s="26" t="s">
        <v>208</v>
      </c>
      <c r="BE91" s="174">
        <f>IF(N91="základní",J91,0)</f>
        <v>0</v>
      </c>
      <c r="BF91" s="174">
        <f>IF(N91="snížená",J91,0)</f>
        <v>0</v>
      </c>
      <c r="BG91" s="174">
        <f>IF(N91="zákl. přenesená",J91,0)</f>
        <v>0</v>
      </c>
      <c r="BH91" s="174">
        <f>IF(N91="sníž. přenesená",J91,0)</f>
        <v>0</v>
      </c>
      <c r="BI91" s="174">
        <f>IF(N91="nulová",J91,0)</f>
        <v>0</v>
      </c>
      <c r="BJ91" s="26" t="s">
        <v>78</v>
      </c>
      <c r="BK91" s="174">
        <f>ROUND(I91*H91,2)</f>
        <v>0</v>
      </c>
      <c r="BL91" s="26" t="s">
        <v>6531</v>
      </c>
      <c r="BM91" s="26" t="s">
        <v>8265</v>
      </c>
    </row>
    <row r="92" spans="2:65" s="1" customFormat="1" x14ac:dyDescent="0.3">
      <c r="B92" s="40"/>
      <c r="D92" s="175" t="s">
        <v>218</v>
      </c>
      <c r="F92" s="176" t="s">
        <v>8266</v>
      </c>
      <c r="L92" s="40"/>
      <c r="M92" s="177"/>
      <c r="N92" s="41"/>
      <c r="O92" s="41"/>
      <c r="P92" s="41"/>
      <c r="Q92" s="41"/>
      <c r="R92" s="41"/>
      <c r="S92" s="41"/>
      <c r="T92" s="69"/>
      <c r="AT92" s="26" t="s">
        <v>218</v>
      </c>
      <c r="AU92" s="26" t="s">
        <v>80</v>
      </c>
    </row>
    <row r="93" spans="2:65" s="11" customFormat="1" ht="29.85" customHeight="1" x14ac:dyDescent="0.3">
      <c r="B93" s="150"/>
      <c r="D93" s="160" t="s">
        <v>70</v>
      </c>
      <c r="E93" s="161" t="s">
        <v>8267</v>
      </c>
      <c r="F93" s="161" t="s">
        <v>8268</v>
      </c>
      <c r="J93" s="162">
        <f>BK93</f>
        <v>0</v>
      </c>
      <c r="L93" s="150"/>
      <c r="M93" s="154"/>
      <c r="N93" s="155"/>
      <c r="O93" s="155"/>
      <c r="P93" s="156">
        <f>SUM(P94:P95)</f>
        <v>0</v>
      </c>
      <c r="Q93" s="155"/>
      <c r="R93" s="156">
        <f>SUM(R94:R95)</f>
        <v>0</v>
      </c>
      <c r="S93" s="155"/>
      <c r="T93" s="157">
        <f>SUM(T94:T95)</f>
        <v>0</v>
      </c>
      <c r="AR93" s="151" t="s">
        <v>242</v>
      </c>
      <c r="AT93" s="158" t="s">
        <v>70</v>
      </c>
      <c r="AU93" s="158" t="s">
        <v>78</v>
      </c>
      <c r="AY93" s="151" t="s">
        <v>208</v>
      </c>
      <c r="BK93" s="159">
        <f>SUM(BK94:BK95)</f>
        <v>0</v>
      </c>
    </row>
    <row r="94" spans="2:65" s="1" customFormat="1" ht="22.5" customHeight="1" x14ac:dyDescent="0.3">
      <c r="B94" s="163"/>
      <c r="C94" s="164" t="s">
        <v>216</v>
      </c>
      <c r="D94" s="164" t="s">
        <v>211</v>
      </c>
      <c r="E94" s="165" t="s">
        <v>8269</v>
      </c>
      <c r="F94" s="166" t="s">
        <v>8270</v>
      </c>
      <c r="G94" s="167" t="s">
        <v>2906</v>
      </c>
      <c r="H94" s="168">
        <v>279425.25</v>
      </c>
      <c r="I94" s="169"/>
      <c r="J94" s="169">
        <f>ROUND(I94*H94,2)</f>
        <v>0</v>
      </c>
      <c r="K94" s="166" t="s">
        <v>215</v>
      </c>
      <c r="L94" s="40"/>
      <c r="M94" s="170" t="s">
        <v>5</v>
      </c>
      <c r="N94" s="171" t="s">
        <v>42</v>
      </c>
      <c r="O94" s="172">
        <v>0</v>
      </c>
      <c r="P94" s="172">
        <f>O94*H94</f>
        <v>0</v>
      </c>
      <c r="Q94" s="172">
        <v>0</v>
      </c>
      <c r="R94" s="172">
        <f>Q94*H94</f>
        <v>0</v>
      </c>
      <c r="S94" s="172">
        <v>0</v>
      </c>
      <c r="T94" s="173">
        <f>S94*H94</f>
        <v>0</v>
      </c>
      <c r="AR94" s="26" t="s">
        <v>6531</v>
      </c>
      <c r="AT94" s="26" t="s">
        <v>211</v>
      </c>
      <c r="AU94" s="26" t="s">
        <v>80</v>
      </c>
      <c r="AY94" s="26" t="s">
        <v>208</v>
      </c>
      <c r="BE94" s="174">
        <f>IF(N94="základní",J94,0)</f>
        <v>0</v>
      </c>
      <c r="BF94" s="174">
        <f>IF(N94="snížená",J94,0)</f>
        <v>0</v>
      </c>
      <c r="BG94" s="174">
        <f>IF(N94="zákl. přenesená",J94,0)</f>
        <v>0</v>
      </c>
      <c r="BH94" s="174">
        <f>IF(N94="sníž. přenesená",J94,0)</f>
        <v>0</v>
      </c>
      <c r="BI94" s="174">
        <f>IF(N94="nulová",J94,0)</f>
        <v>0</v>
      </c>
      <c r="BJ94" s="26" t="s">
        <v>78</v>
      </c>
      <c r="BK94" s="174">
        <f>ROUND(I94*H94,2)</f>
        <v>0</v>
      </c>
      <c r="BL94" s="26" t="s">
        <v>6531</v>
      </c>
      <c r="BM94" s="26" t="s">
        <v>8271</v>
      </c>
    </row>
    <row r="95" spans="2:65" s="1" customFormat="1" x14ac:dyDescent="0.3">
      <c r="B95" s="40"/>
      <c r="D95" s="175" t="s">
        <v>218</v>
      </c>
      <c r="F95" s="176" t="s">
        <v>8272</v>
      </c>
      <c r="L95" s="40"/>
      <c r="M95" s="177"/>
      <c r="N95" s="41"/>
      <c r="O95" s="41"/>
      <c r="P95" s="41"/>
      <c r="Q95" s="41"/>
      <c r="R95" s="41"/>
      <c r="S95" s="41"/>
      <c r="T95" s="69"/>
      <c r="AT95" s="26" t="s">
        <v>218</v>
      </c>
      <c r="AU95" s="26" t="s">
        <v>80</v>
      </c>
    </row>
    <row r="96" spans="2:65" s="11" customFormat="1" ht="29.85" customHeight="1" x14ac:dyDescent="0.3">
      <c r="B96" s="150"/>
      <c r="D96" s="160" t="s">
        <v>70</v>
      </c>
      <c r="E96" s="161" t="s">
        <v>8273</v>
      </c>
      <c r="F96" s="161" t="s">
        <v>8274</v>
      </c>
      <c r="J96" s="162">
        <f>BK96</f>
        <v>0</v>
      </c>
      <c r="L96" s="150"/>
      <c r="M96" s="154"/>
      <c r="N96" s="155"/>
      <c r="O96" s="155"/>
      <c r="P96" s="156">
        <f>SUM(P97:P98)</f>
        <v>0</v>
      </c>
      <c r="Q96" s="155"/>
      <c r="R96" s="156">
        <f>SUM(R97:R98)</f>
        <v>0</v>
      </c>
      <c r="S96" s="155"/>
      <c r="T96" s="157">
        <f>SUM(T97:T98)</f>
        <v>0</v>
      </c>
      <c r="AR96" s="151" t="s">
        <v>242</v>
      </c>
      <c r="AT96" s="158" t="s">
        <v>70</v>
      </c>
      <c r="AU96" s="158" t="s">
        <v>78</v>
      </c>
      <c r="AY96" s="151" t="s">
        <v>208</v>
      </c>
      <c r="BK96" s="159">
        <f>SUM(BK97:BK98)</f>
        <v>0</v>
      </c>
    </row>
    <row r="97" spans="2:65" s="1" customFormat="1" ht="22.5" customHeight="1" x14ac:dyDescent="0.3">
      <c r="B97" s="163"/>
      <c r="C97" s="164" t="s">
        <v>242</v>
      </c>
      <c r="D97" s="164" t="s">
        <v>211</v>
      </c>
      <c r="E97" s="165" t="s">
        <v>8275</v>
      </c>
      <c r="F97" s="166" t="s">
        <v>8276</v>
      </c>
      <c r="G97" s="167" t="s">
        <v>2906</v>
      </c>
      <c r="H97" s="168">
        <v>279425.25</v>
      </c>
      <c r="I97" s="169"/>
      <c r="J97" s="169">
        <f>ROUND(I97*H97,2)</f>
        <v>0</v>
      </c>
      <c r="K97" s="166" t="s">
        <v>215</v>
      </c>
      <c r="L97" s="40"/>
      <c r="M97" s="170" t="s">
        <v>5</v>
      </c>
      <c r="N97" s="171" t="s">
        <v>42</v>
      </c>
      <c r="O97" s="172">
        <v>0</v>
      </c>
      <c r="P97" s="172">
        <f>O97*H97</f>
        <v>0</v>
      </c>
      <c r="Q97" s="172">
        <v>0</v>
      </c>
      <c r="R97" s="172">
        <f>Q97*H97</f>
        <v>0</v>
      </c>
      <c r="S97" s="172">
        <v>0</v>
      </c>
      <c r="T97" s="173">
        <f>S97*H97</f>
        <v>0</v>
      </c>
      <c r="AR97" s="26" t="s">
        <v>6531</v>
      </c>
      <c r="AT97" s="26" t="s">
        <v>211</v>
      </c>
      <c r="AU97" s="26" t="s">
        <v>80</v>
      </c>
      <c r="AY97" s="26" t="s">
        <v>208</v>
      </c>
      <c r="BE97" s="174">
        <f>IF(N97="základní",J97,0)</f>
        <v>0</v>
      </c>
      <c r="BF97" s="174">
        <f>IF(N97="snížená",J97,0)</f>
        <v>0</v>
      </c>
      <c r="BG97" s="174">
        <f>IF(N97="zákl. přenesená",J97,0)</f>
        <v>0</v>
      </c>
      <c r="BH97" s="174">
        <f>IF(N97="sníž. přenesená",J97,0)</f>
        <v>0</v>
      </c>
      <c r="BI97" s="174">
        <f>IF(N97="nulová",J97,0)</f>
        <v>0</v>
      </c>
      <c r="BJ97" s="26" t="s">
        <v>78</v>
      </c>
      <c r="BK97" s="174">
        <f>ROUND(I97*H97,2)</f>
        <v>0</v>
      </c>
      <c r="BL97" s="26" t="s">
        <v>6531</v>
      </c>
      <c r="BM97" s="26" t="s">
        <v>8277</v>
      </c>
    </row>
    <row r="98" spans="2:65" s="1" customFormat="1" x14ac:dyDescent="0.3">
      <c r="B98" s="40"/>
      <c r="D98" s="175" t="s">
        <v>218</v>
      </c>
      <c r="F98" s="176" t="s">
        <v>8278</v>
      </c>
      <c r="L98" s="40"/>
      <c r="M98" s="232"/>
      <c r="N98" s="233"/>
      <c r="O98" s="233"/>
      <c r="P98" s="233"/>
      <c r="Q98" s="233"/>
      <c r="R98" s="233"/>
      <c r="S98" s="233"/>
      <c r="T98" s="234"/>
      <c r="AT98" s="26" t="s">
        <v>218</v>
      </c>
      <c r="AU98" s="26" t="s">
        <v>80</v>
      </c>
    </row>
    <row r="99" spans="2:65" s="1" customFormat="1" ht="6.95" customHeight="1" x14ac:dyDescent="0.3">
      <c r="B99" s="55"/>
      <c r="C99" s="56"/>
      <c r="D99" s="56"/>
      <c r="E99" s="56"/>
      <c r="F99" s="56"/>
      <c r="G99" s="56"/>
      <c r="H99" s="56"/>
      <c r="I99" s="56"/>
      <c r="J99" s="56"/>
      <c r="K99" s="56"/>
      <c r="L99" s="40"/>
    </row>
  </sheetData>
  <autoFilter ref="C81:K9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showGridLines="0" topLeftCell="A196" zoomScaleNormal="100" workbookViewId="0"/>
  </sheetViews>
  <sheetFormatPr defaultRowHeight="13.5" x14ac:dyDescent="0.3"/>
  <cols>
    <col min="1" max="1" width="8.33203125" style="247" customWidth="1"/>
    <col min="2" max="2" width="1.6640625" style="247" customWidth="1"/>
    <col min="3" max="4" width="5" style="247" customWidth="1"/>
    <col min="5" max="5" width="11.6640625" style="247" customWidth="1"/>
    <col min="6" max="6" width="9.1640625" style="247" customWidth="1"/>
    <col min="7" max="7" width="5" style="247" customWidth="1"/>
    <col min="8" max="8" width="77.83203125" style="247" customWidth="1"/>
    <col min="9" max="10" width="20" style="247" customWidth="1"/>
    <col min="11" max="11" width="1.6640625" style="247" customWidth="1"/>
  </cols>
  <sheetData>
    <row r="1" spans="2:11" ht="37.5" customHeight="1" x14ac:dyDescent="0.3"/>
    <row r="2" spans="2:11" ht="7.5" customHeight="1" x14ac:dyDescent="0.3">
      <c r="B2" s="248"/>
      <c r="C2" s="249"/>
      <c r="D2" s="249"/>
      <c r="E2" s="249"/>
      <c r="F2" s="249"/>
      <c r="G2" s="249"/>
      <c r="H2" s="249"/>
      <c r="I2" s="249"/>
      <c r="J2" s="249"/>
      <c r="K2" s="250"/>
    </row>
    <row r="3" spans="2:11" s="17" customFormat="1" ht="45" customHeight="1" x14ac:dyDescent="0.3">
      <c r="B3" s="251"/>
      <c r="C3" s="373" t="s">
        <v>8279</v>
      </c>
      <c r="D3" s="373"/>
      <c r="E3" s="373"/>
      <c r="F3" s="373"/>
      <c r="G3" s="373"/>
      <c r="H3" s="373"/>
      <c r="I3" s="373"/>
      <c r="J3" s="373"/>
      <c r="K3" s="252"/>
    </row>
    <row r="4" spans="2:11" ht="25.5" customHeight="1" x14ac:dyDescent="0.3">
      <c r="B4" s="253"/>
      <c r="C4" s="380" t="s">
        <v>8280</v>
      </c>
      <c r="D4" s="380"/>
      <c r="E4" s="380"/>
      <c r="F4" s="380"/>
      <c r="G4" s="380"/>
      <c r="H4" s="380"/>
      <c r="I4" s="380"/>
      <c r="J4" s="380"/>
      <c r="K4" s="254"/>
    </row>
    <row r="5" spans="2:11" ht="5.25" customHeight="1" x14ac:dyDescent="0.3">
      <c r="B5" s="253"/>
      <c r="C5" s="255"/>
      <c r="D5" s="255"/>
      <c r="E5" s="255"/>
      <c r="F5" s="255"/>
      <c r="G5" s="255"/>
      <c r="H5" s="255"/>
      <c r="I5" s="255"/>
      <c r="J5" s="255"/>
      <c r="K5" s="254"/>
    </row>
    <row r="6" spans="2:11" ht="15" customHeight="1" x14ac:dyDescent="0.3">
      <c r="B6" s="253"/>
      <c r="C6" s="376" t="s">
        <v>8281</v>
      </c>
      <c r="D6" s="376"/>
      <c r="E6" s="376"/>
      <c r="F6" s="376"/>
      <c r="G6" s="376"/>
      <c r="H6" s="376"/>
      <c r="I6" s="376"/>
      <c r="J6" s="376"/>
      <c r="K6" s="254"/>
    </row>
    <row r="7" spans="2:11" ht="15" customHeight="1" x14ac:dyDescent="0.3">
      <c r="B7" s="257"/>
      <c r="C7" s="376" t="s">
        <v>8282</v>
      </c>
      <c r="D7" s="376"/>
      <c r="E7" s="376"/>
      <c r="F7" s="376"/>
      <c r="G7" s="376"/>
      <c r="H7" s="376"/>
      <c r="I7" s="376"/>
      <c r="J7" s="376"/>
      <c r="K7" s="254"/>
    </row>
    <row r="8" spans="2:11" ht="12.75" customHeight="1" x14ac:dyDescent="0.3">
      <c r="B8" s="257"/>
      <c r="C8" s="256"/>
      <c r="D8" s="256"/>
      <c r="E8" s="256"/>
      <c r="F8" s="256"/>
      <c r="G8" s="256"/>
      <c r="H8" s="256"/>
      <c r="I8" s="256"/>
      <c r="J8" s="256"/>
      <c r="K8" s="254"/>
    </row>
    <row r="9" spans="2:11" ht="15" customHeight="1" x14ac:dyDescent="0.3">
      <c r="B9" s="257"/>
      <c r="C9" s="376" t="s">
        <v>8283</v>
      </c>
      <c r="D9" s="376"/>
      <c r="E9" s="376"/>
      <c r="F9" s="376"/>
      <c r="G9" s="376"/>
      <c r="H9" s="376"/>
      <c r="I9" s="376"/>
      <c r="J9" s="376"/>
      <c r="K9" s="254"/>
    </row>
    <row r="10" spans="2:11" ht="15" customHeight="1" x14ac:dyDescent="0.3">
      <c r="B10" s="257"/>
      <c r="C10" s="256"/>
      <c r="D10" s="376" t="s">
        <v>8284</v>
      </c>
      <c r="E10" s="376"/>
      <c r="F10" s="376"/>
      <c r="G10" s="376"/>
      <c r="H10" s="376"/>
      <c r="I10" s="376"/>
      <c r="J10" s="376"/>
      <c r="K10" s="254"/>
    </row>
    <row r="11" spans="2:11" ht="15" customHeight="1" x14ac:dyDescent="0.3">
      <c r="B11" s="257"/>
      <c r="C11" s="258"/>
      <c r="D11" s="376" t="s">
        <v>8285</v>
      </c>
      <c r="E11" s="376"/>
      <c r="F11" s="376"/>
      <c r="G11" s="376"/>
      <c r="H11" s="376"/>
      <c r="I11" s="376"/>
      <c r="J11" s="376"/>
      <c r="K11" s="254"/>
    </row>
    <row r="12" spans="2:11" ht="12.75" customHeight="1" x14ac:dyDescent="0.3">
      <c r="B12" s="257"/>
      <c r="C12" s="258"/>
      <c r="D12" s="258"/>
      <c r="E12" s="258"/>
      <c r="F12" s="258"/>
      <c r="G12" s="258"/>
      <c r="H12" s="258"/>
      <c r="I12" s="258"/>
      <c r="J12" s="258"/>
      <c r="K12" s="254"/>
    </row>
    <row r="13" spans="2:11" ht="15" customHeight="1" x14ac:dyDescent="0.3">
      <c r="B13" s="257"/>
      <c r="C13" s="258"/>
      <c r="D13" s="376" t="s">
        <v>8286</v>
      </c>
      <c r="E13" s="376"/>
      <c r="F13" s="376"/>
      <c r="G13" s="376"/>
      <c r="H13" s="376"/>
      <c r="I13" s="376"/>
      <c r="J13" s="376"/>
      <c r="K13" s="254"/>
    </row>
    <row r="14" spans="2:11" ht="15" customHeight="1" x14ac:dyDescent="0.3">
      <c r="B14" s="257"/>
      <c r="C14" s="258"/>
      <c r="D14" s="376" t="s">
        <v>8287</v>
      </c>
      <c r="E14" s="376"/>
      <c r="F14" s="376"/>
      <c r="G14" s="376"/>
      <c r="H14" s="376"/>
      <c r="I14" s="376"/>
      <c r="J14" s="376"/>
      <c r="K14" s="254"/>
    </row>
    <row r="15" spans="2:11" ht="15" customHeight="1" x14ac:dyDescent="0.3">
      <c r="B15" s="257"/>
      <c r="C15" s="258"/>
      <c r="D15" s="376" t="s">
        <v>8288</v>
      </c>
      <c r="E15" s="376"/>
      <c r="F15" s="376"/>
      <c r="G15" s="376"/>
      <c r="H15" s="376"/>
      <c r="I15" s="376"/>
      <c r="J15" s="376"/>
      <c r="K15" s="254"/>
    </row>
    <row r="16" spans="2:11" ht="15" customHeight="1" x14ac:dyDescent="0.3">
      <c r="B16" s="257"/>
      <c r="C16" s="258"/>
      <c r="D16" s="258"/>
      <c r="E16" s="259" t="s">
        <v>77</v>
      </c>
      <c r="F16" s="376" t="s">
        <v>8289</v>
      </c>
      <c r="G16" s="376"/>
      <c r="H16" s="376"/>
      <c r="I16" s="376"/>
      <c r="J16" s="376"/>
      <c r="K16" s="254"/>
    </row>
    <row r="17" spans="2:11" ht="15" customHeight="1" x14ac:dyDescent="0.3">
      <c r="B17" s="257"/>
      <c r="C17" s="258"/>
      <c r="D17" s="258"/>
      <c r="E17" s="259" t="s">
        <v>8290</v>
      </c>
      <c r="F17" s="376" t="s">
        <v>8291</v>
      </c>
      <c r="G17" s="376"/>
      <c r="H17" s="376"/>
      <c r="I17" s="376"/>
      <c r="J17" s="376"/>
      <c r="K17" s="254"/>
    </row>
    <row r="18" spans="2:11" ht="15" customHeight="1" x14ac:dyDescent="0.3">
      <c r="B18" s="257"/>
      <c r="C18" s="258"/>
      <c r="D18" s="258"/>
      <c r="E18" s="259" t="s">
        <v>8292</v>
      </c>
      <c r="F18" s="376" t="s">
        <v>8293</v>
      </c>
      <c r="G18" s="376"/>
      <c r="H18" s="376"/>
      <c r="I18" s="376"/>
      <c r="J18" s="376"/>
      <c r="K18" s="254"/>
    </row>
    <row r="19" spans="2:11" ht="15" customHeight="1" x14ac:dyDescent="0.3">
      <c r="B19" s="257"/>
      <c r="C19" s="258"/>
      <c r="D19" s="258"/>
      <c r="E19" s="259" t="s">
        <v>156</v>
      </c>
      <c r="F19" s="376" t="s">
        <v>8294</v>
      </c>
      <c r="G19" s="376"/>
      <c r="H19" s="376"/>
      <c r="I19" s="376"/>
      <c r="J19" s="376"/>
      <c r="K19" s="254"/>
    </row>
    <row r="20" spans="2:11" ht="15" customHeight="1" x14ac:dyDescent="0.3">
      <c r="B20" s="257"/>
      <c r="C20" s="258"/>
      <c r="D20" s="258"/>
      <c r="E20" s="259" t="s">
        <v>8181</v>
      </c>
      <c r="F20" s="376" t="s">
        <v>7768</v>
      </c>
      <c r="G20" s="376"/>
      <c r="H20" s="376"/>
      <c r="I20" s="376"/>
      <c r="J20" s="376"/>
      <c r="K20" s="254"/>
    </row>
    <row r="21" spans="2:11" ht="15" customHeight="1" x14ac:dyDescent="0.3">
      <c r="B21" s="257"/>
      <c r="C21" s="258"/>
      <c r="D21" s="258"/>
      <c r="E21" s="259" t="s">
        <v>84</v>
      </c>
      <c r="F21" s="376" t="s">
        <v>8295</v>
      </c>
      <c r="G21" s="376"/>
      <c r="H21" s="376"/>
      <c r="I21" s="376"/>
      <c r="J21" s="376"/>
      <c r="K21" s="254"/>
    </row>
    <row r="22" spans="2:11" ht="12.75" customHeight="1" x14ac:dyDescent="0.3">
      <c r="B22" s="257"/>
      <c r="C22" s="258"/>
      <c r="D22" s="258"/>
      <c r="E22" s="258"/>
      <c r="F22" s="258"/>
      <c r="G22" s="258"/>
      <c r="H22" s="258"/>
      <c r="I22" s="258"/>
      <c r="J22" s="258"/>
      <c r="K22" s="254"/>
    </row>
    <row r="23" spans="2:11" ht="15" customHeight="1" x14ac:dyDescent="0.3">
      <c r="B23" s="257"/>
      <c r="C23" s="376" t="s">
        <v>8296</v>
      </c>
      <c r="D23" s="376"/>
      <c r="E23" s="376"/>
      <c r="F23" s="376"/>
      <c r="G23" s="376"/>
      <c r="H23" s="376"/>
      <c r="I23" s="376"/>
      <c r="J23" s="376"/>
      <c r="K23" s="254"/>
    </row>
    <row r="24" spans="2:11" ht="15" customHeight="1" x14ac:dyDescent="0.3">
      <c r="B24" s="257"/>
      <c r="C24" s="376" t="s">
        <v>8297</v>
      </c>
      <c r="D24" s="376"/>
      <c r="E24" s="376"/>
      <c r="F24" s="376"/>
      <c r="G24" s="376"/>
      <c r="H24" s="376"/>
      <c r="I24" s="376"/>
      <c r="J24" s="376"/>
      <c r="K24" s="254"/>
    </row>
    <row r="25" spans="2:11" ht="15" customHeight="1" x14ac:dyDescent="0.3">
      <c r="B25" s="257"/>
      <c r="C25" s="256"/>
      <c r="D25" s="376" t="s">
        <v>8298</v>
      </c>
      <c r="E25" s="376"/>
      <c r="F25" s="376"/>
      <c r="G25" s="376"/>
      <c r="H25" s="376"/>
      <c r="I25" s="376"/>
      <c r="J25" s="376"/>
      <c r="K25" s="254"/>
    </row>
    <row r="26" spans="2:11" ht="15" customHeight="1" x14ac:dyDescent="0.3">
      <c r="B26" s="257"/>
      <c r="C26" s="258"/>
      <c r="D26" s="376" t="s">
        <v>8299</v>
      </c>
      <c r="E26" s="376"/>
      <c r="F26" s="376"/>
      <c r="G26" s="376"/>
      <c r="H26" s="376"/>
      <c r="I26" s="376"/>
      <c r="J26" s="376"/>
      <c r="K26" s="254"/>
    </row>
    <row r="27" spans="2:11" ht="12.75" customHeight="1" x14ac:dyDescent="0.3">
      <c r="B27" s="257"/>
      <c r="C27" s="258"/>
      <c r="D27" s="258"/>
      <c r="E27" s="258"/>
      <c r="F27" s="258"/>
      <c r="G27" s="258"/>
      <c r="H27" s="258"/>
      <c r="I27" s="258"/>
      <c r="J27" s="258"/>
      <c r="K27" s="254"/>
    </row>
    <row r="28" spans="2:11" ht="15" customHeight="1" x14ac:dyDescent="0.3">
      <c r="B28" s="257"/>
      <c r="C28" s="258"/>
      <c r="D28" s="376" t="s">
        <v>8300</v>
      </c>
      <c r="E28" s="376"/>
      <c r="F28" s="376"/>
      <c r="G28" s="376"/>
      <c r="H28" s="376"/>
      <c r="I28" s="376"/>
      <c r="J28" s="376"/>
      <c r="K28" s="254"/>
    </row>
    <row r="29" spans="2:11" ht="15" customHeight="1" x14ac:dyDescent="0.3">
      <c r="B29" s="257"/>
      <c r="C29" s="258"/>
      <c r="D29" s="376" t="s">
        <v>8301</v>
      </c>
      <c r="E29" s="376"/>
      <c r="F29" s="376"/>
      <c r="G29" s="376"/>
      <c r="H29" s="376"/>
      <c r="I29" s="376"/>
      <c r="J29" s="376"/>
      <c r="K29" s="254"/>
    </row>
    <row r="30" spans="2:11" ht="12.75" customHeight="1" x14ac:dyDescent="0.3">
      <c r="B30" s="257"/>
      <c r="C30" s="258"/>
      <c r="D30" s="258"/>
      <c r="E30" s="258"/>
      <c r="F30" s="258"/>
      <c r="G30" s="258"/>
      <c r="H30" s="258"/>
      <c r="I30" s="258"/>
      <c r="J30" s="258"/>
      <c r="K30" s="254"/>
    </row>
    <row r="31" spans="2:11" ht="15" customHeight="1" x14ac:dyDescent="0.3">
      <c r="B31" s="257"/>
      <c r="C31" s="258"/>
      <c r="D31" s="376" t="s">
        <v>8302</v>
      </c>
      <c r="E31" s="376"/>
      <c r="F31" s="376"/>
      <c r="G31" s="376"/>
      <c r="H31" s="376"/>
      <c r="I31" s="376"/>
      <c r="J31" s="376"/>
      <c r="K31" s="254"/>
    </row>
    <row r="32" spans="2:11" ht="15" customHeight="1" x14ac:dyDescent="0.3">
      <c r="B32" s="257"/>
      <c r="C32" s="258"/>
      <c r="D32" s="376" t="s">
        <v>8303</v>
      </c>
      <c r="E32" s="376"/>
      <c r="F32" s="376"/>
      <c r="G32" s="376"/>
      <c r="H32" s="376"/>
      <c r="I32" s="376"/>
      <c r="J32" s="376"/>
      <c r="K32" s="254"/>
    </row>
    <row r="33" spans="2:11" ht="15" customHeight="1" x14ac:dyDescent="0.3">
      <c r="B33" s="257"/>
      <c r="C33" s="258"/>
      <c r="D33" s="376" t="s">
        <v>8304</v>
      </c>
      <c r="E33" s="376"/>
      <c r="F33" s="376"/>
      <c r="G33" s="376"/>
      <c r="H33" s="376"/>
      <c r="I33" s="376"/>
      <c r="J33" s="376"/>
      <c r="K33" s="254"/>
    </row>
    <row r="34" spans="2:11" ht="15" customHeight="1" x14ac:dyDescent="0.3">
      <c r="B34" s="257"/>
      <c r="C34" s="258"/>
      <c r="D34" s="256"/>
      <c r="E34" s="260" t="s">
        <v>193</v>
      </c>
      <c r="F34" s="256"/>
      <c r="G34" s="376" t="s">
        <v>8305</v>
      </c>
      <c r="H34" s="376"/>
      <c r="I34" s="376"/>
      <c r="J34" s="376"/>
      <c r="K34" s="254"/>
    </row>
    <row r="35" spans="2:11" ht="30.75" customHeight="1" x14ac:dyDescent="0.3">
      <c r="B35" s="257"/>
      <c r="C35" s="258"/>
      <c r="D35" s="256"/>
      <c r="E35" s="260" t="s">
        <v>8306</v>
      </c>
      <c r="F35" s="256"/>
      <c r="G35" s="376" t="s">
        <v>8307</v>
      </c>
      <c r="H35" s="376"/>
      <c r="I35" s="376"/>
      <c r="J35" s="376"/>
      <c r="K35" s="254"/>
    </row>
    <row r="36" spans="2:11" ht="15" customHeight="1" x14ac:dyDescent="0.3">
      <c r="B36" s="257"/>
      <c r="C36" s="258"/>
      <c r="D36" s="256"/>
      <c r="E36" s="260" t="s">
        <v>52</v>
      </c>
      <c r="F36" s="256"/>
      <c r="G36" s="376" t="s">
        <v>8308</v>
      </c>
      <c r="H36" s="376"/>
      <c r="I36" s="376"/>
      <c r="J36" s="376"/>
      <c r="K36" s="254"/>
    </row>
    <row r="37" spans="2:11" ht="15" customHeight="1" x14ac:dyDescent="0.3">
      <c r="B37" s="257"/>
      <c r="C37" s="258"/>
      <c r="D37" s="256"/>
      <c r="E37" s="260" t="s">
        <v>194</v>
      </c>
      <c r="F37" s="256"/>
      <c r="G37" s="376" t="s">
        <v>8309</v>
      </c>
      <c r="H37" s="376"/>
      <c r="I37" s="376"/>
      <c r="J37" s="376"/>
      <c r="K37" s="254"/>
    </row>
    <row r="38" spans="2:11" ht="15" customHeight="1" x14ac:dyDescent="0.3">
      <c r="B38" s="257"/>
      <c r="C38" s="258"/>
      <c r="D38" s="256"/>
      <c r="E38" s="260" t="s">
        <v>195</v>
      </c>
      <c r="F38" s="256"/>
      <c r="G38" s="376" t="s">
        <v>8310</v>
      </c>
      <c r="H38" s="376"/>
      <c r="I38" s="376"/>
      <c r="J38" s="376"/>
      <c r="K38" s="254"/>
    </row>
    <row r="39" spans="2:11" ht="15" customHeight="1" x14ac:dyDescent="0.3">
      <c r="B39" s="257"/>
      <c r="C39" s="258"/>
      <c r="D39" s="256"/>
      <c r="E39" s="260" t="s">
        <v>196</v>
      </c>
      <c r="F39" s="256"/>
      <c r="G39" s="376" t="s">
        <v>8311</v>
      </c>
      <c r="H39" s="376"/>
      <c r="I39" s="376"/>
      <c r="J39" s="376"/>
      <c r="K39" s="254"/>
    </row>
    <row r="40" spans="2:11" ht="15" customHeight="1" x14ac:dyDescent="0.3">
      <c r="B40" s="257"/>
      <c r="C40" s="258"/>
      <c r="D40" s="256"/>
      <c r="E40" s="260" t="s">
        <v>8312</v>
      </c>
      <c r="F40" s="256"/>
      <c r="G40" s="376" t="s">
        <v>8313</v>
      </c>
      <c r="H40" s="376"/>
      <c r="I40" s="376"/>
      <c r="J40" s="376"/>
      <c r="K40" s="254"/>
    </row>
    <row r="41" spans="2:11" ht="15" customHeight="1" x14ac:dyDescent="0.3">
      <c r="B41" s="257"/>
      <c r="C41" s="258"/>
      <c r="D41" s="256"/>
      <c r="E41" s="260"/>
      <c r="F41" s="256"/>
      <c r="G41" s="376" t="s">
        <v>8314</v>
      </c>
      <c r="H41" s="376"/>
      <c r="I41" s="376"/>
      <c r="J41" s="376"/>
      <c r="K41" s="254"/>
    </row>
    <row r="42" spans="2:11" ht="15" customHeight="1" x14ac:dyDescent="0.3">
      <c r="B42" s="257"/>
      <c r="C42" s="258"/>
      <c r="D42" s="256"/>
      <c r="E42" s="260" t="s">
        <v>8315</v>
      </c>
      <c r="F42" s="256"/>
      <c r="G42" s="376" t="s">
        <v>8316</v>
      </c>
      <c r="H42" s="376"/>
      <c r="I42" s="376"/>
      <c r="J42" s="376"/>
      <c r="K42" s="254"/>
    </row>
    <row r="43" spans="2:11" ht="15" customHeight="1" x14ac:dyDescent="0.3">
      <c r="B43" s="257"/>
      <c r="C43" s="258"/>
      <c r="D43" s="256"/>
      <c r="E43" s="260" t="s">
        <v>198</v>
      </c>
      <c r="F43" s="256"/>
      <c r="G43" s="376" t="s">
        <v>8317</v>
      </c>
      <c r="H43" s="376"/>
      <c r="I43" s="376"/>
      <c r="J43" s="376"/>
      <c r="K43" s="254"/>
    </row>
    <row r="44" spans="2:11" ht="12.75" customHeight="1" x14ac:dyDescent="0.3">
      <c r="B44" s="257"/>
      <c r="C44" s="258"/>
      <c r="D44" s="256"/>
      <c r="E44" s="256"/>
      <c r="F44" s="256"/>
      <c r="G44" s="256"/>
      <c r="H44" s="256"/>
      <c r="I44" s="256"/>
      <c r="J44" s="256"/>
      <c r="K44" s="254"/>
    </row>
    <row r="45" spans="2:11" ht="15" customHeight="1" x14ac:dyDescent="0.3">
      <c r="B45" s="257"/>
      <c r="C45" s="258"/>
      <c r="D45" s="376" t="s">
        <v>8318</v>
      </c>
      <c r="E45" s="376"/>
      <c r="F45" s="376"/>
      <c r="G45" s="376"/>
      <c r="H45" s="376"/>
      <c r="I45" s="376"/>
      <c r="J45" s="376"/>
      <c r="K45" s="254"/>
    </row>
    <row r="46" spans="2:11" ht="15" customHeight="1" x14ac:dyDescent="0.3">
      <c r="B46" s="257"/>
      <c r="C46" s="258"/>
      <c r="D46" s="258"/>
      <c r="E46" s="376" t="s">
        <v>8319</v>
      </c>
      <c r="F46" s="376"/>
      <c r="G46" s="376"/>
      <c r="H46" s="376"/>
      <c r="I46" s="376"/>
      <c r="J46" s="376"/>
      <c r="K46" s="254"/>
    </row>
    <row r="47" spans="2:11" ht="15" customHeight="1" x14ac:dyDescent="0.3">
      <c r="B47" s="257"/>
      <c r="C47" s="258"/>
      <c r="D47" s="258"/>
      <c r="E47" s="376" t="s">
        <v>8320</v>
      </c>
      <c r="F47" s="376"/>
      <c r="G47" s="376"/>
      <c r="H47" s="376"/>
      <c r="I47" s="376"/>
      <c r="J47" s="376"/>
      <c r="K47" s="254"/>
    </row>
    <row r="48" spans="2:11" ht="15" customHeight="1" x14ac:dyDescent="0.3">
      <c r="B48" s="257"/>
      <c r="C48" s="258"/>
      <c r="D48" s="258"/>
      <c r="E48" s="376" t="s">
        <v>8321</v>
      </c>
      <c r="F48" s="376"/>
      <c r="G48" s="376"/>
      <c r="H48" s="376"/>
      <c r="I48" s="376"/>
      <c r="J48" s="376"/>
      <c r="K48" s="254"/>
    </row>
    <row r="49" spans="2:11" ht="15" customHeight="1" x14ac:dyDescent="0.3">
      <c r="B49" s="257"/>
      <c r="C49" s="258"/>
      <c r="D49" s="376" t="s">
        <v>8322</v>
      </c>
      <c r="E49" s="376"/>
      <c r="F49" s="376"/>
      <c r="G49" s="376"/>
      <c r="H49" s="376"/>
      <c r="I49" s="376"/>
      <c r="J49" s="376"/>
      <c r="K49" s="254"/>
    </row>
    <row r="50" spans="2:11" ht="25.5" customHeight="1" x14ac:dyDescent="0.3">
      <c r="B50" s="253"/>
      <c r="C50" s="380" t="s">
        <v>8323</v>
      </c>
      <c r="D50" s="380"/>
      <c r="E50" s="380"/>
      <c r="F50" s="380"/>
      <c r="G50" s="380"/>
      <c r="H50" s="380"/>
      <c r="I50" s="380"/>
      <c r="J50" s="380"/>
      <c r="K50" s="254"/>
    </row>
    <row r="51" spans="2:11" ht="5.25" customHeight="1" x14ac:dyDescent="0.3">
      <c r="B51" s="253"/>
      <c r="C51" s="255"/>
      <c r="D51" s="255"/>
      <c r="E51" s="255"/>
      <c r="F51" s="255"/>
      <c r="G51" s="255"/>
      <c r="H51" s="255"/>
      <c r="I51" s="255"/>
      <c r="J51" s="255"/>
      <c r="K51" s="254"/>
    </row>
    <row r="52" spans="2:11" ht="15" customHeight="1" x14ac:dyDescent="0.3">
      <c r="B52" s="253"/>
      <c r="C52" s="376" t="s">
        <v>8324</v>
      </c>
      <c r="D52" s="376"/>
      <c r="E52" s="376"/>
      <c r="F52" s="376"/>
      <c r="G52" s="376"/>
      <c r="H52" s="376"/>
      <c r="I52" s="376"/>
      <c r="J52" s="376"/>
      <c r="K52" s="254"/>
    </row>
    <row r="53" spans="2:11" ht="15" customHeight="1" x14ac:dyDescent="0.3">
      <c r="B53" s="253"/>
      <c r="C53" s="376" t="s">
        <v>8325</v>
      </c>
      <c r="D53" s="376"/>
      <c r="E53" s="376"/>
      <c r="F53" s="376"/>
      <c r="G53" s="376"/>
      <c r="H53" s="376"/>
      <c r="I53" s="376"/>
      <c r="J53" s="376"/>
      <c r="K53" s="254"/>
    </row>
    <row r="54" spans="2:11" ht="12.75" customHeight="1" x14ac:dyDescent="0.3">
      <c r="B54" s="253"/>
      <c r="C54" s="256"/>
      <c r="D54" s="256"/>
      <c r="E54" s="256"/>
      <c r="F54" s="256"/>
      <c r="G54" s="256"/>
      <c r="H54" s="256"/>
      <c r="I54" s="256"/>
      <c r="J54" s="256"/>
      <c r="K54" s="254"/>
    </row>
    <row r="55" spans="2:11" ht="15" customHeight="1" x14ac:dyDescent="0.3">
      <c r="B55" s="253"/>
      <c r="C55" s="376" t="s">
        <v>8326</v>
      </c>
      <c r="D55" s="376"/>
      <c r="E55" s="376"/>
      <c r="F55" s="376"/>
      <c r="G55" s="376"/>
      <c r="H55" s="376"/>
      <c r="I55" s="376"/>
      <c r="J55" s="376"/>
      <c r="K55" s="254"/>
    </row>
    <row r="56" spans="2:11" ht="15" customHeight="1" x14ac:dyDescent="0.3">
      <c r="B56" s="253"/>
      <c r="C56" s="258"/>
      <c r="D56" s="376" t="s">
        <v>8327</v>
      </c>
      <c r="E56" s="376"/>
      <c r="F56" s="376"/>
      <c r="G56" s="376"/>
      <c r="H56" s="376"/>
      <c r="I56" s="376"/>
      <c r="J56" s="376"/>
      <c r="K56" s="254"/>
    </row>
    <row r="57" spans="2:11" ht="15" customHeight="1" x14ac:dyDescent="0.3">
      <c r="B57" s="253"/>
      <c r="C57" s="258"/>
      <c r="D57" s="376" t="s">
        <v>8328</v>
      </c>
      <c r="E57" s="376"/>
      <c r="F57" s="376"/>
      <c r="G57" s="376"/>
      <c r="H57" s="376"/>
      <c r="I57" s="376"/>
      <c r="J57" s="376"/>
      <c r="K57" s="254"/>
    </row>
    <row r="58" spans="2:11" ht="15" customHeight="1" x14ac:dyDescent="0.3">
      <c r="B58" s="253"/>
      <c r="C58" s="258"/>
      <c r="D58" s="376" t="s">
        <v>8329</v>
      </c>
      <c r="E58" s="376"/>
      <c r="F58" s="376"/>
      <c r="G58" s="376"/>
      <c r="H58" s="376"/>
      <c r="I58" s="376"/>
      <c r="J58" s="376"/>
      <c r="K58" s="254"/>
    </row>
    <row r="59" spans="2:11" ht="15" customHeight="1" x14ac:dyDescent="0.3">
      <c r="B59" s="253"/>
      <c r="C59" s="258"/>
      <c r="D59" s="376" t="s">
        <v>8330</v>
      </c>
      <c r="E59" s="376"/>
      <c r="F59" s="376"/>
      <c r="G59" s="376"/>
      <c r="H59" s="376"/>
      <c r="I59" s="376"/>
      <c r="J59" s="376"/>
      <c r="K59" s="254"/>
    </row>
    <row r="60" spans="2:11" ht="15" customHeight="1" x14ac:dyDescent="0.3">
      <c r="B60" s="253"/>
      <c r="C60" s="258"/>
      <c r="D60" s="377" t="s">
        <v>8331</v>
      </c>
      <c r="E60" s="377"/>
      <c r="F60" s="377"/>
      <c r="G60" s="377"/>
      <c r="H60" s="377"/>
      <c r="I60" s="377"/>
      <c r="J60" s="377"/>
      <c r="K60" s="254"/>
    </row>
    <row r="61" spans="2:11" ht="15" customHeight="1" x14ac:dyDescent="0.3">
      <c r="B61" s="253"/>
      <c r="C61" s="258"/>
      <c r="D61" s="376" t="s">
        <v>8332</v>
      </c>
      <c r="E61" s="376"/>
      <c r="F61" s="376"/>
      <c r="G61" s="376"/>
      <c r="H61" s="376"/>
      <c r="I61" s="376"/>
      <c r="J61" s="376"/>
      <c r="K61" s="254"/>
    </row>
    <row r="62" spans="2:11" ht="12.75" customHeight="1" x14ac:dyDescent="0.3">
      <c r="B62" s="253"/>
      <c r="C62" s="258"/>
      <c r="D62" s="258"/>
      <c r="E62" s="261"/>
      <c r="F62" s="258"/>
      <c r="G62" s="258"/>
      <c r="H62" s="258"/>
      <c r="I62" s="258"/>
      <c r="J62" s="258"/>
      <c r="K62" s="254"/>
    </row>
    <row r="63" spans="2:11" ht="15" customHeight="1" x14ac:dyDescent="0.3">
      <c r="B63" s="253"/>
      <c r="C63" s="258"/>
      <c r="D63" s="376" t="s">
        <v>8333</v>
      </c>
      <c r="E63" s="376"/>
      <c r="F63" s="376"/>
      <c r="G63" s="376"/>
      <c r="H63" s="376"/>
      <c r="I63" s="376"/>
      <c r="J63" s="376"/>
      <c r="K63" s="254"/>
    </row>
    <row r="64" spans="2:11" ht="15" customHeight="1" x14ac:dyDescent="0.3">
      <c r="B64" s="253"/>
      <c r="C64" s="258"/>
      <c r="D64" s="377" t="s">
        <v>8334</v>
      </c>
      <c r="E64" s="377"/>
      <c r="F64" s="377"/>
      <c r="G64" s="377"/>
      <c r="H64" s="377"/>
      <c r="I64" s="377"/>
      <c r="J64" s="377"/>
      <c r="K64" s="254"/>
    </row>
    <row r="65" spans="2:11" ht="15" customHeight="1" x14ac:dyDescent="0.3">
      <c r="B65" s="253"/>
      <c r="C65" s="258"/>
      <c r="D65" s="376" t="s">
        <v>8335</v>
      </c>
      <c r="E65" s="376"/>
      <c r="F65" s="376"/>
      <c r="G65" s="376"/>
      <c r="H65" s="376"/>
      <c r="I65" s="376"/>
      <c r="J65" s="376"/>
      <c r="K65" s="254"/>
    </row>
    <row r="66" spans="2:11" ht="15" customHeight="1" x14ac:dyDescent="0.3">
      <c r="B66" s="253"/>
      <c r="C66" s="258"/>
      <c r="D66" s="376" t="s">
        <v>8336</v>
      </c>
      <c r="E66" s="376"/>
      <c r="F66" s="376"/>
      <c r="G66" s="376"/>
      <c r="H66" s="376"/>
      <c r="I66" s="376"/>
      <c r="J66" s="376"/>
      <c r="K66" s="254"/>
    </row>
    <row r="67" spans="2:11" ht="15" customHeight="1" x14ac:dyDescent="0.3">
      <c r="B67" s="253"/>
      <c r="C67" s="258"/>
      <c r="D67" s="376" t="s">
        <v>8337</v>
      </c>
      <c r="E67" s="376"/>
      <c r="F67" s="376"/>
      <c r="G67" s="376"/>
      <c r="H67" s="376"/>
      <c r="I67" s="376"/>
      <c r="J67" s="376"/>
      <c r="K67" s="254"/>
    </row>
    <row r="68" spans="2:11" ht="15" customHeight="1" x14ac:dyDescent="0.3">
      <c r="B68" s="253"/>
      <c r="C68" s="258"/>
      <c r="D68" s="376" t="s">
        <v>8338</v>
      </c>
      <c r="E68" s="376"/>
      <c r="F68" s="376"/>
      <c r="G68" s="376"/>
      <c r="H68" s="376"/>
      <c r="I68" s="376"/>
      <c r="J68" s="376"/>
      <c r="K68" s="254"/>
    </row>
    <row r="69" spans="2:11" ht="12.75" customHeight="1" x14ac:dyDescent="0.3">
      <c r="B69" s="262"/>
      <c r="C69" s="263"/>
      <c r="D69" s="263"/>
      <c r="E69" s="263"/>
      <c r="F69" s="263"/>
      <c r="G69" s="263"/>
      <c r="H69" s="263"/>
      <c r="I69" s="263"/>
      <c r="J69" s="263"/>
      <c r="K69" s="264"/>
    </row>
    <row r="70" spans="2:11" ht="18.75" customHeight="1" x14ac:dyDescent="0.3">
      <c r="B70" s="265"/>
      <c r="C70" s="265"/>
      <c r="D70" s="265"/>
      <c r="E70" s="265"/>
      <c r="F70" s="265"/>
      <c r="G70" s="265"/>
      <c r="H70" s="265"/>
      <c r="I70" s="265"/>
      <c r="J70" s="265"/>
      <c r="K70" s="266"/>
    </row>
    <row r="71" spans="2:11" ht="18.75" customHeight="1" x14ac:dyDescent="0.3">
      <c r="B71" s="266"/>
      <c r="C71" s="266"/>
      <c r="D71" s="266"/>
      <c r="E71" s="266"/>
      <c r="F71" s="266"/>
      <c r="G71" s="266"/>
      <c r="H71" s="266"/>
      <c r="I71" s="266"/>
      <c r="J71" s="266"/>
      <c r="K71" s="266"/>
    </row>
    <row r="72" spans="2:11" ht="7.5" customHeight="1" x14ac:dyDescent="0.3">
      <c r="B72" s="267"/>
      <c r="C72" s="268"/>
      <c r="D72" s="268"/>
      <c r="E72" s="268"/>
      <c r="F72" s="268"/>
      <c r="G72" s="268"/>
      <c r="H72" s="268"/>
      <c r="I72" s="268"/>
      <c r="J72" s="268"/>
      <c r="K72" s="269"/>
    </row>
    <row r="73" spans="2:11" ht="45" customHeight="1" x14ac:dyDescent="0.3">
      <c r="B73" s="270"/>
      <c r="C73" s="378" t="s">
        <v>162</v>
      </c>
      <c r="D73" s="378"/>
      <c r="E73" s="378"/>
      <c r="F73" s="378"/>
      <c r="G73" s="378"/>
      <c r="H73" s="378"/>
      <c r="I73" s="378"/>
      <c r="J73" s="378"/>
      <c r="K73" s="271"/>
    </row>
    <row r="74" spans="2:11" ht="17.25" customHeight="1" x14ac:dyDescent="0.3">
      <c r="B74" s="270"/>
      <c r="C74" s="272" t="s">
        <v>8339</v>
      </c>
      <c r="D74" s="272"/>
      <c r="E74" s="272"/>
      <c r="F74" s="272" t="s">
        <v>8340</v>
      </c>
      <c r="G74" s="273"/>
      <c r="H74" s="272" t="s">
        <v>194</v>
      </c>
      <c r="I74" s="272" t="s">
        <v>56</v>
      </c>
      <c r="J74" s="272" t="s">
        <v>8341</v>
      </c>
      <c r="K74" s="271"/>
    </row>
    <row r="75" spans="2:11" ht="17.25" customHeight="1" x14ac:dyDescent="0.3">
      <c r="B75" s="270"/>
      <c r="C75" s="274" t="s">
        <v>8342</v>
      </c>
      <c r="D75" s="274"/>
      <c r="E75" s="274"/>
      <c r="F75" s="275" t="s">
        <v>8343</v>
      </c>
      <c r="G75" s="276"/>
      <c r="H75" s="274"/>
      <c r="I75" s="274"/>
      <c r="J75" s="274" t="s">
        <v>8344</v>
      </c>
      <c r="K75" s="271"/>
    </row>
    <row r="76" spans="2:11" ht="5.25" customHeight="1" x14ac:dyDescent="0.3">
      <c r="B76" s="270"/>
      <c r="C76" s="277"/>
      <c r="D76" s="277"/>
      <c r="E76" s="277"/>
      <c r="F76" s="277"/>
      <c r="G76" s="278"/>
      <c r="H76" s="277"/>
      <c r="I76" s="277"/>
      <c r="J76" s="277"/>
      <c r="K76" s="271"/>
    </row>
    <row r="77" spans="2:11" ht="15" customHeight="1" x14ac:dyDescent="0.3">
      <c r="B77" s="270"/>
      <c r="C77" s="260" t="s">
        <v>52</v>
      </c>
      <c r="D77" s="277"/>
      <c r="E77" s="277"/>
      <c r="F77" s="279" t="s">
        <v>8345</v>
      </c>
      <c r="G77" s="278"/>
      <c r="H77" s="260" t="s">
        <v>8346</v>
      </c>
      <c r="I77" s="260" t="s">
        <v>8347</v>
      </c>
      <c r="J77" s="260">
        <v>20</v>
      </c>
      <c r="K77" s="271"/>
    </row>
    <row r="78" spans="2:11" ht="15" customHeight="1" x14ac:dyDescent="0.3">
      <c r="B78" s="270"/>
      <c r="C78" s="260" t="s">
        <v>8348</v>
      </c>
      <c r="D78" s="260"/>
      <c r="E78" s="260"/>
      <c r="F78" s="279" t="s">
        <v>8345</v>
      </c>
      <c r="G78" s="278"/>
      <c r="H78" s="260" t="s">
        <v>8349</v>
      </c>
      <c r="I78" s="260" t="s">
        <v>8347</v>
      </c>
      <c r="J78" s="260">
        <v>120</v>
      </c>
      <c r="K78" s="271"/>
    </row>
    <row r="79" spans="2:11" ht="15" customHeight="1" x14ac:dyDescent="0.3">
      <c r="B79" s="280"/>
      <c r="C79" s="260" t="s">
        <v>8350</v>
      </c>
      <c r="D79" s="260"/>
      <c r="E79" s="260"/>
      <c r="F79" s="279" t="s">
        <v>8351</v>
      </c>
      <c r="G79" s="278"/>
      <c r="H79" s="260" t="s">
        <v>8352</v>
      </c>
      <c r="I79" s="260" t="s">
        <v>8347</v>
      </c>
      <c r="J79" s="260">
        <v>50</v>
      </c>
      <c r="K79" s="271"/>
    </row>
    <row r="80" spans="2:11" ht="15" customHeight="1" x14ac:dyDescent="0.3">
      <c r="B80" s="280"/>
      <c r="C80" s="260" t="s">
        <v>8353</v>
      </c>
      <c r="D80" s="260"/>
      <c r="E80" s="260"/>
      <c r="F80" s="279" t="s">
        <v>8345</v>
      </c>
      <c r="G80" s="278"/>
      <c r="H80" s="260" t="s">
        <v>8354</v>
      </c>
      <c r="I80" s="260" t="s">
        <v>8355</v>
      </c>
      <c r="J80" s="260"/>
      <c r="K80" s="271"/>
    </row>
    <row r="81" spans="2:11" ht="15" customHeight="1" x14ac:dyDescent="0.3">
      <c r="B81" s="280"/>
      <c r="C81" s="281" t="s">
        <v>8356</v>
      </c>
      <c r="D81" s="281"/>
      <c r="E81" s="281"/>
      <c r="F81" s="282" t="s">
        <v>8351</v>
      </c>
      <c r="G81" s="281"/>
      <c r="H81" s="281" t="s">
        <v>8357</v>
      </c>
      <c r="I81" s="281" t="s">
        <v>8347</v>
      </c>
      <c r="J81" s="281">
        <v>15</v>
      </c>
      <c r="K81" s="271"/>
    </row>
    <row r="82" spans="2:11" ht="15" customHeight="1" x14ac:dyDescent="0.3">
      <c r="B82" s="280"/>
      <c r="C82" s="281" t="s">
        <v>8358</v>
      </c>
      <c r="D82" s="281"/>
      <c r="E82" s="281"/>
      <c r="F82" s="282" t="s">
        <v>8351</v>
      </c>
      <c r="G82" s="281"/>
      <c r="H82" s="281" t="s">
        <v>8359</v>
      </c>
      <c r="I82" s="281" t="s">
        <v>8347</v>
      </c>
      <c r="J82" s="281">
        <v>15</v>
      </c>
      <c r="K82" s="271"/>
    </row>
    <row r="83" spans="2:11" ht="15" customHeight="1" x14ac:dyDescent="0.3">
      <c r="B83" s="280"/>
      <c r="C83" s="281" t="s">
        <v>8360</v>
      </c>
      <c r="D83" s="281"/>
      <c r="E83" s="281"/>
      <c r="F83" s="282" t="s">
        <v>8351</v>
      </c>
      <c r="G83" s="281"/>
      <c r="H83" s="281" t="s">
        <v>8361</v>
      </c>
      <c r="I83" s="281" t="s">
        <v>8347</v>
      </c>
      <c r="J83" s="281">
        <v>20</v>
      </c>
      <c r="K83" s="271"/>
    </row>
    <row r="84" spans="2:11" ht="15" customHeight="1" x14ac:dyDescent="0.3">
      <c r="B84" s="280"/>
      <c r="C84" s="281" t="s">
        <v>8362</v>
      </c>
      <c r="D84" s="281"/>
      <c r="E84" s="281"/>
      <c r="F84" s="282" t="s">
        <v>8351</v>
      </c>
      <c r="G84" s="281"/>
      <c r="H84" s="281" t="s">
        <v>8363</v>
      </c>
      <c r="I84" s="281" t="s">
        <v>8347</v>
      </c>
      <c r="J84" s="281">
        <v>20</v>
      </c>
      <c r="K84" s="271"/>
    </row>
    <row r="85" spans="2:11" ht="15" customHeight="1" x14ac:dyDescent="0.3">
      <c r="B85" s="280"/>
      <c r="C85" s="260" t="s">
        <v>8364</v>
      </c>
      <c r="D85" s="260"/>
      <c r="E85" s="260"/>
      <c r="F85" s="279" t="s">
        <v>8351</v>
      </c>
      <c r="G85" s="278"/>
      <c r="H85" s="260" t="s">
        <v>8365</v>
      </c>
      <c r="I85" s="260" t="s">
        <v>8347</v>
      </c>
      <c r="J85" s="260">
        <v>50</v>
      </c>
      <c r="K85" s="271"/>
    </row>
    <row r="86" spans="2:11" ht="15" customHeight="1" x14ac:dyDescent="0.3">
      <c r="B86" s="280"/>
      <c r="C86" s="260" t="s">
        <v>8366</v>
      </c>
      <c r="D86" s="260"/>
      <c r="E86" s="260"/>
      <c r="F86" s="279" t="s">
        <v>8351</v>
      </c>
      <c r="G86" s="278"/>
      <c r="H86" s="260" t="s">
        <v>8367</v>
      </c>
      <c r="I86" s="260" t="s">
        <v>8347</v>
      </c>
      <c r="J86" s="260">
        <v>20</v>
      </c>
      <c r="K86" s="271"/>
    </row>
    <row r="87" spans="2:11" ht="15" customHeight="1" x14ac:dyDescent="0.3">
      <c r="B87" s="280"/>
      <c r="C87" s="260" t="s">
        <v>8368</v>
      </c>
      <c r="D87" s="260"/>
      <c r="E87" s="260"/>
      <c r="F87" s="279" t="s">
        <v>8351</v>
      </c>
      <c r="G87" s="278"/>
      <c r="H87" s="260" t="s">
        <v>8369</v>
      </c>
      <c r="I87" s="260" t="s">
        <v>8347</v>
      </c>
      <c r="J87" s="260">
        <v>20</v>
      </c>
      <c r="K87" s="271"/>
    </row>
    <row r="88" spans="2:11" ht="15" customHeight="1" x14ac:dyDescent="0.3">
      <c r="B88" s="280"/>
      <c r="C88" s="260" t="s">
        <v>8370</v>
      </c>
      <c r="D88" s="260"/>
      <c r="E88" s="260"/>
      <c r="F88" s="279" t="s">
        <v>8351</v>
      </c>
      <c r="G88" s="278"/>
      <c r="H88" s="260" t="s">
        <v>8371</v>
      </c>
      <c r="I88" s="260" t="s">
        <v>8347</v>
      </c>
      <c r="J88" s="260">
        <v>50</v>
      </c>
      <c r="K88" s="271"/>
    </row>
    <row r="89" spans="2:11" ht="15" customHeight="1" x14ac:dyDescent="0.3">
      <c r="B89" s="280"/>
      <c r="C89" s="260" t="s">
        <v>8372</v>
      </c>
      <c r="D89" s="260"/>
      <c r="E89" s="260"/>
      <c r="F89" s="279" t="s">
        <v>8351</v>
      </c>
      <c r="G89" s="278"/>
      <c r="H89" s="260" t="s">
        <v>8372</v>
      </c>
      <c r="I89" s="260" t="s">
        <v>8347</v>
      </c>
      <c r="J89" s="260">
        <v>50</v>
      </c>
      <c r="K89" s="271"/>
    </row>
    <row r="90" spans="2:11" ht="15" customHeight="1" x14ac:dyDescent="0.3">
      <c r="B90" s="280"/>
      <c r="C90" s="260" t="s">
        <v>199</v>
      </c>
      <c r="D90" s="260"/>
      <c r="E90" s="260"/>
      <c r="F90" s="279" t="s">
        <v>8351</v>
      </c>
      <c r="G90" s="278"/>
      <c r="H90" s="260" t="s">
        <v>8373</v>
      </c>
      <c r="I90" s="260" t="s">
        <v>8347</v>
      </c>
      <c r="J90" s="260">
        <v>255</v>
      </c>
      <c r="K90" s="271"/>
    </row>
    <row r="91" spans="2:11" ht="15" customHeight="1" x14ac:dyDescent="0.3">
      <c r="B91" s="280"/>
      <c r="C91" s="260" t="s">
        <v>8374</v>
      </c>
      <c r="D91" s="260"/>
      <c r="E91" s="260"/>
      <c r="F91" s="279" t="s">
        <v>8345</v>
      </c>
      <c r="G91" s="278"/>
      <c r="H91" s="260" t="s">
        <v>8375</v>
      </c>
      <c r="I91" s="260" t="s">
        <v>8376</v>
      </c>
      <c r="J91" s="260"/>
      <c r="K91" s="271"/>
    </row>
    <row r="92" spans="2:11" ht="15" customHeight="1" x14ac:dyDescent="0.3">
      <c r="B92" s="280"/>
      <c r="C92" s="260" t="s">
        <v>8377</v>
      </c>
      <c r="D92" s="260"/>
      <c r="E92" s="260"/>
      <c r="F92" s="279" t="s">
        <v>8345</v>
      </c>
      <c r="G92" s="278"/>
      <c r="H92" s="260" t="s">
        <v>8378</v>
      </c>
      <c r="I92" s="260" t="s">
        <v>8379</v>
      </c>
      <c r="J92" s="260"/>
      <c r="K92" s="271"/>
    </row>
    <row r="93" spans="2:11" ht="15" customHeight="1" x14ac:dyDescent="0.3">
      <c r="B93" s="280"/>
      <c r="C93" s="260" t="s">
        <v>8380</v>
      </c>
      <c r="D93" s="260"/>
      <c r="E93" s="260"/>
      <c r="F93" s="279" t="s">
        <v>8345</v>
      </c>
      <c r="G93" s="278"/>
      <c r="H93" s="260" t="s">
        <v>8380</v>
      </c>
      <c r="I93" s="260" t="s">
        <v>8379</v>
      </c>
      <c r="J93" s="260"/>
      <c r="K93" s="271"/>
    </row>
    <row r="94" spans="2:11" ht="15" customHeight="1" x14ac:dyDescent="0.3">
      <c r="B94" s="280"/>
      <c r="C94" s="260" t="s">
        <v>37</v>
      </c>
      <c r="D94" s="260"/>
      <c r="E94" s="260"/>
      <c r="F94" s="279" t="s">
        <v>8345</v>
      </c>
      <c r="G94" s="278"/>
      <c r="H94" s="260" t="s">
        <v>8381</v>
      </c>
      <c r="I94" s="260" t="s">
        <v>8379</v>
      </c>
      <c r="J94" s="260"/>
      <c r="K94" s="271"/>
    </row>
    <row r="95" spans="2:11" ht="15" customHeight="1" x14ac:dyDescent="0.3">
      <c r="B95" s="280"/>
      <c r="C95" s="260" t="s">
        <v>47</v>
      </c>
      <c r="D95" s="260"/>
      <c r="E95" s="260"/>
      <c r="F95" s="279" t="s">
        <v>8345</v>
      </c>
      <c r="G95" s="278"/>
      <c r="H95" s="260" t="s">
        <v>8382</v>
      </c>
      <c r="I95" s="260" t="s">
        <v>8379</v>
      </c>
      <c r="J95" s="260"/>
      <c r="K95" s="271"/>
    </row>
    <row r="96" spans="2:11" ht="15" customHeight="1" x14ac:dyDescent="0.3">
      <c r="B96" s="283"/>
      <c r="C96" s="284"/>
      <c r="D96" s="284"/>
      <c r="E96" s="284"/>
      <c r="F96" s="284"/>
      <c r="G96" s="284"/>
      <c r="H96" s="284"/>
      <c r="I96" s="284"/>
      <c r="J96" s="284"/>
      <c r="K96" s="285"/>
    </row>
    <row r="97" spans="2:11" ht="18.75" customHeight="1" x14ac:dyDescent="0.3">
      <c r="B97" s="286"/>
      <c r="C97" s="287"/>
      <c r="D97" s="287"/>
      <c r="E97" s="287"/>
      <c r="F97" s="287"/>
      <c r="G97" s="287"/>
      <c r="H97" s="287"/>
      <c r="I97" s="287"/>
      <c r="J97" s="287"/>
      <c r="K97" s="286"/>
    </row>
    <row r="98" spans="2:11" ht="18.75" customHeight="1" x14ac:dyDescent="0.3">
      <c r="B98" s="266"/>
      <c r="C98" s="266"/>
      <c r="D98" s="266"/>
      <c r="E98" s="266"/>
      <c r="F98" s="266"/>
      <c r="G98" s="266"/>
      <c r="H98" s="266"/>
      <c r="I98" s="266"/>
      <c r="J98" s="266"/>
      <c r="K98" s="266"/>
    </row>
    <row r="99" spans="2:11" ht="7.5" customHeight="1" x14ac:dyDescent="0.3">
      <c r="B99" s="267"/>
      <c r="C99" s="268"/>
      <c r="D99" s="268"/>
      <c r="E99" s="268"/>
      <c r="F99" s="268"/>
      <c r="G99" s="268"/>
      <c r="H99" s="268"/>
      <c r="I99" s="268"/>
      <c r="J99" s="268"/>
      <c r="K99" s="269"/>
    </row>
    <row r="100" spans="2:11" ht="45" customHeight="1" x14ac:dyDescent="0.3">
      <c r="B100" s="270"/>
      <c r="C100" s="378" t="s">
        <v>8383</v>
      </c>
      <c r="D100" s="378"/>
      <c r="E100" s="378"/>
      <c r="F100" s="378"/>
      <c r="G100" s="378"/>
      <c r="H100" s="378"/>
      <c r="I100" s="378"/>
      <c r="J100" s="378"/>
      <c r="K100" s="271"/>
    </row>
    <row r="101" spans="2:11" ht="17.25" customHeight="1" x14ac:dyDescent="0.3">
      <c r="B101" s="270"/>
      <c r="C101" s="272" t="s">
        <v>8339</v>
      </c>
      <c r="D101" s="272"/>
      <c r="E101" s="272"/>
      <c r="F101" s="272" t="s">
        <v>8340</v>
      </c>
      <c r="G101" s="273"/>
      <c r="H101" s="272" t="s">
        <v>194</v>
      </c>
      <c r="I101" s="272" t="s">
        <v>56</v>
      </c>
      <c r="J101" s="272" t="s">
        <v>8341</v>
      </c>
      <c r="K101" s="271"/>
    </row>
    <row r="102" spans="2:11" ht="17.25" customHeight="1" x14ac:dyDescent="0.3">
      <c r="B102" s="270"/>
      <c r="C102" s="274" t="s">
        <v>8342</v>
      </c>
      <c r="D102" s="274"/>
      <c r="E102" s="274"/>
      <c r="F102" s="275" t="s">
        <v>8343</v>
      </c>
      <c r="G102" s="276"/>
      <c r="H102" s="274"/>
      <c r="I102" s="274"/>
      <c r="J102" s="274" t="s">
        <v>8344</v>
      </c>
      <c r="K102" s="271"/>
    </row>
    <row r="103" spans="2:11" ht="5.25" customHeight="1" x14ac:dyDescent="0.3">
      <c r="B103" s="270"/>
      <c r="C103" s="272"/>
      <c r="D103" s="272"/>
      <c r="E103" s="272"/>
      <c r="F103" s="272"/>
      <c r="G103" s="288"/>
      <c r="H103" s="272"/>
      <c r="I103" s="272"/>
      <c r="J103" s="272"/>
      <c r="K103" s="271"/>
    </row>
    <row r="104" spans="2:11" ht="15" customHeight="1" x14ac:dyDescent="0.3">
      <c r="B104" s="270"/>
      <c r="C104" s="260" t="s">
        <v>52</v>
      </c>
      <c r="D104" s="277"/>
      <c r="E104" s="277"/>
      <c r="F104" s="279" t="s">
        <v>8345</v>
      </c>
      <c r="G104" s="288"/>
      <c r="H104" s="260" t="s">
        <v>8384</v>
      </c>
      <c r="I104" s="260" t="s">
        <v>8347</v>
      </c>
      <c r="J104" s="260">
        <v>20</v>
      </c>
      <c r="K104" s="271"/>
    </row>
    <row r="105" spans="2:11" ht="15" customHeight="1" x14ac:dyDescent="0.3">
      <c r="B105" s="270"/>
      <c r="C105" s="260" t="s">
        <v>8348</v>
      </c>
      <c r="D105" s="260"/>
      <c r="E105" s="260"/>
      <c r="F105" s="279" t="s">
        <v>8345</v>
      </c>
      <c r="G105" s="260"/>
      <c r="H105" s="260" t="s">
        <v>8384</v>
      </c>
      <c r="I105" s="260" t="s">
        <v>8347</v>
      </c>
      <c r="J105" s="260">
        <v>120</v>
      </c>
      <c r="K105" s="271"/>
    </row>
    <row r="106" spans="2:11" ht="15" customHeight="1" x14ac:dyDescent="0.3">
      <c r="B106" s="280"/>
      <c r="C106" s="260" t="s">
        <v>8350</v>
      </c>
      <c r="D106" s="260"/>
      <c r="E106" s="260"/>
      <c r="F106" s="279" t="s">
        <v>8351</v>
      </c>
      <c r="G106" s="260"/>
      <c r="H106" s="260" t="s">
        <v>8384</v>
      </c>
      <c r="I106" s="260" t="s">
        <v>8347</v>
      </c>
      <c r="J106" s="260">
        <v>50</v>
      </c>
      <c r="K106" s="271"/>
    </row>
    <row r="107" spans="2:11" ht="15" customHeight="1" x14ac:dyDescent="0.3">
      <c r="B107" s="280"/>
      <c r="C107" s="260" t="s">
        <v>8353</v>
      </c>
      <c r="D107" s="260"/>
      <c r="E107" s="260"/>
      <c r="F107" s="279" t="s">
        <v>8345</v>
      </c>
      <c r="G107" s="260"/>
      <c r="H107" s="260" t="s">
        <v>8384</v>
      </c>
      <c r="I107" s="260" t="s">
        <v>8355</v>
      </c>
      <c r="J107" s="260"/>
      <c r="K107" s="271"/>
    </row>
    <row r="108" spans="2:11" ht="15" customHeight="1" x14ac:dyDescent="0.3">
      <c r="B108" s="280"/>
      <c r="C108" s="260" t="s">
        <v>8364</v>
      </c>
      <c r="D108" s="260"/>
      <c r="E108" s="260"/>
      <c r="F108" s="279" t="s">
        <v>8351</v>
      </c>
      <c r="G108" s="260"/>
      <c r="H108" s="260" t="s">
        <v>8384</v>
      </c>
      <c r="I108" s="260" t="s">
        <v>8347</v>
      </c>
      <c r="J108" s="260">
        <v>50</v>
      </c>
      <c r="K108" s="271"/>
    </row>
    <row r="109" spans="2:11" ht="15" customHeight="1" x14ac:dyDescent="0.3">
      <c r="B109" s="280"/>
      <c r="C109" s="260" t="s">
        <v>8372</v>
      </c>
      <c r="D109" s="260"/>
      <c r="E109" s="260"/>
      <c r="F109" s="279" t="s">
        <v>8351</v>
      </c>
      <c r="G109" s="260"/>
      <c r="H109" s="260" t="s">
        <v>8384</v>
      </c>
      <c r="I109" s="260" t="s">
        <v>8347</v>
      </c>
      <c r="J109" s="260">
        <v>50</v>
      </c>
      <c r="K109" s="271"/>
    </row>
    <row r="110" spans="2:11" ht="15" customHeight="1" x14ac:dyDescent="0.3">
      <c r="B110" s="280"/>
      <c r="C110" s="260" t="s">
        <v>8370</v>
      </c>
      <c r="D110" s="260"/>
      <c r="E110" s="260"/>
      <c r="F110" s="279" t="s">
        <v>8351</v>
      </c>
      <c r="G110" s="260"/>
      <c r="H110" s="260" t="s">
        <v>8384</v>
      </c>
      <c r="I110" s="260" t="s">
        <v>8347</v>
      </c>
      <c r="J110" s="260">
        <v>50</v>
      </c>
      <c r="K110" s="271"/>
    </row>
    <row r="111" spans="2:11" ht="15" customHeight="1" x14ac:dyDescent="0.3">
      <c r="B111" s="280"/>
      <c r="C111" s="260" t="s">
        <v>52</v>
      </c>
      <c r="D111" s="260"/>
      <c r="E111" s="260"/>
      <c r="F111" s="279" t="s">
        <v>8345</v>
      </c>
      <c r="G111" s="260"/>
      <c r="H111" s="260" t="s">
        <v>8385</v>
      </c>
      <c r="I111" s="260" t="s">
        <v>8347</v>
      </c>
      <c r="J111" s="260">
        <v>20</v>
      </c>
      <c r="K111" s="271"/>
    </row>
    <row r="112" spans="2:11" ht="15" customHeight="1" x14ac:dyDescent="0.3">
      <c r="B112" s="280"/>
      <c r="C112" s="260" t="s">
        <v>8386</v>
      </c>
      <c r="D112" s="260"/>
      <c r="E112" s="260"/>
      <c r="F112" s="279" t="s">
        <v>8345</v>
      </c>
      <c r="G112" s="260"/>
      <c r="H112" s="260" t="s">
        <v>8387</v>
      </c>
      <c r="I112" s="260" t="s">
        <v>8347</v>
      </c>
      <c r="J112" s="260">
        <v>120</v>
      </c>
      <c r="K112" s="271"/>
    </row>
    <row r="113" spans="2:11" ht="15" customHeight="1" x14ac:dyDescent="0.3">
      <c r="B113" s="280"/>
      <c r="C113" s="260" t="s">
        <v>37</v>
      </c>
      <c r="D113" s="260"/>
      <c r="E113" s="260"/>
      <c r="F113" s="279" t="s">
        <v>8345</v>
      </c>
      <c r="G113" s="260"/>
      <c r="H113" s="260" t="s">
        <v>8388</v>
      </c>
      <c r="I113" s="260" t="s">
        <v>8379</v>
      </c>
      <c r="J113" s="260"/>
      <c r="K113" s="271"/>
    </row>
    <row r="114" spans="2:11" ht="15" customHeight="1" x14ac:dyDescent="0.3">
      <c r="B114" s="280"/>
      <c r="C114" s="260" t="s">
        <v>47</v>
      </c>
      <c r="D114" s="260"/>
      <c r="E114" s="260"/>
      <c r="F114" s="279" t="s">
        <v>8345</v>
      </c>
      <c r="G114" s="260"/>
      <c r="H114" s="260" t="s">
        <v>8389</v>
      </c>
      <c r="I114" s="260" t="s">
        <v>8379</v>
      </c>
      <c r="J114" s="260"/>
      <c r="K114" s="271"/>
    </row>
    <row r="115" spans="2:11" ht="15" customHeight="1" x14ac:dyDescent="0.3">
      <c r="B115" s="280"/>
      <c r="C115" s="260" t="s">
        <v>56</v>
      </c>
      <c r="D115" s="260"/>
      <c r="E115" s="260"/>
      <c r="F115" s="279" t="s">
        <v>8345</v>
      </c>
      <c r="G115" s="260"/>
      <c r="H115" s="260" t="s">
        <v>8390</v>
      </c>
      <c r="I115" s="260" t="s">
        <v>8391</v>
      </c>
      <c r="J115" s="260"/>
      <c r="K115" s="271"/>
    </row>
    <row r="116" spans="2:11" ht="15" customHeight="1" x14ac:dyDescent="0.3">
      <c r="B116" s="283"/>
      <c r="C116" s="289"/>
      <c r="D116" s="289"/>
      <c r="E116" s="289"/>
      <c r="F116" s="289"/>
      <c r="G116" s="289"/>
      <c r="H116" s="289"/>
      <c r="I116" s="289"/>
      <c r="J116" s="289"/>
      <c r="K116" s="285"/>
    </row>
    <row r="117" spans="2:11" ht="18.75" customHeight="1" x14ac:dyDescent="0.3">
      <c r="B117" s="290"/>
      <c r="C117" s="256"/>
      <c r="D117" s="256"/>
      <c r="E117" s="256"/>
      <c r="F117" s="291"/>
      <c r="G117" s="256"/>
      <c r="H117" s="256"/>
      <c r="I117" s="256"/>
      <c r="J117" s="256"/>
      <c r="K117" s="290"/>
    </row>
    <row r="118" spans="2:11" ht="18.75" customHeight="1" x14ac:dyDescent="0.3">
      <c r="B118" s="266"/>
      <c r="C118" s="266"/>
      <c r="D118" s="266"/>
      <c r="E118" s="266"/>
      <c r="F118" s="266"/>
      <c r="G118" s="266"/>
      <c r="H118" s="266"/>
      <c r="I118" s="266"/>
      <c r="J118" s="266"/>
      <c r="K118" s="266"/>
    </row>
    <row r="119" spans="2:11" ht="7.5" customHeight="1" x14ac:dyDescent="0.3">
      <c r="B119" s="292"/>
      <c r="C119" s="293"/>
      <c r="D119" s="293"/>
      <c r="E119" s="293"/>
      <c r="F119" s="293"/>
      <c r="G119" s="293"/>
      <c r="H119" s="293"/>
      <c r="I119" s="293"/>
      <c r="J119" s="293"/>
      <c r="K119" s="294"/>
    </row>
    <row r="120" spans="2:11" ht="45" customHeight="1" x14ac:dyDescent="0.3">
      <c r="B120" s="295"/>
      <c r="C120" s="373" t="s">
        <v>8392</v>
      </c>
      <c r="D120" s="373"/>
      <c r="E120" s="373"/>
      <c r="F120" s="373"/>
      <c r="G120" s="373"/>
      <c r="H120" s="373"/>
      <c r="I120" s="373"/>
      <c r="J120" s="373"/>
      <c r="K120" s="296"/>
    </row>
    <row r="121" spans="2:11" ht="17.25" customHeight="1" x14ac:dyDescent="0.3">
      <c r="B121" s="297"/>
      <c r="C121" s="272" t="s">
        <v>8339</v>
      </c>
      <c r="D121" s="272"/>
      <c r="E121" s="272"/>
      <c r="F121" s="272" t="s">
        <v>8340</v>
      </c>
      <c r="G121" s="273"/>
      <c r="H121" s="272" t="s">
        <v>194</v>
      </c>
      <c r="I121" s="272" t="s">
        <v>56</v>
      </c>
      <c r="J121" s="272" t="s">
        <v>8341</v>
      </c>
      <c r="K121" s="298"/>
    </row>
    <row r="122" spans="2:11" ht="17.25" customHeight="1" x14ac:dyDescent="0.3">
      <c r="B122" s="297"/>
      <c r="C122" s="274" t="s">
        <v>8342</v>
      </c>
      <c r="D122" s="274"/>
      <c r="E122" s="274"/>
      <c r="F122" s="275" t="s">
        <v>8343</v>
      </c>
      <c r="G122" s="276"/>
      <c r="H122" s="274"/>
      <c r="I122" s="274"/>
      <c r="J122" s="274" t="s">
        <v>8344</v>
      </c>
      <c r="K122" s="298"/>
    </row>
    <row r="123" spans="2:11" ht="5.25" customHeight="1" x14ac:dyDescent="0.3">
      <c r="B123" s="299"/>
      <c r="C123" s="277"/>
      <c r="D123" s="277"/>
      <c r="E123" s="277"/>
      <c r="F123" s="277"/>
      <c r="G123" s="260"/>
      <c r="H123" s="277"/>
      <c r="I123" s="277"/>
      <c r="J123" s="277"/>
      <c r="K123" s="300"/>
    </row>
    <row r="124" spans="2:11" ht="15" customHeight="1" x14ac:dyDescent="0.3">
      <c r="B124" s="299"/>
      <c r="C124" s="260" t="s">
        <v>8348</v>
      </c>
      <c r="D124" s="277"/>
      <c r="E124" s="277"/>
      <c r="F124" s="279" t="s">
        <v>8345</v>
      </c>
      <c r="G124" s="260"/>
      <c r="H124" s="260" t="s">
        <v>8384</v>
      </c>
      <c r="I124" s="260" t="s">
        <v>8347</v>
      </c>
      <c r="J124" s="260">
        <v>120</v>
      </c>
      <c r="K124" s="301"/>
    </row>
    <row r="125" spans="2:11" ht="15" customHeight="1" x14ac:dyDescent="0.3">
      <c r="B125" s="299"/>
      <c r="C125" s="260" t="s">
        <v>8393</v>
      </c>
      <c r="D125" s="260"/>
      <c r="E125" s="260"/>
      <c r="F125" s="279" t="s">
        <v>8345</v>
      </c>
      <c r="G125" s="260"/>
      <c r="H125" s="260" t="s">
        <v>8394</v>
      </c>
      <c r="I125" s="260" t="s">
        <v>8347</v>
      </c>
      <c r="J125" s="260" t="s">
        <v>8395</v>
      </c>
      <c r="K125" s="301"/>
    </row>
    <row r="126" spans="2:11" ht="15" customHeight="1" x14ac:dyDescent="0.3">
      <c r="B126" s="299"/>
      <c r="C126" s="260" t="s">
        <v>84</v>
      </c>
      <c r="D126" s="260"/>
      <c r="E126" s="260"/>
      <c r="F126" s="279" t="s">
        <v>8345</v>
      </c>
      <c r="G126" s="260"/>
      <c r="H126" s="260" t="s">
        <v>8396</v>
      </c>
      <c r="I126" s="260" t="s">
        <v>8347</v>
      </c>
      <c r="J126" s="260" t="s">
        <v>8395</v>
      </c>
      <c r="K126" s="301"/>
    </row>
    <row r="127" spans="2:11" ht="15" customHeight="1" x14ac:dyDescent="0.3">
      <c r="B127" s="299"/>
      <c r="C127" s="260" t="s">
        <v>8356</v>
      </c>
      <c r="D127" s="260"/>
      <c r="E127" s="260"/>
      <c r="F127" s="279" t="s">
        <v>8351</v>
      </c>
      <c r="G127" s="260"/>
      <c r="H127" s="260" t="s">
        <v>8357</v>
      </c>
      <c r="I127" s="260" t="s">
        <v>8347</v>
      </c>
      <c r="J127" s="260">
        <v>15</v>
      </c>
      <c r="K127" s="301"/>
    </row>
    <row r="128" spans="2:11" ht="15" customHeight="1" x14ac:dyDescent="0.3">
      <c r="B128" s="299"/>
      <c r="C128" s="281" t="s">
        <v>8358</v>
      </c>
      <c r="D128" s="281"/>
      <c r="E128" s="281"/>
      <c r="F128" s="282" t="s">
        <v>8351</v>
      </c>
      <c r="G128" s="281"/>
      <c r="H128" s="281" t="s">
        <v>8359</v>
      </c>
      <c r="I128" s="281" t="s">
        <v>8347</v>
      </c>
      <c r="J128" s="281">
        <v>15</v>
      </c>
      <c r="K128" s="301"/>
    </row>
    <row r="129" spans="2:11" ht="15" customHeight="1" x14ac:dyDescent="0.3">
      <c r="B129" s="299"/>
      <c r="C129" s="281" t="s">
        <v>8360</v>
      </c>
      <c r="D129" s="281"/>
      <c r="E129" s="281"/>
      <c r="F129" s="282" t="s">
        <v>8351</v>
      </c>
      <c r="G129" s="281"/>
      <c r="H129" s="281" t="s">
        <v>8361</v>
      </c>
      <c r="I129" s="281" t="s">
        <v>8347</v>
      </c>
      <c r="J129" s="281">
        <v>20</v>
      </c>
      <c r="K129" s="301"/>
    </row>
    <row r="130" spans="2:11" ht="15" customHeight="1" x14ac:dyDescent="0.3">
      <c r="B130" s="299"/>
      <c r="C130" s="281" t="s">
        <v>8362</v>
      </c>
      <c r="D130" s="281"/>
      <c r="E130" s="281"/>
      <c r="F130" s="282" t="s">
        <v>8351</v>
      </c>
      <c r="G130" s="281"/>
      <c r="H130" s="281" t="s">
        <v>8363</v>
      </c>
      <c r="I130" s="281" t="s">
        <v>8347</v>
      </c>
      <c r="J130" s="281">
        <v>20</v>
      </c>
      <c r="K130" s="301"/>
    </row>
    <row r="131" spans="2:11" ht="15" customHeight="1" x14ac:dyDescent="0.3">
      <c r="B131" s="299"/>
      <c r="C131" s="260" t="s">
        <v>8350</v>
      </c>
      <c r="D131" s="260"/>
      <c r="E131" s="260"/>
      <c r="F131" s="279" t="s">
        <v>8351</v>
      </c>
      <c r="G131" s="260"/>
      <c r="H131" s="260" t="s">
        <v>8384</v>
      </c>
      <c r="I131" s="260" t="s">
        <v>8347</v>
      </c>
      <c r="J131" s="260">
        <v>50</v>
      </c>
      <c r="K131" s="301"/>
    </row>
    <row r="132" spans="2:11" ht="15" customHeight="1" x14ac:dyDescent="0.3">
      <c r="B132" s="299"/>
      <c r="C132" s="260" t="s">
        <v>8364</v>
      </c>
      <c r="D132" s="260"/>
      <c r="E132" s="260"/>
      <c r="F132" s="279" t="s">
        <v>8351</v>
      </c>
      <c r="G132" s="260"/>
      <c r="H132" s="260" t="s">
        <v>8384</v>
      </c>
      <c r="I132" s="260" t="s">
        <v>8347</v>
      </c>
      <c r="J132" s="260">
        <v>50</v>
      </c>
      <c r="K132" s="301"/>
    </row>
    <row r="133" spans="2:11" ht="15" customHeight="1" x14ac:dyDescent="0.3">
      <c r="B133" s="299"/>
      <c r="C133" s="260" t="s">
        <v>8370</v>
      </c>
      <c r="D133" s="260"/>
      <c r="E133" s="260"/>
      <c r="F133" s="279" t="s">
        <v>8351</v>
      </c>
      <c r="G133" s="260"/>
      <c r="H133" s="260" t="s">
        <v>8384</v>
      </c>
      <c r="I133" s="260" t="s">
        <v>8347</v>
      </c>
      <c r="J133" s="260">
        <v>50</v>
      </c>
      <c r="K133" s="301"/>
    </row>
    <row r="134" spans="2:11" ht="15" customHeight="1" x14ac:dyDescent="0.3">
      <c r="B134" s="299"/>
      <c r="C134" s="260" t="s">
        <v>8372</v>
      </c>
      <c r="D134" s="260"/>
      <c r="E134" s="260"/>
      <c r="F134" s="279" t="s">
        <v>8351</v>
      </c>
      <c r="G134" s="260"/>
      <c r="H134" s="260" t="s">
        <v>8384</v>
      </c>
      <c r="I134" s="260" t="s">
        <v>8347</v>
      </c>
      <c r="J134" s="260">
        <v>50</v>
      </c>
      <c r="K134" s="301"/>
    </row>
    <row r="135" spans="2:11" ht="15" customHeight="1" x14ac:dyDescent="0.3">
      <c r="B135" s="299"/>
      <c r="C135" s="260" t="s">
        <v>199</v>
      </c>
      <c r="D135" s="260"/>
      <c r="E135" s="260"/>
      <c r="F135" s="279" t="s">
        <v>8351</v>
      </c>
      <c r="G135" s="260"/>
      <c r="H135" s="260" t="s">
        <v>8397</v>
      </c>
      <c r="I135" s="260" t="s">
        <v>8347</v>
      </c>
      <c r="J135" s="260">
        <v>255</v>
      </c>
      <c r="K135" s="301"/>
    </row>
    <row r="136" spans="2:11" ht="15" customHeight="1" x14ac:dyDescent="0.3">
      <c r="B136" s="299"/>
      <c r="C136" s="260" t="s">
        <v>8374</v>
      </c>
      <c r="D136" s="260"/>
      <c r="E136" s="260"/>
      <c r="F136" s="279" t="s">
        <v>8345</v>
      </c>
      <c r="G136" s="260"/>
      <c r="H136" s="260" t="s">
        <v>8398</v>
      </c>
      <c r="I136" s="260" t="s">
        <v>8376</v>
      </c>
      <c r="J136" s="260"/>
      <c r="K136" s="301"/>
    </row>
    <row r="137" spans="2:11" ht="15" customHeight="1" x14ac:dyDescent="0.3">
      <c r="B137" s="299"/>
      <c r="C137" s="260" t="s">
        <v>8377</v>
      </c>
      <c r="D137" s="260"/>
      <c r="E137" s="260"/>
      <c r="F137" s="279" t="s">
        <v>8345</v>
      </c>
      <c r="G137" s="260"/>
      <c r="H137" s="260" t="s">
        <v>8399</v>
      </c>
      <c r="I137" s="260" t="s">
        <v>8379</v>
      </c>
      <c r="J137" s="260"/>
      <c r="K137" s="301"/>
    </row>
    <row r="138" spans="2:11" ht="15" customHeight="1" x14ac:dyDescent="0.3">
      <c r="B138" s="299"/>
      <c r="C138" s="260" t="s">
        <v>8380</v>
      </c>
      <c r="D138" s="260"/>
      <c r="E138" s="260"/>
      <c r="F138" s="279" t="s">
        <v>8345</v>
      </c>
      <c r="G138" s="260"/>
      <c r="H138" s="260" t="s">
        <v>8380</v>
      </c>
      <c r="I138" s="260" t="s">
        <v>8379</v>
      </c>
      <c r="J138" s="260"/>
      <c r="K138" s="301"/>
    </row>
    <row r="139" spans="2:11" ht="15" customHeight="1" x14ac:dyDescent="0.3">
      <c r="B139" s="299"/>
      <c r="C139" s="260" t="s">
        <v>37</v>
      </c>
      <c r="D139" s="260"/>
      <c r="E139" s="260"/>
      <c r="F139" s="279" t="s">
        <v>8345</v>
      </c>
      <c r="G139" s="260"/>
      <c r="H139" s="260" t="s">
        <v>8400</v>
      </c>
      <c r="I139" s="260" t="s">
        <v>8379</v>
      </c>
      <c r="J139" s="260"/>
      <c r="K139" s="301"/>
    </row>
    <row r="140" spans="2:11" ht="15" customHeight="1" x14ac:dyDescent="0.3">
      <c r="B140" s="299"/>
      <c r="C140" s="260" t="s">
        <v>8401</v>
      </c>
      <c r="D140" s="260"/>
      <c r="E140" s="260"/>
      <c r="F140" s="279" t="s">
        <v>8345</v>
      </c>
      <c r="G140" s="260"/>
      <c r="H140" s="260" t="s">
        <v>8402</v>
      </c>
      <c r="I140" s="260" t="s">
        <v>8379</v>
      </c>
      <c r="J140" s="260"/>
      <c r="K140" s="301"/>
    </row>
    <row r="141" spans="2:11" ht="15" customHeight="1" x14ac:dyDescent="0.3">
      <c r="B141" s="302"/>
      <c r="C141" s="303"/>
      <c r="D141" s="303"/>
      <c r="E141" s="303"/>
      <c r="F141" s="303"/>
      <c r="G141" s="303"/>
      <c r="H141" s="303"/>
      <c r="I141" s="303"/>
      <c r="J141" s="303"/>
      <c r="K141" s="304"/>
    </row>
    <row r="142" spans="2:11" ht="18.75" customHeight="1" x14ac:dyDescent="0.3">
      <c r="B142" s="256"/>
      <c r="C142" s="256"/>
      <c r="D142" s="256"/>
      <c r="E142" s="256"/>
      <c r="F142" s="291"/>
      <c r="G142" s="256"/>
      <c r="H142" s="256"/>
      <c r="I142" s="256"/>
      <c r="J142" s="256"/>
      <c r="K142" s="256"/>
    </row>
    <row r="143" spans="2:11" ht="18.75" customHeight="1" x14ac:dyDescent="0.3">
      <c r="B143" s="266"/>
      <c r="C143" s="266"/>
      <c r="D143" s="266"/>
      <c r="E143" s="266"/>
      <c r="F143" s="266"/>
      <c r="G143" s="266"/>
      <c r="H143" s="266"/>
      <c r="I143" s="266"/>
      <c r="J143" s="266"/>
      <c r="K143" s="266"/>
    </row>
    <row r="144" spans="2:11" ht="7.5" customHeight="1" x14ac:dyDescent="0.3">
      <c r="B144" s="267"/>
      <c r="C144" s="268"/>
      <c r="D144" s="268"/>
      <c r="E144" s="268"/>
      <c r="F144" s="268"/>
      <c r="G144" s="268"/>
      <c r="H144" s="268"/>
      <c r="I144" s="268"/>
      <c r="J144" s="268"/>
      <c r="K144" s="269"/>
    </row>
    <row r="145" spans="2:11" ht="45" customHeight="1" x14ac:dyDescent="0.3">
      <c r="B145" s="270"/>
      <c r="C145" s="378" t="s">
        <v>8403</v>
      </c>
      <c r="D145" s="378"/>
      <c r="E145" s="378"/>
      <c r="F145" s="378"/>
      <c r="G145" s="378"/>
      <c r="H145" s="378"/>
      <c r="I145" s="378"/>
      <c r="J145" s="378"/>
      <c r="K145" s="271"/>
    </row>
    <row r="146" spans="2:11" ht="17.25" customHeight="1" x14ac:dyDescent="0.3">
      <c r="B146" s="270"/>
      <c r="C146" s="272" t="s">
        <v>8339</v>
      </c>
      <c r="D146" s="272"/>
      <c r="E146" s="272"/>
      <c r="F146" s="272" t="s">
        <v>8340</v>
      </c>
      <c r="G146" s="273"/>
      <c r="H146" s="272" t="s">
        <v>194</v>
      </c>
      <c r="I146" s="272" t="s">
        <v>56</v>
      </c>
      <c r="J146" s="272" t="s">
        <v>8341</v>
      </c>
      <c r="K146" s="271"/>
    </row>
    <row r="147" spans="2:11" ht="17.25" customHeight="1" x14ac:dyDescent="0.3">
      <c r="B147" s="270"/>
      <c r="C147" s="274" t="s">
        <v>8342</v>
      </c>
      <c r="D147" s="274"/>
      <c r="E147" s="274"/>
      <c r="F147" s="275" t="s">
        <v>8343</v>
      </c>
      <c r="G147" s="276"/>
      <c r="H147" s="274"/>
      <c r="I147" s="274"/>
      <c r="J147" s="274" t="s">
        <v>8344</v>
      </c>
      <c r="K147" s="271"/>
    </row>
    <row r="148" spans="2:11" ht="5.25" customHeight="1" x14ac:dyDescent="0.3">
      <c r="B148" s="280"/>
      <c r="C148" s="277"/>
      <c r="D148" s="277"/>
      <c r="E148" s="277"/>
      <c r="F148" s="277"/>
      <c r="G148" s="278"/>
      <c r="H148" s="277"/>
      <c r="I148" s="277"/>
      <c r="J148" s="277"/>
      <c r="K148" s="301"/>
    </row>
    <row r="149" spans="2:11" ht="15" customHeight="1" x14ac:dyDescent="0.3">
      <c r="B149" s="280"/>
      <c r="C149" s="305" t="s">
        <v>8348</v>
      </c>
      <c r="D149" s="260"/>
      <c r="E149" s="260"/>
      <c r="F149" s="306" t="s">
        <v>8345</v>
      </c>
      <c r="G149" s="260"/>
      <c r="H149" s="305" t="s">
        <v>8384</v>
      </c>
      <c r="I149" s="305" t="s">
        <v>8347</v>
      </c>
      <c r="J149" s="305">
        <v>120</v>
      </c>
      <c r="K149" s="301"/>
    </row>
    <row r="150" spans="2:11" ht="15" customHeight="1" x14ac:dyDescent="0.3">
      <c r="B150" s="280"/>
      <c r="C150" s="305" t="s">
        <v>8393</v>
      </c>
      <c r="D150" s="260"/>
      <c r="E150" s="260"/>
      <c r="F150" s="306" t="s">
        <v>8345</v>
      </c>
      <c r="G150" s="260"/>
      <c r="H150" s="305" t="s">
        <v>8404</v>
      </c>
      <c r="I150" s="305" t="s">
        <v>8347</v>
      </c>
      <c r="J150" s="305" t="s">
        <v>8395</v>
      </c>
      <c r="K150" s="301"/>
    </row>
    <row r="151" spans="2:11" ht="15" customHeight="1" x14ac:dyDescent="0.3">
      <c r="B151" s="280"/>
      <c r="C151" s="305" t="s">
        <v>84</v>
      </c>
      <c r="D151" s="260"/>
      <c r="E151" s="260"/>
      <c r="F151" s="306" t="s">
        <v>8345</v>
      </c>
      <c r="G151" s="260"/>
      <c r="H151" s="305" t="s">
        <v>8405</v>
      </c>
      <c r="I151" s="305" t="s">
        <v>8347</v>
      </c>
      <c r="J151" s="305" t="s">
        <v>8395</v>
      </c>
      <c r="K151" s="301"/>
    </row>
    <row r="152" spans="2:11" ht="15" customHeight="1" x14ac:dyDescent="0.3">
      <c r="B152" s="280"/>
      <c r="C152" s="305" t="s">
        <v>8350</v>
      </c>
      <c r="D152" s="260"/>
      <c r="E152" s="260"/>
      <c r="F152" s="306" t="s">
        <v>8351</v>
      </c>
      <c r="G152" s="260"/>
      <c r="H152" s="305" t="s">
        <v>8384</v>
      </c>
      <c r="I152" s="305" t="s">
        <v>8347</v>
      </c>
      <c r="J152" s="305">
        <v>50</v>
      </c>
      <c r="K152" s="301"/>
    </row>
    <row r="153" spans="2:11" ht="15" customHeight="1" x14ac:dyDescent="0.3">
      <c r="B153" s="280"/>
      <c r="C153" s="305" t="s">
        <v>8353</v>
      </c>
      <c r="D153" s="260"/>
      <c r="E153" s="260"/>
      <c r="F153" s="306" t="s">
        <v>8345</v>
      </c>
      <c r="G153" s="260"/>
      <c r="H153" s="305" t="s">
        <v>8384</v>
      </c>
      <c r="I153" s="305" t="s">
        <v>8355</v>
      </c>
      <c r="J153" s="305"/>
      <c r="K153" s="301"/>
    </row>
    <row r="154" spans="2:11" ht="15" customHeight="1" x14ac:dyDescent="0.3">
      <c r="B154" s="280"/>
      <c r="C154" s="305" t="s">
        <v>8364</v>
      </c>
      <c r="D154" s="260"/>
      <c r="E154" s="260"/>
      <c r="F154" s="306" t="s">
        <v>8351</v>
      </c>
      <c r="G154" s="260"/>
      <c r="H154" s="305" t="s">
        <v>8384</v>
      </c>
      <c r="I154" s="305" t="s">
        <v>8347</v>
      </c>
      <c r="J154" s="305">
        <v>50</v>
      </c>
      <c r="K154" s="301"/>
    </row>
    <row r="155" spans="2:11" ht="15" customHeight="1" x14ac:dyDescent="0.3">
      <c r="B155" s="280"/>
      <c r="C155" s="305" t="s">
        <v>8372</v>
      </c>
      <c r="D155" s="260"/>
      <c r="E155" s="260"/>
      <c r="F155" s="306" t="s">
        <v>8351</v>
      </c>
      <c r="G155" s="260"/>
      <c r="H155" s="305" t="s">
        <v>8384</v>
      </c>
      <c r="I155" s="305" t="s">
        <v>8347</v>
      </c>
      <c r="J155" s="305">
        <v>50</v>
      </c>
      <c r="K155" s="301"/>
    </row>
    <row r="156" spans="2:11" ht="15" customHeight="1" x14ac:dyDescent="0.3">
      <c r="B156" s="280"/>
      <c r="C156" s="305" t="s">
        <v>8370</v>
      </c>
      <c r="D156" s="260"/>
      <c r="E156" s="260"/>
      <c r="F156" s="306" t="s">
        <v>8351</v>
      </c>
      <c r="G156" s="260"/>
      <c r="H156" s="305" t="s">
        <v>8384</v>
      </c>
      <c r="I156" s="305" t="s">
        <v>8347</v>
      </c>
      <c r="J156" s="305">
        <v>50</v>
      </c>
      <c r="K156" s="301"/>
    </row>
    <row r="157" spans="2:11" ht="15" customHeight="1" x14ac:dyDescent="0.3">
      <c r="B157" s="280"/>
      <c r="C157" s="305" t="s">
        <v>169</v>
      </c>
      <c r="D157" s="260"/>
      <c r="E157" s="260"/>
      <c r="F157" s="306" t="s">
        <v>8345</v>
      </c>
      <c r="G157" s="260"/>
      <c r="H157" s="305" t="s">
        <v>8406</v>
      </c>
      <c r="I157" s="305" t="s">
        <v>8347</v>
      </c>
      <c r="J157" s="305" t="s">
        <v>8407</v>
      </c>
      <c r="K157" s="301"/>
    </row>
    <row r="158" spans="2:11" ht="15" customHeight="1" x14ac:dyDescent="0.3">
      <c r="B158" s="280"/>
      <c r="C158" s="305" t="s">
        <v>8408</v>
      </c>
      <c r="D158" s="260"/>
      <c r="E158" s="260"/>
      <c r="F158" s="306" t="s">
        <v>8345</v>
      </c>
      <c r="G158" s="260"/>
      <c r="H158" s="305" t="s">
        <v>8409</v>
      </c>
      <c r="I158" s="305" t="s">
        <v>8379</v>
      </c>
      <c r="J158" s="305"/>
      <c r="K158" s="301"/>
    </row>
    <row r="159" spans="2:11" ht="15" customHeight="1" x14ac:dyDescent="0.3">
      <c r="B159" s="307"/>
      <c r="C159" s="289"/>
      <c r="D159" s="289"/>
      <c r="E159" s="289"/>
      <c r="F159" s="289"/>
      <c r="G159" s="289"/>
      <c r="H159" s="289"/>
      <c r="I159" s="289"/>
      <c r="J159" s="289"/>
      <c r="K159" s="308"/>
    </row>
    <row r="160" spans="2:11" ht="18.75" customHeight="1" x14ac:dyDescent="0.3">
      <c r="B160" s="256"/>
      <c r="C160" s="260"/>
      <c r="D160" s="260"/>
      <c r="E160" s="260"/>
      <c r="F160" s="279"/>
      <c r="G160" s="260"/>
      <c r="H160" s="260"/>
      <c r="I160" s="260"/>
      <c r="J160" s="260"/>
      <c r="K160" s="256"/>
    </row>
    <row r="161" spans="2:11" ht="18.75" customHeight="1" x14ac:dyDescent="0.3">
      <c r="B161" s="266"/>
      <c r="C161" s="266"/>
      <c r="D161" s="266"/>
      <c r="E161" s="266"/>
      <c r="F161" s="266"/>
      <c r="G161" s="266"/>
      <c r="H161" s="266"/>
      <c r="I161" s="266"/>
      <c r="J161" s="266"/>
      <c r="K161" s="266"/>
    </row>
    <row r="162" spans="2:11" ht="7.5" customHeight="1" x14ac:dyDescent="0.3">
      <c r="B162" s="248"/>
      <c r="C162" s="249"/>
      <c r="D162" s="249"/>
      <c r="E162" s="249"/>
      <c r="F162" s="249"/>
      <c r="G162" s="249"/>
      <c r="H162" s="249"/>
      <c r="I162" s="249"/>
      <c r="J162" s="249"/>
      <c r="K162" s="250"/>
    </row>
    <row r="163" spans="2:11" ht="45" customHeight="1" x14ac:dyDescent="0.3">
      <c r="B163" s="251"/>
      <c r="C163" s="373" t="s">
        <v>8410</v>
      </c>
      <c r="D163" s="373"/>
      <c r="E163" s="373"/>
      <c r="F163" s="373"/>
      <c r="G163" s="373"/>
      <c r="H163" s="373"/>
      <c r="I163" s="373"/>
      <c r="J163" s="373"/>
      <c r="K163" s="252"/>
    </row>
    <row r="164" spans="2:11" ht="17.25" customHeight="1" x14ac:dyDescent="0.3">
      <c r="B164" s="251"/>
      <c r="C164" s="272" t="s">
        <v>8339</v>
      </c>
      <c r="D164" s="272"/>
      <c r="E164" s="272"/>
      <c r="F164" s="272" t="s">
        <v>8340</v>
      </c>
      <c r="G164" s="309"/>
      <c r="H164" s="310" t="s">
        <v>194</v>
      </c>
      <c r="I164" s="310" t="s">
        <v>56</v>
      </c>
      <c r="J164" s="272" t="s">
        <v>8341</v>
      </c>
      <c r="K164" s="252"/>
    </row>
    <row r="165" spans="2:11" ht="17.25" customHeight="1" x14ac:dyDescent="0.3">
      <c r="B165" s="253"/>
      <c r="C165" s="274" t="s">
        <v>8342</v>
      </c>
      <c r="D165" s="274"/>
      <c r="E165" s="274"/>
      <c r="F165" s="275" t="s">
        <v>8343</v>
      </c>
      <c r="G165" s="311"/>
      <c r="H165" s="312"/>
      <c r="I165" s="312"/>
      <c r="J165" s="274" t="s">
        <v>8344</v>
      </c>
      <c r="K165" s="254"/>
    </row>
    <row r="166" spans="2:11" ht="5.25" customHeight="1" x14ac:dyDescent="0.3">
      <c r="B166" s="280"/>
      <c r="C166" s="277"/>
      <c r="D166" s="277"/>
      <c r="E166" s="277"/>
      <c r="F166" s="277"/>
      <c r="G166" s="278"/>
      <c r="H166" s="277"/>
      <c r="I166" s="277"/>
      <c r="J166" s="277"/>
      <c r="K166" s="301"/>
    </row>
    <row r="167" spans="2:11" ht="15" customHeight="1" x14ac:dyDescent="0.3">
      <c r="B167" s="280"/>
      <c r="C167" s="260" t="s">
        <v>8348</v>
      </c>
      <c r="D167" s="260"/>
      <c r="E167" s="260"/>
      <c r="F167" s="279" t="s">
        <v>8345</v>
      </c>
      <c r="G167" s="260"/>
      <c r="H167" s="260" t="s">
        <v>8384</v>
      </c>
      <c r="I167" s="260" t="s">
        <v>8347</v>
      </c>
      <c r="J167" s="260">
        <v>120</v>
      </c>
      <c r="K167" s="301"/>
    </row>
    <row r="168" spans="2:11" ht="15" customHeight="1" x14ac:dyDescent="0.3">
      <c r="B168" s="280"/>
      <c r="C168" s="260" t="s">
        <v>8393</v>
      </c>
      <c r="D168" s="260"/>
      <c r="E168" s="260"/>
      <c r="F168" s="279" t="s">
        <v>8345</v>
      </c>
      <c r="G168" s="260"/>
      <c r="H168" s="260" t="s">
        <v>8394</v>
      </c>
      <c r="I168" s="260" t="s">
        <v>8347</v>
      </c>
      <c r="J168" s="260" t="s">
        <v>8395</v>
      </c>
      <c r="K168" s="301"/>
    </row>
    <row r="169" spans="2:11" ht="15" customHeight="1" x14ac:dyDescent="0.3">
      <c r="B169" s="280"/>
      <c r="C169" s="260" t="s">
        <v>84</v>
      </c>
      <c r="D169" s="260"/>
      <c r="E169" s="260"/>
      <c r="F169" s="279" t="s">
        <v>8345</v>
      </c>
      <c r="G169" s="260"/>
      <c r="H169" s="260" t="s">
        <v>8411</v>
      </c>
      <c r="I169" s="260" t="s">
        <v>8347</v>
      </c>
      <c r="J169" s="260" t="s">
        <v>8395</v>
      </c>
      <c r="K169" s="301"/>
    </row>
    <row r="170" spans="2:11" ht="15" customHeight="1" x14ac:dyDescent="0.3">
      <c r="B170" s="280"/>
      <c r="C170" s="260" t="s">
        <v>8350</v>
      </c>
      <c r="D170" s="260"/>
      <c r="E170" s="260"/>
      <c r="F170" s="279" t="s">
        <v>8351</v>
      </c>
      <c r="G170" s="260"/>
      <c r="H170" s="260" t="s">
        <v>8411</v>
      </c>
      <c r="I170" s="260" t="s">
        <v>8347</v>
      </c>
      <c r="J170" s="260">
        <v>50</v>
      </c>
      <c r="K170" s="301"/>
    </row>
    <row r="171" spans="2:11" ht="15" customHeight="1" x14ac:dyDescent="0.3">
      <c r="B171" s="280"/>
      <c r="C171" s="260" t="s">
        <v>8353</v>
      </c>
      <c r="D171" s="260"/>
      <c r="E171" s="260"/>
      <c r="F171" s="279" t="s">
        <v>8345</v>
      </c>
      <c r="G171" s="260"/>
      <c r="H171" s="260" t="s">
        <v>8411</v>
      </c>
      <c r="I171" s="260" t="s">
        <v>8355</v>
      </c>
      <c r="J171" s="260"/>
      <c r="K171" s="301"/>
    </row>
    <row r="172" spans="2:11" ht="15" customHeight="1" x14ac:dyDescent="0.3">
      <c r="B172" s="280"/>
      <c r="C172" s="260" t="s">
        <v>8364</v>
      </c>
      <c r="D172" s="260"/>
      <c r="E172" s="260"/>
      <c r="F172" s="279" t="s">
        <v>8351</v>
      </c>
      <c r="G172" s="260"/>
      <c r="H172" s="260" t="s">
        <v>8411</v>
      </c>
      <c r="I172" s="260" t="s">
        <v>8347</v>
      </c>
      <c r="J172" s="260">
        <v>50</v>
      </c>
      <c r="K172" s="301"/>
    </row>
    <row r="173" spans="2:11" ht="15" customHeight="1" x14ac:dyDescent="0.3">
      <c r="B173" s="280"/>
      <c r="C173" s="260" t="s">
        <v>8372</v>
      </c>
      <c r="D173" s="260"/>
      <c r="E173" s="260"/>
      <c r="F173" s="279" t="s">
        <v>8351</v>
      </c>
      <c r="G173" s="260"/>
      <c r="H173" s="260" t="s">
        <v>8411</v>
      </c>
      <c r="I173" s="260" t="s">
        <v>8347</v>
      </c>
      <c r="J173" s="260">
        <v>50</v>
      </c>
      <c r="K173" s="301"/>
    </row>
    <row r="174" spans="2:11" ht="15" customHeight="1" x14ac:dyDescent="0.3">
      <c r="B174" s="280"/>
      <c r="C174" s="260" t="s">
        <v>8370</v>
      </c>
      <c r="D174" s="260"/>
      <c r="E174" s="260"/>
      <c r="F174" s="279" t="s">
        <v>8351</v>
      </c>
      <c r="G174" s="260"/>
      <c r="H174" s="260" t="s">
        <v>8411</v>
      </c>
      <c r="I174" s="260" t="s">
        <v>8347</v>
      </c>
      <c r="J174" s="260">
        <v>50</v>
      </c>
      <c r="K174" s="301"/>
    </row>
    <row r="175" spans="2:11" ht="15" customHeight="1" x14ac:dyDescent="0.3">
      <c r="B175" s="280"/>
      <c r="C175" s="260" t="s">
        <v>193</v>
      </c>
      <c r="D175" s="260"/>
      <c r="E175" s="260"/>
      <c r="F175" s="279" t="s">
        <v>8345</v>
      </c>
      <c r="G175" s="260"/>
      <c r="H175" s="260" t="s">
        <v>8412</v>
      </c>
      <c r="I175" s="260" t="s">
        <v>8413</v>
      </c>
      <c r="J175" s="260"/>
      <c r="K175" s="301"/>
    </row>
    <row r="176" spans="2:11" ht="15" customHeight="1" x14ac:dyDescent="0.3">
      <c r="B176" s="280"/>
      <c r="C176" s="260" t="s">
        <v>56</v>
      </c>
      <c r="D176" s="260"/>
      <c r="E176" s="260"/>
      <c r="F176" s="279" t="s">
        <v>8345</v>
      </c>
      <c r="G176" s="260"/>
      <c r="H176" s="260" t="s">
        <v>8414</v>
      </c>
      <c r="I176" s="260" t="s">
        <v>8415</v>
      </c>
      <c r="J176" s="260">
        <v>1</v>
      </c>
      <c r="K176" s="301"/>
    </row>
    <row r="177" spans="2:11" ht="15" customHeight="1" x14ac:dyDescent="0.3">
      <c r="B177" s="280"/>
      <c r="C177" s="260" t="s">
        <v>52</v>
      </c>
      <c r="D177" s="260"/>
      <c r="E177" s="260"/>
      <c r="F177" s="279" t="s">
        <v>8345</v>
      </c>
      <c r="G177" s="260"/>
      <c r="H177" s="260" t="s">
        <v>8416</v>
      </c>
      <c r="I177" s="260" t="s">
        <v>8347</v>
      </c>
      <c r="J177" s="260">
        <v>20</v>
      </c>
      <c r="K177" s="301"/>
    </row>
    <row r="178" spans="2:11" ht="15" customHeight="1" x14ac:dyDescent="0.3">
      <c r="B178" s="280"/>
      <c r="C178" s="260" t="s">
        <v>194</v>
      </c>
      <c r="D178" s="260"/>
      <c r="E178" s="260"/>
      <c r="F178" s="279" t="s">
        <v>8345</v>
      </c>
      <c r="G178" s="260"/>
      <c r="H178" s="260" t="s">
        <v>8417</v>
      </c>
      <c r="I178" s="260" t="s">
        <v>8347</v>
      </c>
      <c r="J178" s="260">
        <v>255</v>
      </c>
      <c r="K178" s="301"/>
    </row>
    <row r="179" spans="2:11" ht="15" customHeight="1" x14ac:dyDescent="0.3">
      <c r="B179" s="280"/>
      <c r="C179" s="260" t="s">
        <v>195</v>
      </c>
      <c r="D179" s="260"/>
      <c r="E179" s="260"/>
      <c r="F179" s="279" t="s">
        <v>8345</v>
      </c>
      <c r="G179" s="260"/>
      <c r="H179" s="260" t="s">
        <v>8310</v>
      </c>
      <c r="I179" s="260" t="s">
        <v>8347</v>
      </c>
      <c r="J179" s="260">
        <v>10</v>
      </c>
      <c r="K179" s="301"/>
    </row>
    <row r="180" spans="2:11" ht="15" customHeight="1" x14ac:dyDescent="0.3">
      <c r="B180" s="280"/>
      <c r="C180" s="260" t="s">
        <v>196</v>
      </c>
      <c r="D180" s="260"/>
      <c r="E180" s="260"/>
      <c r="F180" s="279" t="s">
        <v>8345</v>
      </c>
      <c r="G180" s="260"/>
      <c r="H180" s="260" t="s">
        <v>8418</v>
      </c>
      <c r="I180" s="260" t="s">
        <v>8379</v>
      </c>
      <c r="J180" s="260"/>
      <c r="K180" s="301"/>
    </row>
    <row r="181" spans="2:11" ht="15" customHeight="1" x14ac:dyDescent="0.3">
      <c r="B181" s="280"/>
      <c r="C181" s="260" t="s">
        <v>8419</v>
      </c>
      <c r="D181" s="260"/>
      <c r="E181" s="260"/>
      <c r="F181" s="279" t="s">
        <v>8345</v>
      </c>
      <c r="G181" s="260"/>
      <c r="H181" s="260" t="s">
        <v>8420</v>
      </c>
      <c r="I181" s="260" t="s">
        <v>8379</v>
      </c>
      <c r="J181" s="260"/>
      <c r="K181" s="301"/>
    </row>
    <row r="182" spans="2:11" ht="15" customHeight="1" x14ac:dyDescent="0.3">
      <c r="B182" s="280"/>
      <c r="C182" s="260" t="s">
        <v>8408</v>
      </c>
      <c r="D182" s="260"/>
      <c r="E182" s="260"/>
      <c r="F182" s="279" t="s">
        <v>8345</v>
      </c>
      <c r="G182" s="260"/>
      <c r="H182" s="260" t="s">
        <v>8421</v>
      </c>
      <c r="I182" s="260" t="s">
        <v>8379</v>
      </c>
      <c r="J182" s="260"/>
      <c r="K182" s="301"/>
    </row>
    <row r="183" spans="2:11" ht="15" customHeight="1" x14ac:dyDescent="0.3">
      <c r="B183" s="280"/>
      <c r="C183" s="260" t="s">
        <v>198</v>
      </c>
      <c r="D183" s="260"/>
      <c r="E183" s="260"/>
      <c r="F183" s="279" t="s">
        <v>8351</v>
      </c>
      <c r="G183" s="260"/>
      <c r="H183" s="260" t="s">
        <v>8422</v>
      </c>
      <c r="I183" s="260" t="s">
        <v>8347</v>
      </c>
      <c r="J183" s="260">
        <v>50</v>
      </c>
      <c r="K183" s="301"/>
    </row>
    <row r="184" spans="2:11" ht="15" customHeight="1" x14ac:dyDescent="0.3">
      <c r="B184" s="280"/>
      <c r="C184" s="260" t="s">
        <v>8423</v>
      </c>
      <c r="D184" s="260"/>
      <c r="E184" s="260"/>
      <c r="F184" s="279" t="s">
        <v>8351</v>
      </c>
      <c r="G184" s="260"/>
      <c r="H184" s="260" t="s">
        <v>8424</v>
      </c>
      <c r="I184" s="260" t="s">
        <v>8425</v>
      </c>
      <c r="J184" s="260"/>
      <c r="K184" s="301"/>
    </row>
    <row r="185" spans="2:11" ht="15" customHeight="1" x14ac:dyDescent="0.3">
      <c r="B185" s="280"/>
      <c r="C185" s="260" t="s">
        <v>8426</v>
      </c>
      <c r="D185" s="260"/>
      <c r="E185" s="260"/>
      <c r="F185" s="279" t="s">
        <v>8351</v>
      </c>
      <c r="G185" s="260"/>
      <c r="H185" s="260" t="s">
        <v>8427</v>
      </c>
      <c r="I185" s="260" t="s">
        <v>8425</v>
      </c>
      <c r="J185" s="260"/>
      <c r="K185" s="301"/>
    </row>
    <row r="186" spans="2:11" ht="15" customHeight="1" x14ac:dyDescent="0.3">
      <c r="B186" s="280"/>
      <c r="C186" s="260" t="s">
        <v>8428</v>
      </c>
      <c r="D186" s="260"/>
      <c r="E186" s="260"/>
      <c r="F186" s="279" t="s">
        <v>8351</v>
      </c>
      <c r="G186" s="260"/>
      <c r="H186" s="260" t="s">
        <v>8429</v>
      </c>
      <c r="I186" s="260" t="s">
        <v>8425</v>
      </c>
      <c r="J186" s="260"/>
      <c r="K186" s="301"/>
    </row>
    <row r="187" spans="2:11" ht="15" customHeight="1" x14ac:dyDescent="0.3">
      <c r="B187" s="280"/>
      <c r="C187" s="313" t="s">
        <v>8430</v>
      </c>
      <c r="D187" s="260"/>
      <c r="E187" s="260"/>
      <c r="F187" s="279" t="s">
        <v>8351</v>
      </c>
      <c r="G187" s="260"/>
      <c r="H187" s="260" t="s">
        <v>8431</v>
      </c>
      <c r="I187" s="260" t="s">
        <v>8432</v>
      </c>
      <c r="J187" s="314" t="s">
        <v>8433</v>
      </c>
      <c r="K187" s="301"/>
    </row>
    <row r="188" spans="2:11" ht="15" customHeight="1" x14ac:dyDescent="0.3">
      <c r="B188" s="280"/>
      <c r="C188" s="265" t="s">
        <v>41</v>
      </c>
      <c r="D188" s="260"/>
      <c r="E188" s="260"/>
      <c r="F188" s="279" t="s">
        <v>8345</v>
      </c>
      <c r="G188" s="260"/>
      <c r="H188" s="256" t="s">
        <v>8434</v>
      </c>
      <c r="I188" s="260" t="s">
        <v>8435</v>
      </c>
      <c r="J188" s="260"/>
      <c r="K188" s="301"/>
    </row>
    <row r="189" spans="2:11" ht="15" customHeight="1" x14ac:dyDescent="0.3">
      <c r="B189" s="280"/>
      <c r="C189" s="265" t="s">
        <v>8436</v>
      </c>
      <c r="D189" s="260"/>
      <c r="E189" s="260"/>
      <c r="F189" s="279" t="s">
        <v>8345</v>
      </c>
      <c r="G189" s="260"/>
      <c r="H189" s="260" t="s">
        <v>8437</v>
      </c>
      <c r="I189" s="260" t="s">
        <v>8379</v>
      </c>
      <c r="J189" s="260"/>
      <c r="K189" s="301"/>
    </row>
    <row r="190" spans="2:11" ht="15" customHeight="1" x14ac:dyDescent="0.3">
      <c r="B190" s="280"/>
      <c r="C190" s="265" t="s">
        <v>8438</v>
      </c>
      <c r="D190" s="260"/>
      <c r="E190" s="260"/>
      <c r="F190" s="279" t="s">
        <v>8345</v>
      </c>
      <c r="G190" s="260"/>
      <c r="H190" s="260" t="s">
        <v>8439</v>
      </c>
      <c r="I190" s="260" t="s">
        <v>8379</v>
      </c>
      <c r="J190" s="260"/>
      <c r="K190" s="301"/>
    </row>
    <row r="191" spans="2:11" ht="15" customHeight="1" x14ac:dyDescent="0.3">
      <c r="B191" s="280"/>
      <c r="C191" s="265" t="s">
        <v>8440</v>
      </c>
      <c r="D191" s="260"/>
      <c r="E191" s="260"/>
      <c r="F191" s="279" t="s">
        <v>8351</v>
      </c>
      <c r="G191" s="260"/>
      <c r="H191" s="260" t="s">
        <v>8441</v>
      </c>
      <c r="I191" s="260" t="s">
        <v>8379</v>
      </c>
      <c r="J191" s="260"/>
      <c r="K191" s="301"/>
    </row>
    <row r="192" spans="2:11" ht="15" customHeight="1" x14ac:dyDescent="0.3">
      <c r="B192" s="307"/>
      <c r="C192" s="315"/>
      <c r="D192" s="289"/>
      <c r="E192" s="289"/>
      <c r="F192" s="289"/>
      <c r="G192" s="289"/>
      <c r="H192" s="289"/>
      <c r="I192" s="289"/>
      <c r="J192" s="289"/>
      <c r="K192" s="308"/>
    </row>
    <row r="193" spans="2:11" ht="18.75" customHeight="1" x14ac:dyDescent="0.3">
      <c r="B193" s="256"/>
      <c r="C193" s="260"/>
      <c r="D193" s="260"/>
      <c r="E193" s="260"/>
      <c r="F193" s="279"/>
      <c r="G193" s="260"/>
      <c r="H193" s="260"/>
      <c r="I193" s="260"/>
      <c r="J193" s="260"/>
      <c r="K193" s="256"/>
    </row>
    <row r="194" spans="2:11" ht="18.75" customHeight="1" x14ac:dyDescent="0.3">
      <c r="B194" s="256"/>
      <c r="C194" s="260"/>
      <c r="D194" s="260"/>
      <c r="E194" s="260"/>
      <c r="F194" s="279"/>
      <c r="G194" s="260"/>
      <c r="H194" s="260"/>
      <c r="I194" s="260"/>
      <c r="J194" s="260"/>
      <c r="K194" s="256"/>
    </row>
    <row r="195" spans="2:11" ht="18.75" customHeight="1" x14ac:dyDescent="0.3">
      <c r="B195" s="266"/>
      <c r="C195" s="266"/>
      <c r="D195" s="266"/>
      <c r="E195" s="266"/>
      <c r="F195" s="266"/>
      <c r="G195" s="266"/>
      <c r="H195" s="266"/>
      <c r="I195" s="266"/>
      <c r="J195" s="266"/>
      <c r="K195" s="266"/>
    </row>
    <row r="196" spans="2:11" x14ac:dyDescent="0.3">
      <c r="B196" s="248"/>
      <c r="C196" s="249"/>
      <c r="D196" s="249"/>
      <c r="E196" s="249"/>
      <c r="F196" s="249"/>
      <c r="G196" s="249"/>
      <c r="H196" s="249"/>
      <c r="I196" s="249"/>
      <c r="J196" s="249"/>
      <c r="K196" s="250"/>
    </row>
    <row r="197" spans="2:11" ht="21" x14ac:dyDescent="0.3">
      <c r="B197" s="251"/>
      <c r="C197" s="373" t="s">
        <v>8442</v>
      </c>
      <c r="D197" s="373"/>
      <c r="E197" s="373"/>
      <c r="F197" s="373"/>
      <c r="G197" s="373"/>
      <c r="H197" s="373"/>
      <c r="I197" s="373"/>
      <c r="J197" s="373"/>
      <c r="K197" s="252"/>
    </row>
    <row r="198" spans="2:11" ht="25.5" customHeight="1" x14ac:dyDescent="0.3">
      <c r="B198" s="251"/>
      <c r="C198" s="316" t="s">
        <v>8443</v>
      </c>
      <c r="D198" s="316"/>
      <c r="E198" s="316"/>
      <c r="F198" s="316" t="s">
        <v>8444</v>
      </c>
      <c r="G198" s="317"/>
      <c r="H198" s="379" t="s">
        <v>8445</v>
      </c>
      <c r="I198" s="379"/>
      <c r="J198" s="379"/>
      <c r="K198" s="252"/>
    </row>
    <row r="199" spans="2:11" ht="5.25" customHeight="1" x14ac:dyDescent="0.3">
      <c r="B199" s="280"/>
      <c r="C199" s="277"/>
      <c r="D199" s="277"/>
      <c r="E199" s="277"/>
      <c r="F199" s="277"/>
      <c r="G199" s="260"/>
      <c r="H199" s="277"/>
      <c r="I199" s="277"/>
      <c r="J199" s="277"/>
      <c r="K199" s="301"/>
    </row>
    <row r="200" spans="2:11" ht="15" customHeight="1" x14ac:dyDescent="0.3">
      <c r="B200" s="280"/>
      <c r="C200" s="260" t="s">
        <v>8435</v>
      </c>
      <c r="D200" s="260"/>
      <c r="E200" s="260"/>
      <c r="F200" s="279" t="s">
        <v>42</v>
      </c>
      <c r="G200" s="260"/>
      <c r="H200" s="375" t="s">
        <v>8446</v>
      </c>
      <c r="I200" s="375"/>
      <c r="J200" s="375"/>
      <c r="K200" s="301"/>
    </row>
    <row r="201" spans="2:11" ht="15" customHeight="1" x14ac:dyDescent="0.3">
      <c r="B201" s="280"/>
      <c r="C201" s="286"/>
      <c r="D201" s="260"/>
      <c r="E201" s="260"/>
      <c r="F201" s="279" t="s">
        <v>43</v>
      </c>
      <c r="G201" s="260"/>
      <c r="H201" s="375" t="s">
        <v>8447</v>
      </c>
      <c r="I201" s="375"/>
      <c r="J201" s="375"/>
      <c r="K201" s="301"/>
    </row>
    <row r="202" spans="2:11" ht="15" customHeight="1" x14ac:dyDescent="0.3">
      <c r="B202" s="280"/>
      <c r="C202" s="286"/>
      <c r="D202" s="260"/>
      <c r="E202" s="260"/>
      <c r="F202" s="279" t="s">
        <v>46</v>
      </c>
      <c r="G202" s="260"/>
      <c r="H202" s="375" t="s">
        <v>8448</v>
      </c>
      <c r="I202" s="375"/>
      <c r="J202" s="375"/>
      <c r="K202" s="301"/>
    </row>
    <row r="203" spans="2:11" ht="15" customHeight="1" x14ac:dyDescent="0.3">
      <c r="B203" s="280"/>
      <c r="C203" s="260"/>
      <c r="D203" s="260"/>
      <c r="E203" s="260"/>
      <c r="F203" s="279" t="s">
        <v>44</v>
      </c>
      <c r="G203" s="260"/>
      <c r="H203" s="375" t="s">
        <v>8449</v>
      </c>
      <c r="I203" s="375"/>
      <c r="J203" s="375"/>
      <c r="K203" s="301"/>
    </row>
    <row r="204" spans="2:11" ht="15" customHeight="1" x14ac:dyDescent="0.3">
      <c r="B204" s="280"/>
      <c r="C204" s="260"/>
      <c r="D204" s="260"/>
      <c r="E204" s="260"/>
      <c r="F204" s="279" t="s">
        <v>45</v>
      </c>
      <c r="G204" s="260"/>
      <c r="H204" s="375" t="s">
        <v>8450</v>
      </c>
      <c r="I204" s="375"/>
      <c r="J204" s="375"/>
      <c r="K204" s="301"/>
    </row>
    <row r="205" spans="2:11" ht="15" customHeight="1" x14ac:dyDescent="0.3">
      <c r="B205" s="280"/>
      <c r="C205" s="260"/>
      <c r="D205" s="260"/>
      <c r="E205" s="260"/>
      <c r="F205" s="279"/>
      <c r="G205" s="260"/>
      <c r="H205" s="260"/>
      <c r="I205" s="260"/>
      <c r="J205" s="260"/>
      <c r="K205" s="301"/>
    </row>
    <row r="206" spans="2:11" ht="15" customHeight="1" x14ac:dyDescent="0.3">
      <c r="B206" s="280"/>
      <c r="C206" s="260" t="s">
        <v>8391</v>
      </c>
      <c r="D206" s="260"/>
      <c r="E206" s="260"/>
      <c r="F206" s="279" t="s">
        <v>77</v>
      </c>
      <c r="G206" s="260"/>
      <c r="H206" s="375" t="s">
        <v>8451</v>
      </c>
      <c r="I206" s="375"/>
      <c r="J206" s="375"/>
      <c r="K206" s="301"/>
    </row>
    <row r="207" spans="2:11" ht="15" customHeight="1" x14ac:dyDescent="0.3">
      <c r="B207" s="280"/>
      <c r="C207" s="286"/>
      <c r="D207" s="260"/>
      <c r="E207" s="260"/>
      <c r="F207" s="279" t="s">
        <v>8292</v>
      </c>
      <c r="G207" s="260"/>
      <c r="H207" s="375" t="s">
        <v>8293</v>
      </c>
      <c r="I207" s="375"/>
      <c r="J207" s="375"/>
      <c r="K207" s="301"/>
    </row>
    <row r="208" spans="2:11" ht="15" customHeight="1" x14ac:dyDescent="0.3">
      <c r="B208" s="280"/>
      <c r="C208" s="260"/>
      <c r="D208" s="260"/>
      <c r="E208" s="260"/>
      <c r="F208" s="279" t="s">
        <v>8290</v>
      </c>
      <c r="G208" s="260"/>
      <c r="H208" s="375" t="s">
        <v>8452</v>
      </c>
      <c r="I208" s="375"/>
      <c r="J208" s="375"/>
      <c r="K208" s="301"/>
    </row>
    <row r="209" spans="2:11" ht="15" customHeight="1" x14ac:dyDescent="0.3">
      <c r="B209" s="318"/>
      <c r="C209" s="286"/>
      <c r="D209" s="286"/>
      <c r="E209" s="286"/>
      <c r="F209" s="279" t="s">
        <v>156</v>
      </c>
      <c r="G209" s="265"/>
      <c r="H209" s="374" t="s">
        <v>8294</v>
      </c>
      <c r="I209" s="374"/>
      <c r="J209" s="374"/>
      <c r="K209" s="319"/>
    </row>
    <row r="210" spans="2:11" ht="15" customHeight="1" x14ac:dyDescent="0.3">
      <c r="B210" s="318"/>
      <c r="C210" s="286"/>
      <c r="D210" s="286"/>
      <c r="E210" s="286"/>
      <c r="F210" s="279" t="s">
        <v>8181</v>
      </c>
      <c r="G210" s="265"/>
      <c r="H210" s="374" t="s">
        <v>6541</v>
      </c>
      <c r="I210" s="374"/>
      <c r="J210" s="374"/>
      <c r="K210" s="319"/>
    </row>
    <row r="211" spans="2:11" ht="15" customHeight="1" x14ac:dyDescent="0.3">
      <c r="B211" s="318"/>
      <c r="C211" s="286"/>
      <c r="D211" s="286"/>
      <c r="E211" s="286"/>
      <c r="F211" s="320"/>
      <c r="G211" s="265"/>
      <c r="H211" s="321"/>
      <c r="I211" s="321"/>
      <c r="J211" s="321"/>
      <c r="K211" s="319"/>
    </row>
    <row r="212" spans="2:11" ht="15" customHeight="1" x14ac:dyDescent="0.3">
      <c r="B212" s="318"/>
      <c r="C212" s="260" t="s">
        <v>8415</v>
      </c>
      <c r="D212" s="286"/>
      <c r="E212" s="286"/>
      <c r="F212" s="279">
        <v>1</v>
      </c>
      <c r="G212" s="265"/>
      <c r="H212" s="374" t="s">
        <v>8453</v>
      </c>
      <c r="I212" s="374"/>
      <c r="J212" s="374"/>
      <c r="K212" s="319"/>
    </row>
    <row r="213" spans="2:11" ht="15" customHeight="1" x14ac:dyDescent="0.3">
      <c r="B213" s="318"/>
      <c r="C213" s="286"/>
      <c r="D213" s="286"/>
      <c r="E213" s="286"/>
      <c r="F213" s="279">
        <v>2</v>
      </c>
      <c r="G213" s="265"/>
      <c r="H213" s="374" t="s">
        <v>8454</v>
      </c>
      <c r="I213" s="374"/>
      <c r="J213" s="374"/>
      <c r="K213" s="319"/>
    </row>
    <row r="214" spans="2:11" ht="15" customHeight="1" x14ac:dyDescent="0.3">
      <c r="B214" s="318"/>
      <c r="C214" s="286"/>
      <c r="D214" s="286"/>
      <c r="E214" s="286"/>
      <c r="F214" s="279">
        <v>3</v>
      </c>
      <c r="G214" s="265"/>
      <c r="H214" s="374" t="s">
        <v>8455</v>
      </c>
      <c r="I214" s="374"/>
      <c r="J214" s="374"/>
      <c r="K214" s="319"/>
    </row>
    <row r="215" spans="2:11" ht="15" customHeight="1" x14ac:dyDescent="0.3">
      <c r="B215" s="318"/>
      <c r="C215" s="286"/>
      <c r="D215" s="286"/>
      <c r="E215" s="286"/>
      <c r="F215" s="279">
        <v>4</v>
      </c>
      <c r="G215" s="265"/>
      <c r="H215" s="374" t="s">
        <v>8456</v>
      </c>
      <c r="I215" s="374"/>
      <c r="J215" s="374"/>
      <c r="K215" s="319"/>
    </row>
    <row r="216" spans="2:11" ht="12.75" customHeight="1" x14ac:dyDescent="0.3">
      <c r="B216" s="322"/>
      <c r="C216" s="323"/>
      <c r="D216" s="323"/>
      <c r="E216" s="323"/>
      <c r="F216" s="323"/>
      <c r="G216" s="323"/>
      <c r="H216" s="323"/>
      <c r="I216" s="323"/>
      <c r="J216" s="323"/>
      <c r="K216" s="324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4:J4"/>
    <mergeCell ref="C6:J6"/>
    <mergeCell ref="C7:J7"/>
    <mergeCell ref="D11:J11"/>
    <mergeCell ref="D14:J14"/>
    <mergeCell ref="D15:J15"/>
    <mergeCell ref="F16:J16"/>
    <mergeCell ref="F17:J17"/>
    <mergeCell ref="C9:J9"/>
    <mergeCell ref="D10:J10"/>
    <mergeCell ref="D13:J13"/>
    <mergeCell ref="D31:J31"/>
    <mergeCell ref="C24:J24"/>
    <mergeCell ref="D32:J32"/>
    <mergeCell ref="F18:J18"/>
    <mergeCell ref="F21:J21"/>
    <mergeCell ref="C23:J23"/>
    <mergeCell ref="D25:J25"/>
    <mergeCell ref="D26:J26"/>
    <mergeCell ref="D28:J28"/>
    <mergeCell ref="D29:J29"/>
    <mergeCell ref="F19:J19"/>
    <mergeCell ref="F20:J20"/>
    <mergeCell ref="D33:J33"/>
    <mergeCell ref="G34:J34"/>
    <mergeCell ref="G35:J35"/>
    <mergeCell ref="D49:J49"/>
    <mergeCell ref="E48:J48"/>
    <mergeCell ref="G36:J36"/>
    <mergeCell ref="G37:J37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C52:J52"/>
    <mergeCell ref="C53:J53"/>
    <mergeCell ref="C55:J55"/>
    <mergeCell ref="D56:J56"/>
    <mergeCell ref="D57:J57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H198:J198"/>
    <mergeCell ref="C163:J163"/>
    <mergeCell ref="C120:J120"/>
    <mergeCell ref="C145:J145"/>
    <mergeCell ref="C197:J197"/>
    <mergeCell ref="H215:J215"/>
    <mergeCell ref="H213:J213"/>
    <mergeCell ref="H210:J210"/>
    <mergeCell ref="H209:J209"/>
    <mergeCell ref="H207:J207"/>
    <mergeCell ref="H208:J208"/>
    <mergeCell ref="H203:J203"/>
    <mergeCell ref="H201:J201"/>
    <mergeCell ref="H212:J212"/>
    <mergeCell ref="H214:J214"/>
    <mergeCell ref="H206:J206"/>
    <mergeCell ref="H204:J204"/>
    <mergeCell ref="H202:J202"/>
  </mergeCells>
  <pageMargins left="0.59027779999999996" right="0.59027779999999996" top="0.59027779999999996" bottom="0.59027779999999996" header="0" footer="0"/>
  <pageSetup paperSize="9" scale="77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47</vt:i4>
      </vt:variant>
    </vt:vector>
  </HeadingPairs>
  <TitlesOfParts>
    <vt:vector size="71" baseType="lpstr">
      <vt:lpstr>Rekapitulace stavby</vt:lpstr>
      <vt:lpstr>101 - Hlavní část</vt:lpstr>
      <vt:lpstr>102 - Archiv v 1.NP</vt:lpstr>
      <vt:lpstr>103 - Vstup bez schodiště</vt:lpstr>
      <vt:lpstr>104 - Úpravy pro kanal.svod</vt:lpstr>
      <vt:lpstr>201 - Hlavní část</vt:lpstr>
      <vt:lpstr>202 - Západní přístavek 1.NP</vt:lpstr>
      <vt:lpstr>203 - Vstup</vt:lpstr>
      <vt:lpstr>204 - Napojení kanal.svodu</vt:lpstr>
      <vt:lpstr>210 - ZTI</vt:lpstr>
      <vt:lpstr>210.1 - ZTI - ZP</vt:lpstr>
      <vt:lpstr>211 - ÚT</vt:lpstr>
      <vt:lpstr>21201 - OPB</vt:lpstr>
      <vt:lpstr>21202 - OSV</vt:lpstr>
      <vt:lpstr>21203 - ROZV</vt:lpstr>
      <vt:lpstr>21204 - SIL</vt:lpstr>
      <vt:lpstr>213 - Slaboproud</vt:lpstr>
      <vt:lpstr>214 - M+R</vt:lpstr>
      <vt:lpstr>21501 - VZT</vt:lpstr>
      <vt:lpstr>21502 - VZT - sál 1.PP</vt:lpstr>
      <vt:lpstr>216 - Zařízení SOZ</vt:lpstr>
      <vt:lpstr>217 - Vybavení</vt:lpstr>
      <vt:lpstr>003 - Vedlejší náklady</vt:lpstr>
      <vt:lpstr>Pokyny pro vyplnění</vt:lpstr>
      <vt:lpstr>'003 - Vedlejší náklady'!Názvy_tisku</vt:lpstr>
      <vt:lpstr>'101 - Hlavní část'!Názvy_tisku</vt:lpstr>
      <vt:lpstr>'102 - Archiv v 1.NP'!Názvy_tisku</vt:lpstr>
      <vt:lpstr>'103 - Vstup bez schodiště'!Názvy_tisku</vt:lpstr>
      <vt:lpstr>'104 - Úpravy pro kanal.svod'!Názvy_tisku</vt:lpstr>
      <vt:lpstr>'201 - Hlavní část'!Názvy_tisku</vt:lpstr>
      <vt:lpstr>'202 - Západní přístavek 1.NP'!Názvy_tisku</vt:lpstr>
      <vt:lpstr>'203 - Vstup'!Názvy_tisku</vt:lpstr>
      <vt:lpstr>'204 - Napojení kanal.svodu'!Názvy_tisku</vt:lpstr>
      <vt:lpstr>'210 - ZTI'!Názvy_tisku</vt:lpstr>
      <vt:lpstr>'210.1 - ZTI - ZP'!Názvy_tisku</vt:lpstr>
      <vt:lpstr>'211 - ÚT'!Názvy_tisku</vt:lpstr>
      <vt:lpstr>'21201 - OPB'!Názvy_tisku</vt:lpstr>
      <vt:lpstr>'21202 - OSV'!Názvy_tisku</vt:lpstr>
      <vt:lpstr>'21203 - ROZV'!Názvy_tisku</vt:lpstr>
      <vt:lpstr>'21204 - SIL'!Názvy_tisku</vt:lpstr>
      <vt:lpstr>'213 - Slaboproud'!Názvy_tisku</vt:lpstr>
      <vt:lpstr>'214 - M+R'!Názvy_tisku</vt:lpstr>
      <vt:lpstr>'21501 - VZT'!Názvy_tisku</vt:lpstr>
      <vt:lpstr>'21502 - VZT - sál 1.PP'!Názvy_tisku</vt:lpstr>
      <vt:lpstr>'216 - Zařízení SOZ'!Názvy_tisku</vt:lpstr>
      <vt:lpstr>'217 - Vybavení'!Názvy_tisku</vt:lpstr>
      <vt:lpstr>'Rekapitulace stavby'!Názvy_tisku</vt:lpstr>
      <vt:lpstr>'003 - Vedlejší náklady'!Oblast_tisku</vt:lpstr>
      <vt:lpstr>'101 - Hlavní část'!Oblast_tisku</vt:lpstr>
      <vt:lpstr>'102 - Archiv v 1.NP'!Oblast_tisku</vt:lpstr>
      <vt:lpstr>'103 - Vstup bez schodiště'!Oblast_tisku</vt:lpstr>
      <vt:lpstr>'104 - Úpravy pro kanal.svod'!Oblast_tisku</vt:lpstr>
      <vt:lpstr>'201 - Hlavní část'!Oblast_tisku</vt:lpstr>
      <vt:lpstr>'202 - Západní přístavek 1.NP'!Oblast_tisku</vt:lpstr>
      <vt:lpstr>'203 - Vstup'!Oblast_tisku</vt:lpstr>
      <vt:lpstr>'204 - Napojení kanal.svodu'!Oblast_tisku</vt:lpstr>
      <vt:lpstr>'210 - ZTI'!Oblast_tisku</vt:lpstr>
      <vt:lpstr>'210.1 - ZTI - ZP'!Oblast_tisku</vt:lpstr>
      <vt:lpstr>'211 - ÚT'!Oblast_tisku</vt:lpstr>
      <vt:lpstr>'21201 - OPB'!Oblast_tisku</vt:lpstr>
      <vt:lpstr>'21202 - OSV'!Oblast_tisku</vt:lpstr>
      <vt:lpstr>'21203 - ROZV'!Oblast_tisku</vt:lpstr>
      <vt:lpstr>'21204 - SIL'!Oblast_tisku</vt:lpstr>
      <vt:lpstr>'213 - Slaboproud'!Oblast_tisku</vt:lpstr>
      <vt:lpstr>'214 - M+R'!Oblast_tisku</vt:lpstr>
      <vt:lpstr>'21501 - VZT'!Oblast_tisku</vt:lpstr>
      <vt:lpstr>'21502 - VZT - sál 1.PP'!Oblast_tisku</vt:lpstr>
      <vt:lpstr>'216 - Zařízení SOZ'!Oblast_tisku</vt:lpstr>
      <vt:lpstr>'217 - Vybavení'!Oblast_tisku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Vochozka</dc:creator>
  <cp:lastModifiedBy>Milan Skrbek</cp:lastModifiedBy>
  <dcterms:created xsi:type="dcterms:W3CDTF">2017-05-24T21:16:54Z</dcterms:created>
  <dcterms:modified xsi:type="dcterms:W3CDTF">2017-11-30T18:05:52Z</dcterms:modified>
</cp:coreProperties>
</file>